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LAN_RESUMO" sheetId="1" r:id="rId4"/>
    <sheet state="visible" name="PLAN_SINT_GERAL" sheetId="2" r:id="rId5"/>
    <sheet state="visible" name="1.SUPER_TEC." sheetId="3" r:id="rId6"/>
    <sheet state="visible" name="2.EQP_RESIDENTE_GERAL" sheetId="4" r:id="rId7"/>
    <sheet state="visible" name="2.A_CCT_SINDUSCON" sheetId="5" r:id="rId8"/>
    <sheet state="visible" name="7. BDI_SVC" sheetId="6" r:id="rId9"/>
    <sheet state="visible" name="8. BDI_FORNECIMENTO" sheetId="7" r:id="rId10"/>
    <sheet state="visible" name="24-A.SINAPI-I" sheetId="8" r:id="rId11"/>
    <sheet state="visible" name="25-B.SINAPI-S" sheetId="9" r:id="rId12"/>
  </sheets>
  <definedNames/>
  <calcPr/>
</workbook>
</file>

<file path=xl/sharedStrings.xml><?xml version="1.0" encoding="utf-8"?>
<sst xmlns="http://schemas.openxmlformats.org/spreadsheetml/2006/main" count="37059" uniqueCount="14608">
  <si>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GTED/SR/PF/MS</t>
    </r>
  </si>
  <si>
    <t>QUADRO RESUMO</t>
  </si>
  <si>
    <t>Processo nº 08335.007032/2024-41 - Manutenção Predial SR/PF/MS e Unidades Descentralizadas</t>
  </si>
  <si>
    <t>COM BDI</t>
  </si>
  <si>
    <t>Grupo</t>
  </si>
  <si>
    <t>Item</t>
  </si>
  <si>
    <t>Descrição</t>
  </si>
  <si>
    <t>CATSER</t>
  </si>
  <si>
    <t>Unid.</t>
  </si>
  <si>
    <t>Quant.</t>
  </si>
  <si>
    <t>Valor Unitário</t>
  </si>
  <si>
    <t>Valor Anual</t>
  </si>
  <si>
    <t>Valor Total (2 ANOS)</t>
  </si>
  <si>
    <t>1</t>
  </si>
  <si>
    <t>Mês</t>
  </si>
  <si>
    <t>2</t>
  </si>
  <si>
    <t>3</t>
  </si>
  <si>
    <t>4</t>
  </si>
  <si>
    <t>5</t>
  </si>
  <si>
    <t>6</t>
  </si>
  <si>
    <t xml:space="preserve">Valor Total Estimado dos Serviços </t>
  </si>
  <si>
    <t>Valor Total Global da Proposta (anual)</t>
  </si>
  <si>
    <t>Valor Total Global da Proposta (05 anos)</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</si>
  <si>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GTED/SR/PF/MS</t>
    </r>
  </si>
  <si>
    <t>PLANILHA SINTÉTICA GERAL</t>
  </si>
  <si>
    <t>DESCONTO ITEM 3</t>
  </si>
  <si>
    <t xml:space="preserve">1. Razão Social da Empresa:                                   2. CNPJ Nº: </t>
  </si>
  <si>
    <t>Bancos</t>
  </si>
  <si>
    <t xml:space="preserve">BDI para Mão de Obra </t>
  </si>
  <si>
    <t>INSERIR AQUI</t>
  </si>
  <si>
    <t>3. Inscrição Estadual:                                               4. Inscrição Municipal: N/A</t>
  </si>
  <si>
    <t>SINAPI - 06/2024 - MS e Cotações de mercado.</t>
  </si>
  <si>
    <t>Campo Grande</t>
  </si>
  <si>
    <t>Corumbá</t>
  </si>
  <si>
    <t>Dourados</t>
  </si>
  <si>
    <t>Naviraí</t>
  </si>
  <si>
    <t>Ponta Porá</t>
  </si>
  <si>
    <t>Três Lagoas</t>
  </si>
  <si>
    <t>DESCONTO ITEM 4</t>
  </si>
  <si>
    <t xml:space="preserve">5. Endereço:                                                               6. Telefone: </t>
  </si>
  <si>
    <r>
      <rPr>
        <rFont val="Calibri"/>
        <b/>
        <color theme="1"/>
        <sz val="9.0"/>
      </rPr>
      <t>7. Validade da proposta:</t>
    </r>
    <r>
      <rPr>
        <rFont val="Calibri"/>
        <color theme="1"/>
        <sz val="9.0"/>
      </rPr>
      <t xml:space="preserve"> </t>
    </r>
  </si>
  <si>
    <t>DESCONTO ITEM 5</t>
  </si>
  <si>
    <r>
      <rPr>
        <rFont val="Calibri"/>
        <b/>
        <color theme="1"/>
        <sz val="9.0"/>
      </rPr>
      <t xml:space="preserve">8. Prazo de pagamento: </t>
    </r>
    <r>
      <rPr>
        <rFont val="Calibri"/>
        <color theme="1"/>
        <sz val="9.0"/>
      </rPr>
      <t>Conforme Edital</t>
    </r>
  </si>
  <si>
    <t>BDI para Materiais e Equipamentos</t>
  </si>
  <si>
    <r>
      <rPr>
        <rFont val="Calibri"/>
        <b/>
        <color theme="1"/>
        <sz val="9.0"/>
      </rPr>
      <t>9. Banco:</t>
    </r>
    <r>
      <rPr>
        <rFont val="Calibri"/>
        <color theme="1"/>
        <sz val="9.0"/>
      </rPr>
      <t xml:space="preserve">  _________/ Agência:  ______C/c: ______</t>
    </r>
  </si>
  <si>
    <t>DESCONTO ITEM 6</t>
  </si>
  <si>
    <t>10. Representante da Empresa:                           11. Cargo:</t>
  </si>
  <si>
    <r>
      <rPr>
        <rFont val="Calibri"/>
        <b/>
        <color theme="1"/>
        <sz val="9.0"/>
      </rPr>
      <t>12. A unidade da federação na qual será emitido o documento fiscal é:</t>
    </r>
    <r>
      <rPr>
        <rFont val="Calibri"/>
        <color theme="1"/>
        <sz val="9.0"/>
      </rPr>
      <t xml:space="preserve"> </t>
    </r>
  </si>
  <si>
    <t>ITEM</t>
  </si>
  <si>
    <t>Código</t>
  </si>
  <si>
    <t>Código da tabela de origem</t>
  </si>
  <si>
    <t>Tabela de Origem</t>
  </si>
  <si>
    <t>Und</t>
  </si>
  <si>
    <t>Valor Unit</t>
  </si>
  <si>
    <t>Valor Unit com BDI</t>
  </si>
  <si>
    <t>Total com BDI</t>
  </si>
  <si>
    <t>M.O.</t>
  </si>
  <si>
    <t>MAT. + EQUIP. + SERV. TERC. + OUTROS</t>
  </si>
  <si>
    <t>TOTAL</t>
  </si>
  <si>
    <t>Peso (%)</t>
  </si>
  <si>
    <t>SUPERVISÃO TÉCNICA - TODAS AS UNIDADES</t>
  </si>
  <si>
    <t>1.1.1</t>
  </si>
  <si>
    <t>EF_01</t>
  </si>
  <si>
    <t>SUPER_TEC</t>
  </si>
  <si>
    <t>MÊS</t>
  </si>
  <si>
    <t>MENOR PREÇO</t>
  </si>
  <si>
    <t>inserir na célula verde</t>
  </si>
  <si>
    <t>EQUIPE RESIDENTE - TODAS AS UNIDADES</t>
  </si>
  <si>
    <t>1.2.1</t>
  </si>
  <si>
    <t>EF_02</t>
  </si>
  <si>
    <t>EQP_RESIDENTE</t>
  </si>
  <si>
    <t>1.2.2</t>
  </si>
  <si>
    <t>EF_03</t>
  </si>
  <si>
    <t>1.2.3</t>
  </si>
  <si>
    <t>EF_04</t>
  </si>
  <si>
    <t>1.2.4</t>
  </si>
  <si>
    <t>EF_05</t>
  </si>
  <si>
    <t>1.2.5</t>
  </si>
  <si>
    <t>EF_06</t>
  </si>
  <si>
    <t>1.2.6</t>
  </si>
  <si>
    <t>EF_07</t>
  </si>
  <si>
    <t>1.2.7</t>
  </si>
  <si>
    <t>EF_08</t>
  </si>
  <si>
    <t>1.2.8</t>
  </si>
  <si>
    <t>EF_09</t>
  </si>
  <si>
    <t>1.2.9</t>
  </si>
  <si>
    <t>EF_10</t>
  </si>
  <si>
    <t>1.2.10</t>
  </si>
  <si>
    <t>EF_11</t>
  </si>
  <si>
    <t>1.2.11</t>
  </si>
  <si>
    <t>EF_12</t>
  </si>
  <si>
    <t>1.2.12</t>
  </si>
  <si>
    <t>EF_13</t>
  </si>
  <si>
    <t>1.2.13</t>
  </si>
  <si>
    <t>EF_14</t>
  </si>
  <si>
    <t>SERVIÇOS ESPECIALIZADOS - ROTINAS DE MANUTENÇÃO - TODAS AS UNIDADES</t>
  </si>
  <si>
    <t>3.1</t>
  </si>
  <si>
    <t>Sistema de Geração de Energia - Geradores - SR/PF/MS</t>
  </si>
  <si>
    <t>3.1.2</t>
  </si>
  <si>
    <t>SERV_GERAD_001</t>
  </si>
  <si>
    <t>COT.MERCADO</t>
  </si>
  <si>
    <t>SERVIÇO DE MANUTENÇÃO PREVENTIVA, CORRETIVA E EMERGENCIAL PARA GRUPO GERADOR STEMAC 500KVA, GRAMACO G2R, MOTOR SCANIA (DC 1253A)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</si>
  <si>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3.1.3</t>
  </si>
  <si>
    <t>SERV_GERAD_002</t>
  </si>
  <si>
    <t>SERVIÇO DE MANUTENÇÃO PREVENTIVA, CORRETIVA E EMERGENCIAL PARA GRUPO GERADOR STEMAC 150KVA , MOTOR MWM (6.10T)COM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</si>
  <si>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3.2</t>
  </si>
  <si>
    <t>Sistema de Energia Ininterrupta - No Breaks - SR/PF/PMS</t>
  </si>
  <si>
    <t>3.2.1</t>
  </si>
  <si>
    <t>SERV_NOBREAK_001</t>
  </si>
  <si>
    <t>Serviço de Manutenção Preventiva de Nobreak até 5 KVA, revisão e limpeza geral conforme rotina estipulada em TR</t>
  </si>
  <si>
    <t>UN</t>
  </si>
  <si>
    <t>3.2.2</t>
  </si>
  <si>
    <t>SERV_NOBREAK_002</t>
  </si>
  <si>
    <t>Serviço de Manutenção Preventiva de Nobreak de 5 a 20 KVA, revisão e limpeza geral conforme rotina estipulada em TR</t>
  </si>
  <si>
    <t>SERV_NOBREAK_003</t>
  </si>
  <si>
    <t>Serviço de Manutenção Preventiva de Nobreak de 20 a 30 KVA, revisão e limpeza geral conforme rotina estipulada em TR</t>
  </si>
  <si>
    <t>SERV_NOBREAK_004</t>
  </si>
  <si>
    <t>Serviço de Manutenção Preventiva de Nobreak de 30 a 40 KVA, revisão e limpeza geral conforme rotina estipulada em TR</t>
  </si>
  <si>
    <t>3.2.3</t>
  </si>
  <si>
    <t>SERV_NOBREAK_006</t>
  </si>
  <si>
    <t>Serviço de Manutenção Preventiva de Nobreak de 60 a 100 KVA,revisão e limpeza geral conforme rotina estipulada em TR</t>
  </si>
  <si>
    <t>3.3</t>
  </si>
  <si>
    <t>Sistema de Energia Ininterrupta - No Breaks - DPF/CRA/MS</t>
  </si>
  <si>
    <t>3.3.1</t>
  </si>
  <si>
    <t>3.3.2</t>
  </si>
  <si>
    <t>3.4</t>
  </si>
  <si>
    <t>Sistema de Geração de Energia - Geradores - DPF/DRS/MS</t>
  </si>
  <si>
    <t>3.4.1</t>
  </si>
  <si>
    <t>SERV_GERAD_003</t>
  </si>
  <si>
    <t>SERVIÇO DE MANUTENÇÃO PREVENTIVA, CORRETIVA E EMERGENCIAL PARA GRUPO GERADOR WEG 50KVA , MOTOR PERK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</si>
  <si>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3.5</t>
  </si>
  <si>
    <t>Sistema de Energia Ininterrupta - No Breaks - DPF/DRS/MS</t>
  </si>
  <si>
    <t>3.5.1</t>
  </si>
  <si>
    <t>3.6</t>
  </si>
  <si>
    <t>Sistema de Geração de Energia - Geradores - DPF/NVI/MS</t>
  </si>
  <si>
    <t>3.6.1</t>
  </si>
  <si>
    <t>3.7</t>
  </si>
  <si>
    <t>Sistema de Energia Ininterrupta - No Breaks - DPF/NVI/MS</t>
  </si>
  <si>
    <t>3.7.1</t>
  </si>
  <si>
    <t>3.7.2</t>
  </si>
  <si>
    <t>3.8</t>
  </si>
  <si>
    <t>Sistema de Geração de Energia - Geradores - DPF/PPA/MS</t>
  </si>
  <si>
    <t>3.8.1</t>
  </si>
  <si>
    <t>SERV_GERAD_004</t>
  </si>
  <si>
    <t>SERVIÇO DE MANUTENÇÃO PREVENTIVA, CORRETIVA E EMERGENCIAL PARA GRUPO GERADOR STEMAC 300KVA, MOTOR FPT,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</si>
  <si>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3.9</t>
  </si>
  <si>
    <t>Sistema de Energia Ininterrupta - No Breaks  - DPF/PPA/MS</t>
  </si>
  <si>
    <t>3.9.1</t>
  </si>
  <si>
    <t>3.10</t>
  </si>
  <si>
    <t>Sistema de Energia Ininterrupta - No Breaks  - DPF/TLS/MS</t>
  </si>
  <si>
    <t>3.10.1</t>
  </si>
  <si>
    <t>3.11</t>
  </si>
  <si>
    <t>Elevadores de passageiro - SR/PF/MS</t>
  </si>
  <si>
    <t>3.11.1</t>
  </si>
  <si>
    <t>SERV_ELEV_001</t>
  </si>
  <si>
    <t>SERVIÇO DE MANUTENÇÃO PREVENTIVA, CORRETIVA E EMERGENCIAL PARA ELEVADOR 850KG 4 PARADAS</t>
  </si>
  <si>
    <t>3.11.2</t>
  </si>
  <si>
    <t>3.12</t>
  </si>
  <si>
    <t>Elevadores Automotivos - SR/PF/MS</t>
  </si>
  <si>
    <t>3.12.1</t>
  </si>
  <si>
    <t>SERV_ELEV_002</t>
  </si>
  <si>
    <t>SERVIÇO DE MANUTENÇÃO PREVENTIVA, CORRETIVA E EMERGENCIAL PARA PLATAFORMA AUTOMOTIVA</t>
  </si>
  <si>
    <t>3.12.2</t>
  </si>
  <si>
    <t>3.13</t>
  </si>
  <si>
    <t>Elevadores de passageiro PCD - SR/PF/MS</t>
  </si>
  <si>
    <t>3.13.1</t>
  </si>
  <si>
    <t>SERV_ELEV_003</t>
  </si>
  <si>
    <t>SERVIÇO DE MANUTENÇÃO PREVENTIVA, CORRETIVA E EMERGENCIAL PARA PLATAFORMA DE PCD</t>
  </si>
  <si>
    <t>Elevadores de passageiro PCD - DPF/DRS/MS</t>
  </si>
  <si>
    <t>3.14</t>
  </si>
  <si>
    <t>Elevadores Automotivo - DPF/DRS/MS</t>
  </si>
  <si>
    <t>3.14.1</t>
  </si>
  <si>
    <t>3.16</t>
  </si>
  <si>
    <t>Elevadores de passageiro - DPF/CRA/MS</t>
  </si>
  <si>
    <t>3.16.1</t>
  </si>
  <si>
    <t>SERV_ELEV_004</t>
  </si>
  <si>
    <t>SERVIÇO DE MANUTENÇÃO PREVENTIVA, CORRETIVA E EMERGENCIAL PARA ELEVADOR 490KG 5 PARADAS</t>
  </si>
  <si>
    <t>3.16.2</t>
  </si>
  <si>
    <t>3.15</t>
  </si>
  <si>
    <t>Elevadores de passageiro PCD - DPF/PPA/MS</t>
  </si>
  <si>
    <t>3.15.1</t>
  </si>
  <si>
    <t>3.17</t>
  </si>
  <si>
    <t>Elevadores Automotivos - DPF/PPA/PF</t>
  </si>
  <si>
    <t>3.17.1</t>
  </si>
  <si>
    <t>3.17.2</t>
  </si>
  <si>
    <t>3.18</t>
  </si>
  <si>
    <t>Manuten;áo e Limpeza de Usina Fotovoltaica DPF/PPA/MS</t>
  </si>
  <si>
    <t>3.18.1</t>
  </si>
  <si>
    <t>SERV_FOTO_001</t>
  </si>
  <si>
    <t>SERVIÇO DE MANUTENÇÃO E LIMPEZA DE USINA FOTOVOLTAICA  4 INVERSORES DE 50KW E 45O PLACAS DE 420W</t>
  </si>
  <si>
    <t>ANO</t>
  </si>
  <si>
    <t>3.19</t>
  </si>
  <si>
    <t>Manuten;áo e Limpeza de Usina Fotovoltaica DPF/DRS/MS</t>
  </si>
  <si>
    <t>3.19.1</t>
  </si>
  <si>
    <t>SERV_FOTO_002</t>
  </si>
  <si>
    <t>SERVIÇO DE MANUTENÇÃO E LIMPEZA DE USINA FOTOVOLTAICA 2 INVERSORES DE 75KW E 260 PLACAS DE 550W</t>
  </si>
  <si>
    <t>3.20</t>
  </si>
  <si>
    <t>Manutenção e Limpeza de Usina Fotovoltaica DPF/TLS/MS</t>
  </si>
  <si>
    <t>3.20.1</t>
  </si>
  <si>
    <t>SERV_FOTO_003</t>
  </si>
  <si>
    <t>SERVIÇO DE MANUTENÇÃO E LIMPEZA DE USINA FOTOVOLTAICA 3 INVERSORES DE 30KW E 102 PLACAS DE 665W</t>
  </si>
  <si>
    <t>3.21</t>
  </si>
  <si>
    <t>Manutenção e Limpeza de Ponte Rolante DPF/NVI/MS</t>
  </si>
  <si>
    <t>3.21.1</t>
  </si>
  <si>
    <t>PONTE_MAN_001</t>
  </si>
  <si>
    <t>MANUTENÇÃO E LIMPEZA DE PONTE ROLANTE TLS 04</t>
  </si>
  <si>
    <t>SERVIÇOS ESPECIALIZADOS - SOB DEMANDA - TODAS AS UNIDADES</t>
  </si>
  <si>
    <t>4.1</t>
  </si>
  <si>
    <t>Prevenção contra Incêndios - SR/PF/MS</t>
  </si>
  <si>
    <t>4.1.1</t>
  </si>
  <si>
    <t>MAN_COT.030</t>
  </si>
  <si>
    <t>Recarga de extintor de gás carbônico (CO2) classe AB - 6Kg</t>
  </si>
  <si>
    <t>4.1.2</t>
  </si>
  <si>
    <t>MAN_COT.031</t>
  </si>
  <si>
    <t>Recarga de extintor de gás carbônico (CO2) classe AB - 10Kg</t>
  </si>
  <si>
    <t>4.1.3</t>
  </si>
  <si>
    <t>MAN_COT.032</t>
  </si>
  <si>
    <t>Recarga de extintor de gás carbônico (CO2) classe AB - 25Kg</t>
  </si>
  <si>
    <t>4.1.4</t>
  </si>
  <si>
    <t>MAN_COT.033</t>
  </si>
  <si>
    <t>Recarga de extintor de pó químico seco (PQS) classe ABC - 4Kg</t>
  </si>
  <si>
    <t>4.1.5</t>
  </si>
  <si>
    <t>MAN_COT.035</t>
  </si>
  <si>
    <t>Recarga de extintor de pó químico seco (PQS) classe ABC - 6Kg</t>
  </si>
  <si>
    <t>4.1.6</t>
  </si>
  <si>
    <t>MAN_COT.036</t>
  </si>
  <si>
    <t>Recarga de extintor de pó químico seco (PQS) classe ABC - 12Kg</t>
  </si>
  <si>
    <t>4.1.7</t>
  </si>
  <si>
    <t>MAN_COT.037</t>
  </si>
  <si>
    <t>Recarga de extintor de pó químico seco (PQS) classe BC - 20Kg</t>
  </si>
  <si>
    <t>4.1.8</t>
  </si>
  <si>
    <t>MAN_COT.038</t>
  </si>
  <si>
    <t>Recarga de extintor de pó químico seco (PQS) classe BC - 50Kg</t>
  </si>
  <si>
    <t>4.1.9</t>
  </si>
  <si>
    <t>MAN_COT.039</t>
  </si>
  <si>
    <t>Recarga de extintor de espuma mecânica classe AB - 50 L</t>
  </si>
  <si>
    <t>4.1.10</t>
  </si>
  <si>
    <t>MAN_COT.040</t>
  </si>
  <si>
    <t>Recarga de extintor de água pressurizada classe A - 10 L</t>
  </si>
  <si>
    <t>4.2</t>
  </si>
  <si>
    <t>Sistema de Energia Ininterrupta - No Breaks - SR/PF/MS</t>
  </si>
  <si>
    <t>4.2.1</t>
  </si>
  <si>
    <t>SERV_NOBREAK_013</t>
  </si>
  <si>
    <t>Substituição de banco de baterias, unidades de 45 Ah - Mão de obra e Material</t>
  </si>
  <si>
    <t>4.2.2</t>
  </si>
  <si>
    <t>SERV_NOBREAK_011</t>
  </si>
  <si>
    <t>Substituição de banco de baterias,  unidades de 7 Ah - Mão de obra e Material</t>
  </si>
  <si>
    <t>4.3</t>
  </si>
  <si>
    <t>Prevenção contra Incêndios - DPF/CRA/MS</t>
  </si>
  <si>
    <t>4.3.1</t>
  </si>
  <si>
    <t>MAN_COT.034</t>
  </si>
  <si>
    <t>Recarga de extintor de pó químico seco (PQS) classe BC - 4Kg</t>
  </si>
  <si>
    <t>MAN_COT.0340</t>
  </si>
  <si>
    <t>Recarga de extintor de pó químico seco (PQS) classe BC - 6Kg</t>
  </si>
  <si>
    <t>4.3.2</t>
  </si>
  <si>
    <t>MAN_COT.0341</t>
  </si>
  <si>
    <t>Recarga de extintor de pó químico seco (PQS) classe BC - 12Kg</t>
  </si>
  <si>
    <t>4.3.3</t>
  </si>
  <si>
    <t>MAN_COT.0380</t>
  </si>
  <si>
    <t>Recarga de extintor de espuma mecânica classe AB - 10 L</t>
  </si>
  <si>
    <t>4.3.4</t>
  </si>
  <si>
    <t>4.4</t>
  </si>
  <si>
    <t>4.4.1</t>
  </si>
  <si>
    <t>4.4.2</t>
  </si>
  <si>
    <t>4.4.3</t>
  </si>
  <si>
    <t>SERV_NOBREAK_008</t>
  </si>
  <si>
    <t>Substituição de banco de baterias, unidades de 18 Ah - Mão de obra e Material</t>
  </si>
  <si>
    <t>4.5</t>
  </si>
  <si>
    <t>Prevenção contra Incêndios - DPF/DRS/MS</t>
  </si>
  <si>
    <t>4.5.1</t>
  </si>
  <si>
    <t>4.5.2</t>
  </si>
  <si>
    <t>4.5.3</t>
  </si>
  <si>
    <t>4.5.4</t>
  </si>
  <si>
    <t>MAN_COT.0342</t>
  </si>
  <si>
    <t>Recarga de extintor de pó químico seco (PQS) classe BC - 8Kg</t>
  </si>
  <si>
    <t>4.5.5</t>
  </si>
  <si>
    <t>4.5.6</t>
  </si>
  <si>
    <t>4.6</t>
  </si>
  <si>
    <t>4.6.1</t>
  </si>
  <si>
    <t>4.6.2</t>
  </si>
  <si>
    <t>4.7</t>
  </si>
  <si>
    <t>Prevenção contra Incêndios - DPF/NVI/MS</t>
  </si>
  <si>
    <t>4.7.1</t>
  </si>
  <si>
    <t>4.7.2</t>
  </si>
  <si>
    <t>4.7.3</t>
  </si>
  <si>
    <t>4.7.4</t>
  </si>
  <si>
    <t>4.8</t>
  </si>
  <si>
    <t>4.8.1</t>
  </si>
  <si>
    <t>SERV_NOBREAK_009</t>
  </si>
  <si>
    <t>Substituição de banco de baterias, unidades de 9 Ah - Mão de obra e Material</t>
  </si>
  <si>
    <t>4.8.2</t>
  </si>
  <si>
    <t>4.9</t>
  </si>
  <si>
    <t>Prevenção contra Incêndios - DPF/PPA/MS</t>
  </si>
  <si>
    <t>4.9.1</t>
  </si>
  <si>
    <t>4.9.2</t>
  </si>
  <si>
    <t>4.9.3</t>
  </si>
  <si>
    <t>4.11</t>
  </si>
  <si>
    <t>Sistema de Energia Ininterrupta - No Breaks -  DPF/PPA/MS</t>
  </si>
  <si>
    <t>4.11.1</t>
  </si>
  <si>
    <t>4.11.2</t>
  </si>
  <si>
    <t>4.10</t>
  </si>
  <si>
    <t>Prevenção contra Incêndios - DPF/TLS/MS</t>
  </si>
  <si>
    <t>4.10.1</t>
  </si>
  <si>
    <t>4.10.2</t>
  </si>
  <si>
    <t>4.10.3</t>
  </si>
  <si>
    <t>Sistema de Energia Ininterrupta - No Breaks - DPF/PPA/TLS</t>
  </si>
  <si>
    <t>SERVIÇOS GERAIS - SOB DEMANDA - TODAS AS UNIDADES</t>
  </si>
  <si>
    <t>PROFISSIONAIS</t>
  </si>
  <si>
    <t>5.1.1</t>
  </si>
  <si>
    <t>SINAPI-S</t>
  </si>
  <si>
    <t>5.1.2</t>
  </si>
  <si>
    <t>5.1.3</t>
  </si>
  <si>
    <t>5.1.4</t>
  </si>
  <si>
    <t>5.1.5</t>
  </si>
  <si>
    <t>5.1.6</t>
  </si>
  <si>
    <t>5.1.7</t>
  </si>
  <si>
    <t>5.1.8</t>
  </si>
  <si>
    <t>5.1.9</t>
  </si>
  <si>
    <t>5.1.10</t>
  </si>
  <si>
    <t>5.1.11</t>
  </si>
  <si>
    <t>5.1.12</t>
  </si>
  <si>
    <t>ESTAG_01</t>
  </si>
  <si>
    <t>PRÓRPIO</t>
  </si>
  <si>
    <t>MES</t>
  </si>
  <si>
    <t>5.1.13</t>
  </si>
  <si>
    <t>SERVENTE</t>
  </si>
  <si>
    <t>H</t>
  </si>
  <si>
    <t>SERVIÇOS CIVIL, ELÉTRICA E HIDRÁULICA</t>
  </si>
  <si>
    <t>5.2.1</t>
  </si>
  <si>
    <t>MAN_PR_001</t>
  </si>
  <si>
    <t>COMPOSIÇÕES</t>
  </si>
  <si>
    <t>FORNECIMENTO E INSTALAÇÃO DE SUPORTE DE PAREDE FIXO PARA TV E MONITOR DE 32 À 80 POLEGADAS</t>
  </si>
  <si>
    <t>5.2.2</t>
  </si>
  <si>
    <t>LÂMPADA TUBULAR LED DE 18/20 W, BASE G13 - FORNECIMENTO E INSTALAÇÃO. AF_02/2020_PS</t>
  </si>
  <si>
    <t>5.2.3</t>
  </si>
  <si>
    <t>INTERRUPTOR SIMPLES (1 MÓDULO), 10A/250V, INCLUINDO SUPORTE E PLACA - FORNECIMENTO E INSTALAÇÃO. AF_03/2023</t>
  </si>
  <si>
    <t>5.2.4</t>
  </si>
  <si>
    <t>MAN_PR_002</t>
  </si>
  <si>
    <t>FORNECIMENTO E INSTALAÇÃO DE CABO DE AÇO 1/8 REVESTIDO COM PVC, TOTAL 50M, PARA PORTA BANDEIRAS</t>
  </si>
  <si>
    <t>5.2.5</t>
  </si>
  <si>
    <t>MAN_PR_003</t>
  </si>
  <si>
    <t>FORNECIMENTO E INSTALAÇÃO DE VENTILADOR DE PAREDE 50CM COM 6 PÁS, 200W, BIVOLT</t>
  </si>
  <si>
    <t>5.2.6</t>
  </si>
  <si>
    <t>MAN_PR_004</t>
  </si>
  <si>
    <t>FORNECIMENTO E INSTALAÇÃO DE PLACAS DE FORRO DE FIBRA MINERAL - EXCLUSIVE ESTRUTURA DE SUSTENTAÇÃO</t>
  </si>
  <si>
    <t>5.2.7</t>
  </si>
  <si>
    <t>MAN_PR_005</t>
  </si>
  <si>
    <t>FORNECIMENTO E INSTALAÇÃO DE BATERIA SELADA 12V - 60 AH</t>
  </si>
  <si>
    <t>5.2.8</t>
  </si>
  <si>
    <t>PINTURA LÁTEX ACRÍLICA PREMIUM, APLICAÇÃO MANUAL EM PAREDES, DUAS DEMÃOS. AF_04/2023</t>
  </si>
  <si>
    <t>M2</t>
  </si>
  <si>
    <t>5.2.9</t>
  </si>
  <si>
    <t>PINTURA TINTA DE ACABAMENTO (PIGMENTADA) ESMALTE SINTÉTICO ACETINADO EM MADEIRA, 1 DEMÃO. AF_01/2021</t>
  </si>
  <si>
    <t>5.2.10</t>
  </si>
  <si>
    <t>DISJUNTOR MONOPOLAR TIPO DIN, CORRENTE NOMINAL DE 10A - FORNECIMENTO E INSTALAÇÃO. AF_10/2020</t>
  </si>
  <si>
    <t>5.2.11</t>
  </si>
  <si>
    <t>PAREDE COM SISTEMA EM CHAPAS DE GESSO PARA DRYWALL, USO INTERNO, COM DUAS FACES SIMPLES E ESTRUTURA METÁLICA COM GUIAS SIMPLES, SEM VÃOS. AF_07/2023_PS</t>
  </si>
  <si>
    <t>5.2.12</t>
  </si>
  <si>
    <t>LÂMPADA COMPACTA DE LED 10 W, BASE E27 - FORNECIMENTO E INSTALAÇÃO. AF_02/2020</t>
  </si>
  <si>
    <t>5.2.13</t>
  </si>
  <si>
    <t>VÁLVULA EM METAL CROMADO TIPO AMERICANA 3.1/2" X 1.1/2" PARA PIA - FORNECIMENTO E INSTALAÇÃO. AF_01/2020</t>
  </si>
  <si>
    <t>5.2.14</t>
  </si>
  <si>
    <t>MAN_PR_014</t>
  </si>
  <si>
    <t>FORNECIMENTO E INSTALAÇÃO DE EXTENSÃO ELÉTRICA COM CABO  DE COBRE PP CORDPLAST 3 X 2,5MM2, ISOLAMENTO 40/750V COM ISOLAÇÃO PP 70ºC, COMPRIMENTO DE 1,5M</t>
  </si>
  <si>
    <t>5.2.15</t>
  </si>
  <si>
    <t>CABO ELETRÔNICO CATEGORIA 6, INSTALADO EM EDIFICAÇÃO RESIDENCIAL - FORNECIMENTO E INSTALAÇÃO. AF_11/2019</t>
  </si>
  <si>
    <t>M</t>
  </si>
  <si>
    <t>5.2.16</t>
  </si>
  <si>
    <t>LUMINÁRIA DE LED PARA ILUMINAÇÃO PÚBLICA, DE 98 W ATÉ 137 W - FORNECIMENTO E INSTALAÇÃO. AF_08/2020</t>
  </si>
  <si>
    <t>5.2.17</t>
  </si>
  <si>
    <t>RELÉ FOTOELÉTRICO PARA COMANDO DE ILUMINAÇÃO EXTERNA 1000 W - FORNECIMENTO E INSTALAÇÃO. AF_08/2020</t>
  </si>
  <si>
    <t>5.2.18</t>
  </si>
  <si>
    <t>FECHADURA DE EMBUTIR PARA PORTAS INTERNAS, COMPLETA, ACABAMENTO PADRÃO MÉDIO, COM EXECUÇÃO DE FURO - FORNECIMENTO E INSTALAÇÃO. AF_12/2019</t>
  </si>
  <si>
    <t>5.2.19</t>
  </si>
  <si>
    <t>SABONETEIRA PLASTICA TIPO DISPENSER PARA SABONETE LIQUIDO COM RESERVATORIO 800 A 1500 ML, INCLUSO FIXAÇÃO. AF_01/2020</t>
  </si>
  <si>
    <t>5.2.20</t>
  </si>
  <si>
    <t>MAN_PR_015</t>
  </si>
  <si>
    <t>VEDAÇÃO DE ELEMENTOS COM SILICONE PASTOSO</t>
  </si>
  <si>
    <t>5.2.21</t>
  </si>
  <si>
    <t>MAN_PR_021</t>
  </si>
  <si>
    <t>REPARO DE VAZAMENTO EM BACIAS SANITÁRIAS COM A RETIRADA, COLOCAÇÃO DE NOVAS VEDAÇÕES E REASSENTAMENTO</t>
  </si>
  <si>
    <t>5.2.22</t>
  </si>
  <si>
    <t>LUMINÁRIA DE LED PARA ILUMINAÇÃO PÚBLICA, DE 33 W ATÉ 50 W - FORNECIMENTO E INSTALAÇÃO. AF_08/2020</t>
  </si>
  <si>
    <t>5.2.23</t>
  </si>
  <si>
    <t>MAN_PR_016</t>
  </si>
  <si>
    <t>VISITA TÉCNICA DE OFICIAL DE ELÉTRICA E AJUDANTE PARA VERIFICAÇÃO DE PROBLEMA GERAL</t>
  </si>
  <si>
    <t>5.2.24</t>
  </si>
  <si>
    <t>INTERRUPTOR SIMPLES (1 MÓDULO), 10A/250V, SEM SUPORTE E SEM PLACA - FORNECIMENTO E INSTALAÇÃO. AF_03/2023</t>
  </si>
  <si>
    <t>5.2.25</t>
  </si>
  <si>
    <t>MAN_PR_051</t>
  </si>
  <si>
    <t>SERVIÇO DE MONTAGEM DE MÓVEIS/ARMÁRIOS EM MDF</t>
  </si>
  <si>
    <t>5.2.26</t>
  </si>
  <si>
    <t>FECHADURA DE EMBUTIR PARA PORTA DE BANHEIRO, COMPLETA, ACABAMENTO PADRÃO MÉDIO, INCLUSO EXECUÇÃO DE FURO - FORNECIMENTO E INSTALAÇÃO. AF_12/2019</t>
  </si>
  <si>
    <t>5.2.27</t>
  </si>
  <si>
    <t>MAN_PR_007</t>
  </si>
  <si>
    <t>DESENTUPIMENTO DE LOUÇAS</t>
  </si>
  <si>
    <t>5.2.28</t>
  </si>
  <si>
    <t>TORNEIRA CROMADA DE MESA, 1/2" OU 3/4", PARA LAVATÓRIO, PADRÃO POPULAR - FORNECIMENTO E INSTALAÇÃO. AF_01/2020</t>
  </si>
  <si>
    <t>5.2.29</t>
  </si>
  <si>
    <t>ASSENTO SANITÁRIO CONVENCIONAL - FORNECIMENTO E INSTALACAO. AF_01/2020</t>
  </si>
  <si>
    <t>5.2.30</t>
  </si>
  <si>
    <t>MAN_PR_006</t>
  </si>
  <si>
    <t>FORNECIMENTO E INSTALAÇÃO DE REFLETOR LED, CORPO DE ALUMÍNIO, VIDRO TEMPERADO, POTÊNCIA 30W, BIVOLT, TEMP. COR 3000K, IP-66</t>
  </si>
  <si>
    <t>5.2.31</t>
  </si>
  <si>
    <t>CABO DE COBRE FLEXÍVEL ISOLADO, 2,5 MM², ANTI-CHAMA 450/750 V, PARA CIRCUITOS TERMINAIS - FORNECIMENTO E INSTALAÇÃO. AF_03/2023</t>
  </si>
  <si>
    <t>5.2.32</t>
  </si>
  <si>
    <t>TOMADA BAIXA DE EMBUTIR (4 MÓDULOS), 2P+T 10 A, SEM SUPORTE E SEM PLACA - FORNECIMENTO E INSTALAÇÃO. AF_03/2023</t>
  </si>
  <si>
    <t>5.2.33</t>
  </si>
  <si>
    <t>LÂMPADA TUBULAR LED DE 9/10 W, BASE G13 - FORNECIMENTO E INSTALAÇÃO. AF_02/2020_PS</t>
  </si>
  <si>
    <t>5.2.34</t>
  </si>
  <si>
    <t>MAN_PR_008</t>
  </si>
  <si>
    <t>RETIRADA E RECOLOCAÇÃO DE DIVISÓRIA NAVAL</t>
  </si>
  <si>
    <t>5.2.35</t>
  </si>
  <si>
    <t>PODA EM ALTURA DE ÁRVORE COM DIÂMETRO DE TRONCO MENOR QUE 0,20 M. AF_03/2024</t>
  </si>
  <si>
    <t>5.2.36</t>
  </si>
  <si>
    <t>MAN_PR_009</t>
  </si>
  <si>
    <t>FORNECIMENTO E INSTALAÇÃO DE PLACA DE SINALIZAÇÃO FOTOLUMINOSCENTE 13x26CM</t>
  </si>
  <si>
    <t>5.2.37</t>
  </si>
  <si>
    <t>MAN_PR_010</t>
  </si>
  <si>
    <t>TESTE DE ENERGIZAÇÃO DE CERCA ELÉTRICA</t>
  </si>
  <si>
    <t>5.2.38</t>
  </si>
  <si>
    <t>MAN_PR_011</t>
  </si>
  <si>
    <t>TESTE FUNCIONAL EM CIRCUITOS</t>
  </si>
  <si>
    <t>5.2.39</t>
  </si>
  <si>
    <t>MAN_PR_018</t>
  </si>
  <si>
    <t>FORNECIMENTO E INSTALAÇÃO DE PLACA CENTRAL DE COMANDO UNIVERSAL X2 FULL ST IPEC PARA AUTOMATIZADORES</t>
  </si>
  <si>
    <t>5.2.40</t>
  </si>
  <si>
    <t>TOMADA MÉDIA DE EMBUTIR (1 MÓDULO), 2P+T 20 A, INCLUINDO SUPORTE E PLACA - FORNECIMENTO E INSTALAÇÃO. AF_03/2023</t>
  </si>
  <si>
    <t>5.2.41</t>
  </si>
  <si>
    <t>REGISTRO DE PRESSÃO BRUTO, LATÃO, ROSCÁVEL, 3/4", COM ACABAMENTO E CANOPLA CROMADOS - FORNECIMENTO E INSTALAÇÃO. AF_08/2021</t>
  </si>
  <si>
    <t>5.2.42</t>
  </si>
  <si>
    <t>MAN_PR_012</t>
  </si>
  <si>
    <t>RETIRADA DE LÂMPADA E ACONDICIONAMENTO EM CAIXA DE PAPELÃO, EXCLUSIVE FORNECIMENTO DA CAIXA</t>
  </si>
  <si>
    <t>5.2.43</t>
  </si>
  <si>
    <t>CABO ELETRÔNICO CATEGORIA 6, INSTALADO EM EDIFICAÇÃO INSTITUCIONAL - FORNECIMENTO E INSTALAÇÃO. AF_11/2019</t>
  </si>
  <si>
    <t>5.2.44</t>
  </si>
  <si>
    <t>FORRO EM PLACAS DE GESSO, PARA AMBIENTES COMERCIAIS. AF_08/2023_PS</t>
  </si>
  <si>
    <t>5.2.45</t>
  </si>
  <si>
    <t>MAN_PR_013</t>
  </si>
  <si>
    <t>FORNECIMENTO E INSTALAÇÃO DE PERSIANA EM PVC BRANCO, LÂMINA COM LARGURA DE 89MM, SEM BANDÔ</t>
  </si>
  <si>
    <t>5.2.46</t>
  </si>
  <si>
    <t>KIT CHASSI PEX, PRÉ-FABRICADO, PARA COZINHA COM CUBA SIMPLES, INCLUSO QUADRO METÁLICO, TUBOS E CONEXÕES POR CRIMPAGEM - FORNECIMENTO E INSTALAÇÃO. AF_02/2023</t>
  </si>
  <si>
    <t>5.2.47</t>
  </si>
  <si>
    <t>MAN_PR_022</t>
  </si>
  <si>
    <t>VERIFICAÇÃO E TESTE DE PONTO/CIRCUITO COM EMISSÃO DE RELATÓRIO</t>
  </si>
  <si>
    <t>5.2.48</t>
  </si>
  <si>
    <t>INTERRUPTOR SIMPLES (3 MÓDULOS) COM INTERRUPTOR PARALELO (1 MÓDULO), 10A/250V, INCLUINDO SUPORTE E PLACA - FORNECIMENTO E INSTALAÇÃO. AF_03/2023</t>
  </si>
  <si>
    <t>5.2.49</t>
  </si>
  <si>
    <t>REMOÇÃO DE LUMINÁRIAS, DE FORMA MANUAL, SEM REAPROVEITAMENTO. AF_09/2023</t>
  </si>
  <si>
    <t>5.2.50</t>
  </si>
  <si>
    <t>CONJUNTO DE MANGUEIRA PARA COMBATE A INCÊNDIO EM FIBRA DE POLIESTER PURA, COM 1.1/2", REVESTIDA INTERNAMENTE, COMPRIMENTO DE 15M - FORNECIMENTO E INSTALAÇÃO. AF_10/2020</t>
  </si>
  <si>
    <t>5.2.51</t>
  </si>
  <si>
    <t>EMBOÇO OU MASSA ÚNICA EM ARGAMASSA TRAÇO 1:2:8, PREPARO MANUAL, APLICADA MANUALMENTE EM SUPERFÍCIES EXTERNAS DA SACADA, ESPESSURA DE 25 MM, SEM USO DE TELA METÁLICA DE REFORÇO CONTRA FISSURAÇÃO. AF_08/2022</t>
  </si>
  <si>
    <t>5.2.52</t>
  </si>
  <si>
    <t>IMPERMEABILIZAÇÃO DE SUPERFÍCIE COM MANTA ASFÁLTICA, UMA CAMADA, INCLUSIVE APLICAÇÃO DE PRIMER ASFÁLTICO, E=4MM. AF_09/2023</t>
  </si>
  <si>
    <t>5.2.53</t>
  </si>
  <si>
    <t>REMOÇÃO DE PORTAS, DE FORMA MANUAL, SEM REAPROVEITAMENTO. AF_09/2023</t>
  </si>
  <si>
    <t>5.2.54</t>
  </si>
  <si>
    <t>ALVENARIA DE VEDAÇÃO DE BLOCOS CERÂMICOS FURADOS NA VERTICAL DE 9X19X39 CM (ESPESSURA 9 CM) E ARGAMASSA DE ASSENTAMENTO COM PREPARO MANUAL. AF_12/2021</t>
  </si>
  <si>
    <t>5.2.55</t>
  </si>
  <si>
    <t>LUMINÁRIA TIPO PLAFON CIRCULAR, DE SOBREPOR, COM LED DE 12/13 W - FORNECIMENTO E INSTALAÇÃO. AF_03/2022</t>
  </si>
  <si>
    <t>5.2.56</t>
  </si>
  <si>
    <t>SINAPI-I</t>
  </si>
  <si>
    <t>CANTONEIRA (ABAS IGUAIS) EM ACO CARBONO, 25,4 MM X 3,17 MM (L X E), 1,27KG/M</t>
  </si>
  <si>
    <t>5.2.57</t>
  </si>
  <si>
    <t>INTERRUPTOR PULSADOR MINUTERIA (1 MÓDULO), 10A/250V, INCLUINDO SUPORTE E PLACA - FORNECIMENTO E INSTALAÇÃO. AF_03/2023</t>
  </si>
  <si>
    <t>5.2.58</t>
  </si>
  <si>
    <t>CUBA DE EMBUTIR OVAL EM LOUÇA BRANCA, 35 X 50CM OU EQUIVALENTE, INCLUSO VÁLVULA EM METAL CROMADO E SIFÃO FLEXÍVEL EM PVC - FORNECIMENTO E INSTALAÇÃO. AF_01/2020</t>
  </si>
  <si>
    <t>5.2.59</t>
  </si>
  <si>
    <t>REGISTRO DE PRESSÃO BRUTO, LATÃO, ROSCÁVEL, 1/2", COM ACABAMENTO E CANOPLA CROMADOS - FORNECIMENTO E INSTALAÇÃO. AF_08/2021</t>
  </si>
  <si>
    <t>5.2.60</t>
  </si>
  <si>
    <t>TOMADA BAIXA DE EMBUTIR (6 MÓDULOS), 2P+T 10 A, INCLUINDO SUPORTE E PLACA - FORNECIMENTO E INSTALAÇÃO. AF_03/2023</t>
  </si>
  <si>
    <t>5.2.61</t>
  </si>
  <si>
    <t>LUMINÁRIA DE LED PARA ILUMINAÇÃO PÚBLICA, DE 51 W ATÉ 67 W - FORNECIMENTO E INSTALAÇÃO. AF_08/2020</t>
  </si>
  <si>
    <t>5.2.62</t>
  </si>
  <si>
    <t>LIMPEZA DE BACIA SANITÁRIA, BIDÊ OU MICTÓRIO EM LOUÇA, INCLUSIVE METAIS CORRESPONDENTES. AF_04/2019</t>
  </si>
  <si>
    <t>5.2.63</t>
  </si>
  <si>
    <t>MAN_PR_019</t>
  </si>
  <si>
    <t>DESENTUPIMENTO E LIMPEZA DE BACIAS SANITÁRIAS</t>
  </si>
  <si>
    <t>5.2.65</t>
  </si>
  <si>
    <t>CAIXA DE INCÊNDIO 45X75X17CM - FORNECIMENTO E INSTALAÇÃO. AF_10/2020</t>
  </si>
  <si>
    <t>5.2.66</t>
  </si>
  <si>
    <t>TRILHO PANTOGRAFICO CONCAVO, TIPO U, EM ALUMINIO, COM DIMENSOES DE APROX *35 X 35* MM, PARA ROLDANA DE PORTA DE CORRER</t>
  </si>
  <si>
    <t>5.2.67</t>
  </si>
  <si>
    <t>PINTURA COM TINTA ALQUÍDICA DE ACABAMENTO (ESMALTE SINTÉTICO ACETINADO) APLICADA A ROLO OU PINCEL SOBRE SUPERFÍCIES METÁLICAS (EXCETO PERFIL) EXECUTADO EM OBRA (POR DEMÃO). AF_01/2020</t>
  </si>
  <si>
    <t>5.2.68</t>
  </si>
  <si>
    <t>ROLDANA CONCAVA DUPLA, 4 RODAS, PARA PORTA DE CORRER, EM ZAMAC COM CHAPA DE ACO, ROLAMENTO INTERNO BLINDADO DE ACO REVESTIDO EM NYLON</t>
  </si>
  <si>
    <t>5.2.69</t>
  </si>
  <si>
    <t>MAN_PR_020</t>
  </si>
  <si>
    <t>TESTE, LIMPEZA E REAPERTO DOS COMPONENTES PARA QUADROS DE DISTRIBUIÇÃO ATÉ 64 CIRCUITOS</t>
  </si>
  <si>
    <t>5.2.70</t>
  </si>
  <si>
    <t>MICTÓRIO SIFONADO LOUÇA BRANCA - PADRÃO MÉDIO - FORNECIMENTO E INSTALAÇÃO. AF_01/2020</t>
  </si>
  <si>
    <t>5.2.71</t>
  </si>
  <si>
    <t>TELHAMENTO COM TELHA DE AÇO/ALUMÍNIO E = 0,5 MM, COM ATÉ 2 ÁGUAS, INCLUSO IÇAMENTO. AF_07/2019</t>
  </si>
  <si>
    <t>5.2.72</t>
  </si>
  <si>
    <t>TUBO PVC, SERIE NORMAL, ESGOTO PREDIAL, DN 75 MM, FORNECIDO E INSTALADO EM RAMAL DE DESCARGA OU RAMAL DE ESGOTO SANITÁRIO. AF_08/2022</t>
  </si>
  <si>
    <t>5.2.73</t>
  </si>
  <si>
    <t>SIFÃO DO TIPO FLEXÍVEL EM PVC 1  X 1.1/2  - FORNECIMENTO E INSTALAÇÃO. AF_01/2020</t>
  </si>
  <si>
    <t>5.2.74</t>
  </si>
  <si>
    <t>VÁLVULA DE ESFERA BRUTA, BRONZE, ROSCÁVEL, 1/2" - FORNECIMENTO E INSTALAÇÃO. AF_08/2021</t>
  </si>
  <si>
    <t>5.2.75</t>
  </si>
  <si>
    <t>APLICAÇÃO MANUAL DE GESSO DESEMPENADO (SEM TALISCAS) EM TETO DE AMBIENTES DE ÁREA MAIOR QUE 10M², ESPESSURA DE 0,5CM. AF_03/2023</t>
  </si>
  <si>
    <t>5.2.76</t>
  </si>
  <si>
    <t>MONTAGEM E DESMONTAGEM DE ANDAIME TUBULAR TIPO "TORRE" (EXCLUSIVE ANDAIME E LIMPEZA). AF_03/2024</t>
  </si>
  <si>
    <t>5.2.77</t>
  </si>
  <si>
    <t>TOMADA BAIXA DE EMBUTIR (2 MÓDULOS), 2P+T 20 A, INCLUINDO SUPORTE E PLACA - FORNECIMENTO E INSTALAÇÃO. AF_03/2023</t>
  </si>
  <si>
    <t>5.2.78</t>
  </si>
  <si>
    <t>FECHADURA DE EMBUTIR COM CILINDRO, EXTERNA, COMPLETA, ACABAMENTO PADRÃO MÉDIO, INCLUSO EXECUÇÃO DE FURO - FORNECIMENTO E INSTALAÇÃO. AF_12/2019</t>
  </si>
  <si>
    <t>5.2.79</t>
  </si>
  <si>
    <t>PINTURA DE SINALIZAÇÃO VERTICAL DE SEGURANÇA, FAIXAS AMARELA E PRETA, APLICAÇÃO MANUAL, 2 DEMÃOS. AF_05/2021</t>
  </si>
  <si>
    <t>5.2.80</t>
  </si>
  <si>
    <t>PORTA DE MADEIRA, MACIÇA (PESADA OU SUPERPESADA), 90X210CM, ESPESSURA DE 3,5CM, INCLUSO DOBRADIÇAS - FORNECIMENTO E INSTALAÇÃO. AF_12/2019</t>
  </si>
  <si>
    <t>5.2.81</t>
  </si>
  <si>
    <t>CHUVEIRO ELÉTRICO COMUM CORPO PLÁSTICO, TIPO DUCHA - FORNECIMENTO E INSTALAÇÃO. AF_01/2020</t>
  </si>
  <si>
    <t>5.2.82</t>
  </si>
  <si>
    <t>MAN_PR_023</t>
  </si>
  <si>
    <t>RETIRADA E RECOLOCAÇÃO DE PORTA DE DIVISÓRIA, UM MÓDULO</t>
  </si>
  <si>
    <t>5.2.83</t>
  </si>
  <si>
    <t>CONTATOR TRIPOLAR I NOMINAL 38A - FORNECIMENTO E INSTALAÇÃO. AF_10/2020</t>
  </si>
  <si>
    <t>5.2.84</t>
  </si>
  <si>
    <t>TOMADA BAIXA DE EMBUTIR (2 MÓDULOS), 2P+T 10 A, INCLUINDO SUPORTE E PLACA - FORNECIMENTO E INSTALAÇÃO. AF_03/2023</t>
  </si>
  <si>
    <t>5.2.85</t>
  </si>
  <si>
    <t>TOMADA DE REDE RJ45 - FORNECIMENTO E INSTALAÇÃO. AF_11/2019</t>
  </si>
  <si>
    <t>5.2.86</t>
  </si>
  <si>
    <t>EXECUÇÃO DE PASSEIO (CALÇADA) OU PISO DE CONCRETO COM CONCRETO MOLDADO IN LOCO, USINADO C20, ACABAMENTO CONVENCIONAL, NÃO ARMADO. AF_08/2022</t>
  </si>
  <si>
    <t>M3</t>
  </si>
  <si>
    <t>5.2.87</t>
  </si>
  <si>
    <t>MAN_PR_024</t>
  </si>
  <si>
    <t>VERIFICAÇÃO DE VAZAMENTO EM INSTALAÇÕES INTERNAS POR RAMAL</t>
  </si>
  <si>
    <t>5.2.88</t>
  </si>
  <si>
    <t>CABO DE COBRE FLEXÍVEL ISOLADO, 4 MM², ANTI-CHAMA 450/750 V, PARA CIRCUITOS TERMINAIS - FORNECIMENTO E INSTALAÇÃO. AF_03/2023</t>
  </si>
  <si>
    <t>5.2.89</t>
  </si>
  <si>
    <t>TOMADA MÉDIA DE EMBUTIR (1 MÓDULO), 2P+T 10 A, INCLUINDO SUPORTE E PLACA - FORNECIMENTO E INSTALAÇÃO. AF_03/2023</t>
  </si>
  <si>
    <t>5.2.90</t>
  </si>
  <si>
    <t>INSTALAÇÃO DE LIXEIRA METÁLICA DUPLA, CAPACIDADE DE 60 L, EM TUBO DE AÇO CARBONO E CESTOS EM CHAPA DE AÇO COM PINTURA ELETROSTÁTICA, SOBRE PISO DE CONCRETO EXISTENTE. AF_11/2021</t>
  </si>
  <si>
    <t>5.2.94</t>
  </si>
  <si>
    <t>CUBA DE EMBUTIR DE AÇO INOXIDÁVEL MÉDIA, INCLUSO VÁLVULA TIPO AMERICANA EM METAL CROMADO E SIFÃO FLEXÍVEL EM PVC - FORNECIMENTO E INSTALAÇÃO. AF_01/2020</t>
  </si>
  <si>
    <t>5.2.95</t>
  </si>
  <si>
    <t>MAN_PR_025</t>
  </si>
  <si>
    <t>FORNECIMENTO E INSTALAÇÃO DE CANALETA EM PVC PARA INSTALAÇÃO ELÉTRICA APARENTE, INCLUSIVE CONEXÕES, DIMENSÕES 20 X 10 MM</t>
  </si>
  <si>
    <t>5.2.96</t>
  </si>
  <si>
    <t>VÁLVULA DE RETENÇÃO VERTICAL, DE BRONZE, ROSCÁVEL, 4" - FORNECIMENTO E INSTALAÇÃO. AF_08/2021</t>
  </si>
  <si>
    <t>5.2.97</t>
  </si>
  <si>
    <t>MAN_PR_026</t>
  </si>
  <si>
    <t>FORNECIMENTO E INSTALAÇÃO DE FECHADURA BIOMÉTRICA PARA PORTA, ABERTURA TIPO SENHA OU CHAVEIRO DE PROXIMIDADE. REF: INTELBRAS FR 320 OU SIMILAR</t>
  </si>
  <si>
    <t>5.2.98</t>
  </si>
  <si>
    <t>VÁLVULA EM METAL CROMADO 1.1/2" X 1.1/2" PARA TANQUE OU LAVATÓRIO, COM OU SEM LADRÃO - FORNECIMENTO E INSTALAÇÃO. AF_01/2020</t>
  </si>
  <si>
    <t>5.2.99</t>
  </si>
  <si>
    <t>REGISTRO OU REGULADOR DE GÁS DE COZINHA - FORNECIMENTO E INSTALAÇÃO. AF_08/2021</t>
  </si>
  <si>
    <t>5.2.100</t>
  </si>
  <si>
    <t>MAN_PR_027</t>
  </si>
  <si>
    <t>SUBSTITUIÇÃO DE PLUGUE 2P+T DE 20A, 250V</t>
  </si>
  <si>
    <t>5.2.101</t>
  </si>
  <si>
    <t>CHAVE DE BOIA AUTOMÁTICA SUPERIOR/INFERIOR 15A/250V - FORNECIMENTO E INSTALAÇÃO. AF_12/2020</t>
  </si>
  <si>
    <t>5.2.102</t>
  </si>
  <si>
    <t>PINTURA COM TINTA ALQUÍDICA DE ACABAMENTO (ESMALTE SINTÉTICO FOSCO) APLICADA A ROLO OU PINCEL SOBRE PERFIL METÁLICO EXECUTADO EM FÁBRICA (POR DEMÃO). AF_01/2020</t>
  </si>
  <si>
    <t>5.2.103</t>
  </si>
  <si>
    <t>TORNEIRA CROMADA TUBO MÓVEL, DE PAREDE, 1/2" OU 3/4", PARA PIA DE COZINHA, PADRÃO MÉDIO - FORNECIMENTO E INSTALAÇÃO. AF_01/2020</t>
  </si>
  <si>
    <t>5.2.104</t>
  </si>
  <si>
    <t>5.2.105</t>
  </si>
  <si>
    <t>MAN_PR_028</t>
  </si>
  <si>
    <t>SERVIÇO DE LIMPEZA DE FOSSA SÉPTICA OU SUMIDOURO - VIAGEM DE 7M3</t>
  </si>
  <si>
    <t>VG</t>
  </si>
  <si>
    <t>5.2.106</t>
  </si>
  <si>
    <t>MAN_PR_029</t>
  </si>
  <si>
    <t>TAMPA DE CONCRETO ARMADO PARA CAIXAS DE PASSAGEM 0,60X0,60X0,07M</t>
  </si>
  <si>
    <t>5.2.107</t>
  </si>
  <si>
    <t>VÁLVULA DE RETENÇÃO VERTICAL, DE BRONZE, ROSCÁVEL, 1/2" - FORNECIMENTO E INSTALAÇÃO. AF_08/2021</t>
  </si>
  <si>
    <t>5.2.108</t>
  </si>
  <si>
    <t>MAN_PR_017</t>
  </si>
  <si>
    <t>FORNECIMENTO E INSTALAÇÃO DE KIT MOTOR PPA 1/4HP, 500KG, DESLIZANTE, INCLUÍNDO 2 CONTROLE E 5M DE CREMALHEIRA, NÃO INCLUSO EXECUÇÃO DE BASE DE FIXAÇÃO E GUIA</t>
  </si>
  <si>
    <t>5.2.109</t>
  </si>
  <si>
    <t>BATENTE PARA PORTA DE MADEIRA, PADRÃO MÉDIO - FORNECIMENTO E MONTAGEM. AF_12/2019</t>
  </si>
  <si>
    <t>5.2.110</t>
  </si>
  <si>
    <t>DISJUNTOR TERMOMAGNÉTICO TRIPOLAR , CORRENTE NOMINAL DE 125A - FORNECIMENTO E INSTALAÇÃO. AF_10/2020</t>
  </si>
  <si>
    <t>5.2.111</t>
  </si>
  <si>
    <t>MAN_PR_030</t>
  </si>
  <si>
    <t>FORNECIMENTO E INSTALAÇÃO DE LIXEIRA EM PLÁSTICO POLIPROPILENO (PP) COM PROTEÇÃO UV, COM CAPACIDADE DE 50L, PARA COLETA SELETIVA COM SUPORTE (POSTE)</t>
  </si>
  <si>
    <t>5.2.112</t>
  </si>
  <si>
    <t>OLEO DIESEL COMBUSTIVEL COMUM METROPOLITANO S-10 OU S-500</t>
  </si>
  <si>
    <t>L</t>
  </si>
  <si>
    <t>5.2.113</t>
  </si>
  <si>
    <t>ESPELHO CRISTAL E = 4 MM</t>
  </si>
  <si>
    <t>5.2.114</t>
  </si>
  <si>
    <t>MAN_PR_031</t>
  </si>
  <si>
    <t>REPARO PARA VÁLVULA DE DESCARGA, COMPLETO - FORNECIMENTO E INSTALAÇÃO</t>
  </si>
  <si>
    <t>5.2.115</t>
  </si>
  <si>
    <t>PINTURA COM TINTA ALQUÍDICA DE ACABAMENTO (ESMALTE SINTÉTICO FOSCO) APLICADA A ROLO OU PINCEL SOBRE SUPERFÍCIES METÁLICAS (EXCETO PERFIL) EXECUTADO EM OBRA (POR DEMÃO). AF_01/2020</t>
  </si>
  <si>
    <t>5.2.116</t>
  </si>
  <si>
    <t>COT_MAN_074</t>
  </si>
  <si>
    <t>EXECUÇÃO DO TESTE DE ESTANQUEIDADE PNEUMÁTICO EM CHUVEIRO AUTOMÁTICO SPRINKLER + ELABORAÇÃO DO RELATÓRIO TÉCNICO/LAUDO E FORNECIMENO DE ART</t>
  </si>
  <si>
    <t>5.2.117</t>
  </si>
  <si>
    <t>COT_MAN_075</t>
  </si>
  <si>
    <t>EXECUÇÃO DE TESTE HIDROSTÁTICO EM HIDRANTES + ELABORAÇÃO DO RELATÓRIO TÉCNICO/LAUDO E FORNECIMENO DE ART</t>
  </si>
  <si>
    <t>5.2.118</t>
  </si>
  <si>
    <t>COT_MAN_076</t>
  </si>
  <si>
    <t>EXECUÇÃO DE TESTE EM SISTEMAS DE ALARME DE INCÊNDIO + ELABORAÇÃO DO RELATÓRIO TÉCNICO/LAUDO E FORNECIMENO DE ART</t>
  </si>
  <si>
    <t>5.2.120</t>
  </si>
  <si>
    <t>CORRIMÃO SIMPLES, DIÂMETRO EXTERNO = 1 1/2", EM AÇO GALVANIZADO. AF_04/2019_PS</t>
  </si>
  <si>
    <t>5.2.121</t>
  </si>
  <si>
    <t>MAN_PR_033</t>
  </si>
  <si>
    <t>FORNECIMENTO E INSTALAÇÃO DE PORTEIRO ELETRONICO. REF.: INTELBRAS IPR 8010 OU SIMILAR</t>
  </si>
  <si>
    <t>5.2.122</t>
  </si>
  <si>
    <t>MAN_PR_032</t>
  </si>
  <si>
    <t>ESCADA DO TIPO MARINHEIRO EM AÇO GALVANIZADO COM PROTEÇÃO</t>
  </si>
  <si>
    <t>5.2.123</t>
  </si>
  <si>
    <t>MAN_PR_034</t>
  </si>
  <si>
    <t>TRATAMENTO DE FISSURAS ESTÁVEIS (NÃO ATIVAS) EM ELEMENTO DE CONCRETO</t>
  </si>
  <si>
    <t>5.2.124</t>
  </si>
  <si>
    <t>IMPERMEABILIZAÇÃO DE SUPERFÍCIE COM MEMBRANA À BASE DE RESINA ACRÍLICA, 3 DEMÃOS. AF_09/2023</t>
  </si>
  <si>
    <t>5.2.125</t>
  </si>
  <si>
    <t>MAN_PR_035</t>
  </si>
  <si>
    <t>LIMPEZA DE CAIXA D'AGUA OU CISTERNA, COM CAPACIDADE DE 2001 A 20000L, INCLUSIVE DESINFECCAO CONFORME NORMAS DA SANEPAR</t>
  </si>
  <si>
    <t>5.2.126</t>
  </si>
  <si>
    <t>MAN_PR_036</t>
  </si>
  <si>
    <t>LIMPEZA DE CAIXA DE PASSAGEM OU DE GORDURA</t>
  </si>
  <si>
    <t>5.2.128</t>
  </si>
  <si>
    <t>REMOÇÃO DE CHAPAS E PERFIS DE DRYWALL, DE FORMA MANUAL, SEM REAPROVEITAMENTO. AF_09/2023</t>
  </si>
  <si>
    <t>5.2.129</t>
  </si>
  <si>
    <t>CABO DE COBRE FLEXÍVEL ISOLADO, 50 MM², ANTI-CHAMA 0,6/1,0 KV, PARA REDE ENTERRADA DE DISTRIBUIÇÃO DE ENERGIA ELÉTRICA - FORNECIMENTO E INSTALAÇÃO. AF_12/2021</t>
  </si>
  <si>
    <t>5.2.130</t>
  </si>
  <si>
    <t>PORTA DE CORRER DE ALUMÍNIO, COM DUAS FOLHAS PARA VIDRO, INCLUSO VIDRO LISO INCOLOR, FECHADURA E PUXADOR, SEM ALIZAR. AF_12/2019</t>
  </si>
  <si>
    <t>5.2.131</t>
  </si>
  <si>
    <t>TORNEIRA DE BOIA PARA CAIXA D'ÁGUA, ROSCÁVEL, 1 1/4" - FORNECIMENTO E INSTALAÇÃO. AF_08/2021</t>
  </si>
  <si>
    <t>5.2.132</t>
  </si>
  <si>
    <t>TOMADA MÉDIA DE EMBUTIR (1 MÓDULO), 2P+T 20 A, SEM SUPORTE E SEM PLACA - FORNECIMENTO E INSTALAÇÃO. AF_03/2023</t>
  </si>
  <si>
    <t>5.2.133</t>
  </si>
  <si>
    <t>TAPA VISTA DE MICTÓRIO EM GRANITO CINZA POLIDO, ESP = 3CM, ASSENTADO COM ARGAMASSA COLANTE AC III-E . AF_01/2021</t>
  </si>
  <si>
    <t>5.2.134</t>
  </si>
  <si>
    <t>MAN_PR_037</t>
  </si>
  <si>
    <t>LUBRIFICAÇÃO DE FERRAGEM</t>
  </si>
  <si>
    <t>5.2.135</t>
  </si>
  <si>
    <t>PINTURA LÁTEX ACRÍLICA PREMIUM, APLICAÇÃO MANUAL EM TETO, DUAS DEMÃOS. AF_04/2023</t>
  </si>
  <si>
    <t>5.2.136</t>
  </si>
  <si>
    <t>TORNEIRA CROMADA DE MESA, 1/2" OU 3/4", PARA LAVATÓRIO, PADRÃO MÉDIO - FORNECIMENTO E INSTALAÇÃO. AF_01/2020</t>
  </si>
  <si>
    <t>5.2.137</t>
  </si>
  <si>
    <t>ENGATE FLEXÍVEL EM PLÁSTICO BRANCO, 1/2" X 40CM - FORNECIMENTO E INSTALAÇÃO. AF_01/2020</t>
  </si>
  <si>
    <t>5.2.138</t>
  </si>
  <si>
    <t>ACABAMENTO MONOCOMANDO PARA CHUVEIRO - FORNECIMENTO E INSTALAÇÃO. AF_01/2020</t>
  </si>
  <si>
    <t>5.2.139</t>
  </si>
  <si>
    <t>PINTURA TINTA DE ACABAMENTO (PIGMENTADA) ESMALTE SINTÉTICO BRILHANTE EM MADEIRA, 1 DEMÃO. AF_01/2021</t>
  </si>
  <si>
    <t>5.2.140</t>
  </si>
  <si>
    <t>PINTURA COM TINTA EPOXÍDICA DE ACABAMENTO PULVERIZADA SOBRE PERFIL METÁLICO EXECUTADO EM FÁBRICA (02 DEMÃOS). AF_01/2020_PE</t>
  </si>
  <si>
    <t>5.2.141</t>
  </si>
  <si>
    <t>CABO DE COBRE FLEXÍVEL ISOLADO, 4 MM², ANTI-CHAMA 0,6/1,0 KV, PARA CIRCUITOS TERMINAIS - FORNECIMENTO E INSTALAÇÃO. AF_03/2023</t>
  </si>
  <si>
    <t>5.2.142</t>
  </si>
  <si>
    <t>DISJUNTOR MONOPOLAR TIPO DIN, CORRENTE NOMINAL DE 25A - FORNECIMENTO E INSTALAÇÃO. AF_10/2020</t>
  </si>
  <si>
    <t>5.2.143</t>
  </si>
  <si>
    <t>SABONETEIRA DE PAREDE EM METAL CROMADO, INCLUSO FIXAÇÃO. AF_01/2020</t>
  </si>
  <si>
    <t>5.2.144</t>
  </si>
  <si>
    <t>TORNEIRA PLÁSTICA 3/4" PARA TANQUE - FORNECIMENTO E INSTALAÇÃO. AF_01/2020</t>
  </si>
  <si>
    <t>5.2.145</t>
  </si>
  <si>
    <t>MAN_PR_038</t>
  </si>
  <si>
    <t>FORNECIMENTO E INSTALAÇÃO DE REFLETOR LED 400W, CORPO DE ALUMÍNIO, VIDRO TEMPERADO, BIVOLT, TEMP. COR BRANCO FRIO COM PROTEÇÃO IP-67</t>
  </si>
  <si>
    <t>5.2.146</t>
  </si>
  <si>
    <t>INSTALAÇÃO DE BANCO METÁLICO COM ENCOSTO, 1,60 M DE COMPRIMENTO, EM TUBO DE AÇO CARBONO COM PINTURA ELETROSTÁTICA, SOBRE PISO DE CONCRETO EXISTENTE. AF_11/2021</t>
  </si>
  <si>
    <t>5.2.147</t>
  </si>
  <si>
    <t>INSTALAÇÃO DE VIDRO LISO FUME, E = 6 MM, EM ESQUADRIA DE ALUMÍNIO OU PVC, FIXADO COM BAGUETE. AF_01/2021_PS</t>
  </si>
  <si>
    <t>5.2.148</t>
  </si>
  <si>
    <t>PINTURA ANTICORROSIVA DE DUTO METÁLICO. AF_03/2024</t>
  </si>
  <si>
    <t>5.2.149</t>
  </si>
  <si>
    <t>INSTALAÇÃO DE VIDRO LISO INCOLOR, E = 6 MM, EM ESQUADRIA DE MADEIRA, FIXADO COM BAGUETE. AF_01/2021</t>
  </si>
  <si>
    <t>5.2.150</t>
  </si>
  <si>
    <t>MAN_PR_039</t>
  </si>
  <si>
    <t>FORNECIMENTO E INSTALAÇÃO DE BOX PARA BANHEIRO EM ALUMÍNIO BRANCO E VIDRO TEMPERADO INCOLOR 8MM, INCLUSIVE FERRAGENS, COMPLETO</t>
  </si>
  <si>
    <t>5.2.151</t>
  </si>
  <si>
    <t>INTERRUPTOR SIMPLES (2 MÓDULOS), 10A/250V, SEM SUPORTE E SEM PLACA - FORNECIMENTO E INSTALAÇÃO. AF_03/2023</t>
  </si>
  <si>
    <t>5.2.152</t>
  </si>
  <si>
    <t>FLANGE SEXTAVADO DE FERRO GALVANIZADO, COM ROSCA BSP, DE 2 1/2"</t>
  </si>
  <si>
    <t>5.2.153</t>
  </si>
  <si>
    <t>INSTALAÇÃO DE VIDRO LISO INCOLOR, E = 6 MM, EM ESQUADRIA DE ALUMÍNIO OU PVC, FIXADO COM BAGUETE. AF_01/2021_PS</t>
  </si>
  <si>
    <t>5.2.154</t>
  </si>
  <si>
    <t>MAN_PR_054</t>
  </si>
  <si>
    <t>FORNECIMENTO E INSTALAÇÃO DE FUSÍVEL TIPO NH 00 DE 6A ATÉ 125A</t>
  </si>
  <si>
    <t>5.2.155</t>
  </si>
  <si>
    <t>MAN_PR_040</t>
  </si>
  <si>
    <t>LAUDO TECNICO SPDA CONFORME NBR 5419, INCLUSIVE EMISSÃO DE ART</t>
  </si>
  <si>
    <t>5.2.156</t>
  </si>
  <si>
    <t>TAMPA CIRCULAR PARA ESGOTO E DRENAGEM, EM CONCRETO PRÉ-MOLDADO, DIÂMETRO INTERNO = 0,60 M E ALTURA = 0,10 M. AF_12/2020</t>
  </si>
  <si>
    <t>5.2.157</t>
  </si>
  <si>
    <t>APLICAÇÃO MASSA ACRÍLICA PARA MADEIRA, PARA PINTURA COM TINTA DE ACABAMENTO (PIGMENTADA). AF_01/2021</t>
  </si>
  <si>
    <t>5.2.158</t>
  </si>
  <si>
    <t>CABO DE COBRE FLEXÍVEL ISOLADO, 50 MM², 0,6/1,0 KV, PARA REDE AÉREA DE DISTRIBUIÇÃO DE ENERGIA ELÉTRICA DE BAIXA TENSÃO - FORNECIMENTO E INSTALAÇÃO. AF_07/2020</t>
  </si>
  <si>
    <t>5.2.159</t>
  </si>
  <si>
    <t>MAN_PR_042</t>
  </si>
  <si>
    <t>LIMPEZA E DESOBSTRUÇÃO DE CALHAS DE ZINCO</t>
  </si>
  <si>
    <t>5.2.160</t>
  </si>
  <si>
    <t>TRATAMENTO DE JUNTA DE DILATAÇÃO, COM TARUGO DE POLIETILENO E SELANTE PU, INCLUSO PREENCHIMENTO COM ESPUMA EXPANSIVA PU. AF_09/2023</t>
  </si>
  <si>
    <t>5.2.161</t>
  </si>
  <si>
    <t>PAPELEIRA PLASTICA TIPO DISPENSER PARA PAPEL HIGIENICO ROLAO</t>
  </si>
  <si>
    <t>5.2.162</t>
  </si>
  <si>
    <t>MAN_PR_041</t>
  </si>
  <si>
    <t>FORNECIMENTO E INSTALAÇÃO DE PONTO DE ATERRAMENTO, INCLUÍNDO 1M DE CABO DE COBRE NU 50MM2, HASTE E CAIXA DE INSPEÇÃO</t>
  </si>
  <si>
    <t>5.2.163</t>
  </si>
  <si>
    <t>REMOÇÃO DE TUBULAÇÕES (TUBOS E CONEXÕES) DE ÁGUA FRIA, DE FORMA MANUAL, SEM REAPROVEITAMENTO. AF_09/2023</t>
  </si>
  <si>
    <t>5.2.164</t>
  </si>
  <si>
    <t>TUBO, PPR, DN 20 MM, CLASSE PN 20,  INSTALADO EM RESERVAÇÃO PREDIAL DE ÁGUA - FORNECIMENTO E INSTALAÇÃO. AF_04/2024</t>
  </si>
  <si>
    <t>5.2.165</t>
  </si>
  <si>
    <t>CAMINHÃO PIPA 10.000 L TRUCADO, PESO BRUTO TOTAL 23.000 KG, CARGA ÚTIL MÁXIMA 15.935 KG, DISTÂNCIA ENTRE EIXOS 4,8 M, POTÊNCIA 230 CV, INCLUSIVE TANQUE DE AÇO PARA TRANSPORTE DE ÁGUA - CHP DIURNO. AF_06/2014</t>
  </si>
  <si>
    <t>CHP</t>
  </si>
  <si>
    <t>5.2.166</t>
  </si>
  <si>
    <t>COLOCAÇÃO DE TELA EM ANDAIME FACHADEIRO. AF_03/2024</t>
  </si>
  <si>
    <t>5.2.167</t>
  </si>
  <si>
    <t>REMOÇÃO DE ACESSÓRIOS, DE FORMA MANUAL, SEM REAPROVEITAMENTO. AF_09/2023</t>
  </si>
  <si>
    <t>5.2.168</t>
  </si>
  <si>
    <t>HASTE DE ATERRAMENTO, DIÂMETRO 5/8", COM 3 METROS - FORNECIMENTO E INSTALAÇÃO. AF_08/2023</t>
  </si>
  <si>
    <t>5.2.169</t>
  </si>
  <si>
    <t>REGISTRO OU VÁLVULA GLOBO ANGULAR EM LATÃO, PARA HIDRANTES EM INSTALAÇÃO PREDIAL DE INCÊNDIO, 45 GRAUS, 2 1/2" - FORNECIMENTO E INSTALAÇÃO. AF_08/2021</t>
  </si>
  <si>
    <t>5.2.170</t>
  </si>
  <si>
    <t>LÂMPADA COMPACTA DE LED 6 W, BASE E27 - FORNECIMENTO E INSTALAÇÃO. AF_02/2020</t>
  </si>
  <si>
    <t>5.2.171</t>
  </si>
  <si>
    <t>MAN_PR_057</t>
  </si>
  <si>
    <t>FORNECIMENTO E INSTALAÇÃO DE  MOLA HIDRÁULICA AÉREA PARA PORTAS ATÉ 950MM E PESO DE ATÉ 65KG, COM CORPO EM ALUMÍNIO E BRAÇO DE AÇO, SEM BRAÇO DE PARADA</t>
  </si>
  <si>
    <t>5.2.172</t>
  </si>
  <si>
    <t>REVESTIMENTO CERÂMICO PARA PAREDES EXTERNAS EM PASTILHAS DE PORCELANA 5 X 5 CM (PLACAS DE 30 X 30 CM), ALINHADAS A PRUMO. AF_02/2023</t>
  </si>
  <si>
    <t>5.2.173</t>
  </si>
  <si>
    <t>LUMINÁRIA DE EMERGÊNCIA, COM 30 LÂMPADAS LED DE 2 W, SEM REATOR - FORNECIMENTO E INSTALAÇÃO. AF_02/2020</t>
  </si>
  <si>
    <t>5.2.174</t>
  </si>
  <si>
    <t>MAN_PR_043</t>
  </si>
  <si>
    <t>SUBSTITUIÇÃO DE MANGUEIRA PARA COMPRESSOR DO TIPO ENGATE RÁPIDO - FORNECIMENTO E INSTALAÇÃO</t>
  </si>
  <si>
    <t>5.2.175</t>
  </si>
  <si>
    <t>MAN_PR_044</t>
  </si>
  <si>
    <t>CALIBRADOR ELETRÔNICO PARA PNEUS, BIVOLT, BLINDADO. REF. STOKAIR-M2000 OU SIMILAR - FORNECIMENTO E INSTALAÇÃO</t>
  </si>
  <si>
    <t>5.2.176</t>
  </si>
  <si>
    <t>FIXAÇÃO (ENCUNHAMENTO) DE ALVENARIA DE VEDAÇÃO COM ESPUMA DE POLIURETANO EXPANSIVA. AF_03/2024</t>
  </si>
  <si>
    <t>5.2.177</t>
  </si>
  <si>
    <t>MAN_PR_045</t>
  </si>
  <si>
    <t>FECHADURA DE SOBREPOR PAR APORTA CORTA FOGO (SEM CHAVE) - FORNECIMENTO E INSTALAÇÃO</t>
  </si>
  <si>
    <t>5.2.178</t>
  </si>
  <si>
    <t>MAN_PR_046</t>
  </si>
  <si>
    <t>BOTOEIRA COM RETENÇÃO PARA QUADRO/PAINEL</t>
  </si>
  <si>
    <t>5.2.179</t>
  </si>
  <si>
    <t>CAIXA DE INCÊNDIO 60X90X17CM - FORNECIMENTO E INSTALAÇÃO. AF_10/2020</t>
  </si>
  <si>
    <t>5.2.180</t>
  </si>
  <si>
    <t>INSTALAÇÃO DE VIDRO LISO FUME, E = 4 MM, EM ESQUADRIA DE MADEIRA, FIXADO COM BAGUETE. AF_01/2021</t>
  </si>
  <si>
    <t>5.2.181</t>
  </si>
  <si>
    <t>TEXTURA ACRÍLICA, APLICAÇÃO MANUAL EM PAREDE, UMA DEMÃO. AF_04/2023</t>
  </si>
  <si>
    <t>5.2.182</t>
  </si>
  <si>
    <t>MAN_PR_062</t>
  </si>
  <si>
    <t>KIT COMPLETO UNIVERSAL PARA REPARO EM CAIXA ACOPLADA - FORNECIMENTO E INSTALAÇÃO</t>
  </si>
  <si>
    <t>5.2.183</t>
  </si>
  <si>
    <t>TUBO PVC, SERIE NORMAL, ESGOTO PREDIAL, DN 100 MM, FORNECIDO E INSTALADO EM RAMAL DE DESCARGA OU RAMAL DE ESGOTO SANITÁRIO. AF_08/2022</t>
  </si>
  <si>
    <t>5.2.184</t>
  </si>
  <si>
    <t>MAN_PR_047</t>
  </si>
  <si>
    <t>DUCHA HIGIÊNCIA PLÁSTICA COM REGISTRO METÁLICO 1/2" - FORNECIMENTO E INSTALAÇÃO</t>
  </si>
  <si>
    <t>5.2.185</t>
  </si>
  <si>
    <t>VASO SANITÁRIO SIFONADO COM CAIXA ACOPLADA LOUÇA BRANCA - FORNECIMENTO E INSTALAÇÃO. AF_01/2020</t>
  </si>
  <si>
    <t>5.2.186</t>
  </si>
  <si>
    <t>TRATAMENTO DE JUNTA DE DILATAÇÃO COM MANTA ASFÁLTICA ADERIDA COM MAÇARICO. AF_09/2023</t>
  </si>
  <si>
    <t>5.2.187</t>
  </si>
  <si>
    <t>TOMADA BAIXA DE EMBUTIR (1 MÓDULO), 2P+T 20 A, INCLUINDO SUPORTE E PLACA - FORNECIMENTO E INSTALAÇÃO. AF_03/2023</t>
  </si>
  <si>
    <t>5.2.189</t>
  </si>
  <si>
    <t>SIFÃO DO TIPO GARRAFA EM METAL CROMADO 1 X 1.1/2" - FORNECIMENTO E INSTALAÇÃO. AF_01/2020</t>
  </si>
  <si>
    <t>5.2.190</t>
  </si>
  <si>
    <t>MAN_PR_072</t>
  </si>
  <si>
    <t>FORNECIMENTO E INSTALAÇÃO DE DISPOSITIVO DE PROTEÇÃO CONTRA SURTO DE TENSÃO DPS 20KA - 175V</t>
  </si>
  <si>
    <t>5.2.191</t>
  </si>
  <si>
    <t>CABO DE COBRE FLEXÍVEL ISOLADO, 2,5 MM², ANTI-CHAMA 0,6/1,0 KV, PARA CIRCUITOS TERMINAIS - FORNECIMENTO E INSTALAÇÃO. AF_03/2023</t>
  </si>
  <si>
    <t>5.2.192</t>
  </si>
  <si>
    <t>ENGATE FLEXÍVEL EM INOX, 1/2  X 40CM - FORNECIMENTO E INSTALAÇÃO. AF_01/2020</t>
  </si>
  <si>
    <t>5.2.193</t>
  </si>
  <si>
    <t>DISJUNTOR BIPOLAR TIPO DIN, CORRENTE NOMINAL DE 50A - FORNECIMENTO E INSTALAÇÃO. AF_10/2020</t>
  </si>
  <si>
    <t>5.2.194</t>
  </si>
  <si>
    <t>VÁLVULA DE RETENÇÃO HORIZONTAL, DE BRONZE, ROSCÁVEL, 2 1/2" - FORNECIMENTO E INSTALAÇÃO. AF_08/2021</t>
  </si>
  <si>
    <t>5.2.195</t>
  </si>
  <si>
    <t>CONTATOR TRIPOLAR I NOMINAL 22A - FORNECIMENTO E INSTALAÇÃO. AF_10/2020</t>
  </si>
  <si>
    <t>5.2.196</t>
  </si>
  <si>
    <t>MAN_PR_070</t>
  </si>
  <si>
    <t>FORNECIMENTO E INSTALAÇÃO DE RELÊ TÉRMICO BIMETAL PARA USO EM MOTORES TRIFÁSICOS, TENSÃO 380V, POTÊNCIA DE ATÉ 15 CV, CORRENTE NOMINAL MÁXIMA DE 22A</t>
  </si>
  <si>
    <t>5.2.197</t>
  </si>
  <si>
    <t>MAN_PR_071</t>
  </si>
  <si>
    <t>FORNECIMENTO E INSTALAÇÃO DE REFLETOR LED 5OW DE POTÊNCIA, BRANCO FRIO, 6500K, BIVOLT</t>
  </si>
  <si>
    <t>5.2.198</t>
  </si>
  <si>
    <t>MAN_PR_056</t>
  </si>
  <si>
    <t>FORNECIMENTO E INSTALAÇÃO DE ADAPTADOR DE PORCELANA PARA LÂMPADA BASE E40 PARA E27</t>
  </si>
  <si>
    <t>5.2.199</t>
  </si>
  <si>
    <t>TORNEIRA DE BOIA PARA CAIXA D'ÁGUA, ROSCÁVEL, 3/4" - FORNECIMENTO E INSTALAÇÃO. AF_08/2021</t>
  </si>
  <si>
    <t>5.2.200</t>
  </si>
  <si>
    <t>CAIXA ENTERRADA ELÉTRICA RETANGULAR, EM CONCRETO PRÉ-MOLDADO, FUNDO COM BRITA, DIMENSÕES INTERNAS: 1X1X0,5 M. AF_12/2020</t>
  </si>
  <si>
    <t>5.2.201</t>
  </si>
  <si>
    <t>CAIXA RETANGULAR 4" X 4" MÉDIA (1,30 M DO PISO), METÁLICA, INSTALADA EM PAREDE - FORNECIMENTO E INSTALAÇÃO. AF_03/2023</t>
  </si>
  <si>
    <t>5.2.202</t>
  </si>
  <si>
    <t>MAN_PR_059</t>
  </si>
  <si>
    <t>FORNECIMENTO E INSTALAÇÃO DE CABO DE COBRE PP CORDPLAST 3 X 2,5MM2, 450/750V</t>
  </si>
  <si>
    <t>5.2.203</t>
  </si>
  <si>
    <t>PARAFUSO DE LATAO COM ROSCA SOBERBA, CABECA CHATA E FENDA SIMPLES, DIAMETRO 2,5 MM, COMPRIMENTO 12 MM</t>
  </si>
  <si>
    <t>5.2.204</t>
  </si>
  <si>
    <t>MAN_PR_073</t>
  </si>
  <si>
    <t>CONECTOR DE DERIVAÇÃO PERFURANTE 10-95MM2</t>
  </si>
  <si>
    <t>5.2.205</t>
  </si>
  <si>
    <t>DISJUNTOR TRIPOLAR TIPO NEMA, CORRENTE NOMINAL DE 60 ATÉ 100A - FORNECIMENTO E INSTALAÇÃO. AF_10/2020</t>
  </si>
  <si>
    <t>5.2.206</t>
  </si>
  <si>
    <t>CONTATOR TRIPOLAR I NOMINAL 12A - FORNECIMENTO E INSTALAÇÃO. AF_10/2020</t>
  </si>
  <si>
    <t>5.2.207</t>
  </si>
  <si>
    <t>MAN_PR_058</t>
  </si>
  <si>
    <t>FORNECIMENTO E INSTALAÇÃO DE BOBINA PARA CONTATOR CWM9 A CWM25, 380V</t>
  </si>
  <si>
    <t>5.2.208</t>
  </si>
  <si>
    <t>LUVA DE CORRER, PVC, SOLDÁVEL, DN 25MM, INSTALADO EM RAMAL OU SUB-RAMAL DE ÁGUA - FORNECIMENTO E INSTALAÇÃO. AF_12/2014</t>
  </si>
  <si>
    <t>5.2.209</t>
  </si>
  <si>
    <t>LUVA COM BUCHA DE LATÃO, PVC, SOLDÁVEL, DN 25MM X 3/4 , INSTALADO EM RAMAL OU SUB-RAMAL DE ÁGUA - FORNECIMENTO E INSTALAÇÃO. AF_06/2022</t>
  </si>
  <si>
    <t>5.2.210</t>
  </si>
  <si>
    <t>REBITE DE REPUXO EM ALUMINIO VAZADO, DIAMETRO 3,2 X 8 MM DE COMPRIMENTO (1KG = 1025 UNIDADES)</t>
  </si>
  <si>
    <t>KG</t>
  </si>
  <si>
    <t>5.2.211</t>
  </si>
  <si>
    <t>TORNEIRA CROMADA 1/2" OU 3/4" PARA TANQUE, PADRÃO MÉDIO - FORNECIMENTO E INSTALAÇÃO. AF_01/2020</t>
  </si>
  <si>
    <t>5.2.212</t>
  </si>
  <si>
    <t>REGISTRO DE GAVETA BRUTO, LATÃO, ROSCÁVEL, 2" - FORNECIMENTO E INSTALAÇÃO. AF_08/2021</t>
  </si>
  <si>
    <t>5.2.213</t>
  </si>
  <si>
    <t>CONCRETO FCK = 15MPA, TRAÇO 1:3,4:3,5 (EM MASSA SECA DE CIMENTO/ AREIA MÉDIA/ BRITA 1) - PREPARO MANUAL. AF_05/2021</t>
  </si>
  <si>
    <t>5.2.214</t>
  </si>
  <si>
    <t>QUADRO DE DISTRIBUIÇÃO DE ENERGIA EM CHAPA DE AÇO GALVANIZADO, DE EMBUTIR, COM BARRAMENTO TRIFÁSICO, PARA 18 DISJUNTORES DIN 100A - FORNECIMENTO E INSTALAÇÃO. AF_10/2020</t>
  </si>
  <si>
    <t>5.2.215</t>
  </si>
  <si>
    <t>INSTALAÇÃO DE VIDRO LISO FUME, E = 4 MM, EM ESQUADRIA DE ALUMÍNIO OU PVC, FIXADO COM BAGUETE. AF_01/2021_PS</t>
  </si>
  <si>
    <t>5.2.216</t>
  </si>
  <si>
    <t>MAN_PR_063</t>
  </si>
  <si>
    <t>CERCA ELÉTRICA INDUSTRIAL INCLUSIVE FIXAÇÃO, CENTRAL DE CHOQUE, BATERIA, SIRENE,HASTES, ATERRAMENTO, FIOS E PLACAS DE ATENÇÃO</t>
  </si>
  <si>
    <t>5.2.217</t>
  </si>
  <si>
    <t>ARGAMASSA INDUSTRIALIZADA MULTIUSO PARA REVESTIMENTOS E ASSENTAMENTO DA ALVENARIA, PREPARO MANUAL. AF_08/2019</t>
  </si>
  <si>
    <t>5.2.218</t>
  </si>
  <si>
    <t>MARTELETE OU ROMPEDOR PNEUMÁTICO MANUAL, 28 KG, COM SILENCIADOR - CHP DIURNO. AF_07/2016</t>
  </si>
  <si>
    <t>5.2.219</t>
  </si>
  <si>
    <t>CAIXA D´ÁGUA EM POLIETILENO, 1500 LITROS - FORNECIMENTO E INSTALAÇÃO. AF_06/2021</t>
  </si>
  <si>
    <t>5.2.220</t>
  </si>
  <si>
    <t>JOELHO 90 GRAUS, PVC, SERIE NORMAL, ESGOTO PREDIAL, DN 40 MM, JUNTA SOLDÁVEL, FORNECIDO E INSTALADO EM RAMAL DE DESCARGA OU RAMAL DE ESGOTO SANITÁRIO. AF_08/2022</t>
  </si>
  <si>
    <t>5.2.221</t>
  </si>
  <si>
    <t>CAIXA DE GORDURA PEQUENA (CAPACIDADE: 19 L), CIRCULAR, EM PVC, DIÂMETRO INTERNO= 0,3 M. AF_12/2020</t>
  </si>
  <si>
    <t>5.2.222</t>
  </si>
  <si>
    <t>CONDULETE DE PVC, TIPO E, PARA ELETRODUTO DE PVC SOLDÁVEL DN 20 MM (1/2''), APARENTE - FORNECIMENTO E INSTALAÇÃO. AF_10/2022</t>
  </si>
  <si>
    <t>5.2.223</t>
  </si>
  <si>
    <t>LUVA PARA ELETRODUTO, PVC, ROSCÁVEL, DN 25 MM (3/4"), PARA CIRCUITOS TERMINAIS, INSTALADA EM PAREDE - FORNECIMENTO E INSTALAÇÃO. AF_03/2023</t>
  </si>
  <si>
    <t>5.2.224</t>
  </si>
  <si>
    <t>MAN_PR_060</t>
  </si>
  <si>
    <t>CONECTOR PARA CABOS 4MM2 3 VIAS. REF. WAGO 221-413 OU SIMILAR</t>
  </si>
  <si>
    <t>5.2.225</t>
  </si>
  <si>
    <t>MAN_PR_064</t>
  </si>
  <si>
    <t>FORNECIMENTO E INSTALAÇÃO DE CABO DE COBRE PP CORDPLAST 3 X 4,0MM2, 450/750V</t>
  </si>
  <si>
    <t>5.2.226</t>
  </si>
  <si>
    <t>LONA PLASTICA PESADA PRETA, E = 150 MICRA</t>
  </si>
  <si>
    <t>5.2.227</t>
  </si>
  <si>
    <t>FABRICAÇÃO DE ESCORAS DO TIPO PONTALETE, EM MADEIRA, PARA PÉ-DIREITO SIMPLES. AF_09/2020</t>
  </si>
  <si>
    <t>5.2.228</t>
  </si>
  <si>
    <t>CONDULETE DE ALUMÍNIO, TIPO X, PARA ELETRODUTO DE AÇO GALVANIZADO DN 20 MM (3/4''), APARENTE - FORNECIMENTO E INSTALAÇÃO. AF_10/2022</t>
  </si>
  <si>
    <t>5.2.229</t>
  </si>
  <si>
    <t>MAN_PR_067</t>
  </si>
  <si>
    <t>FORNECIMENTO E INSTALAÇÃO DE CONJUNTO MONTADO DE TOMADA 2P + T, ABNT, DE SOBREPOR, 20A, SISTEMA X</t>
  </si>
  <si>
    <t>5.2.230</t>
  </si>
  <si>
    <t>LUMINARIA LED REFLETOR RETANGULAR BIVOLT, LUZ BRANCA, 50 W</t>
  </si>
  <si>
    <t>5.2.231</t>
  </si>
  <si>
    <t>MAN_PR_074</t>
  </si>
  <si>
    <t>FORNECIMENTO E INSTALAÇÃO KIT DE PROTECAO ARSTOP PARA AR CONDICIONADO, TOMADA PADRAO 2P+T 20 A, COM DISJUNTOR BIPOLAR DIN 20A</t>
  </si>
  <si>
    <t>5.2.232</t>
  </si>
  <si>
    <t>APARELHO SINALIZADOR DE SAÍDA DE GARAGEM, COM CÉLULA FOTOELÉTRICA - FORNECIMENTO E INSTALAÇÃO. AF_07/2020</t>
  </si>
  <si>
    <t>5.2.233</t>
  </si>
  <si>
    <t>MAN_PR_065</t>
  </si>
  <si>
    <t>FORNECIMENTO E INSTALAÇÃO DE GRELHA PARA RALO EM PVC, REDONDA, 10CM. REF. TIGRE OU SIMILAR</t>
  </si>
  <si>
    <t>5.2.234</t>
  </si>
  <si>
    <t>REDUÇÃO EXCÊNTRICA, PVC, SERIE R, ÁGUA PLUVIAL, DN 100 X 75 MM, JUNTA ELÁSTICA, FORNECIDO E INSTALADO EM RAMAL DE ENCAMINHAMENTO. AF_06/2022</t>
  </si>
  <si>
    <t>5.2.235</t>
  </si>
  <si>
    <t>CAP, PVC, SÉRIE NORMAL, ESGOTO PREDIAL, DN 100 MM, JUNTA ELÁSTICA, FORNECIDO E INSTALADO EM SUBCOLETOR AÉREO DE ESGOTO SANITÁRIO. AF_08/2022</t>
  </si>
  <si>
    <t>5.2.236</t>
  </si>
  <si>
    <t>MAN_PR_066</t>
  </si>
  <si>
    <t>FORNECIMENTO E INSTALAÇÃO DE CAIXA P/ BOTOEIRA PLÁSTICA 1 FURO 22 mm</t>
  </si>
  <si>
    <t>5.2.237</t>
  </si>
  <si>
    <t>PARAFUSO DE ACO ZINCADO, TIPO CHUMBADOR PARABOLT, DIAMETRO 3/8", COMPRIMENTO 75 MM</t>
  </si>
  <si>
    <t>5.2.238</t>
  </si>
  <si>
    <t>ARRUELA LISA, REDONDA, DE LATAO POLIDO, DIAMETRO NOMINAL 5/8", DIAMETRO EXTERNO = 34 MM, DIAMETRO DO FURO = 17 MM, ESPESSURA = *2,5* MM</t>
  </si>
  <si>
    <t>5.2.239</t>
  </si>
  <si>
    <t>MAN_PR_075</t>
  </si>
  <si>
    <t>PINTURA ADESIVA P/ CONCRETO, A BASE DE RESINA EPOXI ( SIKADUR 32 )</t>
  </si>
  <si>
    <t>5.2.240</t>
  </si>
  <si>
    <t>MAN_PR_061</t>
  </si>
  <si>
    <t>FORNECIMENTO E INSTALAÇÃO DE CANALETA EM ALUMÍNIO COM DIVISÓRIA PARA INSTALAÇÃO ELÉTRICA EM PISO, INCLUSIVE CONEXÕES, DIMENSÕES 20 X 10 MM</t>
  </si>
  <si>
    <t>5.2.241</t>
  </si>
  <si>
    <t>APLICAÇÃO MANUAL DE GESSO DESEMPENADO (SEM TALISCAS) EM TETO DE AMBIENTES DE ÁREA ENTRE 5M² E 10M², ESPESSURA DE 0,5CM. AF_03/2023</t>
  </si>
  <si>
    <t>5.2.242</t>
  </si>
  <si>
    <t>TOMADA BAIXA DE EMBUTIR (3 MÓDULOS), 2P+T 10 A, INCLUINDO SUPORTE E PLACA - FORNECIMENTO E INSTALAÇÃO. AF_03/2023</t>
  </si>
  <si>
    <t>5.2.243</t>
  </si>
  <si>
    <t>SUBSTITUIÇÃO DE RELÉ FOTOELÉTRICO PARA COMANDO DE ILUMINAÇÃO EXTERNA 1000 W - FORNECIMENTO E INSTALAÇÃO. AF_08/2020</t>
  </si>
  <si>
    <t>5.2.244</t>
  </si>
  <si>
    <t>MAN_PR_076</t>
  </si>
  <si>
    <t>FORNECIMENTO E INSTALAÇÃO DE CAIXA PARA QUADRO DE COMANDO TIPO CC PLAST 30X20X17CM CINZA/TR</t>
  </si>
  <si>
    <t>5.2.245</t>
  </si>
  <si>
    <t>LUVA, EM PEAD LISO PARA REDE DE ÁGUA OU ESGOTO, DIÂMETRO DE 20 MM, JUNTA SOLDADA POR ELETROFUSÃO (NÃO INCLUI A EXECUÇÃO DE SOLDA). AF_12/2021</t>
  </si>
  <si>
    <t>5.2.246</t>
  </si>
  <si>
    <t>CONECTOR DE ALUMINIO TIPO PRENSA CABO, BITOLA 3/4", PARA CABOS DE DIAMETRO DE 17,5 A 20 MM</t>
  </si>
  <si>
    <t>5.2.247</t>
  </si>
  <si>
    <t>PINTURA COM TINTA ALQUÍDICA DE ACABAMENTO (ESMALTE SINTÉTICO FOSCO) PULVERIZADA SOBRE SUPERFÍCIES METÁLICAS (EXCETO PERFIL) EXECUTADO EM OBRA (POR DEMÃO). AF_01/2020_PE</t>
  </si>
  <si>
    <t>5.2.248</t>
  </si>
  <si>
    <t>TERMINAL METALICO A PRESSAO PARA 1 CABO DE 6 A 10 MM2, COM 1 FURO DE FIXACAO</t>
  </si>
  <si>
    <t>5.2.249</t>
  </si>
  <si>
    <t>CONECTOR METALICO TIPO PARAFUSO FENDIDO (SPLIT BOLT), PARA CABOS ATE 25 MM2</t>
  </si>
  <si>
    <t>5.2.250</t>
  </si>
  <si>
    <t>QUADRO DE DISTRIBUIÇÃO DE ENERGIA EM CHAPA DE AÇO GALVANIZADO, DE EMBUTIR, COM BARRAMENTO TRIFÁSICO, PARA 12 DISJUNTORES DIN 100A - FORNECIMENTO E INSTALAÇÃO. AF_10/2020</t>
  </si>
  <si>
    <t>5.2.251</t>
  </si>
  <si>
    <t>RETROESCAVADEIRA SOBRE RODAS COM CARREGADEIRA, TRAÇÃO 4X4, POTÊNCIA LÍQ. 88 HP, CAÇAMBA CARREG. CAP. MÍN. 1 M3, CAÇAMBA RETRO CAP. 0,26 M3, PESO OPERACIONAL MÍN. 6.674 KG, PROFUNDIDADE ESCAVAÇÃO MÁX. 4,37 M - CHP DIURNO. AF_06/2014</t>
  </si>
  <si>
    <t>5.2.252</t>
  </si>
  <si>
    <t>SUMIDOURO RETANGULAR, EM ALVENARIA COM BLOCOS DE CONCRETO, DIMENSÕES INTERNAS: 1,6 X 5,8 X H=3,0 M, ÁREA DE INFILTRAÇÃO: 50 M² (PARA 20 CONTRIBUINTES). . AF_12/2020</t>
  </si>
  <si>
    <t>5.2.253</t>
  </si>
  <si>
    <t>FILTRO ANAERÓBIO CIRCULAR, EM CONCRETO PRÉ-MOLDADO, DIÂMETRO INTERNO = 1,88 M, ALTURA INTERNA = 1,50 M, VOLUME ÚTIL: 3331,1 L (PARA 19 CONTRIBUINTES). AF_12/2020_PA</t>
  </si>
  <si>
    <t>5.2.254</t>
  </si>
  <si>
    <t>TANQUE SÉPTICO CIRCULAR, EM CONCRETO PRÉ-MOLDADO, DIÂMETRO INTERNO = 1,88 M, ALTURA INTERNA = 2,50 M, VOLUME ÚTIL: 6245,8 L (PARA 32 CONTRIBUINTES). AF_12/2020_PA</t>
  </si>
  <si>
    <t>5.2.255</t>
  </si>
  <si>
    <t>COT_MAN_036</t>
  </si>
  <si>
    <t>CONTROLE PARA PORTÃO ELETRÔNICO 4 VIAS DE LONGO ALCANCE. REF.: INTELBRAS EP 04 OU SIMILAR</t>
  </si>
  <si>
    <t>5.2.256</t>
  </si>
  <si>
    <t>CABO COAXIAL RG59 95% - FORNECIMENTO E INSTALAÇÃO. AF_11/2019</t>
  </si>
  <si>
    <t>5.2.257</t>
  </si>
  <si>
    <t>TOMADA PARA ANTENA DE TV, CABO COAXIAL DE 9 MM (APENAS MODULO)</t>
  </si>
  <si>
    <t>5.2.258</t>
  </si>
  <si>
    <t>CABO COAXIAL RG6 95% - FORNECIMENTO E INSTALAÇÃO. AF_11/2019</t>
  </si>
  <si>
    <t>5.2.259</t>
  </si>
  <si>
    <t>KIT ACESSORIOS PARA COMPRESSOR DE AR, 5 PECAS (PISTOLAS PINTURA, LIMPEZA E PULVERIZACAO, CALIBRADOR E MANGUEIRA)</t>
  </si>
  <si>
    <t>5.2.260</t>
  </si>
  <si>
    <t>LUVA RASPA DE COURO, CANO CURTO (PUNHO *7* CM)</t>
  </si>
  <si>
    <t>PAR</t>
  </si>
  <si>
    <t>5.2.261</t>
  </si>
  <si>
    <t>DISCO DE CORTE DIAMANTADO SEGMENTADO PARA CONCRETO, DIAMETRO DE 110 MM, FURO DE 20 MM</t>
  </si>
  <si>
    <t>5.2.262</t>
  </si>
  <si>
    <t>TUBO ACO GALVANIZADO COM COSTURA, CLASSE LEVE, DN 40 MM (1 1/2"), E = 3,00 MM, *3,48* KG/M (NBR 5580)</t>
  </si>
  <si>
    <t>5.2.263</t>
  </si>
  <si>
    <t>TUBO, PEX, MULTICAMADA, COM TUBO LUVA, DN 20, INSTALADO EM RAMAL INTERNO DE INSTALAÇÕES DE GÁS - FORNECIMENTO E INSTALAÇÃO. AF_01/2020</t>
  </si>
  <si>
    <t>5.2.264</t>
  </si>
  <si>
    <t>CAIXA DE PASSAGEM PARA TELEFONE 15X15X10CM (SOBREPOR), FORNECIMENTO E INSTALACAO. AF_11/2019</t>
  </si>
  <si>
    <t>5.2.265</t>
  </si>
  <si>
    <t>LIMPEZA DE PORTA EM AÇO/ALUMÍNIO. AF_04/2019</t>
  </si>
  <si>
    <t>5.2.266</t>
  </si>
  <si>
    <t>MAN_PR_069</t>
  </si>
  <si>
    <t>FORNECIMENTO E INSTALAÇÃO DE LÂMPADA LED BULBO E27, 60W DE POTÊNCIA, COR BRANCO FRIO 6500K</t>
  </si>
  <si>
    <t>5.2.267</t>
  </si>
  <si>
    <t>ADESIVO ESTRUTURAL A BASE DE RESINA EPOXI, BICOMPONENTE, FLUIDO</t>
  </si>
  <si>
    <t>SERVIÇOS REFRIGERAÇÃO</t>
  </si>
  <si>
    <t>5.3.1</t>
  </si>
  <si>
    <t>SPLIT_SERV_001</t>
  </si>
  <si>
    <t>SERVIÇO DE MANUTENÇÃO PREVENTIVA DE APARELHOS DE AR CONDICIONADO SPLIT ATÉ 9.000 BTUS, COM FORNECIMENTO DE PEÇAS E MATERIAIS</t>
  </si>
  <si>
    <t>5.3.2</t>
  </si>
  <si>
    <t>SPLIT_SERV_002</t>
  </si>
  <si>
    <t>SERVIÇO DE MANUTENÇÃO PREVENTIVA DE APARELHOS DE AR CONDICIONADO SPLIT ACIMA DE 9.000 BTUS ATÉ 12.000 BTUS, COM FORNECIMENTO DE PEÇAS E MATERIAIS</t>
  </si>
  <si>
    <t>5.3.3</t>
  </si>
  <si>
    <t>SPLIT_SERV_003</t>
  </si>
  <si>
    <t>SERVIÇO DE MANUTENÇÃO PREVENTIVA DE APARELHOS DE AR CONDICIONADO SPLIT ACIMA DE 12.000 BTUS ATÉ 18.000 BTUS, COM FORNECIMENTO DE PEÇAS E MATERIAIS</t>
  </si>
  <si>
    <t>5.3.4</t>
  </si>
  <si>
    <t>SPLIT_SERV_004</t>
  </si>
  <si>
    <t>SERVIÇO MENSAL DE MANUTENÇÃO PREVENTIVA DE APARELHOS DE AR CONDICIONADO SPLIT ACIMA DE 18.000 BTUS ATÉ 24.000 BTUS, COM FORNECIMENTO DE PEÇAS E MATERIAIS</t>
  </si>
  <si>
    <t>5.3.5</t>
  </si>
  <si>
    <t>SPLIT_SERV_005</t>
  </si>
  <si>
    <t>SERVIÇO DE MANUTENÇÃO PREVENTIVA DE APARELHOS DE AR CONDICIONADO SPLIT ACIMA DE 24.000 BTUS ATÉ 30.000 BTUS, COM FORNECIMENTO DE PEÇAS E MATERIAIS</t>
  </si>
  <si>
    <t>5.3.6</t>
  </si>
  <si>
    <t>SPLIT_SERV_006</t>
  </si>
  <si>
    <t>SERVIÇO DE MANUTENÇÃO PREVENTIVA DE APARELHOS DE AR CONDICIONADO SPLIT ACIMA DE 30.000 BTUS ATÉ 36.000 BTUS, COM FORNECIMENTO DE PEÇAS E MATERIAIS</t>
  </si>
  <si>
    <t>5.3.7</t>
  </si>
  <si>
    <t>SPLIT_SERV_007</t>
  </si>
  <si>
    <t>SERVIÇO DE MANUTENÇÃO PREVENTIVA DE APARELHOS DE AR CONDICIONADO SPLIT ACIMA DE 36.000 BTUS ATÉ 48.000 BTUS, COM FORNECIMENTO DE PEÇAS E MATERIAIS</t>
  </si>
  <si>
    <t>5.3.8</t>
  </si>
  <si>
    <t>SPLIT_SERV_008</t>
  </si>
  <si>
    <t>SERVIÇO DE MANUTENÇÃO PREVENTIVA DE APARELHOS DE AR CONDICIONADO SPLIT ACIMA DE 48.000 BTUS ATÉ 60.000 BTUS, COM FORNECIMENTO DE PEÇAS E MATERIAIS</t>
  </si>
  <si>
    <t>5.3.9</t>
  </si>
  <si>
    <t>REFRI. 001</t>
  </si>
  <si>
    <t>FORNECIMENTO E INSTALAÇÃO DE TUBULAÇÃO EM COBRE P/ INTERLIGAÇÃO DO CONDENSADOR AO EVAPORADOR, INCLUSIVE ISOLAMENTO, ALIMENTAÇÃO ELÉTRICA, CONEXÕES E FIXAÇÕES, P/ CONDICIONADORES DE AR SPLIT SYSTEM ATÉ 9.000 BTUS.</t>
  </si>
  <si>
    <t>5.3.10</t>
  </si>
  <si>
    <t>REFRI. 002</t>
  </si>
  <si>
    <t>FORNECIMENTO E INSTALAÇÃO DE TUBULAÇÃO EM COBRE P/ INTERLIGAÇÃO DO CONDENSADOR AO EVAPORADOR, INCLUSIVE ISOLAMENTO, ALIMENTAÇÃO ELÉTRICA, CONEXÕES E FIXAÇÕES, P/ CONDICIONADORES DE AR SPLIT SYSTEM ACIMA DE 9.000 BTUS ATÉ 12.000 BTUS.</t>
  </si>
  <si>
    <t>5.3.11</t>
  </si>
  <si>
    <t>REFRI. 003</t>
  </si>
  <si>
    <t>FORNECIMENTO E INSTALAÇÃO DE TUBULAÇÃO EM COBRE P/ INTERLIGAÇÃO DO CONDENSADOR AO EVAPORADOR, INCLUSIVE ISOLAMENTO, ALIMENTAÇÃO ELÉTRICA, CONEXÕES E FIXAÇÕES, P/ CONDICIONADORES DE AR SPLIT SYSTEM ACIMA DE 12.000 BTUS ATÉ 18.000 BTUS.</t>
  </si>
  <si>
    <t>5.3.12</t>
  </si>
  <si>
    <t>REFRI. 004</t>
  </si>
  <si>
    <t>FORNECIMENTO E INSTALAÇÃO DE TUBULAÇÃO EM COBRE P/ INTERLIGAÇÃO DO CONDENSADOR AO EVAPORADOR, INCLUSIVE ISOLAMENTO, ALIMENTAÇÃO ELÉTRICA, CONEXÕES E FIXAÇÕES, P/ CONDICIONADORES DE AR SPLIT SYSTEM DE ACIMA DE 18.000 BTUS ATÉ 24.000 BTUS.</t>
  </si>
  <si>
    <t>5.3.13</t>
  </si>
  <si>
    <t>REFRI. 005</t>
  </si>
  <si>
    <t>FORNECIMENTO E INSTALAÇÃO DE TUBULAÇÃO EM COBRE P/ INTERLIGAÇÃO DO CONDENSADOR AO EVAPORADOR, INCLUSIVE ISOLAMENTO, ALIMENTAÇÃO ELÉTRICA, CONEXÕES E FIXAÇÕES, P/ CONDICIONADORES DE AR SPLIT SYSTEM ACIMA DE 24.000 BTUS ATÉ 36.000 BTUS.</t>
  </si>
  <si>
    <t>5.3.14</t>
  </si>
  <si>
    <t>REFRI. 006</t>
  </si>
  <si>
    <t>FORNECIMENTO E INSTALAÇÃO DE TUBULAÇÃO EM COBRE P/ INTERLIGAÇÃO DO CONDENSADOR AO EVAPORADOR, INCLUSIVE ISOLAMENTO, ALIMENTAÇÃO ELÉTRICA, CONEXÕES E FIXAÇÕES, P/ CONDICIONADORES DE AR SPLIT SYSTEM DE ACIMA DE 36.000 BUTS ATÉ 48.000 BTUS.</t>
  </si>
  <si>
    <t>5.3.15</t>
  </si>
  <si>
    <t>REFRI. 007</t>
  </si>
  <si>
    <t>FORNECIMENTO E INSTALAÇÃO DE TUBULAÇÃO EM COBRE P/ INTERLIGAÇÃO DO CONDENSADOR AO EVAPORADOR, INCLUSIVE ISOLAMENTO, ALIMENTAÇÃO ELÉTRICA, CONEXÕES E FIXAÇÕES, P/ CONDICIONADORES DE AR SPLIT SYSTEM DE ACIMA DE 48.000 BUTS ATÉ 60.000 BTUS.</t>
  </si>
  <si>
    <t>5.3.16</t>
  </si>
  <si>
    <t>SPLIT_SERV_009</t>
  </si>
  <si>
    <t>SERVIÇO DE INSTALAÇAO DE APARELHOS DE AR CONDICIONADO SPLIT ATÉ 9.000 BTUS, COM FORNECIMENTO DE PEÇAS E MATERIAIS</t>
  </si>
  <si>
    <t>5.3.17</t>
  </si>
  <si>
    <t>SPLIT_SERV_010</t>
  </si>
  <si>
    <t>SERVIÇO DE INSTALAÇAO DE APARELHOS DE AR CONDICIONADO SPLIT ACIMA DE 9.000 BTUS ATÉ 12.000 BTUS, COM FORNECIMENTO DE PEÇAS E MATERIAIS</t>
  </si>
  <si>
    <t>5.3.18</t>
  </si>
  <si>
    <t>SPLIT_SERV_011</t>
  </si>
  <si>
    <t>SERVIÇO DE INSTALAÇAO DE APARELHOS DE AR CONDICIONADO SPLIT ACIMA DE 12.000 BTUS ATÉ 18.000 BTUS, COM FORNECIMENTO DE PEÇAS E MATERIAIS</t>
  </si>
  <si>
    <t>5.3.19</t>
  </si>
  <si>
    <t>SPLIT_SERV_012</t>
  </si>
  <si>
    <t>SERVIÇO DE INSTALAÇAO DE APARELHOS DE AR CONDICIONADO SPLIT ACIMA DE 18.000 BTUS ATÉ 24.000 BTUS, COM FORNECIMENTO DE PEÇAS E MATERIAIS</t>
  </si>
  <si>
    <t>5.3.20</t>
  </si>
  <si>
    <t>SPLIT_SERV_013</t>
  </si>
  <si>
    <t>SERVIÇO DE INSTALAÇAO DE APARELHOS DE AR CONDICIONADO SPLIT ACIMA DE 24.000 BTUS ATÉ 30.000 BTUS, COM FORNECIMENTO DE PEÇAS E MATERIAIS</t>
  </si>
  <si>
    <t>5.3.21</t>
  </si>
  <si>
    <t>SPLIT_SERV_014</t>
  </si>
  <si>
    <t>SERVIÇO DE INSTALAÇAO DE APARELHOS DE AR CONDICIONADO SPLIT ACIMA DE 30.000 BTUS ATÉ 36.000 BTUS, COM FORNECIMENTO DE PEÇAS E MATERIAIS</t>
  </si>
  <si>
    <t>5.3.22</t>
  </si>
  <si>
    <t>SPLIT_SERV_015</t>
  </si>
  <si>
    <t>SERVIÇO DE INSTALAÇAO DE APARELHOS DE AR CONDICIONADO SPLIT ACIMA DE 36.000 BTUS ATÉ 48.000 BTUS, COM FORNECIMENTO DE PEÇAS E MATERIAIS</t>
  </si>
  <si>
    <t>5.3.23</t>
  </si>
  <si>
    <t>SPLIT_SERV_016</t>
  </si>
  <si>
    <t>SERVIÇO DE INSTALAÇAO DE APARELHOS DE AR CONDICIONADO SPLIT ACIMA DE 48.000 BTUS ATÉ 60.000 BTUS, COM FORNECIMENTO DE PEÇAS E MATERIAIS</t>
  </si>
  <si>
    <t>5.3.24</t>
  </si>
  <si>
    <t>SPLIT_SERV_017</t>
  </si>
  <si>
    <t>SERVIÇO DE REMOÇÃO DE APARELHOS DE AR CONDICIONADO SPLIT ATÉ 9.000 BTUS, COM FORNECIMENTO DE PEÇAS E MATERIAIS</t>
  </si>
  <si>
    <t>5.3.25</t>
  </si>
  <si>
    <t>SPLIT_SERV_018</t>
  </si>
  <si>
    <t>SERVIÇO DE REMOÇÃO DE APARELHOS DE AR CONDICIONADO SPLIT ACIMA DE 9.000 BTUS ATÉ 12.000 BTUS, COM FORNECIMENTO DE PEÇAS E MATERIAIS</t>
  </si>
  <si>
    <t>5.3.26</t>
  </si>
  <si>
    <t>SPLIT_SERV_019</t>
  </si>
  <si>
    <t>SERVIÇO DE REMOÇÃO DE APARELHOS DE AR CONDICIONADO SPLIT ACIMA DE 12.000 BTUS ATÉ 18.000 BTUS, COM FORNECIMENTO DE PEÇAS E MATERIAIS</t>
  </si>
  <si>
    <t>5.3.27</t>
  </si>
  <si>
    <t>SPLIT_SERV_020</t>
  </si>
  <si>
    <t>SERVIÇO DE REMOÇÃO DE APARELHOS DE AR CONDICIONADO SPLIT ACIMA DE 18.000 BTUS ATÉ 24.000 BTUS, COM FORNECIMENTO DE PEÇAS E MATERIAIS</t>
  </si>
  <si>
    <t>5.3.28</t>
  </si>
  <si>
    <t>SPLIT_SERV_021</t>
  </si>
  <si>
    <t>SERVIÇO DE REMOÇÃO DE APARELHOS DE AR CONDICIONADO SPLIT ACIMA DE 24.000 BTUS ATÉ 30.000 BTUS, COM FORNECIMENTO DE PEÇAS E MATERIAIS</t>
  </si>
  <si>
    <t>5.3.29</t>
  </si>
  <si>
    <t>SPLIT_SERV_022</t>
  </si>
  <si>
    <t>SERVIÇO DE REMOÇÃO DE APARELHOS DE AR CONDICIONADO SPLIT ACIMA DE 30.000 BTUS ATÉ 36.000 BTUS, COM FORNECIMENTO DE PEÇAS E MATERIAIS</t>
  </si>
  <si>
    <t>5.3.30</t>
  </si>
  <si>
    <t>SPLIT_SERV_023</t>
  </si>
  <si>
    <t>SERVIÇO DE REMOÇÃO DE APARELHOS DE AR CONDICIONADO SPLIT ACIMA DE 36.000 BTUS ATÉ 48.000 BTUS, COM FORNECIMENTO DE PEÇAS E MATERIAIS</t>
  </si>
  <si>
    <t>5.3.31</t>
  </si>
  <si>
    <t>SPLIT_SERV_024</t>
  </si>
  <si>
    <t>SERVIÇO DE REMOÇÃO DE APARELHOS DE AR CONDICIONADO SPLIT ACIMA DE 48.000 BTUS ATÉ 60.000 BTUS, COM FORNECIMENTO DE PEÇAS E MATERIAIS</t>
  </si>
  <si>
    <t>PEÇAS E MATERIAIS - TODAS AS UNIDADES</t>
  </si>
  <si>
    <t>6.1</t>
  </si>
  <si>
    <t>Elétrica</t>
  </si>
  <si>
    <t>6.1.1</t>
  </si>
  <si>
    <t>6.1.2</t>
  </si>
  <si>
    <t>6.1.3</t>
  </si>
  <si>
    <t>6.1.4</t>
  </si>
  <si>
    <t>6.1.5</t>
  </si>
  <si>
    <t>6.1.6</t>
  </si>
  <si>
    <t>6.1.7</t>
  </si>
  <si>
    <t>6.1.8</t>
  </si>
  <si>
    <t>6.1.9</t>
  </si>
  <si>
    <t>6.1.10</t>
  </si>
  <si>
    <t>6.1.11</t>
  </si>
  <si>
    <t>6.1.12</t>
  </si>
  <si>
    <t>6.1.13</t>
  </si>
  <si>
    <t>6.1.14</t>
  </si>
  <si>
    <t>6.1.15</t>
  </si>
  <si>
    <t>6.1.16</t>
  </si>
  <si>
    <t>6.1.17</t>
  </si>
  <si>
    <t>6.1.18</t>
  </si>
  <si>
    <t>6.1.19</t>
  </si>
  <si>
    <t>6.1.20</t>
  </si>
  <si>
    <t>6.1.21</t>
  </si>
  <si>
    <t>6.1.22</t>
  </si>
  <si>
    <t>6.1.23</t>
  </si>
  <si>
    <t>6.1.24</t>
  </si>
  <si>
    <t>6.1.25</t>
  </si>
  <si>
    <t>6.1.26</t>
  </si>
  <si>
    <t>6.1.27</t>
  </si>
  <si>
    <t>6.1.28</t>
  </si>
  <si>
    <t>6.1.29</t>
  </si>
  <si>
    <t>6.1.30</t>
  </si>
  <si>
    <t>6.1.31</t>
  </si>
  <si>
    <t>6.1.32</t>
  </si>
  <si>
    <t>6.1.33</t>
  </si>
  <si>
    <t>6.1.34</t>
  </si>
  <si>
    <t>6.1.35</t>
  </si>
  <si>
    <t>6.1.36</t>
  </si>
  <si>
    <t>6.1.37</t>
  </si>
  <si>
    <t>6.1.38</t>
  </si>
  <si>
    <t>6.1.39</t>
  </si>
  <si>
    <t>6.1.40</t>
  </si>
  <si>
    <t>6.1.41</t>
  </si>
  <si>
    <t>6.1.42</t>
  </si>
  <si>
    <t>6.1.43</t>
  </si>
  <si>
    <t>6.1.44</t>
  </si>
  <si>
    <t>6.1.45</t>
  </si>
  <si>
    <t>6.1.46</t>
  </si>
  <si>
    <t>6.1.47</t>
  </si>
  <si>
    <t>6.1.48</t>
  </si>
  <si>
    <t>6.1.49</t>
  </si>
  <si>
    <t>6.1.50</t>
  </si>
  <si>
    <t>6.1.51</t>
  </si>
  <si>
    <t>6.1.52</t>
  </si>
  <si>
    <t>6.1.53</t>
  </si>
  <si>
    <t>6.1.54</t>
  </si>
  <si>
    <t>6.1.55</t>
  </si>
  <si>
    <t>6.1.56</t>
  </si>
  <si>
    <t>6.1.57</t>
  </si>
  <si>
    <t>6.1.58</t>
  </si>
  <si>
    <t>6.1.59</t>
  </si>
  <si>
    <t>6.1.60</t>
  </si>
  <si>
    <t>6.1.61</t>
  </si>
  <si>
    <t>6.1.62</t>
  </si>
  <si>
    <t>6.1.63</t>
  </si>
  <si>
    <t>6.1.64</t>
  </si>
  <si>
    <t>6.1.65</t>
  </si>
  <si>
    <t>6.1.66</t>
  </si>
  <si>
    <t>6.1.67</t>
  </si>
  <si>
    <t>6.1.71</t>
  </si>
  <si>
    <t>6.1.72</t>
  </si>
  <si>
    <t>6.1.73</t>
  </si>
  <si>
    <t>6.1.74</t>
  </si>
  <si>
    <t>6.1.75</t>
  </si>
  <si>
    <t>6.1.76</t>
  </si>
  <si>
    <t>6.1.77</t>
  </si>
  <si>
    <t>6.1.78</t>
  </si>
  <si>
    <t>6.1.79</t>
  </si>
  <si>
    <t>6.1.80</t>
  </si>
  <si>
    <t>6.1.81</t>
  </si>
  <si>
    <t>6.1.82</t>
  </si>
  <si>
    <t>6.1.83</t>
  </si>
  <si>
    <t>6.1.84</t>
  </si>
  <si>
    <t>6.1.85</t>
  </si>
  <si>
    <t>6.1.86</t>
  </si>
  <si>
    <t>6.1.87</t>
  </si>
  <si>
    <t>6.1.88</t>
  </si>
  <si>
    <t>6.1.89</t>
  </si>
  <si>
    <t>6.1.91</t>
  </si>
  <si>
    <t>6.1.92</t>
  </si>
  <si>
    <t>6.1.93</t>
  </si>
  <si>
    <t>6.1.94</t>
  </si>
  <si>
    <t>6.1.95</t>
  </si>
  <si>
    <t>6.1.96</t>
  </si>
  <si>
    <t>6.1.97</t>
  </si>
  <si>
    <t>6.1.98</t>
  </si>
  <si>
    <t>6.1.99</t>
  </si>
  <si>
    <t>6.1.100</t>
  </si>
  <si>
    <t>6.1.101</t>
  </si>
  <si>
    <t>6.1.102</t>
  </si>
  <si>
    <t>6.1.103</t>
  </si>
  <si>
    <t>6.1.104</t>
  </si>
  <si>
    <t>6.1.105</t>
  </si>
  <si>
    <t>6.1.106</t>
  </si>
  <si>
    <t>6.1.107</t>
  </si>
  <si>
    <t>6.1.108</t>
  </si>
  <si>
    <t>6.1.109</t>
  </si>
  <si>
    <t>6.1.110</t>
  </si>
  <si>
    <t>6.1.111</t>
  </si>
  <si>
    <t>6.1.112</t>
  </si>
  <si>
    <t>6.1.113</t>
  </si>
  <si>
    <t>6.1.114</t>
  </si>
  <si>
    <t>6.1.115</t>
  </si>
  <si>
    <t>6.1.116</t>
  </si>
  <si>
    <t>6.1.117</t>
  </si>
  <si>
    <t>6.1.118</t>
  </si>
  <si>
    <t>6.1.119</t>
  </si>
  <si>
    <t>6.1.120</t>
  </si>
  <si>
    <t>6.1.121</t>
  </si>
  <si>
    <t>6.1.122</t>
  </si>
  <si>
    <t>6.1.123</t>
  </si>
  <si>
    <t>6.1.124</t>
  </si>
  <si>
    <t>6.1.125</t>
  </si>
  <si>
    <t>6.1.126</t>
  </si>
  <si>
    <t>6.1.127</t>
  </si>
  <si>
    <t>6.1.128</t>
  </si>
  <si>
    <t>6.1.129</t>
  </si>
  <si>
    <t>6.1.130</t>
  </si>
  <si>
    <t>6.1.131</t>
  </si>
  <si>
    <t>6.1.132</t>
  </si>
  <si>
    <t>6.1.133</t>
  </si>
  <si>
    <t>6.1.134</t>
  </si>
  <si>
    <t>6.1.135</t>
  </si>
  <si>
    <t>6.1.136</t>
  </si>
  <si>
    <t>6.1.137</t>
  </si>
  <si>
    <t>6.1.138</t>
  </si>
  <si>
    <t>6.1.139</t>
  </si>
  <si>
    <t>6.2</t>
  </si>
  <si>
    <t>Hidráulica</t>
  </si>
  <si>
    <t>6.2.1</t>
  </si>
  <si>
    <t>6.2.2</t>
  </si>
  <si>
    <t>6.2.3</t>
  </si>
  <si>
    <t>6.2.4</t>
  </si>
  <si>
    <t>6.2.5</t>
  </si>
  <si>
    <t>6.2.6</t>
  </si>
  <si>
    <t>6.2.7</t>
  </si>
  <si>
    <t>6.2.8</t>
  </si>
  <si>
    <t>6.2.9</t>
  </si>
  <si>
    <t>6.2.10</t>
  </si>
  <si>
    <t>6.2.11</t>
  </si>
  <si>
    <t>6.2.12</t>
  </si>
  <si>
    <t>6.2.13</t>
  </si>
  <si>
    <t>6.2.14</t>
  </si>
  <si>
    <t>6.2.15</t>
  </si>
  <si>
    <t>6.2.16</t>
  </si>
  <si>
    <t>6.2.17</t>
  </si>
  <si>
    <t>6.2.18</t>
  </si>
  <si>
    <t>6.2.19</t>
  </si>
  <si>
    <t>6.2.20</t>
  </si>
  <si>
    <t>6.2.21</t>
  </si>
  <si>
    <t>6.2.22</t>
  </si>
  <si>
    <t>6.2.23</t>
  </si>
  <si>
    <t>6.2.24</t>
  </si>
  <si>
    <t>6.2.25</t>
  </si>
  <si>
    <t>6.2.26</t>
  </si>
  <si>
    <t>6.2.27</t>
  </si>
  <si>
    <t>6.2.28</t>
  </si>
  <si>
    <t>6.2.29</t>
  </si>
  <si>
    <t>6.2.30</t>
  </si>
  <si>
    <t>6.2.31</t>
  </si>
  <si>
    <t>6.2.32</t>
  </si>
  <si>
    <t>6.2.33</t>
  </si>
  <si>
    <t>6.2.34</t>
  </si>
  <si>
    <t>6.2.35</t>
  </si>
  <si>
    <t>6.2.36</t>
  </si>
  <si>
    <t>6.2.37</t>
  </si>
  <si>
    <t>6.2.38</t>
  </si>
  <si>
    <t>6.2.39</t>
  </si>
  <si>
    <t>6.2.40</t>
  </si>
  <si>
    <t>6.2.41</t>
  </si>
  <si>
    <t>6.2.42</t>
  </si>
  <si>
    <t>6.2.43</t>
  </si>
  <si>
    <t>6.2.44</t>
  </si>
  <si>
    <t>6.2.45</t>
  </si>
  <si>
    <t>6.2.46</t>
  </si>
  <si>
    <t>6.2.47</t>
  </si>
  <si>
    <t>6.2.48</t>
  </si>
  <si>
    <t>6.2.49</t>
  </si>
  <si>
    <t>6.2.50</t>
  </si>
  <si>
    <t>6.2.51</t>
  </si>
  <si>
    <t>6.2.52</t>
  </si>
  <si>
    <t>6.2.53</t>
  </si>
  <si>
    <t>6.2.54</t>
  </si>
  <si>
    <t>6.2.55</t>
  </si>
  <si>
    <t>6.2.56</t>
  </si>
  <si>
    <t>6.2.57</t>
  </si>
  <si>
    <t>6.2.58</t>
  </si>
  <si>
    <t>6.2.59</t>
  </si>
  <si>
    <t>6.2.60</t>
  </si>
  <si>
    <t>6.2.61</t>
  </si>
  <si>
    <t>6.2.62</t>
  </si>
  <si>
    <t>6.2.63</t>
  </si>
  <si>
    <t>6.2.64</t>
  </si>
  <si>
    <t>6.2.65</t>
  </si>
  <si>
    <t>6.2.66</t>
  </si>
  <si>
    <t>6.2.67</t>
  </si>
  <si>
    <t>6.2.68</t>
  </si>
  <si>
    <t>6.2.69</t>
  </si>
  <si>
    <t>6.2.70</t>
  </si>
  <si>
    <t>6.2.71</t>
  </si>
  <si>
    <t>6.2.72</t>
  </si>
  <si>
    <t>6.2.73</t>
  </si>
  <si>
    <t>6.2.74</t>
  </si>
  <si>
    <t>6.2.75</t>
  </si>
  <si>
    <t>6.2.76</t>
  </si>
  <si>
    <t>6.2.77</t>
  </si>
  <si>
    <t>6.2.78</t>
  </si>
  <si>
    <t>6.2.79</t>
  </si>
  <si>
    <t>6.2.80</t>
  </si>
  <si>
    <t>6.2.81</t>
  </si>
  <si>
    <t>6.2.82</t>
  </si>
  <si>
    <t>6.2.83</t>
  </si>
  <si>
    <t>6.2.84</t>
  </si>
  <si>
    <t>6.2.85</t>
  </si>
  <si>
    <t>6.2.86</t>
  </si>
  <si>
    <t>6.2.87</t>
  </si>
  <si>
    <t>6.2.88</t>
  </si>
  <si>
    <t>6.2.89</t>
  </si>
  <si>
    <t>6.2.90</t>
  </si>
  <si>
    <t>6.2.91</t>
  </si>
  <si>
    <t>6.2.92</t>
  </si>
  <si>
    <t>6.2.93</t>
  </si>
  <si>
    <t>6.2.94</t>
  </si>
  <si>
    <t>6.2.95</t>
  </si>
  <si>
    <t>6.2.96</t>
  </si>
  <si>
    <t>6.2.97</t>
  </si>
  <si>
    <t>6.2.98</t>
  </si>
  <si>
    <t>6.2.99</t>
  </si>
  <si>
    <t>6.2.100</t>
  </si>
  <si>
    <t>6.2.101</t>
  </si>
  <si>
    <t>6.2.102</t>
  </si>
  <si>
    <t>6.2.103</t>
  </si>
  <si>
    <t>6.2.104</t>
  </si>
  <si>
    <t>6.2.105</t>
  </si>
  <si>
    <t>6.2.106</t>
  </si>
  <si>
    <t>6.2.107</t>
  </si>
  <si>
    <t>6.2.108</t>
  </si>
  <si>
    <t>6.2.109</t>
  </si>
  <si>
    <t>6.2.110</t>
  </si>
  <si>
    <t>6.2.111</t>
  </si>
  <si>
    <t>6.2.112</t>
  </si>
  <si>
    <t>6.2.113</t>
  </si>
  <si>
    <t>6.2.114</t>
  </si>
  <si>
    <t>6.2.115</t>
  </si>
  <si>
    <t>6.2.116</t>
  </si>
  <si>
    <t>6.2.117</t>
  </si>
  <si>
    <t>6.2.118</t>
  </si>
  <si>
    <t>6.2.119</t>
  </si>
  <si>
    <t>6.2.120</t>
  </si>
  <si>
    <t>6.2.121</t>
  </si>
  <si>
    <t>6.2.122</t>
  </si>
  <si>
    <t>6.2.123</t>
  </si>
  <si>
    <t>6.2.124</t>
  </si>
  <si>
    <t>6.2.125</t>
  </si>
  <si>
    <t>6.2.126</t>
  </si>
  <si>
    <t>6.2.127</t>
  </si>
  <si>
    <t>6.2.128</t>
  </si>
  <si>
    <t>6.2.129</t>
  </si>
  <si>
    <t>6.2.130</t>
  </si>
  <si>
    <t>6.2.131</t>
  </si>
  <si>
    <t>6.2.132</t>
  </si>
  <si>
    <t>6.2.133</t>
  </si>
  <si>
    <t>6.2.134</t>
  </si>
  <si>
    <t>6.2.135</t>
  </si>
  <si>
    <t>6.2.136</t>
  </si>
  <si>
    <t>6.2.137</t>
  </si>
  <si>
    <t>6.2.138</t>
  </si>
  <si>
    <t>6.2.139</t>
  </si>
  <si>
    <t>6.2.140</t>
  </si>
  <si>
    <t>6.2.141</t>
  </si>
  <si>
    <t>6.2.142</t>
  </si>
  <si>
    <t>6.2.143</t>
  </si>
  <si>
    <t>6.2.144</t>
  </si>
  <si>
    <t>6.2.145</t>
  </si>
  <si>
    <t>6.2.146</t>
  </si>
  <si>
    <t>6.2.147</t>
  </si>
  <si>
    <t>6.2.148</t>
  </si>
  <si>
    <t>6.2.149</t>
  </si>
  <si>
    <t>6.2.150</t>
  </si>
  <si>
    <t>6.2.151</t>
  </si>
  <si>
    <t>6.2.152</t>
  </si>
  <si>
    <t>6.2.153</t>
  </si>
  <si>
    <t>6.2.154</t>
  </si>
  <si>
    <t>6.2.155</t>
  </si>
  <si>
    <t>6.2.156</t>
  </si>
  <si>
    <t>6.2.157</t>
  </si>
  <si>
    <t>6.2.158</t>
  </si>
  <si>
    <t>6.2.159</t>
  </si>
  <si>
    <t>6.2.160</t>
  </si>
  <si>
    <t>6.2.161</t>
  </si>
  <si>
    <t>6.2.162</t>
  </si>
  <si>
    <t>6.2.163</t>
  </si>
  <si>
    <t>6.2.164</t>
  </si>
  <si>
    <t>6.2.165</t>
  </si>
  <si>
    <t>6.2.166</t>
  </si>
  <si>
    <t>6.2.167</t>
  </si>
  <si>
    <t>6.2.168</t>
  </si>
  <si>
    <t>6.2.169</t>
  </si>
  <si>
    <t>6.2.170</t>
  </si>
  <si>
    <t>6.2.171</t>
  </si>
  <si>
    <t>6.2.172</t>
  </si>
  <si>
    <t>6.2.173</t>
  </si>
  <si>
    <t>6.2.174</t>
  </si>
  <si>
    <t>6.2.175</t>
  </si>
  <si>
    <t>6.2.176</t>
  </si>
  <si>
    <t>6.2.177</t>
  </si>
  <si>
    <t>6.2.178</t>
  </si>
  <si>
    <t>6.2.179</t>
  </si>
  <si>
    <t>6.2.180</t>
  </si>
  <si>
    <t>6.2.181</t>
  </si>
  <si>
    <t>6.2.182</t>
  </si>
  <si>
    <t>6.2.183</t>
  </si>
  <si>
    <t>6.2.184</t>
  </si>
  <si>
    <t>6.2.185</t>
  </si>
  <si>
    <t>6.2.186</t>
  </si>
  <si>
    <t>6.2.187</t>
  </si>
  <si>
    <t>6.2.188</t>
  </si>
  <si>
    <t>6.2.189</t>
  </si>
  <si>
    <t>6.2.190</t>
  </si>
  <si>
    <t>6.2.191</t>
  </si>
  <si>
    <t>6.2.192</t>
  </si>
  <si>
    <t>6.2.193</t>
  </si>
  <si>
    <t>6.2.194</t>
  </si>
  <si>
    <t>6.2.195</t>
  </si>
  <si>
    <t>6.2.196</t>
  </si>
  <si>
    <t>6.2.197</t>
  </si>
  <si>
    <t>6.2.198</t>
  </si>
  <si>
    <t>6.2.199</t>
  </si>
  <si>
    <t>6.2.200</t>
  </si>
  <si>
    <t>6.2.201</t>
  </si>
  <si>
    <t>6.2.202</t>
  </si>
  <si>
    <t>6.2.203</t>
  </si>
  <si>
    <t>6.2.204</t>
  </si>
  <si>
    <t>6.2.205</t>
  </si>
  <si>
    <t>6.2.206</t>
  </si>
  <si>
    <t>6.2.207</t>
  </si>
  <si>
    <t>6.2.208</t>
  </si>
  <si>
    <t>6.2.209</t>
  </si>
  <si>
    <t>6.2.210</t>
  </si>
  <si>
    <t>6.2.211</t>
  </si>
  <si>
    <t>6.2.212</t>
  </si>
  <si>
    <t>6.2.213</t>
  </si>
  <si>
    <t>6.2.214</t>
  </si>
  <si>
    <t>6.2.215</t>
  </si>
  <si>
    <t>6.2.216</t>
  </si>
  <si>
    <t>6.2.217</t>
  </si>
  <si>
    <t>6.2.218</t>
  </si>
  <si>
    <t>6.2.219</t>
  </si>
  <si>
    <t>6.2.220</t>
  </si>
  <si>
    <t>6.2.221</t>
  </si>
  <si>
    <t>6.2.222</t>
  </si>
  <si>
    <t>6.2.223</t>
  </si>
  <si>
    <t>6.2.224</t>
  </si>
  <si>
    <t>6.2.225</t>
  </si>
  <si>
    <t>6.2.226</t>
  </si>
  <si>
    <t>6.2.227</t>
  </si>
  <si>
    <t>6.2.228</t>
  </si>
  <si>
    <t>6.2.229</t>
  </si>
  <si>
    <t>6.2.230</t>
  </si>
  <si>
    <t>6.2.231</t>
  </si>
  <si>
    <t>6.2.232</t>
  </si>
  <si>
    <t>6.2.233</t>
  </si>
  <si>
    <t>6.2.234</t>
  </si>
  <si>
    <t>6.2.235</t>
  </si>
  <si>
    <t>6.2.236</t>
  </si>
  <si>
    <t>6.2.237</t>
  </si>
  <si>
    <t>6.2.238</t>
  </si>
  <si>
    <t>6.2.239</t>
  </si>
  <si>
    <t>6.2.240</t>
  </si>
  <si>
    <t>6.2.241</t>
  </si>
  <si>
    <t>6.2.242</t>
  </si>
  <si>
    <t>6.2.243</t>
  </si>
  <si>
    <t>6.2.244</t>
  </si>
  <si>
    <t>6.2.245</t>
  </si>
  <si>
    <t>6.2.246</t>
  </si>
  <si>
    <t>6.2.247</t>
  </si>
  <si>
    <t>6.2.248</t>
  </si>
  <si>
    <t>6.2.249</t>
  </si>
  <si>
    <t>6.2.250</t>
  </si>
  <si>
    <t>6.2.251</t>
  </si>
  <si>
    <t>6.2.252</t>
  </si>
  <si>
    <t>6.2.253</t>
  </si>
  <si>
    <t>6.2.254</t>
  </si>
  <si>
    <t>6.2.255</t>
  </si>
  <si>
    <t>6.2.256</t>
  </si>
  <si>
    <t>6.2.257</t>
  </si>
  <si>
    <t>6.2.258</t>
  </si>
  <si>
    <t>6.2.259</t>
  </si>
  <si>
    <t>6.2.260</t>
  </si>
  <si>
    <t>6.2.261</t>
  </si>
  <si>
    <t>6.2.262</t>
  </si>
  <si>
    <t>6.2.263</t>
  </si>
  <si>
    <t>6.2.264</t>
  </si>
  <si>
    <t>6.2.265</t>
  </si>
  <si>
    <t>6.2.266</t>
  </si>
  <si>
    <t>6.2.267</t>
  </si>
  <si>
    <t>6.2.268</t>
  </si>
  <si>
    <t>6.2.269</t>
  </si>
  <si>
    <t>6.2.270</t>
  </si>
  <si>
    <t>6.2.271</t>
  </si>
  <si>
    <t>6.2.272</t>
  </si>
  <si>
    <t>6.2.273</t>
  </si>
  <si>
    <t>6.2.274</t>
  </si>
  <si>
    <t>6.2.275</t>
  </si>
  <si>
    <t>6.2.276</t>
  </si>
  <si>
    <t>6.2.277</t>
  </si>
  <si>
    <t>6.2.278</t>
  </si>
  <si>
    <t>6.2.279</t>
  </si>
  <si>
    <t>6.2.280</t>
  </si>
  <si>
    <t>6.2.281</t>
  </si>
  <si>
    <t>6.2.282</t>
  </si>
  <si>
    <t>6.2.283</t>
  </si>
  <si>
    <t>6.2.284</t>
  </si>
  <si>
    <t>6.2.285</t>
  </si>
  <si>
    <t>6.2.286</t>
  </si>
  <si>
    <t>6.2.287</t>
  </si>
  <si>
    <t>6.2.288</t>
  </si>
  <si>
    <t>6.2.289</t>
  </si>
  <si>
    <t>6.2.290</t>
  </si>
  <si>
    <t>6.2.291</t>
  </si>
  <si>
    <t>6.2.292</t>
  </si>
  <si>
    <t>6.2.293</t>
  </si>
  <si>
    <t>6.2.294</t>
  </si>
  <si>
    <t>6.2.295</t>
  </si>
  <si>
    <t>6.2.296</t>
  </si>
  <si>
    <t>6.2.297</t>
  </si>
  <si>
    <t>6.2.298</t>
  </si>
  <si>
    <t>6.3</t>
  </si>
  <si>
    <t>Geral</t>
  </si>
  <si>
    <t>6.3.1</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</si>
  <si>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</si>
  <si>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</si>
  <si>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</si>
  <si>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</si>
  <si>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</si>
  <si>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</si>
  <si>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</si>
  <si>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</si>
  <si>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</si>
  <si>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</si>
  <si>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</si>
  <si>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</si>
  <si>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</si>
  <si>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</si>
  <si>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</si>
  <si>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</si>
  <si>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</si>
  <si>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</si>
  <si>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</si>
  <si>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</si>
  <si>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</si>
  <si>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</si>
  <si>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6.3.24</t>
  </si>
  <si>
    <t>6.3.25</t>
  </si>
  <si>
    <t>6.3.26</t>
  </si>
  <si>
    <t>6.3.27</t>
  </si>
  <si>
    <t>6.3.28</t>
  </si>
  <si>
    <t>6.3.29</t>
  </si>
  <si>
    <t>6.3.30</t>
  </si>
  <si>
    <t>6.3.31</t>
  </si>
  <si>
    <t>6.3.32</t>
  </si>
  <si>
    <t>6.3.33</t>
  </si>
  <si>
    <t>6.3.34</t>
  </si>
  <si>
    <t>6.3.35</t>
  </si>
  <si>
    <t>6.3.36</t>
  </si>
  <si>
    <t>6.3.37</t>
  </si>
  <si>
    <t>6.4</t>
  </si>
  <si>
    <t>Material Básico</t>
  </si>
  <si>
    <t>6.4.1</t>
  </si>
  <si>
    <t>6.4.2</t>
  </si>
  <si>
    <t>6.4.3</t>
  </si>
  <si>
    <t>6.4.4</t>
  </si>
  <si>
    <t>6.4.5</t>
  </si>
  <si>
    <t>6.4.6</t>
  </si>
  <si>
    <t>6.4.7</t>
  </si>
  <si>
    <t>6.4.8</t>
  </si>
  <si>
    <t>6.5</t>
  </si>
  <si>
    <t>APARELHOS DE AR CONDICIONADO</t>
  </si>
  <si>
    <t>6.5.1</t>
  </si>
  <si>
    <t>Compressores, Motores Ventiladores e Placas de comando</t>
  </si>
  <si>
    <t>6.5.1.1</t>
  </si>
  <si>
    <t>AR_MAT_001</t>
  </si>
  <si>
    <t>COMPRESSOR CAPACIDADE 7.000 A 7.500 BTUS ROTATIVO R22 220V</t>
  </si>
  <si>
    <t>6.5.1.2</t>
  </si>
  <si>
    <t>AR_MAT_002</t>
  </si>
  <si>
    <t>COMPRESSOR CAPACIDADE 9.000 BTUS ROTATIVO R22 220V</t>
  </si>
  <si>
    <t>6.5.1.3</t>
  </si>
  <si>
    <t>AR_MAT_003</t>
  </si>
  <si>
    <t>COMPRESSOR CAPACIDADE 12.000 BTUS ROTATIVO R22 220V</t>
  </si>
  <si>
    <t>6.5.1.4</t>
  </si>
  <si>
    <t>AR_MAT_004</t>
  </si>
  <si>
    <t>COMPRESSOR CAPACIDADE 18.000 BTUS ROTATIVO R22 220V</t>
  </si>
  <si>
    <t>6.5.1.5</t>
  </si>
  <si>
    <t>AR_MAT_005</t>
  </si>
  <si>
    <t>COMPRESSOR CAPACIDADE 24.000 BTUS ROTATIVO R22 220V</t>
  </si>
  <si>
    <t>6.5.1.6</t>
  </si>
  <si>
    <t>AR_MAT_006</t>
  </si>
  <si>
    <t>COMPRESSOR CAPACIDADE 30.000 BTUS ROTATIVO R22 220V</t>
  </si>
  <si>
    <t>6.5.1.7</t>
  </si>
  <si>
    <t>AR_MAT_007</t>
  </si>
  <si>
    <t>COMPRESSOR CAPACIDADE 36.000 BTUS ROTATIVO R22 220V.</t>
  </si>
  <si>
    <t>6.5.1.8</t>
  </si>
  <si>
    <t>AR_MAT_008</t>
  </si>
  <si>
    <t>COMPRESSOR CAPACIDADE 48.000 BTUS ROTATIVO R22 220V. REF.: SCROLL SANYO CSB303H6B</t>
  </si>
  <si>
    <t>6.5.1.9</t>
  </si>
  <si>
    <t>AR_MAT_009</t>
  </si>
  <si>
    <t>COMPRESSOR CAPACIDADE 60.000 BTUS ROTATIVO R22 220V. REF.: SRCOLL COPELAND ZR57KETF552E</t>
  </si>
  <si>
    <t>6.5.1.10</t>
  </si>
  <si>
    <t>AR_MAT_010</t>
  </si>
  <si>
    <t>MOTOR VENTILADOR DA CONDENSADORA AR CONDICIONADO SPLIT DE 9.000 ATÉ 12.000 BTUS 220V. REF.: MIDEA, CARRIER 25906085</t>
  </si>
  <si>
    <t>6.5.1.11</t>
  </si>
  <si>
    <t>AR_MAT_011</t>
  </si>
  <si>
    <t>MOTOR VENTILADOR DA CONDENSADORA AR CONDICIONADO SPLIT DE 18.000 ATÉ 30.000 BTUS 220V. REF.: CARRIER 25906088</t>
  </si>
  <si>
    <t>6.5.1.12</t>
  </si>
  <si>
    <t>AR_MAT_012</t>
  </si>
  <si>
    <t>MOTOR VENTILADOR DA CONDENSADORA AR CONDICIONADO SPLIT DE 36.000 ATÉ 60.000 BTUS 220V/380V. REF.: MIDEA, SPRINGER, CARRIER 25901797</t>
  </si>
  <si>
    <t>6.5.1.13</t>
  </si>
  <si>
    <t>AR_MAT_013</t>
  </si>
  <si>
    <t>MOTOR VENTILADOR DA EVAPORADORA AR CONDICIONADO SPLIT DE 7.500 ATÉ 12.000 BTUS 220V. REF. EOS UNIVERSAL OU SIMILAR</t>
  </si>
  <si>
    <t>6.5.1.14</t>
  </si>
  <si>
    <t>AR_MAT_014</t>
  </si>
  <si>
    <t>MOTOR VENTILADOR DA EVAPORADORA AR CONDICIONADO SPLIT DE 18.000 BTUS BTUS 220V. REF. SPRINGER CARRIER MIDEA 2024003A0009 OU SIMILAR</t>
  </si>
  <si>
    <t>6.5.1.15</t>
  </si>
  <si>
    <t>AR_MAT_015</t>
  </si>
  <si>
    <t>MOTOR VENTILADOR DA EVAPORADORA AR CONDICIONADO SPLIT DE 24.000 BTUS 220V. REF. ELGIN, SPRINGER, MIDEA OU SIMILAR</t>
  </si>
  <si>
    <t>6.5.1.16</t>
  </si>
  <si>
    <t>AR_MAT_016</t>
  </si>
  <si>
    <t>MOTOR VENTILADOR DA EVAPORADORA AR CONDICIONADO SPLIT DE 30.000 BTUS 220V. REF. AGRATTO, CARRIER, ELGIN OU SIMILAR</t>
  </si>
  <si>
    <t>6.5.1.17</t>
  </si>
  <si>
    <t>AR_MAT_017</t>
  </si>
  <si>
    <t>MOTOR VENTILADOR DA EVAPORADORA AR CONDICIONADO SPLIT DE 36.000 BTUS 220V. REF. SPLIT TETO CARRIER SPRINGER 36000 BTUS</t>
  </si>
  <si>
    <t>6.5.1.18</t>
  </si>
  <si>
    <t>AR_MAT_018</t>
  </si>
  <si>
    <t>MOTOR VENTILADOR DA EVAPORADORA AR CONDICIONADO SPLIT DE 48.000 BTUS A 60.000 BTUS 220V. REF. SPLIT TETO CARRIER SPRINGER 48000 BTUS</t>
  </si>
  <si>
    <t>6.5.1.19</t>
  </si>
  <si>
    <t>AR_MAT_019</t>
  </si>
  <si>
    <t>Placa de comando (da unidade evaporadora) ar condicionado SPLIT HI-WALL 9.000 Btus  REF.: Midea 17122000A15551 ou similar</t>
  </si>
  <si>
    <t>6.5.1.20</t>
  </si>
  <si>
    <t>AR_MAT_020</t>
  </si>
  <si>
    <t>Placa de comando (da unidade evaporadora) ar condicionado SPLIT HI-WALL 12.000 Btus  REF.: MIDEA CARRIER 42MTCB12M5 201332590965 ou similar</t>
  </si>
  <si>
    <t>6.5.1.21</t>
  </si>
  <si>
    <t>AR_MAT_021</t>
  </si>
  <si>
    <t>Placa de comando (da unidade evaporadora) ar condicionado SPLIT HI-WALL 18.000 Btus  REF.: New Carrier mod 2013328A0364 ou similar</t>
  </si>
  <si>
    <t>6.5.1.22</t>
  </si>
  <si>
    <t>AR_MAT_022</t>
  </si>
  <si>
    <t>Placa de comando (da unidade evaporadora) ar condicionado SPLIT HI-WALL 24.000  - 30.000 Btus  REF.: Media mod 201333090103 ou similar</t>
  </si>
  <si>
    <t>6.5.1.23</t>
  </si>
  <si>
    <t>AR_MAT_023</t>
  </si>
  <si>
    <t>Placa de comando (da unidade evaporadora) ar condicionado SPLIT PISO/TETO 30.000 - 60.000 BTUS. REF.: Eco Elgin ARC141290609401 ou similar</t>
  </si>
  <si>
    <t>6.5.1.24</t>
  </si>
  <si>
    <t>AR_MAT_024</t>
  </si>
  <si>
    <t>Placa de comando (da unidade condensadora) ar condicionado SPLIT HI-WALL 9.000 até 12.000 Btus  REF.: MIDEA CARRIER 201337390164 ou similar</t>
  </si>
  <si>
    <t>6.5.1.25</t>
  </si>
  <si>
    <t>AR_MAT_025</t>
  </si>
  <si>
    <t>Placa de comando (da unidade condensadora) ar condicionado SPLIT HI-WALL 18.000 Btus  REF.: CARRIER ECO INVERTER 201337790035 ou similar</t>
  </si>
  <si>
    <t>6.5.1.26</t>
  </si>
  <si>
    <t>AR_MAT_026</t>
  </si>
  <si>
    <t>Placa de comando (da unidade condensadora) ar condicionado SPLIT HI-WALL 24.000 Btus  REF.: ELGIN MOD HVQE24B2IA ou similar</t>
  </si>
  <si>
    <t>6.5.1.27</t>
  </si>
  <si>
    <t>AR_MAT_027</t>
  </si>
  <si>
    <t>Placa de comando (da unidade condensadora) ar condicionado SPLIT HI-WALL 30.000 Btus  REF.: Springer, Midea, Carrier INVERTER FRIO ou similar</t>
  </si>
  <si>
    <t>6.5.1.28</t>
  </si>
  <si>
    <t>AR_MAT_028</t>
  </si>
  <si>
    <t>Placa de comando (da unidade condensadora) ar condicionado SPLIT PISO/TETO 48.000 Btus  REF.: KOMECO kop36.48fcqc koc36.48fcqc 380v g4 ou similar</t>
  </si>
  <si>
    <t>6.5.2</t>
  </si>
  <si>
    <t>Correias</t>
  </si>
  <si>
    <t>6.5.2.1</t>
  </si>
  <si>
    <t>AR_MAT_040</t>
  </si>
  <si>
    <t>Correia tipo V A-32. REF: WORKER, REXON OU SIMILAR</t>
  </si>
  <si>
    <t>6.5.2.2</t>
  </si>
  <si>
    <t>AR_MAT_041</t>
  </si>
  <si>
    <t>Correia tipo V B-41. REF.: POWER MAKE, REXON OU SIMILAR</t>
  </si>
  <si>
    <t>6.5.2.3</t>
  </si>
  <si>
    <t>AR_MAT_042</t>
  </si>
  <si>
    <t>Correia tipo V B-54. REF.: POWER SPAN OU SIMILAR</t>
  </si>
  <si>
    <t>6.5.2.4</t>
  </si>
  <si>
    <t>AR_MAT_043</t>
  </si>
  <si>
    <t>Correia tipo V B-53. REF.: POWER SPAN OU SIMILAR</t>
  </si>
  <si>
    <t>6.5.2.5</t>
  </si>
  <si>
    <t>AR_MAT_044</t>
  </si>
  <si>
    <t>Correia tipo V B-64. REF.: POWER SPAN OU SIMILAR</t>
  </si>
  <si>
    <t>6.5.2.6</t>
  </si>
  <si>
    <t>AR_MAT_045</t>
  </si>
  <si>
    <t>Correia tipo V B-52. REF.: POWER SPAN OU SIMILAR</t>
  </si>
  <si>
    <t>6.5.2.7</t>
  </si>
  <si>
    <t>AR_MAT_046</t>
  </si>
  <si>
    <t>Correia tipo V B-49. REF.: POWER SPAN OU SIMILAR</t>
  </si>
  <si>
    <t>6.5.2.8</t>
  </si>
  <si>
    <t>AR_MAT_047</t>
  </si>
  <si>
    <t>Correia tipo V B-42. REF.: POWER SPAN OU SIMILAR</t>
  </si>
  <si>
    <t>6.5.2.9</t>
  </si>
  <si>
    <t>AR_MAT_048</t>
  </si>
  <si>
    <t>Correia tipo V A-55. REF.: POWER SPAN OU SIMILAR</t>
  </si>
  <si>
    <t>6.5.2.10</t>
  </si>
  <si>
    <t>AR_MAT_049</t>
  </si>
  <si>
    <t>Correia C 128 multi v 3T. REF: VONDER OU SIMILAR</t>
  </si>
  <si>
    <t>6.5.2.11</t>
  </si>
  <si>
    <t>AR_MAT_050</t>
  </si>
  <si>
    <t>Correia C 112 multi v 3T. REF: VONDER OU SIMILAR</t>
  </si>
  <si>
    <t>6.5.2.12</t>
  </si>
  <si>
    <t>AR_MAT_051</t>
  </si>
  <si>
    <t>Correia C 225 multi v 3T. REF: POWER SPAN, VONDER OU SIMILAR</t>
  </si>
  <si>
    <t>6.5.3</t>
  </si>
  <si>
    <t>Fluídos Refrigerantes</t>
  </si>
  <si>
    <t>6.5.3.1</t>
  </si>
  <si>
    <t>MAN_COT.043</t>
  </si>
  <si>
    <t>Gás refrigerante R22 - 13,6Kg</t>
  </si>
  <si>
    <t>kg</t>
  </si>
  <si>
    <t>6.5.3.2</t>
  </si>
  <si>
    <t>MAN_COT.045</t>
  </si>
  <si>
    <t>Gás R410 A - 750g</t>
  </si>
  <si>
    <t>6.5.3.3</t>
  </si>
  <si>
    <t>AR_MAT_038</t>
  </si>
  <si>
    <t>Gás R134a - 13,6 Kg</t>
  </si>
  <si>
    <t>6.5.4</t>
  </si>
  <si>
    <t>Instrumentação</t>
  </si>
  <si>
    <t>6.5.4.1</t>
  </si>
  <si>
    <t>6.5.4.2</t>
  </si>
  <si>
    <t>AR_MAT_074</t>
  </si>
  <si>
    <t>Termômetro Capela Reto 0 a 50 Graus Haste 50mm</t>
  </si>
  <si>
    <t>6.5.5</t>
  </si>
  <si>
    <t>Tubo Cobre Split</t>
  </si>
  <si>
    <t>6.5.5.1</t>
  </si>
  <si>
    <t>6.5.5.2</t>
  </si>
  <si>
    <t>6.5.5.3</t>
  </si>
  <si>
    <t>6.5.5.4</t>
  </si>
  <si>
    <t>6.5.5.5</t>
  </si>
  <si>
    <t>6.5.5.6</t>
  </si>
  <si>
    <t>6.5.5.7</t>
  </si>
  <si>
    <t>6.5.6</t>
  </si>
  <si>
    <t>Parafusos, porcas e afins</t>
  </si>
  <si>
    <t>6.5.6.1</t>
  </si>
  <si>
    <t>6.5.6.2</t>
  </si>
  <si>
    <t>6.5.6.3</t>
  </si>
  <si>
    <t>6.5.6.4</t>
  </si>
  <si>
    <t>6.5.6.5</t>
  </si>
  <si>
    <t>6.5.6.6</t>
  </si>
  <si>
    <t>MAN_COT.005</t>
  </si>
  <si>
    <t>Arruela lisa de aço galvanizada de Ø 1/4"</t>
  </si>
  <si>
    <t>6.5.6.7</t>
  </si>
  <si>
    <t>MAN_COT.008</t>
  </si>
  <si>
    <t>Arruela lisa de 3/8"</t>
  </si>
  <si>
    <t>6.5.6.8</t>
  </si>
  <si>
    <t>MAN_COT.009</t>
  </si>
  <si>
    <t>Arruela lisa de 5/16"</t>
  </si>
  <si>
    <t>6.5.6.9</t>
  </si>
  <si>
    <t>MAN_COT.046</t>
  </si>
  <si>
    <t>Porca sextavada 1/4"</t>
  </si>
  <si>
    <t>6.5.6.10</t>
  </si>
  <si>
    <t>MAN_COT.047</t>
  </si>
  <si>
    <t>Porca sextavada 5/16"</t>
  </si>
  <si>
    <t>6.5.6.11</t>
  </si>
  <si>
    <t>MAN_COT.048</t>
  </si>
  <si>
    <t>Porca sextavada 3/8 "</t>
  </si>
  <si>
    <t>6.5.6.12</t>
  </si>
  <si>
    <t>6.5.7</t>
  </si>
  <si>
    <t>Rolamentos</t>
  </si>
  <si>
    <t>6.5.7.1</t>
  </si>
  <si>
    <t>AR_MAT_052</t>
  </si>
  <si>
    <t>Rolamento 6209 ZZ/C3. REF: NSK OU SIMILAR</t>
  </si>
  <si>
    <t>6.5.7.2</t>
  </si>
  <si>
    <t>AR_MAT_053</t>
  </si>
  <si>
    <t>Rolamento Rígido de Esferas 6307-ZZ/C3. REF: NSK 6307-ZZ/C3</t>
  </si>
  <si>
    <t>6.5.8</t>
  </si>
  <si>
    <t>Conexões</t>
  </si>
  <si>
    <t>6.5.8.1</t>
  </si>
  <si>
    <t>6.5.8.2</t>
  </si>
  <si>
    <t>AR_MAT_054</t>
  </si>
  <si>
    <t>Válvula Filtro Y em Latão com Tela Inox de 1.1/2"</t>
  </si>
  <si>
    <t>6.5.8.3</t>
  </si>
  <si>
    <t>6.5.8.4</t>
  </si>
  <si>
    <t>6.5.8.5</t>
  </si>
  <si>
    <t>6.5.8.6</t>
  </si>
  <si>
    <t>6.5.8.7</t>
  </si>
  <si>
    <t>6.5.8.8</t>
  </si>
  <si>
    <t>6.5.8.9</t>
  </si>
  <si>
    <t>6.5.8.10</t>
  </si>
  <si>
    <t>6.5.8.11</t>
  </si>
  <si>
    <t>6.5.8.12</t>
  </si>
  <si>
    <t>6.5.10</t>
  </si>
  <si>
    <t>Diversos</t>
  </si>
  <si>
    <t>6.5.10.1</t>
  </si>
  <si>
    <t>6.5.10.2</t>
  </si>
  <si>
    <t>6.5.10.3</t>
  </si>
  <si>
    <t>6.5.10.4</t>
  </si>
  <si>
    <t>6.5.10.5</t>
  </si>
  <si>
    <t>6.5.10.6</t>
  </si>
  <si>
    <t>MAN_COT.002</t>
  </si>
  <si>
    <t>Fita adesiva silver tape 48mm x 50m</t>
  </si>
  <si>
    <t>6.5.10.7</t>
  </si>
  <si>
    <t>MAN_COT.055</t>
  </si>
  <si>
    <t>Thinner, ref. Natrielli ou equivalente</t>
  </si>
  <si>
    <t>6.5.10.8</t>
  </si>
  <si>
    <t>FUNDO ANTICORROSIVO PARA METAIS FERROSOS (ZARCAO)</t>
  </si>
  <si>
    <t>6.5.10.9</t>
  </si>
  <si>
    <t>AR_MAT_055</t>
  </si>
  <si>
    <t>Detergente Desincrustante Profissional limpa metal 5L. Ref: Thilex, Solupan, Metasil ou similar</t>
  </si>
  <si>
    <t>6.5.10.10</t>
  </si>
  <si>
    <t>FITA ADESIVA ASFALTICA ALUMINIZADA MULTIUSO, L = 10 CM, ROLO DE 10 M</t>
  </si>
  <si>
    <t>6.5.10.11</t>
  </si>
  <si>
    <t>ABRACADEIRA DE NYLON PARA AMARRACAO DE CABOS, COMPRIMENTO DE 150 X *3,6* MM</t>
  </si>
  <si>
    <t>6.5.10.12</t>
  </si>
  <si>
    <t>ABRACADEIRA DE NYLON PARA AMARRACAO DE CABOS, COMPRIMENTO DE 200 X *4,6* MM</t>
  </si>
  <si>
    <t>6.5.10.13</t>
  </si>
  <si>
    <t>ABRACADEIRA DE NYLON PARA AMARRACAO DE CABOS, COMPRIMENTO DE 100 X 2,5 MM</t>
  </si>
  <si>
    <t>6.5.10.14</t>
  </si>
  <si>
    <t>MANGUEIRA CRISTAL, LISA, PVC TRANSPARENTE, 1/2" X 2 MM</t>
  </si>
  <si>
    <t>6.5.10.15</t>
  </si>
  <si>
    <t>FITA VEDA ROSCA EM ROLOS DE 18 MM X 25 M (L X C)</t>
  </si>
  <si>
    <t>6.5.10.16</t>
  </si>
  <si>
    <t>AR_MAT_056</t>
  </si>
  <si>
    <t>Filtro Secador de cobre 1" com Ponteira comp. 70mm</t>
  </si>
  <si>
    <t>6.5.10.17</t>
  </si>
  <si>
    <t>AR_MAT_057</t>
  </si>
  <si>
    <t>Controle Remoto Universal EOS para Ar Condicionado Split. REF: EOS KIT000687 ou similar</t>
  </si>
  <si>
    <t>6.5.10.18</t>
  </si>
  <si>
    <t>AR_MAT_058</t>
  </si>
  <si>
    <t>Kit de Pilhas Alcalinas AAA Palito com 16 unidades. REF: DURACELL ou similar</t>
  </si>
  <si>
    <t>6.5.11</t>
  </si>
  <si>
    <t>Solda e Brasagem</t>
  </si>
  <si>
    <t>6.5.11.1</t>
  </si>
  <si>
    <t>6.5.11.2</t>
  </si>
  <si>
    <t>6.5.11.3</t>
  </si>
  <si>
    <t>6.5.11.4</t>
  </si>
  <si>
    <t>6.5.11.5</t>
  </si>
  <si>
    <t>AR_MAT_059</t>
  </si>
  <si>
    <t>Refil Gás Map Pro Para Maçarico Com 400g</t>
  </si>
  <si>
    <t>6.5.12</t>
  </si>
  <si>
    <t>Válvulas</t>
  </si>
  <si>
    <t>6.5.12.1</t>
  </si>
  <si>
    <t>VALVULA DE RETENCAO VERTICAL, DE BRONZE (PN-16), 1 1/2", 200 PSI, EXTREMIDADES COM ROSCA</t>
  </si>
  <si>
    <t>6.5.12.2</t>
  </si>
  <si>
    <t>AR_MAT_060</t>
  </si>
  <si>
    <t>Válvula Motorizada 3 Vias 1” ON-OFF Retorno Elétrico REF: Actua Controls ou similar</t>
  </si>
  <si>
    <t>6.5.12.3</t>
  </si>
  <si>
    <t>AR_MAT_061</t>
  </si>
  <si>
    <t>Válvula Motorizada 3 Vias 3/4” ON-OFF Retorno Elétrico REF: Actua Controls ou similar</t>
  </si>
  <si>
    <t>6.5.12.4</t>
  </si>
  <si>
    <t>AR_MAT_062</t>
  </si>
  <si>
    <t>Válvula Motorizada 3 Vias 1/2” ON-OFF Retorno Elétrico REF: Actua Controls ou similar</t>
  </si>
  <si>
    <t>6.5.12.5</t>
  </si>
  <si>
    <t>AR_MAT_063</t>
  </si>
  <si>
    <t>Válvula De Esfera GBC 5/8"</t>
  </si>
  <si>
    <t>6.5.13</t>
  </si>
  <si>
    <t>Dutos, isolamentos e afins</t>
  </si>
  <si>
    <t>6.5.13.1</t>
  </si>
  <si>
    <t>MAN_COT.049</t>
  </si>
  <si>
    <t>Isolamento esponjoso elastomérico para tubo de cobre 1/4"</t>
  </si>
  <si>
    <t>6.5.13.2</t>
  </si>
  <si>
    <t>MAN_COT.050</t>
  </si>
  <si>
    <t>Isolamento esponjoso elastomérico para tubo de cobre 3/8"</t>
  </si>
  <si>
    <t>6.5.13.3</t>
  </si>
  <si>
    <t>MAN_COT.051</t>
  </si>
  <si>
    <t>Isolamento esponjoso elastomérico para tubo de cobre 1/2"</t>
  </si>
  <si>
    <t>6.5.13.4</t>
  </si>
  <si>
    <t>MAN_COT.052</t>
  </si>
  <si>
    <t>Isolamento esponjoso elastomérico para tubo de cobre 5/8"</t>
  </si>
  <si>
    <t>6.5.13.5</t>
  </si>
  <si>
    <t>MAN_COT.053</t>
  </si>
  <si>
    <t>Isolamento esponjoso elastomérico para tubo de cobre 3/4"</t>
  </si>
  <si>
    <t>6.5.13.6</t>
  </si>
  <si>
    <t>MAN_COT.054</t>
  </si>
  <si>
    <t>Isolamento esponjoso elastomérico para tubo de cobre 7/8"</t>
  </si>
  <si>
    <t>6.5.13.8</t>
  </si>
  <si>
    <t>MANTA / LENCOL DE BORRACHA, SBR, ANTIRRUIDO, E = 5 MM</t>
  </si>
  <si>
    <t>6.5.13.9</t>
  </si>
  <si>
    <t>AR_MAT_064</t>
  </si>
  <si>
    <t>TUBO ESPONJOSO 1/2 BLINDADO PRETO BARRA COM 2 METROS. REF: VIX OU SIMILAR</t>
  </si>
  <si>
    <t>6.5.13.10</t>
  </si>
  <si>
    <t>AR_MAT_065</t>
  </si>
  <si>
    <t>TUBO ESPONJOSO 3/4 BLINDADO PRETO BARRA COM 2 METROS. REF: VIX OU SIMILAR</t>
  </si>
  <si>
    <t>6.5.13.11</t>
  </si>
  <si>
    <t>AR_MAT_066</t>
  </si>
  <si>
    <t>Duto flexível aluminizado 200mm com 10 metros para exaustão. REF: SICFLUX OU SIMILAR</t>
  </si>
  <si>
    <t>6.5.13.12</t>
  </si>
  <si>
    <t>AR_MAT_067</t>
  </si>
  <si>
    <t>FITA ALUMíNIO ALUMINIZADA REFRIGERAÇÃO AR CONDICIONADO 48MM X 50M. REF: VIX ou similar</t>
  </si>
  <si>
    <t>6.5.14</t>
  </si>
  <si>
    <t>Capacitores</t>
  </si>
  <si>
    <t>6.5.14.1</t>
  </si>
  <si>
    <t>AR_MAT_029</t>
  </si>
  <si>
    <t>Capacitor Partida 2,0 μF 380 V TML. REF.: VIX OU SIMILAR</t>
  </si>
  <si>
    <t>6.5.14.2</t>
  </si>
  <si>
    <t>AR_MAT_030</t>
  </si>
  <si>
    <t>Capacitor Partida 3,0 μF  380V. REF.: VIX OU SIMILAR</t>
  </si>
  <si>
    <t>6.5.14.3</t>
  </si>
  <si>
    <t>AR_MAT_031</t>
  </si>
  <si>
    <t>Capacitor Partida 6,0 μF  380V TML. REF.: VIX OU SIMILAR</t>
  </si>
  <si>
    <t>6.5.14.4</t>
  </si>
  <si>
    <t>AR_MAT_032</t>
  </si>
  <si>
    <t>Capacitor Partida 20 μF  380V - TML. REF.: VIX OU SIMILAR</t>
  </si>
  <si>
    <t>6.5.14.5</t>
  </si>
  <si>
    <t>AR_MAT_033</t>
  </si>
  <si>
    <t>Capacitor Partida 25 μF  380/400V TML. REF.: VIX OU SIMILAR</t>
  </si>
  <si>
    <t>6.5.14.6</t>
  </si>
  <si>
    <t>AR_MAT_034</t>
  </si>
  <si>
    <t>Capacitor Partida 30 μF  380V TML. REF.: VIX OU SIMILAR</t>
  </si>
  <si>
    <t>6.5.14.7</t>
  </si>
  <si>
    <t>AR_MAT_035</t>
  </si>
  <si>
    <t>Capacitor Partida 35 μF  380V TML. REF.: VIX OU SIMILAR</t>
  </si>
  <si>
    <t>6.5.14.8</t>
  </si>
  <si>
    <t>AR_MAT_036</t>
  </si>
  <si>
    <t>Capacitor Partida 40 μF  380V TML. REF.: VIX OU SIMILAR</t>
  </si>
  <si>
    <t>6.5.14.9</t>
  </si>
  <si>
    <t>AR_MAT_037</t>
  </si>
  <si>
    <t>Capacitor Partida 45 μF  380V TML. REF.: VIX OU SIMILAR</t>
  </si>
  <si>
    <t>6.5.15</t>
  </si>
  <si>
    <t>Elétrica e Afins</t>
  </si>
  <si>
    <t>6.5.15.1</t>
  </si>
  <si>
    <t>DISJUNTOR TERMOMAGNETICO PARA TRILHO DIN (IEC), MONOPOLAR, 6 - 32 A</t>
  </si>
  <si>
    <t>6.5.15.2</t>
  </si>
  <si>
    <t>FITA ISOLANTE ADESIVA ANTICHAMA, USO ATE 750 V, EM ROLO DE 19 MM X 20 M</t>
  </si>
  <si>
    <t>6.5.15.3</t>
  </si>
  <si>
    <t>MAN_COT.015</t>
  </si>
  <si>
    <t>Cabo de cobre PP Cordplast 3 x 1,5 mm2, 450/750v</t>
  </si>
  <si>
    <t>6.5.15.4</t>
  </si>
  <si>
    <t>MAN_COT.056</t>
  </si>
  <si>
    <t>Relé de falta de fase 127-220V, ref. 3UGO2 40-OA507</t>
  </si>
  <si>
    <t>6.5.15.5</t>
  </si>
  <si>
    <t>MAN_COT.057</t>
  </si>
  <si>
    <t>Plugue para tomada, tipo macho, 2P+T 10A</t>
  </si>
  <si>
    <t>6.5.15.6</t>
  </si>
  <si>
    <t>TOMADA 2P+T 10A, 250V, CONJUNTO MONTADO PARA SOBREPOR 4" X 2" (CAIXA + MODULO)</t>
  </si>
  <si>
    <t>6.5.15.7</t>
  </si>
  <si>
    <t>ESPELHO / PLACA CEGA 4" X 2", PARA INSTALACAO DE TOMADAS E INTERRUPTORES</t>
  </si>
  <si>
    <t>6.5.16</t>
  </si>
  <si>
    <t>Lubrificante, Óleo e Afins</t>
  </si>
  <si>
    <t>6.5.16.1</t>
  </si>
  <si>
    <t>GRAXA LUBRIFICANTE A BASE DE LITIO, DE MULTIPLAS APLICACOES E CONTENDO ADITIVOS DE EXTREMA PRESSAO (GRAU DE VISCOSIDADE NLGI 2)</t>
  </si>
  <si>
    <t>6.5.16.2</t>
  </si>
  <si>
    <t>AR_MAT_069</t>
  </si>
  <si>
    <t>Lubrificante Spray - 200g/300 ml. REF: VONDER ou similar</t>
  </si>
  <si>
    <t>6.5.16.3</t>
  </si>
  <si>
    <t>AR_MAT_070</t>
  </si>
  <si>
    <t>Desingripante Spray 300 ml. REF: White Lub Super ORBI-03 ou similar</t>
  </si>
  <si>
    <t>6.5.16.4</t>
  </si>
  <si>
    <t>AR_MAT_071</t>
  </si>
  <si>
    <t>Adesivo Bond em Bisnarga 3g. REF: Scoth Bond ou similar</t>
  </si>
  <si>
    <t>6.5.16.5</t>
  </si>
  <si>
    <t>AR_MAT_072</t>
  </si>
  <si>
    <t>Graxa Especial Para Lubrificação - 10KG. REF: Unigrax Ca-2 10kg Ingrax ou similar</t>
  </si>
  <si>
    <t>6.6</t>
  </si>
  <si>
    <t>GERADORES</t>
  </si>
  <si>
    <t>6.6.1</t>
  </si>
  <si>
    <t>6.6.2</t>
  </si>
  <si>
    <t>6.6.3</t>
  </si>
  <si>
    <t>6.6.4</t>
  </si>
  <si>
    <t>6.6.5</t>
  </si>
  <si>
    <t>6.6.6</t>
  </si>
  <si>
    <t>6.6.7</t>
  </si>
  <si>
    <t>6.6.8</t>
  </si>
  <si>
    <t>6.6.9</t>
  </si>
  <si>
    <t>6.6.10</t>
  </si>
  <si>
    <t>6.6.11</t>
  </si>
  <si>
    <t>6.6.12</t>
  </si>
  <si>
    <t>6.6.13</t>
  </si>
  <si>
    <t>6.6.14</t>
  </si>
  <si>
    <t>6.7</t>
  </si>
  <si>
    <t>VEÍCULO</t>
  </si>
  <si>
    <t>6.7.1</t>
  </si>
  <si>
    <t>MAN_PR_077</t>
  </si>
  <si>
    <t>CAMINHONETE CABINE SIMPLES COM MOTOR 1.6 FLEX, CÂMBIO MANUAL, POTÊNCIA 101/104 CV, 2 PORTAS - CHP DIURNO</t>
  </si>
  <si>
    <t>6.7.2</t>
  </si>
  <si>
    <t>MAN_PR_078</t>
  </si>
  <si>
    <t>CAMINHONETE CABINE SIMPLES COM MOTOR 1.6 FLEX, CÂMBIO MANUAL, POTÊNCIA 101/104 CV, 2 PORTAS - CHI DIURNO</t>
  </si>
  <si>
    <t>CHI</t>
  </si>
  <si>
    <t>6.8</t>
  </si>
  <si>
    <t>ELEVADORES</t>
  </si>
  <si>
    <t>6.8.1</t>
  </si>
  <si>
    <t>MAN_ELE_001</t>
  </si>
  <si>
    <t>12-A.COT.MERCADO_ELEVADOR</t>
  </si>
  <si>
    <t>CONTATOS DE PORTAS</t>
  </si>
  <si>
    <t>6.8.2</t>
  </si>
  <si>
    <t>MAN_ELE_002</t>
  </si>
  <si>
    <t>CORREIAS</t>
  </si>
  <si>
    <t>6.8.3</t>
  </si>
  <si>
    <t>MAN_ELE_003</t>
  </si>
  <si>
    <t>FECHOS ELETROMECÂNICOS</t>
  </si>
  <si>
    <t>6.8.4</t>
  </si>
  <si>
    <t>MAN_ELE_004</t>
  </si>
  <si>
    <t>SUSPENSÕES DE PORTA</t>
  </si>
  <si>
    <t>6.8.5</t>
  </si>
  <si>
    <t>MAN_ELE_005</t>
  </si>
  <si>
    <t>CONTATORES</t>
  </si>
  <si>
    <t>6.8.6</t>
  </si>
  <si>
    <t>MAN_ELE_006</t>
  </si>
  <si>
    <t>ROLDANAS</t>
  </si>
  <si>
    <t>6.8.7</t>
  </si>
  <si>
    <t>MAN_ELE_007</t>
  </si>
  <si>
    <t>CHAVE ARTICULADA</t>
  </si>
  <si>
    <t>6.8.8</t>
  </si>
  <si>
    <t>MAN_ELE_008</t>
  </si>
  <si>
    <t>BUCHAS</t>
  </si>
  <si>
    <t>6.8.9</t>
  </si>
  <si>
    <t>MAN_ELE_009</t>
  </si>
  <si>
    <t>CORREDIÇA</t>
  </si>
  <si>
    <t>6.8.10</t>
  </si>
  <si>
    <t>MAN_ELE_010</t>
  </si>
  <si>
    <t>ÓLEO LUBRIFICANTE</t>
  </si>
  <si>
    <t>6.8.11</t>
  </si>
  <si>
    <t>MAN_ELE_011</t>
  </si>
  <si>
    <t>SENSORES ELETRÔNICOS</t>
  </si>
  <si>
    <t>6.8.12</t>
  </si>
  <si>
    <t>MAN_ELE_012</t>
  </si>
  <si>
    <t>AMORTECEDOR</t>
  </si>
  <si>
    <t>6.8.13</t>
  </si>
  <si>
    <t>MAN_ELE_013</t>
  </si>
  <si>
    <t>LAMPADAS</t>
  </si>
  <si>
    <t>6.8.14</t>
  </si>
  <si>
    <t>MAN_ELE_014</t>
  </si>
  <si>
    <t>ACRILICOS</t>
  </si>
  <si>
    <t>6.8.15</t>
  </si>
  <si>
    <t>MAN_ELE_015</t>
  </si>
  <si>
    <t>MOTOR DE OPERADOR DE PORTA</t>
  </si>
  <si>
    <t>6.8.16</t>
  </si>
  <si>
    <t>MAN_ELE_016</t>
  </si>
  <si>
    <t>ROLDANA COM ROLAMENTO</t>
  </si>
  <si>
    <t>6.8.17</t>
  </si>
  <si>
    <t>MAN_ELE_017</t>
  </si>
  <si>
    <t>BOTÕES</t>
  </si>
  <si>
    <t>6.8.18</t>
  </si>
  <si>
    <t>MAN_ELE_018</t>
  </si>
  <si>
    <t>PAINÉIS INDICADORES</t>
  </si>
  <si>
    <t>6.8.19</t>
  </si>
  <si>
    <t>MAN_ELE_019</t>
  </si>
  <si>
    <t>CHAVE FIM DE CURSO</t>
  </si>
  <si>
    <t>6.8.20</t>
  </si>
  <si>
    <t>MAN_ELE_020</t>
  </si>
  <si>
    <t>VENTILADORES</t>
  </si>
  <si>
    <t>6.9</t>
  </si>
  <si>
    <t>TANQUE DE MERGULHO</t>
  </si>
  <si>
    <t>6.9.1</t>
  </si>
  <si>
    <t>MERGULHO_01</t>
  </si>
  <si>
    <t>MANUTENÇÃO E LIMPEZA DE TANQUE DE MERGULHO E TREINAMENTO</t>
  </si>
  <si>
    <t>TOTAIS</t>
  </si>
  <si>
    <t>Total sem BDI</t>
  </si>
  <si>
    <t>Prevenção contra Incêndios - DPF/LDA/PR</t>
  </si>
  <si>
    <t>Total do BDI</t>
  </si>
  <si>
    <t>Total Geral</t>
  </si>
  <si>
    <r>
      <rPr>
        <rFont val="Calibri, Arial"/>
        <color theme="1"/>
        <sz val="8.0"/>
      </rPr>
      <t xml:space="preserve">SERVIÇO PÚBLICO FEDERAL
</t>
    </r>
    <r>
      <rPr>
        <rFont val="Calibri, Arial"/>
        <b/>
        <color theme="1"/>
        <sz val="8.0"/>
      </rPr>
      <t>MJSP - POLÍCIA FEDERAL</t>
    </r>
    <r>
      <rPr>
        <rFont val="Calibri, Arial"/>
        <color theme="1"/>
        <sz val="8.0"/>
      </rPr>
      <t xml:space="preserve">
                         GRUPO TÉCNICO DE EDIFICAÇÕES       GTED/SR/PF/MS</t>
    </r>
  </si>
  <si>
    <t>1 - SUPERVISÃO TÉCNICA - PLANILHA DE CUSTOS</t>
  </si>
  <si>
    <t>SUMÁRIO</t>
  </si>
  <si>
    <t>ENGENHEIRO CIVIL - SR/PF/MS</t>
  </si>
  <si>
    <t>SERVIÇO PÚBLICO FEDERAL
MJSP - POLÍCIA FEDERAL
GRUPO TÉCNICO DE EDIFICAÇÕES - GTED/SR/PF/MS</t>
  </si>
  <si>
    <t>Processo nº 08385.002737/2021-34</t>
  </si>
  <si>
    <r>
      <rPr>
        <rFont val="Calibri, Arial"/>
        <color rgb="FF000000"/>
        <sz val="9.0"/>
      </rPr>
      <t>Pregão Eletrônico nº</t>
    </r>
    <r>
      <rPr>
        <rFont val="Calibri"/>
        <color rgb="FF000000"/>
        <sz val="9.0"/>
      </rPr>
      <t xml:space="preserve">  </t>
    </r>
  </si>
  <si>
    <t>Dia __/___/2023 às ___:___ horas</t>
  </si>
  <si>
    <t>I - Discriminação dos Serviços (dados referentes à contratação)</t>
  </si>
  <si>
    <t>A</t>
  </si>
  <si>
    <t xml:space="preserve">Data de apresentação da proposta (dia/mês/ano) </t>
  </si>
  <si>
    <t>B</t>
  </si>
  <si>
    <t xml:space="preserve">Município/UF </t>
  </si>
  <si>
    <t>CAMPO GRANDE/MS</t>
  </si>
  <si>
    <t>C</t>
  </si>
  <si>
    <t>Ano Acordo, Convenção ou Sentença Normativa em Dissídio Coletivo</t>
  </si>
  <si>
    <t>CREA/MS</t>
  </si>
  <si>
    <t>D</t>
  </si>
  <si>
    <r>
      <rPr>
        <rFont val="Calibri, Arial"/>
        <color rgb="FF000000"/>
        <sz val="9.0"/>
      </rPr>
      <t>N</t>
    </r>
    <r>
      <rPr>
        <rFont val="Calibri"/>
        <strike/>
        <color rgb="FF000000"/>
        <sz val="9.0"/>
      </rPr>
      <t>º</t>
    </r>
    <r>
      <rPr>
        <rFont val="Calibri"/>
        <color rgb="FF000000"/>
        <sz val="9.0"/>
      </rPr>
      <t xml:space="preserve"> de meses de execução contratual</t>
    </r>
  </si>
  <si>
    <t>II - Identificação do Serviço</t>
  </si>
  <si>
    <t>Tipo de Serviço</t>
  </si>
  <si>
    <t>Quantidade</t>
  </si>
  <si>
    <t>Engenheiro Civil</t>
  </si>
  <si>
    <t>Mão-de-obra</t>
  </si>
  <si>
    <r>
      <rPr>
        <rFont val="Calibri, Arial"/>
        <b/>
        <color rgb="FF000000"/>
        <sz val="9.0"/>
      </rPr>
      <t>Mão-de-obra vinculada à execução contratual</t>
    </r>
    <r>
      <rPr>
        <rFont val="Calibri"/>
        <b val="0"/>
        <color rgb="FF000000"/>
        <sz val="9.0"/>
      </rPr>
      <t xml:space="preserve"> </t>
    </r>
  </si>
  <si>
    <t>Dados complementares para composição dos custos referente à mão-de-obra</t>
  </si>
  <si>
    <t>Tipo de serviço (mesmo serviço com características distintas)</t>
  </si>
  <si>
    <t>Continuado</t>
  </si>
  <si>
    <t>Classificação Brasileira de Ocupações (CBO)</t>
  </si>
  <si>
    <t>2143-05</t>
  </si>
  <si>
    <t>Salário Normativo da Categoria Profissional (jornada de 40 horas por semana)</t>
  </si>
  <si>
    <t>Categoria profissional (vinculada à execução contratual)</t>
  </si>
  <si>
    <t>ENGENHEIRO CIVIL</t>
  </si>
  <si>
    <t>Data base da categoria (dia/mês/ano)</t>
  </si>
  <si>
    <t>PISO NACIONAL CREA</t>
  </si>
  <si>
    <t>Módulo 1 - Composição da Remuneração</t>
  </si>
  <si>
    <t>Composição da Remuneração</t>
  </si>
  <si>
    <t>%</t>
  </si>
  <si>
    <t>Valor (R$)</t>
  </si>
  <si>
    <t xml:space="preserve">Salário Base - jornada de 176h/mês </t>
  </si>
  <si>
    <t>Adicional de periculosidade</t>
  </si>
  <si>
    <t xml:space="preserve">Adicional de insalubridade </t>
  </si>
  <si>
    <t>Adicional noturno</t>
  </si>
  <si>
    <t>E</t>
  </si>
  <si>
    <t>Adicional de Hora Noturna Reduzida</t>
  </si>
  <si>
    <t>F</t>
  </si>
  <si>
    <t>Adicional de Hora Extra no Feriado Trabalhado</t>
  </si>
  <si>
    <t>G</t>
  </si>
  <si>
    <t>Outros (especificar)</t>
  </si>
  <si>
    <t>Total da Remuneração</t>
  </si>
  <si>
    <t>Módulo 2 - Encargos e Benefícios Anuais, Mensais e Diários</t>
  </si>
  <si>
    <t>2.1</t>
  </si>
  <si>
    <t>Submódulo 2.1 - 13º (décimo terceiro) Salário, Férias e Adicional de Férias</t>
  </si>
  <si>
    <t xml:space="preserve">13 º Salário </t>
  </si>
  <si>
    <t>Férias e Adicional de Férias</t>
  </si>
  <si>
    <t>B1</t>
  </si>
  <si>
    <t>Férias (Substituto na cobertura de Férias)</t>
  </si>
  <si>
    <t>B2</t>
  </si>
  <si>
    <t>Adicional de Férias</t>
  </si>
  <si>
    <t>Subtotal</t>
  </si>
  <si>
    <t>Incidência do Submódulo 2.2 sobre 13º Salário</t>
  </si>
  <si>
    <t>Total</t>
  </si>
  <si>
    <t>2.2</t>
  </si>
  <si>
    <t>GPS, FGTS e outras contribuições</t>
  </si>
  <si>
    <t>INSS</t>
  </si>
  <si>
    <t>Salário Educação</t>
  </si>
  <si>
    <t>SAT - Seguro acidente do trabalho - SAT/RAT X FAP</t>
  </si>
  <si>
    <t>SESI ou SESC</t>
  </si>
  <si>
    <t>SENAI ou SENAC</t>
  </si>
  <si>
    <t>SEBRAE</t>
  </si>
  <si>
    <t>INCRA</t>
  </si>
  <si>
    <t>FGTS</t>
  </si>
  <si>
    <t>I</t>
  </si>
  <si>
    <t>SECONCI</t>
  </si>
  <si>
    <t xml:space="preserve"> TOTAL</t>
  </si>
  <si>
    <t>2.3</t>
  </si>
  <si>
    <t>Benefícios Mensais e Diários</t>
  </si>
  <si>
    <t>Transporte (  - desc.6% s/sal.) - 4 dias trabalhados/mês</t>
  </si>
  <si>
    <t>a = valor da passagem do transp. coletivo no município da prest. do serviço</t>
  </si>
  <si>
    <t>b = quantidade de passagens por dia por empregado</t>
  </si>
  <si>
    <t xml:space="preserve"> Auxílio-Refeição/Alimentação</t>
  </si>
  <si>
    <t>Valor do Auxilio Refeição/Alimentação (conforme CCT vigente da categoria)</t>
  </si>
  <si>
    <t>Valor Unitário de Vale Refeição/Alimentação (carga horária 220h mensais)</t>
  </si>
  <si>
    <t>Carga horária do profissional para esta contratação (h)</t>
  </si>
  <si>
    <t>220</t>
  </si>
  <si>
    <t>Quantidade dias úteis trabalhados (média mensal)</t>
  </si>
  <si>
    <t>21</t>
  </si>
  <si>
    <t>Seguro de vida (cooparticipativo)</t>
  </si>
  <si>
    <t>Abono Natalino</t>
  </si>
  <si>
    <t>Quadro-Resumo do Módulo 2 - Encargos e Benefícios anuais, mensais e diários</t>
  </si>
  <si>
    <t xml:space="preserve"> 13º (décimo terceiro) Salário, Férias e Adicional de Férias</t>
  </si>
  <si>
    <t>Módulo 3 - Provisão para Rescisão</t>
  </si>
  <si>
    <t>Aviso prévio indenizado</t>
  </si>
  <si>
    <t>Incidência do FGTS sobre aviso prévio indenizado</t>
  </si>
  <si>
    <t>Multa do FGTS do aviso prévio indenizado (5,55% STF - fls 187/199 volume IV)</t>
  </si>
  <si>
    <t xml:space="preserve">Aviso prévio trabalhado  </t>
  </si>
  <si>
    <t>Incidência do submódulo 2.2 sobre Aviso Prévio Trabalhado</t>
  </si>
  <si>
    <t>Multa do FGTS e contribuição social s/ aviso prévio trabalhado</t>
  </si>
  <si>
    <t>Módulo 4 - Custo de Reposição do Profissional Ausente</t>
  </si>
  <si>
    <t>Substituto nas Ausências Legais</t>
  </si>
  <si>
    <t>Substituto na cobertura de Férias</t>
  </si>
  <si>
    <t>Substituto na cobertura de Ausências Legais</t>
  </si>
  <si>
    <t>Substituto na cobertura de Licença paternidade</t>
  </si>
  <si>
    <t>Substituto na cobertura de Ausência por Acidente de Trabalho</t>
  </si>
  <si>
    <t>Substituto na cobertura de Afastamento maternidade</t>
  </si>
  <si>
    <t>Substituto na cobertura de Outras ausências (especificar)</t>
  </si>
  <si>
    <t>Incidência do Submódulo 2.2 - Encargos</t>
  </si>
  <si>
    <t>Intrajornada</t>
  </si>
  <si>
    <t>Intervalo para repouso ou alimentação</t>
  </si>
  <si>
    <t>Não se aplica</t>
  </si>
  <si>
    <t>Quadro-Resumo do Módulo 4 - Custo de Reposição do Profissional Ausente</t>
  </si>
  <si>
    <t>Ausências Legais</t>
  </si>
  <si>
    <t>Módulo 5 - Insumos Diversos</t>
  </si>
  <si>
    <t>Insumos Diversos (valores mensair por empregado)</t>
  </si>
  <si>
    <t>Uniformes e EPIs</t>
  </si>
  <si>
    <t>Materiais</t>
  </si>
  <si>
    <t>Ferramental</t>
  </si>
  <si>
    <t>Subtotal (A+B+C)</t>
  </si>
  <si>
    <t>Módulo 6 - Custos Indiretos, Tributos e Lucro</t>
  </si>
  <si>
    <t>BDI</t>
  </si>
  <si>
    <t>BDI conforme cálculo do Anexo</t>
  </si>
  <si>
    <t>2. QUADRO-RESUMO DO CUSTO POR EMPREGADO</t>
  </si>
  <si>
    <t>Mão-de-obra vinculada à execução contratual (valor por empregado)</t>
  </si>
  <si>
    <t>(R$)</t>
  </si>
  <si>
    <t>Módulo 1 – Composição da Remuneração</t>
  </si>
  <si>
    <t>Subtotal (A + B +C+ D)</t>
  </si>
  <si>
    <t>Subtotal (E)</t>
  </si>
  <si>
    <t xml:space="preserve">Módulo 6 – Custos indiretos, tributos e lucro </t>
  </si>
  <si>
    <t>Subtotal (F)</t>
  </si>
  <si>
    <t>VALOR TOTAL POR EMPREGADO</t>
  </si>
  <si>
    <t>3. QUADRO DEMONSTRATIVO DO VALOR GLOBAL DA PROPOSTA</t>
  </si>
  <si>
    <t>Tipo de Serviço (A)</t>
  </si>
  <si>
    <t>Valor Proposto por Empregado (B)</t>
  </si>
  <si>
    <t>Qtde. de Postos (E)</t>
  </si>
  <si>
    <t>Valor Total do Serviço (F) = (DxE)</t>
  </si>
  <si>
    <t>Engenheiro Eletricista            CBO 2143-05</t>
  </si>
  <si>
    <t>4. QUADRO DEMONSTRATIVO DO VALOR GLOBAL DA PROPOSTA</t>
  </si>
  <si>
    <t>DESCRIÇÃO</t>
  </si>
  <si>
    <t>VALOR (R$)</t>
  </si>
  <si>
    <t>Valor proposto por unidade de medida *</t>
  </si>
  <si>
    <t>Valor mensal do serviço</t>
  </si>
  <si>
    <t>Valor global da proposta
(Valor mensal do serviço multiplicado por 12 (doze), número de meses do
contrato).</t>
  </si>
  <si>
    <t>NOTAS</t>
  </si>
  <si>
    <t xml:space="preserve"> 1/12meses = 0,0833 = 8,33%; Cotação de  8,33% sobre o valor do Módulo 1 - Composição da remuneração, conforme Anexo XII da IN 5/17</t>
  </si>
  <si>
    <t>B (B1 e B2)</t>
  </si>
  <si>
    <t>Cotação de Férias (B1) e Adicional de Férias (B2) do profissional titular, 
conforme item 14 do ANEXO XII da IN 5/17. 
Estamos tratando aqui das férias e 1/3 adicional de férias do empregado titular. Não confundir com a provisão do empregado substituto na cobertura de férias. Como a alíquota de 12,1% é obtida pela soma das férias de 9,09% (1/11 =0,090 = 9,09%)  e do adicional de férias de 3,025% ((1/3)/11 = 0,030 = 3,03%), sendo que o valor de férias ocorre somente no primeiro ano de contrato, assim, em caso de prorrogação contratual este quesito será reduzido a alíquota de 3,025%.</t>
  </si>
  <si>
    <t>Submódulo 2.1 - GPS, FGTS e outras contribuições</t>
  </si>
  <si>
    <t>INSS = 0%. Fundamentação: art. 22, inciso I da Lei nº 8.212/91.</t>
  </si>
  <si>
    <t>Salário Educação = 2,5%. Fundamentação: art. 3º, inciso I, do Decreto nº 87.043/82.</t>
  </si>
  <si>
    <t>SAT (RAT x FAP)= 1%, 2% ou 3% x FAP. Fundamentação: art. 22, inciso II, alíneas ‘b’ e ‘c’, da Lei nº 8.212/91. A definição de risco leve, médio ou grave, ficou a critério do Anexo V do Decreto nº 3048/99(link is external) que determina o grau de risco do estabelecimento de acordo com sua atividade (pelo CNAE(link is external)) preponderante (com maior número de empregados). CNAE 78.20-5-00(link is external) - Locação de mão-de-obra temporária = 3%</t>
  </si>
  <si>
    <t>SESC = 1,5%. Fundamentação: art. 30 da Lei nº 8.036/90 e art. 1º da Lei nº 8.154/90.</t>
  </si>
  <si>
    <t xml:space="preserve">SENAC = 1%. Fundamentação: Decreto-Lei nº 2.318/86 </t>
  </si>
  <si>
    <t>SEBRAE = 0,6%. Fundamentação: Lei nº 8.029/90, alterada pela Lei nº 8.154/90.</t>
  </si>
  <si>
    <t>INCRA = 0,2%. Fundamentação: art. 1º, inciso I, do Decreto-Lei nº 1.146/70.</t>
  </si>
  <si>
    <t>FGTS = 8%. Fundamentação: art. 15 da Lei nº 8.036/90 e art. 7º, inciso III, da Constituição Federal de 1988.</t>
  </si>
  <si>
    <t>Aviso prévio indenizado: Custa 30 (trinta) dias de trabalho. Ele é calculado considerando a probabilidade de acontecer mediante base estatística, normalmente pesquisando-se a RAIS para o serviço, entretanto essa estatística é oriunda de estudo do STF (fls. 187/199 – volume IV), que aponta 5,55% de empregados demitidos não trabalham durante o aviso prévio, citado no Acórdão TCU nº 1904/2007 Plenário(link is external). Fundamentação: art. 7º, inciso XXI, da Constituição Federal e art. 487 da CLT e Acórdão TCU nº 1904/2007 Plenário.
1 salário integral x (1 mês não trabalhado / 12 meses) x 5,55% estatística = 0,46%
Onde: 5,55% = percentual de empregados demitidos que não trabalham durante o aviso prévio, de acordo com estudo do STF (fls. 187/199 - volume IV)</t>
  </si>
  <si>
    <t>Incidência do FGTS sobre aviso prévio indenizado: Não existe contribuição previdenciária sobre verbas não salariais (indenizatórias). Portanto, tratando-se de aviso prévio indenizado, só restou a incidência do FGTS.
8% FGTS x 0,46% = 0,04%</t>
  </si>
  <si>
    <t>Acórdão 1904/07 TCU Plenário e Acórdão de Relação 522/2019 - TCU Plenário:
O item ‘Aviso-Prévio Indenizado’ (inciso XXI do art. 7º da Constituição Federal e art. 487 da CLT),  o empregado não trabalha por mais 30 dias e é instantaneamente desvinculado do empregador. Assim, o funcionário tem direito a receber uma indenização e a contratada tem de arcar com esse ônus. 
(Remuneração + 13º salário + Férias + Adicional de férias) x 50% multa x 8% Fgts x 0,9 =
(1 Remuneração + 0,0833 13º Salário + 0,0833 Férias + 0,0278 Adic.Férias) x 0,4 Multa x 0,08 FGTS x0,0555 = 1,94%
1,94% x 50% de ponderação = 0,11%
5,55% = percentual de empregados demitidos que não trabalham durante o aviso prévio, de acordo com estudo do STF (fls. 187/199 - volume IV)</t>
  </si>
  <si>
    <t>Aviso prévio trabalhado: Custa 7 (sete) dias de trabalho. O empregado recebe o salário integral e tem direito a 7 (sete) dias de licença para procurar emprego.  O que se provisiona aqui não é o valor dos 30 (trinta) dias do aviso prévio porque este já está dentro da remuneração normal contida na planilha, mas o valor do custo dos 7 (sete) dias que deverá ser coberto por outro empregado. Base de cálculo: Módulo 1 + Módulo 2 + 13º + Adicional de Férias. Fundamentação: art. 7º, inciso XXI, da Constituição Federal e parágrafo único do art. 488 da CLT.
Índice: [ (1 remuneração integral / 30 dias) x 7 dias] / 12 meses = 1,94%</t>
  </si>
  <si>
    <t>Total dos encargos do submódulo 2.2 multiplicado pelo custo de referência do Aviso Prévio Trabalhado composto por: Módulo 1 + Módulo 2 + 13º + Adicional de Férias.</t>
  </si>
  <si>
    <t>Corresponde ao valor da multa do FGTS indenizado (40%) + contribuição social s/FGTS (10%), que incide sobre a alíquota do FGTS (8%) aplicado sobre salário, férias e 13º salário.
O Anexo II da IN SEGES 5/2017 diz que deve ser retido 5% pra fins de multa do FGTS (trabalhado+indenizado) para a conta vinculada. Não se sabe a fórmula usada. 
Como a multa do FGTS voltou para 40% (foi retirado os 10% em janeiro/2020 que somava 50%) então, o COMPRASNET divulgou nota de que esse índice passou para 4%, mas novamente não divulgou a memória de cálculo (fórmula) e nem alteraram a IN ainda que manda reter 5%: https://www.comprasgovernamentais.gov.br/index.php/noticias/1238-extincao-contribuicao-social-sobre-o-fgts
Pois bem, o que se sabia era o seguinte, que segundo a pesquisa RAIS, o empregado permanece mais ou menos 3 anos no emprego, dependendo do serviço pesquisado. Então, ao longo de 60 meses (prazo máximo que o contrato pode ser prorrogado) metade dos empregados já receberam aviso-prévio indenizado, daí fazemos a provisão com essa ponderação de 50% como ensinado na planilha do Comprasnet. No manual do Comprasnet diz-se que 10% (dez porcento) dos empregados pedem demissão, portanto eles não tem direito à multa nem ao saque do FGTS e daí a fórmula da provisão deve recair sobre os 90% (0,9) que recebem.
(Remuneração + 13º salário + Férias + Adicional de férias) x 50% multa x 8% Fgts x 0,9 =
(1 Remuneração + 0,0833 13º Salário + 0,0833 Férias + 0,0278 Adic.Férias) x 0,4 Multa x 0,08 FGTS x0,9 = 3,44%
3,44% x 50% de ponderação = 1,72%</t>
  </si>
  <si>
    <t>4.1 - Substituto nas Ausências Legais</t>
  </si>
  <si>
    <t>1 salário x (1/12) = 0,0833 = 8,33%.  Todavia, observe que apenas no primeiro ano do contrato o empregado tem que trabalhar 12 meses pra gozar férias. 
Incidência de alíquota de 13,3% (treze vírgula três por cento) como encargo de férias, quando, em princípio, o correto seria 11,11% (onze vírgula onze por cento), correspondente a 8,33% (oito vírgula trinta e três por cento) mais 2,78% (dois vírgula setenta e oito por cento), considerando o afastamento de trinta dias a cada período de doze meses mais o abono de férias de um terço da remuneração (achado II.16);</t>
  </si>
  <si>
    <t>Faltas abonadas por lei, 2 dias em caso de morte do cônjuge, ascendente ou descendente; 1 dia para registro de nascimento de filho; 3 dias para casamento; 1 dia para doação de sangue; 2 dias para alistamento eleitoral; e 1 dia para exigências do serviço militar; entre outros. (1 dia/30 dias) x (1/12 meses) = 0,0028 = 0,28%. Fundamentação: art. 473 da CLT(link is external) e Acórdão TCU 6771/2009.</t>
  </si>
  <si>
    <t xml:space="preserve">Custo de ausência do trabalhador pelo período de cinco dias.
Criada pela CF, art. 7º inciso XIX, combinado com o art. 10, §1º, ADCT. De acordo com o IBGE, nascem filhos de 1,5% dos trabalhadores no período de um ano (Acórdão TCU n. 3.006/2001 – Plenário). Dessa forma a provisão para este item corresponde a: 
Cálculo: ((5/30) /12) x 0,015 x 100  = 0,02%   </t>
  </si>
  <si>
    <t xml:space="preserve">O Regulamento Geral da Previdência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dos empregados se acidentam no ano. Assim a
provisão corresponde a:
Calculo:  ((15/30)/12) x 0,0078 x 100 = 0,03%.  </t>
  </si>
  <si>
    <t xml:space="preserve">Afastamento de 120 dias sem prejuízo da remuneração. Criada pelo art. 7º, inciso XVIII, da CF. Regulado pela Lei n. 8.213/1991, art. 72. O salário é custeado pelo Instituto Nacional de Seguridade Social‐INSS. Cabe à empresa a Contribuição Patronal, o FGTS e as provisões relativas a 13º Salário. A Lei n. 11.770/2008 preconiza a prorrogação por 60 dias. Nesse caso, a empresa paga o salário‐maternidade e compensa no pagamento do Imposto de Renda, não sendo necessário o desembolso pelo órgão. (Estudo CNJ – Resolução 098/2009).
De acordo com dados estatísticos do IBGE, a taxa de natalidade brasileira é de 1,44%. Estima‐se que 10% das empregadas engravidam em cada ano de execução contratual. Considerando‐se o custo de encargos como sendo 45,09% da remuneração (CPP 20,00% + SAT 4,00% + 13º Salário 9,09% + FGTS 8,00% + Multa Rescisória 4,00%) e que a licença‐maternidade dure 6 meses, a provisão para este item corresponde a:  
Cálculo: (0,0144 x 0,1 x 0,4509 x 6/12) = 0,03%.  </t>
  </si>
  <si>
    <t xml:space="preserve">Aplica‐se o percentual (%) do submódulo 2.2 – Encargos previdenciários e FGTS sobre o valor encontrado para o Custo de Reposição do Profissional Ausente.
</t>
  </si>
  <si>
    <r>
      <rPr>
        <rFont val="Calibri, Arial"/>
        <color theme="1"/>
        <sz val="8.0"/>
      </rPr>
      <t xml:space="preserve">SERVIÇO PÚBLICO FEDERAL
</t>
    </r>
    <r>
      <rPr>
        <rFont val="Calibri, Arial"/>
        <b/>
        <color theme="1"/>
        <sz val="8.0"/>
      </rPr>
      <t>MJSP - POLÍCIA FEDERAL</t>
    </r>
    <r>
      <rPr>
        <rFont val="Calibri, Arial"/>
        <color theme="1"/>
        <sz val="8.0"/>
      </rPr>
      <t xml:space="preserve">
                         GRUPO TÉCNICO DE EDIFICAÇÕES       GTED/SR/PF/MS</t>
    </r>
  </si>
  <si>
    <t>2 - EQUIPE RESIDENTE - PLANILHA DE CUSTOS</t>
  </si>
  <si>
    <t>OFICIAL DE MANUTENÇÃO ELETRICISTA - SR/PF/MS</t>
  </si>
  <si>
    <t>OFICIAL DE MANUTENÇÃO PEDREIRO - SR/PF/MS</t>
  </si>
  <si>
    <t>AUXILIAR DE MANUTENÇÃO - SR/PF/MS</t>
  </si>
  <si>
    <t>ALMOXARIFE - SR/PF/MS</t>
  </si>
  <si>
    <t>AUXILIAR DE ALMOXARIFADO - SR/PF/MS</t>
  </si>
  <si>
    <t>OFICIAL DE MANUTENÇÃO - DPF/CRA/MS</t>
  </si>
  <si>
    <t>OFICIAL DE MANUTENÇÃO ELETRICISTA - DPF/CRA/MS</t>
  </si>
  <si>
    <t>OFICIAL DE MANUTENÇÃO ELETRICISTA DPF/DRS/MS</t>
  </si>
  <si>
    <t>OFICIAL DE MANUTENÇÃO  - DPF/DRS/MS</t>
  </si>
  <si>
    <t>OFICIAL DE MANUTENÇÃO - DPF/NVI/MS</t>
  </si>
  <si>
    <t>OFICIAL DE MANUTENÇÃO - DPF/PPA/MS</t>
  </si>
  <si>
    <t>OFICIAL DE MANUTENÇÃO ELETRICISTA - DPF/PPA/MS</t>
  </si>
  <si>
    <t>OFICIAL DE MANUTENÇÃO - DPF/TLS/MS</t>
  </si>
  <si>
    <t>Processo nº 08335.007032/2024-41</t>
  </si>
  <si>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</si>
  <si>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</si>
  <si>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</si>
  <si>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</si>
  <si>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</si>
  <si>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</si>
  <si>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</si>
  <si>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</si>
  <si>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</si>
  <si>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</si>
  <si>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</si>
  <si>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</si>
  <si>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</si>
  <si>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t>Dia __/___/2024 às ___:___ horas</t>
  </si>
  <si>
    <t>CAMPO GRANDE/PR</t>
  </si>
  <si>
    <t>CORUMBÁ/MS</t>
  </si>
  <si>
    <t>DOURADOS/MS</t>
  </si>
  <si>
    <t>NAVIRAI/MS</t>
  </si>
  <si>
    <t>PONTA PORÃ/MS</t>
  </si>
  <si>
    <t>TRÊS LAGOAS/MS</t>
  </si>
  <si>
    <t>SINDUSCON-MS  2024/25 NÚMERO DE REGISTRO NO MTE: MS000253/2024</t>
  </si>
  <si>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</si>
  <si>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</si>
  <si>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</si>
  <si>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</si>
  <si>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</si>
  <si>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</si>
  <si>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</si>
  <si>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</si>
  <si>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</si>
  <si>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</si>
  <si>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</si>
  <si>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</si>
  <si>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</si>
  <si>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t>Ofcial de Manutenção Eletricista</t>
  </si>
  <si>
    <t>Oficial de Manutenção Pedreiro</t>
  </si>
  <si>
    <t>Auxiliar de Manutenção</t>
  </si>
  <si>
    <t>ALMOXARIFE</t>
  </si>
  <si>
    <t>Auxiliar de Almoxarifado</t>
  </si>
  <si>
    <t>Meio Oficial de Manutenção</t>
  </si>
  <si>
    <t>Oficial de Manutenção Eletricista</t>
  </si>
  <si>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</si>
  <si>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</si>
  <si>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</si>
  <si>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</si>
  <si>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</si>
  <si>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</si>
  <si>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</si>
  <si>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</si>
  <si>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</si>
  <si>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</si>
  <si>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</si>
  <si>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</si>
  <si>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</si>
  <si>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t>5143-25</t>
  </si>
  <si>
    <t>OFICIAL ELETRICISTA</t>
  </si>
  <si>
    <t>OFICIAL PEDREIRO</t>
  </si>
  <si>
    <t>AUXILIAR DE ALMOXARIFADO</t>
  </si>
  <si>
    <t>OFICIAL DE MANUTENÇÃO PREDIAL</t>
  </si>
  <si>
    <t>a. Composição da Remuneração</t>
  </si>
  <si>
    <t>Salário Base (jornada de 44 horas por semana, de segunda-feira à sexta-feira)</t>
  </si>
  <si>
    <t>Transporte (  - desc.3% s/sal.)</t>
  </si>
  <si>
    <t xml:space="preserve"> Auxílio Refeição/Alimentação</t>
  </si>
  <si>
    <t>Multa do FGTS do aviso prévio indenizado</t>
  </si>
  <si>
    <t>Uniformes</t>
  </si>
  <si>
    <t>BDI conforme cálculo do Anexo XVI- Composição do BDI</t>
  </si>
  <si>
    <t>Oficial Eletricista CBO 7156-10</t>
  </si>
  <si>
    <t>Oficial Encanador      CBO 7241-10</t>
  </si>
  <si>
    <t>Oficial Pedreiro     CBO 7152-10</t>
  </si>
  <si>
    <t>Mecânico de Refrigeração      CBO 9112-05</t>
  </si>
  <si>
    <r>
      <rPr>
        <rFont val="Calibri, Arial"/>
        <color theme="1"/>
        <sz val="8.0"/>
      </rPr>
      <t xml:space="preserve">SERVIÇO PÚBLICO FEDERAL
</t>
    </r>
    <r>
      <rPr>
        <rFont val="Calibri, Arial"/>
        <b/>
        <color theme="1"/>
        <sz val="8.0"/>
      </rPr>
      <t>MJSP - POLÍCIA FEDERAL</t>
    </r>
    <r>
      <rPr>
        <rFont val="Calibri, Arial"/>
        <color theme="1"/>
        <sz val="8.0"/>
      </rPr>
      <t xml:space="preserve">
                         GRUPO TÉCNICO DE EDIFICAÇÕES       GTED/SR/PF/MS</t>
    </r>
  </si>
  <si>
    <t>2.A CCT - SINDUSCON/MS</t>
  </si>
  <si>
    <t>Funções na CCT</t>
  </si>
  <si>
    <t>Remuneração</t>
  </si>
  <si>
    <t>Cargo na Manutenção Predial</t>
  </si>
  <si>
    <t>CBO</t>
  </si>
  <si>
    <t>Auxiliar de serviços Gerais</t>
  </si>
  <si>
    <t>R$ 1.412,00</t>
  </si>
  <si>
    <t xml:space="preserve">Auxilar de Almoxarifado, 
Estoquista, 
Armazenista </t>
  </si>
  <si>
    <t>4141-05
4141-10
4141-25</t>
  </si>
  <si>
    <t>Auxiliar de escritório</t>
  </si>
  <si>
    <t>R$ 1.514,00</t>
  </si>
  <si>
    <t>Servente e vigia</t>
  </si>
  <si>
    <t>Auxiliar de Manutenção Predial, 
Auxiliar de Manutenção de Edificações, 
Auxiliar de Manutenção de Equipamentos</t>
  </si>
  <si>
    <t>Meio Oficial</t>
  </si>
  <si>
    <t>Oficial</t>
  </si>
  <si>
    <t>R$ 2.028,00</t>
  </si>
  <si>
    <t>Oficial de Manutenção,
Oficial de Manutenção Eletricista, 
Oficial de Manutenção Pedreiro, 
Oficial de Manutenção de Refrigeração</t>
  </si>
  <si>
    <t>Apontador</t>
  </si>
  <si>
    <t>R$ 1.989,00</t>
  </si>
  <si>
    <t>Motorista</t>
  </si>
  <si>
    <t>Almoxarife</t>
  </si>
  <si>
    <t>R$ 2.089,00</t>
  </si>
  <si>
    <t>Encarregado de obra e Depto. Pessoal</t>
  </si>
  <si>
    <t>R$ 2.334,00</t>
  </si>
  <si>
    <t>Mestre de Obra</t>
  </si>
  <si>
    <t>R$ 3.123,00</t>
  </si>
  <si>
    <t>dia</t>
  </si>
  <si>
    <t>mês</t>
  </si>
  <si>
    <t>Vale Transporte</t>
  </si>
  <si>
    <t>Auxílio Alimentação</t>
  </si>
  <si>
    <t>Prêmio por Assiduidade</t>
  </si>
  <si>
    <t>Café da Manhã</t>
  </si>
  <si>
    <t>TOTAL ALIMENTAÇÃO</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</si>
  <si>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GTED/SR/PF/MS</t>
    </r>
  </si>
  <si>
    <t>7 - COMPOSIÇÃO DE BDIS SERVIÇOS - MÃO DE OBRA SR/PF/MS, DPF/CRA/MS, DPF/DRS/MS, DPF/NVI/MS, DPF/PPA/MS E DPF/TLS/MS</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</si>
  <si>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</si>
  <si>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</si>
  <si>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</si>
  <si>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t>Empreendimento: MANUTENÇÃO PREDIAL DA SUPERINTENDÊNCIA REGIONAL DA POLÍCIA FEDERAL NO ESTADO DO MATO GROSSO DO SUL SR/PF/MS, BEM COMO NAS SUAS UNIDADES SUBORDINADAS  DPF/CRA/MS, DPF/DRS/MS, DPF/NVI/MS, DPF/PPA/MS E DPF/TLS/MS.</t>
  </si>
  <si>
    <r>
      <rPr>
        <rFont val="Calibri"/>
        <color theme="1"/>
        <sz val="12.0"/>
      </rPr>
      <t xml:space="preserve">Município Aplicável: </t>
    </r>
    <r>
      <rPr>
        <rFont val="Calibri"/>
        <b/>
        <color theme="1"/>
        <sz val="12.0"/>
      </rPr>
      <t>CAMPO GRANDE/MS</t>
    </r>
  </si>
  <si>
    <t>Composição do BDI sugerida</t>
  </si>
  <si>
    <t>Intervalos admissíveis sem justificativa</t>
  </si>
  <si>
    <t>Composição de BDI Adotada</t>
  </si>
  <si>
    <t>BDI Proposto</t>
  </si>
  <si>
    <t>1º Quartil</t>
  </si>
  <si>
    <t>Médio</t>
  </si>
  <si>
    <t>3º Quartil</t>
  </si>
  <si>
    <t>Garantia + Seguro (G+S)</t>
  </si>
  <si>
    <t>BDI=((1+AC+R+GS)x(1+Df)x(1+L))/(1-I)</t>
  </si>
  <si>
    <t>Risco (R)</t>
  </si>
  <si>
    <t>Despesas financeiras (Df)</t>
  </si>
  <si>
    <t>Limites = 20,34% a 25,00% (não desonerado)</t>
  </si>
  <si>
    <t>Administração Central (Ac)</t>
  </si>
  <si>
    <t>Observações:</t>
  </si>
  <si>
    <t>Lucro (L)</t>
  </si>
  <si>
    <t>i) Composição do BDI, intervalos admissíveis e fórmula de cálculo nos termos do Acórdão 2622/2013 do TCU. Foi considerado, por similaridade, o item construção de edifícios.</t>
  </si>
  <si>
    <t>Impostos( I)</t>
  </si>
  <si>
    <t>Não aplicável</t>
  </si>
  <si>
    <t>Impostos (I)</t>
  </si>
  <si>
    <t>PIS</t>
  </si>
  <si>
    <t>COFINS</t>
  </si>
  <si>
    <t>ISS</t>
  </si>
  <si>
    <t>ii) Tributos adotados = PIS+COFINS+ISS</t>
  </si>
  <si>
    <t>CPRB - Lei 12.546/11</t>
  </si>
  <si>
    <t xml:space="preserve">Declaro par os devidos fins que o regime de Contribuição Previdenciária sobre a Receita Bruta adotado para elaboração do orçamento foi COM Desoneração. </t>
  </si>
  <si>
    <t>A empresa licitante deverá apresentar o BDI de acordo com seu regime de tributação e classificação.</t>
  </si>
  <si>
    <t>ISS serviço de Manutenção predial - 5%, conforme inciso IV, Art. 4º, Lei Complementar n° 40/2001.</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</si>
  <si>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</si>
  <si>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</si>
  <si>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</si>
  <si>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12.0"/>
      </rPr>
      <t xml:space="preserve">Município Aplicável: </t>
    </r>
    <r>
      <rPr>
        <rFont val="Calibri"/>
        <b/>
        <color theme="1"/>
        <sz val="12.0"/>
      </rPr>
      <t>CORUMBA/MS</t>
    </r>
  </si>
  <si>
    <t>ISS serviço de Manutenção predial - 3%, conforme item 7.05 do anexo I da Lei Complementar n° 677/2007.</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</si>
  <si>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</si>
  <si>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</si>
  <si>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</si>
  <si>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12.0"/>
      </rPr>
      <t xml:space="preserve">Município Aplicável: </t>
    </r>
    <r>
      <rPr>
        <rFont val="Calibri"/>
        <b/>
        <color theme="1"/>
        <sz val="12.0"/>
      </rPr>
      <t>PONTA PORÃ/MS</t>
    </r>
  </si>
  <si>
    <t>ISS serviço de Manutenção predial - 3%, conforme item 7.05 da tabela I do anexo A da Lei 7.303/97-CTML</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</si>
  <si>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</si>
  <si>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</si>
  <si>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</si>
  <si>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12.0"/>
      </rPr>
      <t xml:space="preserve">Município Aplicável: </t>
    </r>
    <r>
      <rPr>
        <rFont val="Calibri"/>
        <b/>
        <color theme="1"/>
        <sz val="12.0"/>
      </rPr>
      <t>DOURADOS/MS</t>
    </r>
  </si>
  <si>
    <t>ISS serviço de Manutenção predial - 5%, conforme item 15 da tabela I da Lei 6857/01</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</si>
  <si>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</si>
  <si>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</si>
  <si>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</si>
  <si>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12.0"/>
      </rPr>
      <t xml:space="preserve">Município Aplicável: </t>
    </r>
    <r>
      <rPr>
        <rFont val="Calibri"/>
        <b/>
        <color theme="1"/>
        <sz val="12.0"/>
      </rPr>
      <t>NAVIRAI/MS</t>
    </r>
  </si>
  <si>
    <t xml:space="preserve">ISS serviço de Manutenção predial - 5%, conforme § 4º do Art. 11 da Lei Complementar Nº 17/2006. </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</si>
  <si>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</si>
  <si>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</si>
  <si>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</si>
  <si>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12.0"/>
      </rPr>
      <t xml:space="preserve">Município Aplicável: </t>
    </r>
    <r>
      <rPr>
        <rFont val="Calibri"/>
        <b/>
        <color theme="1"/>
        <sz val="12.0"/>
      </rPr>
      <t>TRÊS LAGOAS/MS</t>
    </r>
  </si>
  <si>
    <t>ISS serviço de Manutenção predial - 4%, conforme item 7.05 da tabel anexo I da Lei Complementar n° 147/12.</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</si>
  <si>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GTED/SR/PF/MS</t>
    </r>
  </si>
  <si>
    <t>8. COMPOSIÇÃO DE BDI - FORNECIMENTO DE MATERIAIS - SR/PF/MS, DPF/CRA/MS, DPF/DRS/MS, DPF/NVI/MS, DPF/PPA/MS E DPF/TLS/MS</t>
  </si>
  <si>
    <r>
      <rPr>
        <rFont val="Calibri"/>
        <color theme="1"/>
        <sz val="9.0"/>
      </rPr>
      <t xml:space="preserve">Proponente: </t>
    </r>
    <r>
      <rPr>
        <rFont val="Calibri"/>
        <b/>
        <color theme="1"/>
        <sz val="9.0"/>
      </rPr>
      <t>SUPERINTENDÊNCIA REGIONAL DE POLÍCIA FEDERAL NO ESTADO DO MATO GROSSO DO SUL</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</si>
  <si>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</si>
  <si>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</si>
  <si>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MATO GROSSO DO SUL SR/PF/MS, BEM COMO NAS SUAS UNIDADES SUBORDINADAS  DPF/CRA/MS, DPF/DRS/MS, DPF/NVI/MS, DPF/PPA/MS E DPF/TLS/MS.</t>
    </r>
  </si>
  <si>
    <r>
      <rPr>
        <rFont val="Calibri"/>
        <color theme="1"/>
        <sz val="11.0"/>
      </rPr>
      <t xml:space="preserve">Município Aplicável: </t>
    </r>
    <r>
      <rPr>
        <rFont val="Calibri"/>
        <b/>
        <color theme="1"/>
        <sz val="11.0"/>
      </rPr>
      <t>CAMPO GRANDE/MS, CORUMBÁ/MS, DOURADOS/MS, NAVIRAÍ/MS, PONTA PORÃ/MS, TRÊS LAGOAS/MS</t>
    </r>
  </si>
  <si>
    <t>Limites = 11,10% a 16,80%</t>
  </si>
  <si>
    <t>PRECOS DE INSUMOS - BANCO NACIONAL</t>
  </si>
  <si>
    <t>MES DE COLETA: 07/2024</t>
  </si>
  <si>
    <t>LOCALIDADE: 4186 - CAMPO GRANDE</t>
  </si>
  <si>
    <t>ENCARGOS SOCIAIS DESONERADOS (%) HORISTA  79,35  MENSALISTA  42,45</t>
  </si>
  <si>
    <t>CODIGO</t>
  </si>
  <si>
    <t>DESCRICAO DO INSUMO</t>
  </si>
  <si>
    <t>UNIDADE DE MEDIDA</t>
  </si>
  <si>
    <t>PREÇO MEDIANO</t>
  </si>
  <si>
    <t>MACRO-CLASSE</t>
  </si>
  <si>
    <t>MAT. + EQUIP.+ SERV. + OUTROS</t>
  </si>
  <si>
    <t>ABERTURA PARA ENCAIXE DE CUBA OU LAVATORIO EM BANCADA DE MARMORE/ GRANITO OU OUTRO TIPO DE PEDRA NATURAL</t>
  </si>
  <si>
    <t>MATERIAL</t>
  </si>
  <si>
    <t>ABRACADEIRA DE LATAO PARA FIXACAO DE CABO PARA-RAIO, DIMENSOES 32 X 24 X 24 MM</t>
  </si>
  <si>
    <t>ABRACADEIRA DE NYLON PARA AMARRACAO DE CABOS, COMPRIMENTO DE *230* X *7,6*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</si>
  <si>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</si>
  <si>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</si>
  <si>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</si>
  <si>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</si>
  <si>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</si>
  <si>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</si>
  <si>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</si>
  <si>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</si>
  <si>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</si>
  <si>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</si>
  <si>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</si>
  <si>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</si>
  <si>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</si>
  <si>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</si>
  <si>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</si>
  <si>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</si>
  <si>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</si>
  <si>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</si>
  <si>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</si>
  <si>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</si>
  <si>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</si>
  <si>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</si>
  <si>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</si>
  <si>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</si>
  <si>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</si>
  <si>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</si>
  <si>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</si>
  <si>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</si>
  <si>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</si>
  <si>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</si>
  <si>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</si>
  <si>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</si>
  <si>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</si>
  <si>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</si>
  <si>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</si>
  <si>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</si>
  <si>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</si>
  <si>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</si>
  <si>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</si>
  <si>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</si>
  <si>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</si>
  <si>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</si>
  <si>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</si>
  <si>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</si>
  <si>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</si>
  <si>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</si>
  <si>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</si>
  <si>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</si>
  <si>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</si>
  <si>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</si>
  <si>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</si>
  <si>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</si>
  <si>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</si>
  <si>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</si>
  <si>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</si>
  <si>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</si>
  <si>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</si>
  <si>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</si>
  <si>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</si>
  <si>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</si>
  <si>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</si>
  <si>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</si>
  <si>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</si>
  <si>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</si>
  <si>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</si>
  <si>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</si>
  <si>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</si>
  <si>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</si>
  <si>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</si>
  <si>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</si>
  <si>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</si>
  <si>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</si>
  <si>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</si>
  <si>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</si>
  <si>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</si>
  <si>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</si>
  <si>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</si>
  <si>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</si>
  <si>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</si>
  <si>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</si>
  <si>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</si>
  <si>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</si>
  <si>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</si>
  <si>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</si>
  <si>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</si>
  <si>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</si>
  <si>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</si>
  <si>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</si>
  <si>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</si>
  <si>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</si>
  <si>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</si>
  <si>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</si>
  <si>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</si>
  <si>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</si>
  <si>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</si>
  <si>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</si>
  <si>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</si>
  <si>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</si>
  <si>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</si>
  <si>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</si>
  <si>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1/2", PARA CAIXA D'AGUA</t>
  </si>
  <si>
    <t>ADAPTADOR PVC, ROSCAVEL, COM FLANGES E ANEL DE VEDACAO, 1",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</si>
  <si>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</si>
  <si>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</si>
  <si>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</si>
  <si>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</si>
  <si>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</si>
  <si>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</si>
  <si>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</si>
  <si>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</si>
  <si>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</si>
  <si>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</si>
  <si>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</si>
  <si>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</si>
  <si>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</si>
  <si>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</si>
  <si>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</si>
  <si>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</si>
  <si>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</si>
  <si>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</si>
  <si>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</si>
  <si>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</si>
  <si>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</si>
  <si>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</si>
  <si>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</si>
  <si>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</si>
  <si>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</si>
  <si>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</si>
  <si>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</si>
  <si>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</si>
  <si>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</si>
  <si>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</si>
  <si>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</si>
  <si>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</si>
  <si>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</si>
  <si>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</si>
  <si>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</si>
  <si>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MAO DE OBRA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</si>
  <si>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</si>
  <si>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</si>
  <si>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</si>
  <si>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</si>
  <si>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</si>
  <si>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</si>
  <si>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</si>
  <si>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</si>
  <si>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</si>
  <si>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</si>
  <si>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</si>
  <si>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</si>
  <si>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</si>
  <si>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</si>
  <si>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</si>
  <si>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</si>
  <si>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</si>
  <si>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</si>
  <si>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</si>
  <si>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</si>
  <si>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t>
  </si>
  <si>
    <t>ALICATE DE PRESSAO PARA SOLDA DE CHAPA 18"</t>
  </si>
  <si>
    <t>ALICATE DE PRESSAO 11" PARA SOLDA, TIPO C</t>
  </si>
  <si>
    <t>ALICATE DE PRESSAO 11"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</si>
  <si>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</si>
  <si>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</si>
  <si>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</si>
  <si>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</si>
  <si>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EQUIPAMENTO (AQUISIÇÃO)</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</si>
  <si>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</si>
  <si>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</si>
  <si>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</si>
  <si>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</si>
  <si>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</si>
  <si>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</si>
  <si>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</si>
  <si>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</si>
  <si>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</si>
  <si>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</si>
  <si>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</si>
  <si>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</si>
  <si>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</si>
  <si>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</si>
  <si>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</si>
  <si>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</si>
  <si>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</si>
  <si>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</si>
  <si>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</si>
  <si>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</si>
  <si>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</si>
  <si>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</si>
  <si>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</si>
  <si>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</si>
  <si>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</si>
  <si>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</si>
  <si>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</si>
  <si>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</si>
  <si>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</si>
  <si>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</si>
  <si>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</si>
  <si>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</si>
  <si>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</si>
  <si>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</si>
  <si>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</si>
  <si>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</si>
  <si>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</si>
  <si>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</si>
  <si>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</si>
  <si>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</si>
  <si>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</si>
  <si>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</si>
  <si>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</si>
  <si>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</si>
  <si>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</si>
  <si>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</si>
  <si>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</si>
  <si>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</si>
  <si>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</si>
  <si>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</si>
  <si>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</si>
  <si>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</si>
  <si>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</si>
  <si>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</si>
  <si>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</si>
  <si>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</si>
  <si>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</si>
  <si>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</si>
  <si>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</si>
  <si>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</si>
  <si>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</si>
  <si>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</si>
  <si>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</si>
  <si>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</si>
  <si>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</si>
  <si>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</si>
  <si>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</si>
  <si>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</si>
  <si>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</si>
  <si>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</si>
  <si>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</si>
  <si>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</si>
  <si>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</si>
  <si>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</si>
  <si>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</si>
  <si>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</si>
  <si>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</si>
  <si>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</si>
  <si>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</si>
  <si>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</si>
  <si>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</si>
  <si>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</si>
  <si>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</si>
  <si>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</si>
  <si>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</si>
  <si>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</si>
  <si>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</si>
  <si>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</si>
  <si>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</si>
  <si>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</si>
  <si>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</si>
  <si>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</si>
  <si>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</si>
  <si>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</si>
  <si>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</si>
  <si>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</si>
  <si>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</si>
  <si>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</si>
  <si>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</si>
  <si>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</si>
  <si>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</si>
  <si>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</si>
  <si>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</si>
  <si>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</si>
  <si>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</si>
  <si>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</si>
  <si>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</si>
  <si>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</si>
  <si>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</si>
  <si>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</si>
  <si>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</si>
  <si>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</si>
  <si>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</si>
  <si>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</si>
  <si>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</si>
  <si>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</si>
  <si>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</si>
  <si>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</si>
  <si>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</si>
  <si>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</si>
  <si>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</si>
  <si>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</si>
  <si>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</si>
  <si>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</si>
  <si>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</si>
  <si>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</si>
  <si>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</si>
  <si>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</si>
  <si>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</si>
  <si>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</si>
  <si>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</si>
  <si>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</si>
  <si>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</si>
  <si>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</si>
  <si>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</si>
  <si>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</si>
  <si>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</si>
  <si>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</si>
  <si>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</si>
  <si>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</si>
  <si>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</si>
  <si>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</si>
  <si>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</si>
  <si>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</si>
  <si>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</si>
  <si>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</si>
  <si>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</si>
  <si>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</si>
  <si>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</si>
  <si>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</si>
  <si>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</si>
  <si>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</si>
  <si>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</si>
  <si>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</si>
  <si>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</si>
  <si>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</si>
  <si>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</si>
  <si>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</si>
  <si>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</si>
  <si>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</si>
  <si>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</si>
  <si>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</si>
  <si>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</si>
  <si>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</si>
  <si>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</si>
  <si>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</si>
  <si>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</si>
  <si>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</si>
  <si>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</si>
  <si>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</si>
  <si>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</si>
  <si>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</si>
  <si>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</si>
  <si>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</si>
  <si>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</si>
  <si>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</si>
  <si>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</si>
  <si>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</si>
  <si>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</si>
  <si>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</si>
  <si>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</si>
  <si>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</si>
  <si>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</si>
  <si>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</si>
  <si>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</si>
  <si>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</si>
  <si>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</si>
  <si>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</si>
  <si>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</si>
  <si>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</si>
  <si>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</si>
  <si>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</si>
  <si>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</si>
  <si>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</si>
  <si>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</si>
  <si>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</si>
  <si>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</si>
  <si>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</si>
  <si>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</si>
  <si>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</si>
  <si>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</si>
  <si>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</si>
  <si>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</si>
  <si>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</si>
  <si>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</si>
  <si>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</si>
  <si>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</si>
  <si>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</si>
  <si>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</si>
  <si>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</si>
  <si>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</si>
  <si>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</si>
  <si>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</si>
  <si>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</si>
  <si>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</si>
  <si>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</si>
  <si>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</si>
  <si>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</si>
  <si>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</si>
  <si>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</si>
  <si>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</si>
  <si>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</si>
  <si>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</si>
  <si>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</si>
  <si>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</si>
  <si>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</si>
  <si>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</si>
  <si>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</si>
  <si>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</si>
  <si>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</si>
  <si>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</si>
  <si>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</si>
  <si>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</si>
  <si>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</si>
  <si>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</si>
  <si>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</si>
  <si>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</si>
  <si>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</si>
  <si>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</si>
  <si>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</si>
  <si>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</si>
  <si>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</si>
  <si>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</si>
  <si>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</si>
  <si>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</si>
  <si>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</si>
  <si>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</si>
  <si>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</si>
  <si>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</si>
  <si>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</si>
  <si>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</si>
  <si>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</si>
  <si>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</si>
  <si>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</si>
  <si>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</si>
  <si>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</si>
  <si>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</si>
  <si>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</si>
  <si>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</si>
  <si>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</si>
  <si>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</si>
  <si>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</si>
  <si>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</si>
  <si>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</si>
  <si>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</si>
  <si>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</si>
  <si>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</si>
  <si>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</si>
  <si>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</si>
  <si>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</si>
  <si>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</si>
  <si>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</si>
  <si>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</si>
  <si>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</si>
  <si>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</si>
  <si>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</si>
  <si>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</si>
  <si>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</si>
  <si>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</si>
  <si>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</si>
  <si>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</si>
  <si>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</si>
  <si>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</si>
  <si>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</si>
  <si>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</si>
  <si>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</si>
  <si>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</si>
  <si>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</si>
  <si>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DE 11,5 X 19 X 19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</si>
  <si>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</si>
  <si>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</si>
  <si>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</si>
  <si>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CERAMICO / TIJOLO VAZADO PARA ALVENARIA DE VEDACAO, 4 FUROS NA HORIZONTAL DE 9 X 9 X 19 CM (L X A X C)</t>
  </si>
  <si>
    <t>BLOCO CERAMICO / TIJOLO VAZADO PARA ALVENARIA DE VEDACAO, 6 FUROS NA HORIZONTAL DE 9 X 14 X 19 CM (L X A X C)</t>
  </si>
  <si>
    <t>BLOCO CERAMICO / TIJOLO VAZADO PARA ALVENARIA DE VEDACAO, 8 FUROS NA HORIZONTAL DE 9 X 19 X 19 CM (L X A X C)</t>
  </si>
  <si>
    <t>BLOCO CERAMICO / TIJOLO VAZADO PARA ALVENARIA DE VEDACAO, 8 FUROS NA HORIZONTAL DE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</si>
  <si>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</si>
  <si>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</si>
  <si>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</si>
  <si>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</si>
  <si>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</si>
  <si>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</si>
  <si>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</si>
  <si>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</si>
  <si>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</si>
  <si>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</si>
  <si>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</si>
  <si>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</si>
  <si>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</si>
  <si>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</si>
  <si>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</si>
  <si>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</si>
  <si>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</si>
  <si>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</si>
  <si>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</si>
  <si>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</si>
  <si>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</si>
  <si>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</si>
  <si>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</si>
  <si>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</si>
  <si>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</si>
  <si>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</si>
  <si>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</si>
  <si>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</si>
  <si>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</si>
  <si>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</si>
  <si>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</si>
  <si>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</si>
  <si>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</si>
  <si>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</si>
  <si>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</si>
  <si>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</si>
  <si>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</si>
  <si>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</si>
  <si>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</si>
  <si>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</si>
  <si>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</si>
  <si>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</si>
  <si>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</si>
  <si>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</si>
  <si>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</si>
  <si>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</si>
  <si>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</si>
  <si>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</si>
  <si>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</si>
  <si>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</si>
  <si>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</si>
  <si>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</si>
  <si>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</si>
  <si>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</si>
  <si>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</si>
  <si>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</si>
  <si>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</si>
  <si>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</si>
  <si>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</si>
  <si>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</si>
  <si>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</si>
  <si>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</si>
  <si>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</si>
  <si>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</si>
  <si>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</si>
  <si>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</si>
  <si>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</si>
  <si>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</si>
  <si>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</si>
  <si>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</si>
  <si>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</si>
  <si>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</si>
  <si>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</si>
  <si>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</si>
  <si>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</si>
  <si>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</si>
  <si>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</si>
  <si>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</si>
  <si>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</si>
  <si>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</si>
  <si>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</si>
  <si>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</si>
  <si>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</si>
  <si>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</si>
  <si>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</si>
  <si>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</si>
  <si>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</si>
  <si>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</si>
  <si>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</si>
  <si>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</si>
  <si>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</si>
  <si>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</si>
  <si>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</si>
  <si>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</si>
  <si>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</si>
  <si>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</si>
  <si>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</si>
  <si>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</si>
  <si>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</si>
  <si>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</si>
  <si>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</si>
  <si>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</si>
  <si>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</si>
  <si>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</si>
  <si>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</si>
  <si>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</si>
  <si>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</si>
  <si>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</si>
  <si>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</si>
  <si>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</si>
  <si>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</si>
  <si>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</si>
  <si>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</si>
  <si>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</si>
  <si>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</si>
  <si>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</si>
  <si>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</si>
  <si>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</si>
  <si>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</si>
  <si>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</si>
  <si>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</si>
  <si>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</si>
  <si>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</si>
  <si>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</si>
  <si>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</si>
  <si>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</si>
  <si>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</si>
  <si>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</si>
  <si>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</si>
  <si>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</si>
  <si>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</si>
  <si>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</si>
  <si>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</si>
  <si>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</si>
  <si>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</si>
  <si>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</si>
  <si>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</si>
  <si>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</si>
  <si>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</si>
  <si>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</si>
  <si>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</si>
  <si>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</si>
  <si>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</si>
  <si>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</si>
  <si>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</si>
  <si>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</si>
  <si>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</si>
  <si>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</si>
  <si>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</si>
  <si>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</si>
  <si>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</si>
  <si>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</si>
  <si>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</si>
  <si>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</si>
  <si>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</si>
  <si>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</si>
  <si>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</si>
  <si>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</si>
  <si>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</si>
  <si>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</si>
  <si>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</si>
  <si>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</si>
  <si>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</si>
  <si>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</si>
  <si>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</si>
  <si>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</si>
  <si>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</si>
  <si>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</si>
  <si>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</si>
  <si>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</si>
  <si>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</si>
  <si>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</si>
  <si>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</si>
  <si>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</si>
  <si>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</si>
  <si>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</si>
  <si>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</si>
  <si>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</si>
  <si>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</si>
  <si>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</si>
  <si>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</si>
  <si>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</si>
  <si>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</si>
  <si>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</si>
  <si>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</si>
  <si>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</si>
  <si>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</si>
  <si>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</si>
  <si>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</si>
  <si>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</si>
  <si>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</si>
  <si>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</si>
  <si>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</si>
  <si>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</si>
  <si>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</si>
  <si>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</si>
  <si>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</si>
  <si>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</si>
  <si>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</si>
  <si>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</si>
  <si>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</si>
  <si>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</si>
  <si>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</si>
  <si>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</si>
  <si>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</si>
  <si>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</si>
  <si>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</si>
  <si>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</si>
  <si>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</si>
  <si>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</si>
  <si>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</si>
  <si>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</si>
  <si>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</si>
  <si>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</si>
  <si>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</si>
  <si>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</si>
  <si>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</si>
  <si>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</si>
  <si>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</si>
  <si>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</si>
  <si>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</si>
  <si>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</si>
  <si>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</si>
  <si>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</si>
  <si>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</si>
  <si>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</si>
  <si>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</si>
  <si>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</si>
  <si>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</si>
  <si>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</si>
  <si>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</si>
  <si>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</si>
  <si>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</si>
  <si>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</si>
  <si>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</si>
  <si>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</si>
  <si>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</si>
  <si>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</si>
  <si>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</si>
  <si>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</si>
  <si>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</si>
  <si>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</si>
  <si>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</si>
  <si>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</si>
  <si>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</si>
  <si>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</si>
  <si>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</si>
  <si>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</si>
  <si>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</si>
  <si>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</si>
  <si>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</si>
  <si>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</si>
  <si>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</si>
  <si>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</si>
  <si>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</si>
  <si>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</si>
  <si>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</si>
  <si>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</si>
  <si>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</si>
  <si>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</si>
  <si>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</si>
  <si>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</si>
  <si>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</si>
  <si>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</si>
  <si>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</si>
  <si>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</si>
  <si>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</si>
  <si>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</si>
  <si>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</si>
  <si>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</si>
  <si>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</si>
  <si>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</si>
  <si>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</si>
  <si>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</si>
  <si>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</si>
  <si>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</si>
  <si>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</si>
  <si>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</si>
  <si>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</si>
  <si>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</si>
  <si>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</si>
  <si>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</si>
  <si>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</si>
  <si>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</si>
  <si>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</si>
  <si>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</si>
  <si>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</si>
  <si>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</si>
  <si>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</si>
  <si>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</si>
  <si>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</si>
  <si>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</si>
  <si>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</si>
  <si>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</si>
  <si>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</si>
  <si>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</si>
  <si>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</si>
  <si>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</si>
  <si>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</si>
  <si>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</si>
  <si>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</si>
  <si>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</si>
  <si>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</si>
  <si>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</si>
  <si>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</si>
  <si>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</si>
  <si>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</si>
  <si>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</si>
  <si>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</si>
  <si>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</si>
  <si>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</si>
  <si>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</si>
  <si>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</si>
  <si>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</si>
  <si>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</si>
  <si>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</si>
  <si>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</si>
  <si>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</si>
  <si>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</si>
  <si>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</si>
  <si>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</si>
  <si>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</si>
  <si>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</si>
  <si>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</si>
  <si>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</si>
  <si>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</si>
  <si>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</si>
  <si>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</si>
  <si>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</si>
  <si>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</si>
  <si>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</si>
  <si>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</si>
  <si>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</si>
  <si>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</si>
  <si>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</si>
  <si>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</si>
  <si>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</si>
  <si>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</si>
  <si>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</si>
  <si>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</si>
  <si>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</si>
  <si>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</si>
  <si>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</si>
  <si>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</si>
  <si>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</si>
  <si>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</si>
  <si>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</si>
  <si>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</si>
  <si>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</si>
  <si>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</si>
  <si>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</si>
  <si>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</si>
  <si>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</si>
  <si>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</si>
  <si>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</si>
  <si>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</si>
  <si>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</si>
  <si>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</si>
  <si>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</si>
  <si>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</si>
  <si>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</si>
  <si>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</si>
  <si>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</si>
  <si>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</si>
  <si>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</si>
  <si>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</si>
  <si>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</si>
  <si>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</si>
  <si>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</si>
  <si>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</si>
  <si>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</si>
  <si>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</si>
  <si>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</si>
  <si>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</si>
  <si>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</si>
  <si>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</si>
  <si>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</si>
  <si>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</si>
  <si>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</si>
  <si>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</si>
  <si>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</si>
  <si>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</si>
  <si>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</si>
  <si>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</si>
  <si>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</si>
  <si>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</si>
  <si>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</si>
  <si>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</si>
  <si>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</si>
  <si>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</si>
  <si>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</si>
  <si>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</si>
  <si>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</si>
  <si>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</si>
  <si>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</si>
  <si>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</si>
  <si>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</si>
  <si>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</si>
  <si>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</si>
  <si>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</si>
  <si>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</si>
  <si>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</si>
  <si>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</si>
  <si>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</si>
  <si>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</si>
  <si>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</si>
  <si>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</si>
  <si>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</si>
  <si>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</si>
  <si>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</si>
  <si>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</si>
  <si>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</si>
  <si>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</si>
  <si>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</si>
  <si>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</si>
  <si>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</si>
  <si>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</si>
  <si>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</si>
  <si>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</si>
  <si>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</si>
  <si>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</si>
  <si>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</si>
  <si>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</si>
  <si>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</si>
  <si>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</si>
  <si>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</si>
  <si>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</si>
  <si>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</si>
  <si>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</si>
  <si>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</si>
  <si>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</si>
  <si>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</si>
  <si>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</si>
  <si>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</si>
  <si>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</si>
  <si>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</si>
  <si>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</si>
  <si>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</si>
  <si>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</si>
  <si>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</si>
  <si>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</si>
  <si>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</si>
  <si>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</si>
  <si>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</si>
  <si>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</si>
  <si>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</si>
  <si>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</si>
  <si>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</si>
  <si>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</si>
  <si>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</si>
  <si>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</si>
  <si>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</si>
  <si>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</si>
  <si>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</si>
  <si>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</si>
  <si>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</si>
  <si>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</si>
  <si>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</si>
  <si>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</si>
  <si>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</si>
  <si>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</si>
  <si>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</si>
  <si>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</si>
  <si>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</si>
  <si>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</si>
  <si>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</si>
  <si>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</si>
  <si>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</si>
  <si>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</si>
  <si>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</si>
  <si>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</si>
  <si>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</si>
  <si>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</si>
  <si>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</si>
  <si>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</si>
  <si>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</si>
  <si>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</si>
  <si>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</si>
  <si>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</si>
  <si>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</si>
  <si>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</si>
  <si>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</si>
  <si>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</si>
  <si>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</si>
  <si>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</si>
  <si>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</si>
  <si>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</si>
  <si>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</si>
  <si>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</si>
  <si>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</si>
  <si>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</si>
  <si>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</si>
  <si>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</si>
  <si>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</si>
  <si>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</si>
  <si>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</si>
  <si>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</si>
  <si>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</si>
  <si>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</si>
  <si>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</si>
  <si>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</si>
  <si>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</si>
  <si>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</si>
  <si>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</si>
  <si>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</si>
  <si>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</si>
  <si>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</si>
  <si>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</si>
  <si>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</si>
  <si>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</si>
  <si>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</si>
  <si>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</si>
  <si>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</si>
  <si>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</si>
  <si>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</si>
  <si>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</si>
  <si>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</si>
  <si>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</si>
  <si>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</si>
  <si>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</si>
  <si>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</si>
  <si>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</si>
  <si>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</si>
  <si>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</si>
  <si>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</si>
  <si>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</si>
  <si>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</si>
  <si>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</si>
  <si>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</si>
  <si>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</si>
  <si>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</si>
  <si>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</si>
  <si>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</si>
  <si>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</si>
  <si>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</si>
  <si>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</si>
  <si>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</si>
  <si>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</si>
  <si>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</si>
  <si>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</si>
  <si>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</si>
  <si>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</si>
  <si>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</si>
  <si>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</si>
  <si>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</si>
  <si>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</si>
  <si>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</si>
  <si>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</si>
  <si>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</si>
  <si>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</si>
  <si>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</si>
  <si>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</si>
  <si>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</si>
  <si>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</si>
  <si>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</si>
  <si>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</si>
  <si>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SERVIÇOS</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</si>
  <si>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</si>
  <si>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</si>
  <si>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</si>
  <si>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</si>
  <si>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</si>
  <si>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</si>
  <si>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</si>
  <si>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</si>
  <si>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(HORISTA)</t>
  </si>
  <si>
    <t>CARPINTEIRO DE FORMAS OU OFICIAL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</si>
  <si>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</si>
  <si>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</si>
  <si>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</si>
  <si>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</si>
  <si>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</si>
  <si>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</si>
  <si>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</si>
  <si>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</si>
  <si>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</si>
  <si>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</si>
  <si>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</si>
  <si>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</si>
  <si>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</si>
  <si>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</si>
  <si>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</si>
  <si>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</si>
  <si>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</si>
  <si>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</si>
  <si>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</si>
  <si>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</si>
  <si>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</si>
  <si>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</si>
  <si>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</si>
  <si>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</si>
  <si>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</si>
  <si>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</si>
  <si>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</si>
  <si>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</si>
  <si>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</si>
  <si>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</si>
  <si>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</si>
  <si>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</si>
  <si>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</si>
  <si>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</si>
  <si>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</si>
  <si>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</si>
  <si>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</si>
  <si>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</si>
  <si>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</si>
  <si>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</si>
  <si>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</si>
  <si>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</si>
  <si>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</si>
  <si>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1/2" (12,70 MM) 99,59 KG/M2</t>
  </si>
  <si>
    <t>CHAPA DE ACO GROSSA, ASTM A36, E = 1/4" (6,35 MM) 49,79 KG/M2</t>
  </si>
  <si>
    <t>CHAPA DE ACO GROSSA, ASTM A36, E = 1" (25,40 MM) 199,18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</si>
  <si>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</si>
  <si>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</si>
  <si>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</si>
  <si>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</si>
  <si>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</si>
  <si>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</si>
  <si>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</si>
  <si>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</si>
  <si>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</si>
  <si>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</si>
  <si>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</si>
  <si>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</si>
  <si>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</si>
  <si>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</si>
  <si>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</si>
  <si>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</si>
  <si>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</si>
  <si>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</si>
  <si>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</si>
  <si>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</si>
  <si>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</si>
  <si>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</si>
  <si>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</si>
  <si>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</si>
  <si>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</si>
  <si>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</si>
  <si>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</si>
  <si>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</si>
  <si>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</si>
  <si>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</si>
  <si>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</si>
  <si>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</si>
  <si>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</si>
  <si>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</si>
  <si>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</si>
  <si>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</si>
  <si>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</si>
  <si>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</si>
  <si>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</si>
  <si>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</si>
  <si>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</si>
  <si>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</si>
  <si>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</si>
  <si>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</si>
  <si>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</si>
  <si>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</si>
  <si>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</si>
  <si>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</si>
  <si>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</si>
  <si>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</si>
  <si>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</si>
  <si>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</si>
  <si>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</si>
  <si>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</si>
  <si>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</si>
  <si>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</si>
  <si>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</si>
  <si>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</si>
  <si>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</si>
  <si>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</si>
  <si>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</si>
  <si>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</si>
  <si>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</si>
  <si>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</si>
  <si>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</si>
  <si>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</si>
  <si>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</si>
  <si>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</si>
  <si>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</si>
  <si>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</si>
  <si>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</si>
  <si>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</si>
  <si>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</si>
  <si>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</si>
  <si>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</si>
  <si>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</si>
  <si>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</si>
  <si>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</si>
  <si>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</si>
  <si>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</si>
  <si>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</si>
  <si>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</si>
  <si>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</si>
  <si>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</si>
  <si>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</si>
  <si>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</si>
  <si>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</si>
  <si>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</si>
  <si>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</si>
  <si>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</si>
  <si>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</si>
  <si>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</si>
  <si>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</si>
  <si>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</si>
  <si>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</si>
  <si>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</si>
  <si>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</si>
  <si>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</si>
  <si>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</si>
  <si>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</si>
  <si>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</si>
  <si>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</si>
  <si>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</si>
  <si>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</si>
  <si>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</si>
  <si>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T</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</si>
  <si>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</si>
  <si>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</si>
  <si>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</si>
  <si>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</si>
  <si>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</si>
  <si>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</si>
  <si>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</si>
  <si>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</si>
  <si>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</si>
  <si>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</si>
  <si>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</si>
  <si>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</si>
  <si>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</si>
  <si>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</si>
  <si>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</si>
  <si>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</si>
  <si>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</si>
  <si>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</si>
  <si>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</si>
  <si>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</si>
  <si>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</si>
  <si>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</si>
  <si>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</si>
  <si>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</si>
  <si>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</si>
  <si>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</si>
  <si>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</si>
  <si>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</si>
  <si>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</si>
  <si>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</si>
  <si>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</si>
  <si>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</si>
  <si>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</si>
  <si>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</si>
  <si>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</si>
  <si>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</si>
  <si>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</si>
  <si>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</si>
  <si>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</si>
  <si>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</si>
  <si>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</si>
  <si>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</si>
  <si>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</si>
  <si>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</si>
  <si>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</si>
  <si>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</si>
  <si>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</si>
  <si>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</si>
  <si>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</si>
  <si>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</si>
  <si>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</si>
  <si>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</si>
  <si>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</si>
  <si>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</si>
  <si>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</si>
  <si>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</si>
  <si>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</si>
  <si>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</si>
  <si>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</si>
  <si>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</si>
  <si>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</si>
  <si>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</si>
  <si>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</si>
  <si>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</si>
  <si>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</si>
  <si>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</si>
  <si>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</si>
  <si>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</si>
  <si>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</si>
  <si>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</si>
  <si>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</si>
  <si>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</si>
  <si>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</si>
  <si>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</si>
  <si>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</si>
  <si>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</si>
  <si>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</si>
  <si>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</si>
  <si>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</si>
  <si>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</si>
  <si>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</si>
  <si>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</si>
  <si>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</si>
  <si>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</si>
  <si>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</si>
  <si>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</si>
  <si>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</si>
  <si>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</si>
  <si>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</si>
  <si>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</si>
  <si>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</si>
  <si>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</si>
  <si>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</si>
  <si>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</si>
  <si>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</si>
  <si>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</si>
  <si>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</si>
  <si>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</si>
  <si>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</si>
  <si>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</si>
  <si>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</si>
  <si>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</si>
  <si>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</si>
  <si>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</si>
  <si>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</si>
  <si>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</si>
  <si>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</si>
  <si>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</si>
  <si>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</si>
  <si>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</si>
  <si>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</si>
  <si>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</si>
  <si>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</si>
  <si>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</si>
  <si>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</si>
  <si>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</si>
  <si>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</si>
  <si>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</si>
  <si>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</si>
  <si>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</si>
  <si>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</si>
  <si>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</si>
  <si>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</si>
  <si>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</si>
  <si>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</si>
  <si>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</si>
  <si>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</si>
  <si>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</si>
  <si>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</si>
  <si>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</si>
  <si>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</si>
  <si>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</si>
  <si>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</si>
  <si>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</si>
  <si>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</si>
  <si>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</si>
  <si>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</si>
  <si>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</si>
  <si>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</si>
  <si>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</si>
  <si>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</si>
  <si>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</si>
  <si>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</si>
  <si>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</si>
  <si>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</si>
  <si>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</si>
  <si>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</si>
  <si>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</si>
  <si>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</si>
  <si>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</si>
  <si>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</si>
  <si>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</si>
  <si>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</si>
  <si>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</si>
  <si>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</si>
  <si>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</si>
  <si>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</si>
  <si>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</si>
  <si>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</si>
  <si>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</si>
  <si>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</si>
  <si>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</si>
  <si>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</si>
  <si>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</si>
  <si>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</si>
  <si>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</si>
  <si>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</si>
  <si>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</si>
  <si>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</si>
  <si>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</si>
  <si>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</si>
  <si>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</si>
  <si>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</si>
  <si>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</si>
  <si>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</si>
  <si>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</si>
  <si>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</si>
  <si>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</si>
  <si>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</si>
  <si>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</si>
  <si>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</si>
  <si>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</si>
  <si>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</si>
  <si>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</si>
  <si>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</si>
  <si>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</si>
  <si>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</si>
  <si>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</si>
  <si>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</si>
  <si>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</si>
  <si>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</si>
  <si>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</si>
  <si>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</si>
  <si>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</si>
  <si>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</si>
  <si>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</si>
  <si>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</si>
  <si>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</si>
  <si>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</si>
  <si>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</si>
  <si>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</si>
  <si>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</si>
  <si>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</si>
  <si>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</si>
  <si>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</si>
  <si>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</si>
  <si>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</si>
  <si>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</si>
  <si>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</si>
  <si>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</si>
  <si>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</si>
  <si>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</si>
  <si>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</si>
  <si>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</si>
  <si>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</si>
  <si>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</si>
  <si>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</si>
  <si>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</si>
  <si>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</si>
  <si>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</si>
  <si>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</si>
  <si>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</si>
  <si>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</si>
  <si>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</si>
  <si>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</si>
  <si>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</si>
  <si>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</si>
  <si>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</si>
  <si>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</si>
  <si>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</si>
  <si>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</si>
  <si>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</si>
  <si>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</si>
  <si>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</si>
  <si>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</si>
  <si>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</si>
  <si>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</si>
  <si>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</si>
  <si>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</si>
  <si>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</si>
  <si>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</si>
  <si>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</si>
  <si>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</si>
  <si>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</si>
  <si>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</si>
  <si>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</si>
  <si>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</si>
  <si>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</si>
  <si>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</si>
  <si>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</si>
  <si>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</si>
  <si>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</si>
  <si>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</si>
  <si>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</si>
  <si>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</si>
  <si>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</si>
  <si>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</si>
  <si>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</si>
  <si>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</si>
  <si>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</si>
  <si>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</si>
  <si>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</si>
  <si>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</si>
  <si>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</si>
  <si>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</si>
  <si>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</si>
  <si>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</si>
  <si>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</si>
  <si>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</si>
  <si>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</si>
  <si>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</si>
  <si>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</si>
  <si>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</si>
  <si>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</si>
  <si>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</si>
  <si>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</si>
  <si>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</si>
  <si>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</si>
  <si>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</si>
  <si>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</si>
  <si>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</si>
  <si>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</si>
  <si>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</si>
  <si>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</si>
  <si>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</si>
  <si>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</si>
  <si>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</si>
  <si>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</si>
  <si>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</si>
  <si>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</si>
  <si>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</si>
  <si>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</si>
  <si>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</si>
  <si>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</si>
  <si>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</si>
  <si>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</si>
  <si>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</si>
  <si>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</si>
  <si>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</si>
  <si>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</si>
  <si>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</si>
  <si>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</si>
  <si>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</si>
  <si>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</si>
  <si>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</si>
  <si>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</si>
  <si>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</si>
  <si>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</si>
  <si>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</si>
  <si>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</si>
  <si>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</si>
  <si>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</si>
  <si>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</si>
  <si>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</si>
  <si>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</si>
  <si>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</si>
  <si>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</si>
  <si>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</si>
  <si>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</si>
  <si>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</si>
  <si>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</si>
  <si>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</si>
  <si>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</si>
  <si>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</si>
  <si>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</si>
  <si>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</si>
  <si>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</si>
  <si>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</si>
  <si>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</si>
  <si>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</si>
  <si>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</si>
  <si>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</si>
  <si>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</si>
  <si>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</si>
  <si>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</si>
  <si>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</si>
  <si>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</si>
  <si>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</si>
  <si>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</si>
  <si>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</si>
  <si>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</si>
  <si>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</si>
  <si>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</si>
  <si>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</si>
  <si>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</si>
  <si>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</si>
  <si>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</si>
  <si>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</si>
  <si>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</si>
  <si>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</si>
  <si>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</si>
  <si>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</si>
  <si>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</si>
  <si>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</si>
  <si>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</si>
  <si>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</si>
  <si>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</si>
  <si>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</si>
  <si>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</si>
  <si>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</si>
  <si>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</si>
  <si>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</si>
  <si>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</si>
  <si>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</si>
  <si>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</si>
  <si>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</si>
  <si>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</si>
  <si>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</si>
  <si>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</si>
  <si>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</si>
  <si>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</si>
  <si>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</si>
  <si>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</si>
  <si>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</si>
  <si>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</si>
  <si>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</si>
  <si>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</si>
  <si>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</si>
  <si>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</si>
  <si>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</si>
  <si>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</si>
  <si>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</si>
  <si>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</si>
  <si>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</si>
  <si>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</si>
  <si>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</si>
  <si>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</si>
  <si>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</si>
  <si>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</si>
  <si>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</si>
  <si>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</si>
  <si>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</si>
  <si>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</si>
  <si>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</si>
  <si>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</si>
  <si>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</si>
  <si>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</si>
  <si>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</si>
  <si>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</si>
  <si>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</si>
  <si>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</si>
  <si>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</si>
  <si>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</si>
  <si>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</si>
  <si>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</si>
  <si>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</si>
  <si>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</si>
  <si>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</si>
  <si>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</si>
  <si>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</si>
  <si>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</si>
  <si>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</si>
  <si>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</si>
  <si>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</si>
  <si>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</si>
  <si>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</si>
  <si>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</si>
  <si>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</si>
  <si>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</si>
  <si>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</si>
  <si>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</si>
  <si>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</si>
  <si>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</si>
  <si>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</si>
  <si>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</si>
  <si>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</si>
  <si>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</si>
  <si>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</si>
  <si>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</si>
  <si>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</si>
  <si>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</si>
  <si>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</si>
  <si>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</si>
  <si>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</si>
  <si>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</si>
  <si>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</si>
  <si>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</si>
  <si>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</si>
  <si>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</si>
  <si>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</si>
  <si>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</si>
  <si>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</si>
  <si>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</si>
  <si>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</si>
  <si>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</si>
  <si>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</si>
  <si>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</si>
  <si>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</si>
  <si>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</si>
  <si>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</si>
  <si>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</si>
  <si>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</si>
  <si>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</si>
  <si>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</si>
  <si>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</si>
  <si>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</si>
  <si>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</si>
  <si>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</si>
  <si>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</si>
  <si>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</si>
  <si>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</si>
  <si>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</si>
  <si>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</si>
  <si>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</si>
  <si>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</si>
  <si>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</si>
  <si>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</si>
  <si>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</si>
  <si>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</si>
  <si>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</si>
  <si>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</si>
  <si>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</si>
  <si>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</si>
  <si>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</si>
  <si>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</si>
  <si>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</si>
  <si>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</si>
  <si>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</si>
  <si>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</si>
  <si>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</si>
  <si>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</si>
  <si>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 DIAMETRO DE 350 MM, FURO DE 1" (14 X 1 ")</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</si>
  <si>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</si>
  <si>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</si>
  <si>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</si>
  <si>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</si>
  <si>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</si>
  <si>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</si>
  <si>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</si>
  <si>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</si>
  <si>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</si>
  <si>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 ICC - 5KA / 250 VCA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</si>
  <si>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</si>
  <si>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</si>
  <si>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</si>
  <si>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</si>
  <si>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</si>
  <si>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</si>
  <si>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</si>
  <si>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</si>
  <si>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</si>
  <si>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</si>
  <si>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</si>
  <si>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</si>
  <si>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</si>
  <si>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</si>
  <si>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</si>
  <si>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</si>
  <si>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</si>
  <si>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</si>
  <si>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</si>
  <si>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</si>
  <si>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</si>
  <si>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</si>
  <si>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</si>
  <si>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</si>
  <si>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</si>
  <si>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</si>
  <si>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</si>
  <si>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</si>
  <si>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</si>
  <si>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</si>
  <si>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</si>
  <si>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</si>
  <si>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</si>
  <si>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</si>
  <si>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</si>
  <si>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</si>
  <si>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</si>
  <si>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</si>
  <si>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</si>
  <si>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</si>
  <si>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</si>
  <si>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</si>
  <si>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</si>
  <si>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</si>
  <si>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</si>
  <si>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</si>
  <si>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</si>
  <si>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</si>
  <si>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</si>
  <si>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</si>
  <si>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</si>
  <si>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</si>
  <si>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</si>
  <si>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</si>
  <si>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</si>
  <si>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</si>
  <si>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</si>
  <si>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</si>
  <si>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</si>
  <si>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</si>
  <si>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</si>
  <si>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</si>
  <si>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</si>
  <si>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</si>
  <si>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</si>
  <si>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</si>
  <si>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</si>
  <si>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</si>
  <si>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</si>
  <si>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</si>
  <si>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</si>
  <si>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</si>
  <si>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</si>
  <si>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</si>
  <si>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</si>
  <si>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</si>
  <si>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</si>
  <si>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</si>
  <si>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</si>
  <si>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</si>
  <si>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</si>
  <si>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</si>
  <si>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</si>
  <si>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</si>
  <si>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</si>
  <si>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</si>
  <si>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</si>
  <si>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</si>
  <si>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</si>
  <si>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</si>
  <si>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</si>
  <si>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</si>
  <si>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</si>
  <si>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</si>
  <si>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</si>
  <si>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</si>
  <si>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</si>
  <si>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</si>
  <si>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</si>
  <si>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</si>
  <si>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</si>
  <si>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</si>
  <si>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</si>
  <si>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</si>
  <si>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</si>
  <si>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</si>
  <si>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</si>
  <si>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</si>
  <si>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</si>
  <si>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</si>
  <si>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</si>
  <si>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</si>
  <si>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</si>
  <si>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</si>
  <si>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</si>
  <si>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</si>
  <si>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</si>
  <si>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</si>
  <si>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</si>
  <si>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</si>
  <si>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</si>
  <si>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</si>
  <si>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</si>
  <si>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</si>
  <si>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</si>
  <si>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</si>
  <si>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</si>
  <si>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</si>
  <si>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</si>
  <si>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</si>
  <si>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1/2"</t>
  </si>
  <si>
    <t>ELETRODUTO FLEXIVEL, EM FITA DE ACO GALVANIZADO, SEM REVESTIMENTO, DIAMETRO NOMINAL 1"</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</si>
  <si>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</si>
  <si>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</si>
  <si>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</si>
  <si>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</si>
  <si>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</si>
  <si>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</si>
  <si>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</si>
  <si>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</si>
  <si>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</si>
  <si>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</si>
  <si>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</si>
  <si>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</si>
  <si>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</si>
  <si>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</si>
  <si>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</si>
  <si>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</si>
  <si>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</si>
  <si>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</si>
  <si>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</si>
  <si>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</si>
  <si>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</si>
  <si>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</si>
  <si>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</si>
  <si>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</si>
  <si>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</si>
  <si>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</si>
  <si>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</si>
  <si>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</si>
  <si>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</si>
  <si>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</si>
  <si>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</si>
  <si>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</si>
  <si>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</si>
  <si>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</si>
  <si>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</si>
  <si>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</si>
  <si>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</si>
  <si>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ESPECIAIS</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</si>
  <si>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</si>
  <si>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</si>
  <si>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</si>
  <si>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</si>
  <si>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</si>
  <si>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</si>
  <si>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</si>
  <si>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</si>
  <si>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</si>
  <si>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</si>
  <si>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</si>
  <si>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</si>
  <si>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</si>
  <si>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</si>
  <si>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</si>
  <si>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</si>
  <si>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</si>
  <si>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</si>
  <si>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</si>
  <si>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</si>
  <si>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</si>
  <si>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</si>
  <si>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</si>
  <si>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</si>
  <si>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</si>
  <si>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</si>
  <si>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</si>
  <si>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</si>
  <si>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</si>
  <si>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</si>
  <si>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</si>
  <si>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</si>
  <si>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</si>
  <si>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</si>
  <si>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</si>
  <si>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</si>
  <si>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</si>
  <si>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</si>
  <si>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</si>
  <si>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</si>
  <si>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</si>
  <si>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</si>
  <si>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</si>
  <si>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</si>
  <si>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</si>
  <si>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</si>
  <si>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</si>
  <si>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</si>
  <si>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</si>
  <si>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</si>
  <si>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</si>
  <si>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</si>
  <si>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</si>
  <si>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</si>
  <si>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</si>
  <si>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</si>
  <si>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</si>
  <si>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</si>
  <si>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</si>
  <si>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</si>
  <si>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</si>
  <si>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</si>
  <si>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</si>
  <si>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</si>
  <si>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</si>
  <si>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</si>
  <si>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</si>
  <si>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</si>
  <si>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</si>
  <si>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</si>
  <si>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</si>
  <si>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</si>
  <si>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</si>
  <si>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</si>
  <si>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</si>
  <si>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</si>
  <si>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</si>
  <si>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</si>
  <si>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</si>
  <si>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</si>
  <si>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</si>
  <si>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</si>
  <si>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</si>
  <si>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</si>
  <si>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</si>
  <si>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</si>
  <si>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</si>
  <si>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</si>
  <si>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</si>
  <si>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</si>
  <si>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</si>
  <si>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</si>
  <si>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</si>
  <si>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</si>
  <si>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</si>
  <si>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</si>
  <si>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</si>
  <si>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</si>
  <si>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</si>
  <si>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</si>
  <si>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</si>
  <si>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</si>
  <si>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</si>
  <si>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</si>
  <si>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</si>
  <si>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</si>
  <si>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</si>
  <si>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</si>
  <si>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</si>
  <si>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</si>
  <si>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</si>
  <si>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</si>
  <si>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</si>
  <si>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</si>
  <si>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</si>
  <si>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</si>
  <si>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</si>
  <si>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</si>
  <si>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</si>
  <si>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</si>
  <si>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</si>
  <si>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</si>
  <si>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</si>
  <si>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</si>
  <si>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</si>
  <si>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</si>
  <si>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</si>
  <si>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</si>
  <si>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</si>
  <si>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</si>
  <si>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</si>
  <si>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</si>
  <si>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</si>
  <si>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</si>
  <si>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</si>
  <si>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</si>
  <si>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</si>
  <si>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</si>
  <si>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</si>
  <si>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</si>
  <si>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</si>
  <si>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</si>
  <si>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</si>
  <si>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</si>
  <si>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</si>
  <si>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</si>
  <si>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</si>
  <si>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</si>
  <si>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</si>
  <si>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</si>
  <si>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</si>
  <si>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</si>
  <si>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</si>
  <si>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</si>
  <si>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</si>
  <si>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</si>
  <si>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</si>
  <si>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</si>
  <si>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</si>
  <si>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</si>
  <si>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</si>
  <si>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</si>
  <si>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</si>
  <si>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</si>
  <si>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</si>
  <si>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</si>
  <si>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</si>
  <si>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</si>
  <si>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</si>
  <si>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</si>
  <si>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</si>
  <si>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</si>
  <si>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</si>
  <si>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</si>
  <si>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</si>
  <si>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</si>
  <si>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</si>
  <si>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</si>
  <si>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</si>
  <si>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</si>
  <si>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</si>
  <si>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</si>
  <si>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</si>
  <si>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</si>
  <si>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</si>
  <si>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</si>
  <si>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</si>
  <si>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</si>
  <si>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</si>
  <si>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</si>
  <si>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</si>
  <si>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</si>
  <si>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</si>
  <si>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</si>
  <si>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</si>
  <si>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</si>
  <si>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</si>
  <si>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</si>
  <si>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</si>
  <si>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</si>
  <si>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</si>
  <si>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</si>
  <si>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</si>
  <si>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</si>
  <si>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</si>
  <si>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</si>
  <si>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</si>
  <si>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</si>
  <si>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</si>
  <si>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</si>
  <si>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</si>
  <si>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</si>
  <si>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</si>
  <si>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</si>
  <si>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</si>
  <si>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</si>
  <si>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</si>
  <si>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</si>
  <si>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</si>
  <si>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</si>
  <si>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</si>
  <si>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</si>
  <si>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</si>
  <si>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</si>
  <si>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</si>
  <si>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</si>
  <si>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</si>
  <si>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</si>
  <si>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</si>
  <si>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</si>
  <si>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</si>
  <si>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</si>
  <si>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</si>
  <si>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</si>
  <si>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</si>
  <si>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</si>
  <si>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</si>
  <si>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</si>
  <si>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</si>
  <si>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</si>
  <si>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</si>
  <si>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</si>
  <si>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</si>
  <si>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</si>
  <si>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</si>
  <si>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</si>
  <si>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</si>
  <si>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</si>
  <si>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</si>
  <si>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</si>
  <si>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</si>
  <si>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</si>
  <si>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</si>
  <si>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</si>
  <si>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</si>
  <si>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</si>
  <si>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</si>
  <si>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</si>
  <si>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</si>
  <si>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</si>
  <si>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</si>
  <si>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</si>
  <si>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</si>
  <si>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</si>
  <si>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</si>
  <si>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</si>
  <si>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</si>
  <si>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</si>
  <si>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</si>
  <si>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</si>
  <si>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</si>
  <si>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</si>
  <si>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</si>
  <si>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</si>
  <si>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GABIAO TIPO CAIXA, MALHA HEXAGONAL 8 X 10 CM (ZN/AL), FIO 2,7 MM, DIMENSOES 2,0 X 1,0 X 0,5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</si>
  <si>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</si>
  <si>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</si>
  <si>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</si>
  <si>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</si>
  <si>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</si>
  <si>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</si>
  <si>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</si>
  <si>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</si>
  <si>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</si>
  <si>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</si>
  <si>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</si>
  <si>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</si>
  <si>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</si>
  <si>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</si>
  <si>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</si>
  <si>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</si>
  <si>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</si>
  <si>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</si>
  <si>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</si>
  <si>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</si>
  <si>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</si>
  <si>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</si>
  <si>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</si>
  <si>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</si>
  <si>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</si>
  <si>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</si>
  <si>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</si>
  <si>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</si>
  <si>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</si>
  <si>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</si>
  <si>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</si>
  <si>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</si>
  <si>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</si>
  <si>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</si>
  <si>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</si>
  <si>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</si>
  <si>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</si>
  <si>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</si>
  <si>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</si>
  <si>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</si>
  <si>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</si>
  <si>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</si>
  <si>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</si>
  <si>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</si>
  <si>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</si>
  <si>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</si>
  <si>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</si>
  <si>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</si>
  <si>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</si>
  <si>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</si>
  <si>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</si>
  <si>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</si>
  <si>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</si>
  <si>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</si>
  <si>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</si>
  <si>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</si>
  <si>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</si>
  <si>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</si>
  <si>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</si>
  <si>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</si>
  <si>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</si>
  <si>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</si>
  <si>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</si>
  <si>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</si>
  <si>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</si>
  <si>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</si>
  <si>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</si>
  <si>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</si>
  <si>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</si>
  <si>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</si>
  <si>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</si>
  <si>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</si>
  <si>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</si>
  <si>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</si>
  <si>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</si>
  <si>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</si>
  <si>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</si>
  <si>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</si>
  <si>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</si>
  <si>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</si>
  <si>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</si>
  <si>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</si>
  <si>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</si>
  <si>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</si>
  <si>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</si>
  <si>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</si>
  <si>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</si>
  <si>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</si>
  <si>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</si>
  <si>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</si>
  <si>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</si>
  <si>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</si>
  <si>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</si>
  <si>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</si>
  <si>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</si>
  <si>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</si>
  <si>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</si>
  <si>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</si>
  <si>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</si>
  <si>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</si>
  <si>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</si>
  <si>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</si>
  <si>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</si>
  <si>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</si>
  <si>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</si>
  <si>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</si>
  <si>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</si>
  <si>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</si>
  <si>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</si>
  <si>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</si>
  <si>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</si>
  <si>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</si>
  <si>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</si>
  <si>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</si>
  <si>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</si>
  <si>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</si>
  <si>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</si>
  <si>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</si>
  <si>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</si>
  <si>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</si>
  <si>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</si>
  <si>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</si>
  <si>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</si>
  <si>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</si>
  <si>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</si>
  <si>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</si>
  <si>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</si>
  <si>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</si>
  <si>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</si>
  <si>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</si>
  <si>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</si>
  <si>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</si>
  <si>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</si>
  <si>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</si>
  <si>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</si>
  <si>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</si>
  <si>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</si>
  <si>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</si>
  <si>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</si>
  <si>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</si>
  <si>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</si>
  <si>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</si>
  <si>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</si>
  <si>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</si>
  <si>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</si>
  <si>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</si>
  <si>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</si>
  <si>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</si>
  <si>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</si>
  <si>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</si>
  <si>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</si>
  <si>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</si>
  <si>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</si>
  <si>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</si>
  <si>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</si>
  <si>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</si>
  <si>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</si>
  <si>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</si>
  <si>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</si>
  <si>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</si>
  <si>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</si>
  <si>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</si>
  <si>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</si>
  <si>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</si>
  <si>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</si>
  <si>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</si>
  <si>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</si>
  <si>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</si>
  <si>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4 MM, SEM GUARNICAO/ALIZAR</t>
  </si>
  <si>
    <t>JANELA MAXIMO-AR, ACO GALVANIZADO PINT. ANTICORROSIVA, COM BATENTE/REQUADRO DE 6 A 14 CM, SEM VIDRO, COM GRADE, 1 FL, 60 X 80 CM (A X L)</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</si>
  <si>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</si>
  <si>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</si>
  <si>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</si>
  <si>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</si>
  <si>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</si>
  <si>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</si>
  <si>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</si>
  <si>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</si>
  <si>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</si>
  <si>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</si>
  <si>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</si>
  <si>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</si>
  <si>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</si>
  <si>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</si>
  <si>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</si>
  <si>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</si>
  <si>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</si>
  <si>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</si>
  <si>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</si>
  <si>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</si>
  <si>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</si>
  <si>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</si>
  <si>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</si>
  <si>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</si>
  <si>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</si>
  <si>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</si>
  <si>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</si>
  <si>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</si>
  <si>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</si>
  <si>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</si>
  <si>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</si>
  <si>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</si>
  <si>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</si>
  <si>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</si>
  <si>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</si>
  <si>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</si>
  <si>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</si>
  <si>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</si>
  <si>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</si>
  <si>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</si>
  <si>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</si>
  <si>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</si>
  <si>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</si>
  <si>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</si>
  <si>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</si>
  <si>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</si>
  <si>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</si>
  <si>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</si>
  <si>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</si>
  <si>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</si>
  <si>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</si>
  <si>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</si>
  <si>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</si>
  <si>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</si>
  <si>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</si>
  <si>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</si>
  <si>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</si>
  <si>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</si>
  <si>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</si>
  <si>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</si>
  <si>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</si>
  <si>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</si>
  <si>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</si>
  <si>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</si>
  <si>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</si>
  <si>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</si>
  <si>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</si>
  <si>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</si>
  <si>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</si>
  <si>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</si>
  <si>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</si>
  <si>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</si>
  <si>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</si>
  <si>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</si>
  <si>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</si>
  <si>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</si>
  <si>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</si>
  <si>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</si>
  <si>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</si>
  <si>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</si>
  <si>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</si>
  <si>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</si>
  <si>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</si>
  <si>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</si>
  <si>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</si>
  <si>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</si>
  <si>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</si>
  <si>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</si>
  <si>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</si>
  <si>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</si>
  <si>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</si>
  <si>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</si>
  <si>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</si>
  <si>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</si>
  <si>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</si>
  <si>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</si>
  <si>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</si>
  <si>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</si>
  <si>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</si>
  <si>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</si>
  <si>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</si>
  <si>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</si>
  <si>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</si>
  <si>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</si>
  <si>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</si>
  <si>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</si>
  <si>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</si>
  <si>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</si>
  <si>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</si>
  <si>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</si>
  <si>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</si>
  <si>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</si>
  <si>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</si>
  <si>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</si>
  <si>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</si>
  <si>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</si>
  <si>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</si>
  <si>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</si>
  <si>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</si>
  <si>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</si>
  <si>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</si>
  <si>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</si>
  <si>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</si>
  <si>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</si>
  <si>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</si>
  <si>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</si>
  <si>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</si>
  <si>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</si>
  <si>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</si>
  <si>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</si>
  <si>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</si>
  <si>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</si>
  <si>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</si>
  <si>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</si>
  <si>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</si>
  <si>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</si>
  <si>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</si>
  <si>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</si>
  <si>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</si>
  <si>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</si>
  <si>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</si>
  <si>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</si>
  <si>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</si>
  <si>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</si>
  <si>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</si>
  <si>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</si>
  <si>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</si>
  <si>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</si>
  <si>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</si>
  <si>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</si>
  <si>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</si>
  <si>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</si>
  <si>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</si>
  <si>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</si>
  <si>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</si>
  <si>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</si>
  <si>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</si>
  <si>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</si>
  <si>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</si>
  <si>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</si>
  <si>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</si>
  <si>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</si>
  <si>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</si>
  <si>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</si>
  <si>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</si>
  <si>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</si>
  <si>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</si>
  <si>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</si>
  <si>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</si>
  <si>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</si>
  <si>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</si>
  <si>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</si>
  <si>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</si>
  <si>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</si>
  <si>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</si>
  <si>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</si>
  <si>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</si>
  <si>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</si>
  <si>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</si>
  <si>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</si>
  <si>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</si>
  <si>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</si>
  <si>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</si>
  <si>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</si>
  <si>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</si>
  <si>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</si>
  <si>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</si>
  <si>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</si>
  <si>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</si>
  <si>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</si>
  <si>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</si>
  <si>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</si>
  <si>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</si>
  <si>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</si>
  <si>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</si>
  <si>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</si>
  <si>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</si>
  <si>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</si>
  <si>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</si>
  <si>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</si>
  <si>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</si>
  <si>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</si>
  <si>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</si>
  <si>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</si>
  <si>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</si>
  <si>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</si>
  <si>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</si>
  <si>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</si>
  <si>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</si>
  <si>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</si>
  <si>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</si>
  <si>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</si>
  <si>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</si>
  <si>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</si>
  <si>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</si>
  <si>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</si>
  <si>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</si>
  <si>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</si>
  <si>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</si>
  <si>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</si>
  <si>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</si>
  <si>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</si>
  <si>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</si>
  <si>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</si>
  <si>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</si>
  <si>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</si>
  <si>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</si>
  <si>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</si>
  <si>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</si>
  <si>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</si>
  <si>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</si>
  <si>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</si>
  <si>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</si>
  <si>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</si>
  <si>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</si>
  <si>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</si>
  <si>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</si>
  <si>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EQUIPAMENTO (LOCAÇÃO)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</si>
  <si>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</si>
  <si>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</si>
  <si>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</si>
  <si>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</si>
  <si>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</si>
  <si>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</si>
  <si>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</si>
  <si>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</si>
  <si>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</si>
  <si>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</si>
  <si>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</si>
  <si>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</si>
  <si>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</si>
  <si>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</si>
  <si>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</si>
  <si>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</si>
  <si>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</si>
  <si>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</si>
  <si>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</si>
  <si>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</si>
  <si>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</si>
  <si>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</si>
  <si>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</si>
  <si>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</si>
  <si>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</si>
  <si>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</si>
  <si>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</si>
  <si>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</si>
  <si>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</si>
  <si>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</si>
  <si>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</si>
  <si>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</si>
  <si>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</si>
  <si>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</si>
  <si>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</si>
  <si>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</si>
  <si>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</si>
  <si>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</si>
  <si>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</si>
  <si>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</si>
  <si>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</si>
  <si>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</si>
  <si>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</si>
  <si>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</si>
  <si>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</si>
  <si>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</si>
  <si>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</si>
  <si>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</si>
  <si>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</si>
  <si>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</si>
  <si>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</si>
  <si>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</si>
  <si>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</si>
  <si>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</si>
  <si>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</si>
  <si>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</si>
  <si>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</si>
  <si>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</si>
  <si>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</si>
  <si>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</si>
  <si>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</si>
  <si>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</si>
  <si>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</si>
  <si>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</si>
  <si>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</si>
  <si>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</si>
  <si>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</si>
  <si>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</si>
  <si>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</si>
  <si>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</si>
  <si>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</si>
  <si>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</si>
  <si>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</si>
  <si>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</si>
  <si>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</si>
  <si>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</si>
  <si>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</si>
  <si>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</si>
  <si>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</si>
  <si>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</si>
  <si>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</si>
  <si>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</si>
  <si>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</si>
  <si>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</si>
  <si>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</si>
  <si>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</si>
  <si>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</si>
  <si>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</si>
  <si>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</si>
  <si>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</si>
  <si>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</si>
  <si>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</si>
  <si>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</si>
  <si>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</si>
  <si>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</si>
  <si>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</si>
  <si>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</si>
  <si>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</si>
  <si>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</si>
  <si>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</si>
  <si>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</si>
  <si>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</si>
  <si>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</si>
  <si>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</si>
  <si>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</si>
  <si>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</si>
  <si>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</si>
  <si>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</si>
  <si>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</si>
  <si>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</si>
  <si>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</si>
  <si>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</si>
  <si>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</si>
  <si>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</si>
  <si>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</si>
  <si>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</si>
  <si>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</si>
  <si>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</si>
  <si>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</si>
  <si>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</si>
  <si>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</si>
  <si>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</si>
  <si>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</si>
  <si>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</si>
  <si>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</si>
  <si>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</si>
  <si>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</si>
  <si>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</si>
  <si>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</si>
  <si>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</si>
  <si>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</si>
  <si>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</si>
  <si>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</si>
  <si>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</si>
  <si>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</si>
  <si>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</si>
  <si>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</si>
  <si>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</si>
  <si>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</si>
  <si>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</si>
  <si>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</si>
  <si>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</si>
  <si>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</si>
  <si>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</si>
  <si>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</si>
  <si>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</si>
  <si>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</si>
  <si>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</si>
  <si>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EM ACO CARBONO, COM ENCAIXE PARA SOLDA DN SW, PRESSAO 3.000 LBS, 3/4" X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</si>
  <si>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</si>
  <si>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</si>
  <si>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</si>
  <si>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</si>
  <si>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</si>
  <si>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</si>
  <si>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</si>
  <si>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</si>
  <si>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</si>
  <si>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</si>
  <si>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</si>
  <si>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</si>
  <si>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</si>
  <si>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</si>
  <si>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</si>
  <si>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</si>
  <si>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</si>
  <si>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</si>
  <si>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</si>
  <si>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</si>
  <si>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</si>
  <si>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</si>
  <si>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</si>
  <si>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</si>
  <si>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</si>
  <si>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</si>
  <si>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</si>
  <si>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</si>
  <si>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</si>
  <si>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</si>
  <si>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</si>
  <si>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</si>
  <si>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</si>
  <si>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</si>
  <si>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</si>
  <si>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</si>
  <si>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</si>
  <si>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</si>
  <si>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</si>
  <si>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</si>
  <si>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</si>
  <si>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</si>
  <si>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</si>
  <si>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</si>
  <si>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</si>
  <si>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</si>
  <si>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</si>
  <si>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</si>
  <si>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</si>
  <si>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</si>
  <si>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</si>
  <si>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</si>
  <si>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</si>
  <si>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</si>
  <si>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</si>
  <si>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</si>
  <si>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</si>
  <si>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</si>
  <si>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</si>
  <si>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</si>
  <si>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</si>
  <si>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</si>
  <si>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</si>
  <si>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</si>
  <si>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</si>
  <si>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</si>
  <si>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</si>
  <si>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</si>
  <si>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</si>
  <si>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</si>
  <si>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</si>
  <si>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</si>
  <si>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</si>
  <si>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</si>
  <si>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</si>
  <si>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</si>
  <si>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</si>
  <si>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</si>
  <si>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</si>
  <si>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</si>
  <si>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</si>
  <si>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</si>
  <si>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</si>
  <si>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</si>
  <si>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</si>
  <si>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</si>
  <si>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</si>
  <si>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</si>
  <si>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</si>
  <si>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</si>
  <si>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</si>
  <si>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</si>
  <si>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</si>
  <si>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</si>
  <si>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</si>
  <si>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</si>
  <si>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</si>
  <si>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</si>
  <si>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</si>
  <si>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</si>
  <si>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</si>
  <si>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</si>
  <si>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</si>
  <si>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</si>
  <si>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</si>
  <si>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</si>
  <si>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</si>
  <si>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</si>
  <si>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</si>
  <si>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</si>
  <si>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</si>
  <si>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</si>
  <si>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</si>
  <si>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</si>
  <si>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</si>
  <si>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</si>
  <si>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</si>
  <si>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</si>
  <si>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</si>
  <si>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</si>
  <si>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</si>
  <si>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</si>
  <si>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</si>
  <si>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</si>
  <si>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</si>
  <si>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</si>
  <si>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</si>
  <si>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</si>
  <si>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</si>
  <si>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</si>
  <si>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</si>
  <si>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</si>
  <si>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</si>
  <si>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</si>
  <si>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</si>
  <si>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</si>
  <si>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</si>
  <si>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</si>
  <si>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</si>
  <si>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</si>
  <si>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</si>
  <si>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</si>
  <si>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</si>
  <si>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</si>
  <si>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</si>
  <si>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</si>
  <si>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</si>
  <si>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</si>
  <si>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</si>
  <si>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</si>
  <si>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</si>
  <si>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</si>
  <si>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</si>
  <si>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</si>
  <si>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</si>
  <si>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</si>
  <si>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</si>
  <si>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</si>
  <si>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</si>
  <si>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</si>
  <si>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ASFALTICA)</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</si>
  <si>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</si>
  <si>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</si>
  <si>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</si>
  <si>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</si>
  <si>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</si>
  <si>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</si>
  <si>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</si>
  <si>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</si>
  <si>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</si>
  <si>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</si>
  <si>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</si>
  <si>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</si>
  <si>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</si>
  <si>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</si>
  <si>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</si>
  <si>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</si>
  <si>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</si>
  <si>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</si>
  <si>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</si>
  <si>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</si>
  <si>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</si>
  <si>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</si>
  <si>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</si>
  <si>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</si>
  <si>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</si>
  <si>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</si>
  <si>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</si>
  <si>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</si>
  <si>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</si>
  <si>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</si>
  <si>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</si>
  <si>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</si>
  <si>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</si>
  <si>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</si>
  <si>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</si>
  <si>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</si>
  <si>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</si>
  <si>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</si>
  <si>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</si>
  <si>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</si>
  <si>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</si>
  <si>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</si>
  <si>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</si>
  <si>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</si>
  <si>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</si>
  <si>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</si>
  <si>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</si>
  <si>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</si>
  <si>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</si>
  <si>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</si>
  <si>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</si>
  <si>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</si>
  <si>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</si>
  <si>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</si>
  <si>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</si>
  <si>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</si>
  <si>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</si>
  <si>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</si>
  <si>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</si>
  <si>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</si>
  <si>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</si>
  <si>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</si>
  <si>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</si>
  <si>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</si>
  <si>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</si>
  <si>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</si>
  <si>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</si>
  <si>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</si>
  <si>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</si>
  <si>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</si>
  <si>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</si>
  <si>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</si>
  <si>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</si>
  <si>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</si>
  <si>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</si>
  <si>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</si>
  <si>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</si>
  <si>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</si>
  <si>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</si>
  <si>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</si>
  <si>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</si>
  <si>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</si>
  <si>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</si>
  <si>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</si>
  <si>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</si>
  <si>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</si>
  <si>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</si>
  <si>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</si>
  <si>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</si>
  <si>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</si>
  <si>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</si>
  <si>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</si>
  <si>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</si>
  <si>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</si>
  <si>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</si>
  <si>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</si>
  <si>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</si>
  <si>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</si>
  <si>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</si>
  <si>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</si>
  <si>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</si>
  <si>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</si>
  <si>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</si>
  <si>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</si>
  <si>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</si>
  <si>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</si>
  <si>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</si>
  <si>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</si>
  <si>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</si>
  <si>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</si>
  <si>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</si>
  <si>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</si>
  <si>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</si>
  <si>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</si>
  <si>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</si>
  <si>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</si>
  <si>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</si>
  <si>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</si>
  <si>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</si>
  <si>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</si>
  <si>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</si>
  <si>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</si>
  <si>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</si>
  <si>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</si>
  <si>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</si>
  <si>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</si>
  <si>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</si>
  <si>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</si>
  <si>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</si>
  <si>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</si>
  <si>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</si>
  <si>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</si>
  <si>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</si>
  <si>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</si>
  <si>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</si>
  <si>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</si>
  <si>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</si>
  <si>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</si>
  <si>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</si>
  <si>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</si>
  <si>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</si>
  <si>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</si>
  <si>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</si>
  <si>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</si>
  <si>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</si>
  <si>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</si>
  <si>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</si>
  <si>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</si>
  <si>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</si>
  <si>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</si>
  <si>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</si>
  <si>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</si>
  <si>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</si>
  <si>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</si>
  <si>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</si>
  <si>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</si>
  <si>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</si>
  <si>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</si>
  <si>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</si>
  <si>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</si>
  <si>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</si>
  <si>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</si>
  <si>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</si>
  <si>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</si>
  <si>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</si>
  <si>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</si>
  <si>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</si>
  <si>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</si>
  <si>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</si>
  <si>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</si>
  <si>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</si>
  <si>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</si>
  <si>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</si>
  <si>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</si>
  <si>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</si>
  <si>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</si>
  <si>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</si>
  <si>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</si>
  <si>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</si>
  <si>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</si>
  <si>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</si>
  <si>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</si>
  <si>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</si>
  <si>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</si>
  <si>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</si>
  <si>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</si>
  <si>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</si>
  <si>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</si>
  <si>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</si>
  <si>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</si>
  <si>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</si>
  <si>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</si>
  <si>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</si>
  <si>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</si>
  <si>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</si>
  <si>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</si>
  <si>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</si>
  <si>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</si>
  <si>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</si>
  <si>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</si>
  <si>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</si>
  <si>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</si>
  <si>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</si>
  <si>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</si>
  <si>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</si>
  <si>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</si>
  <si>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</si>
  <si>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</si>
  <si>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</si>
  <si>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</si>
  <si>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</si>
  <si>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</si>
  <si>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</si>
  <si>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</si>
  <si>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</si>
  <si>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</si>
  <si>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</si>
  <si>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</si>
  <si>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</si>
  <si>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</si>
  <si>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</si>
  <si>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</si>
  <si>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</si>
  <si>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</si>
  <si>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</si>
  <si>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</si>
  <si>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</si>
  <si>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</si>
  <si>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</si>
  <si>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</si>
  <si>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</si>
  <si>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</si>
  <si>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</si>
  <si>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</si>
  <si>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</si>
  <si>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</si>
  <si>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</si>
  <si>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</si>
  <si>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</si>
  <si>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</si>
  <si>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</si>
  <si>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</si>
  <si>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</si>
  <si>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</si>
  <si>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</si>
  <si>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</si>
  <si>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</si>
  <si>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</si>
  <si>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</si>
  <si>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</si>
  <si>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</si>
  <si>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</si>
  <si>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</si>
  <si>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</si>
  <si>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</si>
  <si>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</si>
  <si>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</si>
  <si>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</si>
  <si>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</si>
  <si>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</si>
  <si>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</si>
  <si>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</si>
  <si>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</si>
  <si>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</si>
  <si>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</si>
  <si>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</si>
  <si>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</si>
  <si>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</si>
  <si>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</si>
  <si>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</si>
  <si>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</si>
  <si>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</si>
  <si>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</si>
  <si>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</si>
  <si>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</si>
  <si>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</si>
  <si>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</si>
  <si>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</si>
  <si>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</si>
  <si>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</si>
  <si>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</si>
  <si>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</si>
  <si>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</si>
  <si>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</si>
  <si>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</si>
  <si>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</si>
  <si>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</si>
  <si>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</si>
  <si>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</si>
  <si>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</si>
  <si>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</si>
  <si>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</si>
  <si>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</si>
  <si>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</si>
  <si>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</si>
  <si>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</si>
  <si>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</si>
  <si>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</si>
  <si>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</si>
  <si>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</si>
  <si>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</si>
  <si>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</si>
  <si>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</si>
  <si>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</si>
  <si>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</si>
  <si>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</si>
  <si>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</si>
  <si>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</si>
  <si>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</si>
  <si>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</si>
  <si>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</si>
  <si>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</si>
  <si>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</si>
  <si>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</si>
  <si>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</si>
  <si>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</si>
  <si>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</si>
  <si>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</si>
  <si>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</si>
  <si>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</si>
  <si>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</si>
  <si>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</si>
  <si>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</si>
  <si>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</si>
  <si>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</si>
  <si>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</si>
  <si>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</si>
  <si>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</si>
  <si>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</si>
  <si>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</si>
  <si>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</si>
  <si>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</si>
  <si>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</si>
  <si>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5/16" X 250 MM PARA FIXACAO DE TELHA DE FIBROCIMENTO CANALETE 49, INCLUI BUCHA NYLON S-10</t>
  </si>
  <si>
    <t>PARAFUSO ZINCADO 5/16"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</si>
  <si>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</si>
  <si>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</si>
  <si>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</si>
  <si>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</si>
  <si>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</si>
  <si>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</si>
  <si>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</si>
  <si>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</si>
  <si>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</si>
  <si>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</si>
  <si>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</si>
  <si>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</si>
  <si>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</si>
  <si>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</si>
  <si>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</si>
  <si>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</si>
  <si>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</si>
  <si>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</si>
  <si>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</si>
  <si>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</si>
  <si>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</si>
  <si>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</si>
  <si>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</si>
  <si>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</si>
  <si>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</si>
  <si>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</si>
  <si>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</si>
  <si>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</si>
  <si>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</si>
  <si>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</si>
  <si>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</si>
  <si>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</si>
  <si>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</si>
  <si>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</si>
  <si>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</si>
  <si>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</si>
  <si>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</si>
  <si>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</si>
  <si>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</si>
  <si>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</si>
  <si>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</si>
  <si>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</si>
  <si>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</si>
  <si>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</si>
  <si>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</si>
  <si>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</si>
  <si>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</si>
  <si>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</si>
  <si>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</si>
  <si>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</si>
  <si>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</si>
  <si>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</si>
  <si>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</si>
  <si>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</si>
  <si>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</si>
  <si>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</si>
  <si>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</si>
  <si>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</si>
  <si>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</si>
  <si>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</si>
  <si>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</si>
  <si>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</si>
  <si>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</si>
  <si>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</si>
  <si>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</si>
  <si>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</si>
  <si>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</si>
  <si>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</si>
  <si>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</si>
  <si>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</si>
  <si>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</si>
  <si>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</si>
  <si>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</si>
  <si>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</si>
  <si>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</si>
  <si>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</si>
  <si>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</si>
  <si>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</si>
  <si>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</si>
  <si>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</si>
  <si>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</si>
  <si>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</si>
  <si>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</si>
  <si>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</si>
  <si>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</si>
  <si>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</si>
  <si>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</si>
  <si>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</si>
  <si>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</si>
  <si>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</si>
  <si>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</si>
  <si>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</si>
  <si>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</si>
  <si>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</si>
  <si>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</si>
  <si>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</si>
  <si>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</si>
  <si>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</si>
  <si>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</si>
  <si>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</si>
  <si>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PINCEL CHATO (TRINCHA) CERDAS GRIS 1.1/2"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</si>
  <si>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</si>
  <si>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</si>
  <si>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</si>
  <si>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</si>
  <si>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</si>
  <si>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</si>
  <si>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</si>
  <si>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</si>
  <si>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</si>
  <si>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</si>
  <si>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</si>
  <si>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</si>
  <si>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</si>
  <si>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</si>
  <si>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</si>
  <si>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</si>
  <si>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</si>
  <si>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</si>
  <si>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</si>
  <si>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</si>
  <si>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</si>
  <si>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COR LISA, PEI MAIOR OU IGUAL A 4, FORMATO MAIOR QUE 2025 CM2</t>
  </si>
  <si>
    <t>PISO EM CERAMICA ESMALTADA EXTRA,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</si>
  <si>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</si>
  <si>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</si>
  <si>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</si>
  <si>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</si>
  <si>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</si>
  <si>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LISO, MONOCOLOR, ACETINADO OU POLIDO, FORMATO MENOR OU IGUAL A 2025 CM2</t>
  </si>
  <si>
    <t>PISO EM PORCELANATO, BORDA RETA, EXTRA, LISO, MONOCOLOR, ACETINADO OU POLIDO, FORMATO MAIOR QUE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</si>
  <si>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</si>
  <si>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</si>
  <si>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</si>
  <si>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</si>
  <si>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</si>
  <si>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</si>
  <si>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</si>
  <si>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</si>
  <si>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</si>
  <si>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</si>
  <si>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</si>
  <si>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</si>
  <si>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</si>
  <si>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</si>
  <si>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</si>
  <si>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</si>
  <si>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</si>
  <si>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</si>
  <si>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</si>
  <si>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</si>
  <si>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</si>
  <si>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</si>
  <si>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</si>
  <si>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</si>
  <si>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</si>
  <si>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</si>
  <si>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</si>
  <si>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</si>
  <si>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</si>
  <si>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</si>
  <si>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</si>
  <si>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</si>
  <si>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</si>
  <si>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</si>
  <si>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</si>
  <si>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</si>
  <si>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</si>
  <si>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</si>
  <si>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</si>
  <si>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</si>
  <si>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</si>
  <si>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</si>
  <si>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</si>
  <si>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</si>
  <si>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</si>
  <si>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</si>
  <si>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</si>
  <si>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</si>
  <si>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</si>
  <si>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</si>
  <si>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</si>
  <si>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</si>
  <si>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</si>
  <si>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</si>
  <si>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</si>
  <si>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</si>
  <si>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</si>
  <si>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</si>
  <si>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</si>
  <si>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</si>
  <si>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</si>
  <si>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</si>
  <si>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</si>
  <si>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</si>
  <si>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</si>
  <si>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</si>
  <si>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</si>
  <si>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</si>
  <si>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</si>
  <si>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</si>
  <si>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</si>
  <si>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</si>
  <si>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</si>
  <si>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</si>
  <si>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</si>
  <si>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</si>
  <si>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</si>
  <si>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</si>
  <si>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</si>
  <si>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</si>
  <si>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</si>
  <si>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</si>
  <si>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</si>
  <si>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</si>
  <si>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</si>
  <si>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</si>
  <si>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</si>
  <si>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</si>
  <si>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</si>
  <si>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</si>
  <si>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</si>
  <si>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</si>
  <si>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</si>
  <si>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</si>
  <si>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</si>
  <si>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</si>
  <si>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</si>
  <si>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</si>
  <si>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</si>
  <si>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</si>
  <si>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</si>
  <si>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</si>
  <si>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</si>
  <si>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</si>
  <si>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</si>
  <si>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</si>
  <si>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</si>
  <si>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</si>
  <si>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MM X 210 MM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</si>
  <si>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</si>
  <si>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</si>
  <si>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</si>
  <si>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</si>
  <si>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</si>
  <si>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</si>
  <si>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</si>
  <si>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</si>
  <si>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</si>
  <si>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</si>
  <si>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</si>
  <si>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</si>
  <si>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</si>
  <si>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</si>
  <si>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</si>
  <si>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</si>
  <si>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</si>
  <si>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</si>
  <si>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</si>
  <si>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</si>
  <si>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</si>
  <si>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</si>
  <si>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</si>
  <si>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</si>
  <si>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</si>
  <si>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</si>
  <si>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</si>
  <si>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</si>
  <si>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</si>
  <si>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</si>
  <si>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</si>
  <si>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</si>
  <si>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</si>
  <si>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</si>
  <si>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</si>
  <si>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</si>
  <si>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</si>
  <si>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</si>
  <si>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</si>
  <si>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</si>
  <si>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</si>
  <si>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</si>
  <si>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</si>
  <si>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</si>
  <si>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</si>
  <si>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</si>
  <si>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</si>
  <si>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</si>
  <si>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</si>
  <si>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</si>
  <si>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</si>
  <si>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</si>
  <si>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</si>
  <si>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</si>
  <si>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</si>
  <si>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</si>
  <si>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</si>
  <si>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</si>
  <si>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</si>
  <si>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</si>
  <si>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</si>
  <si>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</si>
  <si>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</si>
  <si>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</si>
  <si>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</si>
  <si>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</si>
  <si>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</si>
  <si>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</si>
  <si>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</si>
  <si>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</si>
  <si>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</si>
  <si>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</si>
  <si>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</si>
  <si>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</si>
  <si>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</si>
  <si>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</si>
  <si>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</si>
  <si>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</si>
  <si>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</si>
  <si>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</si>
  <si>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</si>
  <si>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</si>
  <si>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</si>
  <si>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</si>
  <si>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</si>
  <si>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</si>
  <si>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</si>
  <si>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</si>
  <si>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</si>
  <si>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</si>
  <si>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</si>
  <si>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</si>
  <si>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</si>
  <si>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</si>
  <si>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</si>
  <si>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</si>
  <si>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</si>
  <si>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</si>
  <si>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</si>
  <si>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</si>
  <si>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</si>
  <si>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</si>
  <si>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</si>
  <si>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</si>
  <si>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</si>
  <si>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</si>
  <si>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</si>
  <si>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</si>
  <si>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</si>
  <si>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</si>
  <si>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</si>
  <si>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</si>
  <si>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</si>
  <si>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</si>
  <si>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</si>
  <si>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</si>
  <si>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</si>
  <si>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</si>
  <si>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</si>
  <si>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</si>
  <si>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</si>
  <si>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</si>
  <si>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</si>
  <si>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</si>
  <si>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</si>
  <si>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</si>
  <si>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</si>
  <si>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</si>
  <si>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</si>
  <si>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</si>
  <si>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</si>
  <si>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</si>
  <si>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</si>
  <si>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</si>
  <si>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</si>
  <si>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</si>
  <si>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</si>
  <si>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</si>
  <si>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</si>
  <si>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</si>
  <si>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</si>
  <si>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</si>
  <si>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</si>
  <si>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</si>
  <si>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</si>
  <si>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</si>
  <si>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</si>
  <si>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</si>
  <si>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</si>
  <si>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</si>
  <si>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</si>
  <si>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</si>
  <si>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</si>
  <si>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</si>
  <si>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</si>
  <si>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</si>
  <si>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</si>
  <si>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</si>
  <si>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</si>
  <si>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</si>
  <si>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</si>
  <si>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</si>
  <si>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</si>
  <si>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</si>
  <si>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</si>
  <si>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</si>
  <si>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</si>
  <si>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</si>
  <si>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</si>
  <si>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</si>
  <si>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</si>
  <si>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</si>
  <si>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</si>
  <si>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</si>
  <si>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</si>
  <si>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</si>
  <si>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</si>
  <si>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</si>
  <si>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</si>
  <si>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</si>
  <si>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</si>
  <si>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</si>
  <si>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</si>
  <si>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</si>
  <si>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</si>
  <si>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</si>
  <si>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</si>
  <si>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</si>
  <si>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</si>
  <si>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</si>
  <si>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</si>
  <si>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</si>
  <si>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</si>
  <si>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</si>
  <si>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</si>
  <si>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</si>
  <si>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</si>
  <si>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</si>
  <si>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</si>
  <si>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REBOLO ABRASIVO RETO DE USO GERAL GRAO 36, DE 6 X 1" (DIAMETRO X ALTURA)</t>
  </si>
  <si>
    <t>REBOLO ABRASIVO RETO DE USO GERAL GRAO 36, DE 6 X 3/4"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</si>
  <si>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</si>
  <si>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</si>
  <si>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</si>
  <si>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</si>
  <si>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</si>
  <si>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</si>
  <si>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</si>
  <si>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</si>
  <si>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</si>
  <si>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</si>
  <si>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</si>
  <si>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</si>
  <si>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</si>
  <si>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</si>
  <si>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</si>
  <si>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</si>
  <si>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</si>
  <si>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</si>
  <si>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</si>
  <si>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</si>
  <si>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</si>
  <si>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</si>
  <si>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</si>
  <si>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</si>
  <si>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</si>
  <si>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</si>
  <si>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</si>
  <si>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</si>
  <si>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</si>
  <si>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</si>
  <si>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</si>
  <si>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</si>
  <si>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 (REF 1509)</t>
  </si>
  <si>
    <t>REGISTRO GAVETA BRUTO EM LATAO FORJADO, BITOLA 1 1/4" (REF 1509)</t>
  </si>
  <si>
    <t>REGISTRO GAVETA BRUTO EM LATAO FORJADO, BITOLA 1/2" (REF 1509)</t>
  </si>
  <si>
    <t>REGISTRO GAVETA BRUTO EM LATAO FORJADO, BITOLA 1" (REF 1509)</t>
  </si>
  <si>
    <t>REGISTRO GAVETA BRUTO EM LATAO FORJADO, BITOLA 2 1/2" (REF 1509)</t>
  </si>
  <si>
    <t>REGISTRO GAVETA BRUTO EM LATAO FORJADO, BITOLA 2" (REF 1509)</t>
  </si>
  <si>
    <t>REGISTRO GAVETA BRUTO EM LATAO FORJADO, BITOLA 3/4" (REF 1509)</t>
  </si>
  <si>
    <t>REGISTRO GAVETA BRUTO EM LATAO FORJADO, BITOLA 3" (REF 1509)</t>
  </si>
  <si>
    <t>REGISTRO GAVETA BRUTO EM LATAO FORJADO, BITOLA 4" (REF 1509)</t>
  </si>
  <si>
    <t>REGISTRO GAVETA COM ACABAMENTO E CANOPLA CROMADOS, SIMPLES, BITOLA 1 1/2" (REF 1509)</t>
  </si>
  <si>
    <t>REGISTRO GAVETA COM ACABAMENTO E CANOPLA CROMADOS, SIMPLES, BITOLA 1 1/4" (REF 1509)</t>
  </si>
  <si>
    <t>REGISTRO GAVETA COM ACABAMENTO E CANOPLA CROMADOS, SIMPLES, BITOLA 1/2" (REF 1509)</t>
  </si>
  <si>
    <t>REGISTRO GAVETA COM ACABAMENTO E CANOPLA CROMADOS, SIMPLES, BITOLA 1" (REF 1509)</t>
  </si>
  <si>
    <t>REGISTRO GAVETA COM ACABAMENTO E CANOPLA CROMADOS, SIMPLES, BITOLA 3/4"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</si>
  <si>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</si>
  <si>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</si>
  <si>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(REF 1400)</t>
  </si>
  <si>
    <t>REGISTRO PRESSAO BRUTO EM LATAO FORJADO, BITOLA 3/4" (REF 1400)</t>
  </si>
  <si>
    <t>REGISTRO PRESSAO COM ACABAMENTO E CANOPLA CROMADA, SIMPLES, BITOLA 1/2" (REF 1416)</t>
  </si>
  <si>
    <t>REGISTRO PRESSAO COM ACABAMENTO E CANOPLA CROMADA, SIMPLES, BITOLA 3/4" (REF 1416)</t>
  </si>
  <si>
    <t>REGUA DE ALUMINIO PARA PEDREIRO 2 X 1"</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</si>
  <si>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</si>
  <si>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</si>
  <si>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</si>
  <si>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</si>
  <si>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</si>
  <si>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</si>
  <si>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</si>
  <si>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</si>
  <si>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</si>
  <si>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</si>
  <si>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</si>
  <si>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</si>
  <si>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</si>
  <si>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</si>
  <si>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</si>
  <si>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</si>
  <si>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</si>
  <si>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</si>
  <si>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</si>
  <si>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</si>
  <si>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</si>
  <si>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</si>
  <si>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</si>
  <si>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</si>
  <si>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</si>
  <si>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</si>
  <si>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</si>
  <si>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</si>
  <si>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</si>
  <si>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</si>
  <si>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</si>
  <si>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</si>
  <si>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</si>
  <si>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</si>
  <si>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</si>
  <si>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</si>
  <si>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</si>
  <si>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</si>
  <si>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</si>
  <si>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</si>
  <si>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</si>
  <si>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</si>
  <si>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</si>
  <si>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</si>
  <si>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</si>
  <si>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</si>
  <si>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</si>
  <si>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</si>
  <si>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</si>
  <si>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</si>
  <si>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</si>
  <si>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</si>
  <si>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</si>
  <si>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</si>
  <si>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</si>
  <si>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</si>
  <si>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</si>
  <si>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</si>
  <si>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</si>
  <si>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</si>
  <si>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</si>
  <si>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</si>
  <si>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</si>
  <si>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</si>
  <si>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</si>
  <si>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</si>
  <si>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</si>
  <si>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</si>
  <si>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</si>
  <si>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</si>
  <si>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</si>
  <si>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</si>
  <si>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</si>
  <si>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</si>
  <si>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</si>
  <si>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</si>
  <si>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</si>
  <si>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</si>
  <si>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</si>
  <si>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</si>
  <si>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</si>
  <si>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</si>
  <si>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</si>
  <si>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</si>
  <si>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</si>
  <si>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</si>
  <si>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</si>
  <si>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</si>
  <si>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</si>
  <si>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</si>
  <si>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</si>
  <si>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</si>
  <si>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</si>
  <si>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</si>
  <si>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</si>
  <si>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</si>
  <si>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</si>
  <si>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</si>
  <si>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</si>
  <si>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</si>
  <si>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</si>
  <si>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</si>
  <si>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</si>
  <si>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</si>
  <si>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</si>
  <si>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</si>
  <si>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</si>
  <si>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</si>
  <si>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</si>
  <si>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</si>
  <si>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</si>
  <si>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</si>
  <si>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</si>
  <si>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</si>
  <si>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</si>
  <si>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</si>
  <si>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</si>
  <si>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</si>
  <si>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</si>
  <si>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</si>
  <si>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</si>
  <si>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</si>
  <si>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</si>
  <si>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</si>
  <si>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</si>
  <si>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</si>
  <si>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</si>
  <si>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</si>
  <si>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</si>
  <si>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</si>
  <si>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</si>
  <si>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</si>
  <si>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</si>
  <si>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</si>
  <si>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</si>
  <si>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</si>
  <si>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</si>
  <si>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</si>
  <si>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</si>
  <si>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</si>
  <si>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</si>
  <si>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</si>
  <si>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</si>
  <si>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</si>
  <si>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</si>
  <si>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</si>
  <si>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</si>
  <si>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</si>
  <si>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</si>
  <si>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</si>
  <si>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</si>
  <si>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</si>
  <si>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</si>
  <si>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</si>
  <si>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</si>
  <si>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</si>
  <si>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</si>
  <si>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</si>
  <si>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</si>
  <si>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</si>
  <si>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</si>
  <si>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</si>
  <si>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</si>
  <si>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</si>
  <si>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</si>
  <si>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</si>
  <si>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</si>
  <si>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</si>
  <si>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</si>
  <si>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</si>
  <si>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</si>
  <si>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</si>
  <si>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</si>
  <si>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</si>
  <si>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</si>
  <si>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</si>
  <si>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</si>
  <si>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</si>
  <si>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</si>
  <si>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</si>
  <si>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</si>
  <si>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</si>
  <si>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</si>
  <si>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</si>
  <si>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</si>
  <si>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</si>
  <si>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</si>
  <si>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</si>
  <si>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</si>
  <si>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</si>
  <si>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</si>
  <si>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</si>
  <si>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</si>
  <si>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</si>
  <si>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</si>
  <si>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</si>
  <si>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</si>
  <si>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</si>
  <si>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</si>
  <si>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</si>
  <si>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</si>
  <si>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</si>
  <si>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</si>
  <si>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</si>
  <si>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</si>
  <si>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</si>
  <si>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</si>
  <si>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</si>
  <si>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</si>
  <si>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</si>
  <si>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</si>
  <si>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</si>
  <si>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</si>
  <si>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</si>
  <si>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</si>
  <si>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</si>
  <si>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</si>
  <si>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</si>
  <si>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</si>
  <si>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</si>
  <si>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</si>
  <si>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</si>
  <si>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</si>
  <si>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</si>
  <si>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</si>
  <si>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</si>
  <si>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</si>
  <si>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</si>
  <si>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</si>
  <si>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</si>
  <si>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</si>
  <si>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</si>
  <si>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</si>
  <si>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</si>
  <si>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</si>
  <si>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</si>
  <si>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</si>
  <si>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</si>
  <si>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</si>
  <si>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</si>
  <si>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</si>
  <si>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</si>
  <si>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</si>
  <si>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</si>
  <si>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</si>
  <si>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</si>
  <si>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</si>
  <si>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</si>
  <si>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</si>
  <si>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</si>
  <si>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</si>
  <si>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</si>
  <si>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</si>
  <si>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</si>
  <si>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</si>
  <si>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</si>
  <si>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</si>
  <si>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</si>
  <si>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</si>
  <si>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SERIE R, 100 X 75 MM, PARA ESGOTO PREDIAL</t>
  </si>
  <si>
    <t>TE DE INSPECAO, PVC, SERIE R, 150 X 100 MM, PARA ESGOTO PREDIAL</t>
  </si>
  <si>
    <t>TE DE INSPECAO, PVC, SERIE R, 75 X 75 MM, PARA ESGOTO PREDIAL</t>
  </si>
  <si>
    <t>TE DE INSPECAO, PVC, 100 X 75 MM, SERIE NORMAL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</si>
  <si>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</si>
  <si>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</si>
  <si>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</si>
  <si>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</si>
  <si>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</si>
  <si>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</si>
  <si>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</si>
  <si>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</si>
  <si>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</si>
  <si>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</si>
  <si>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</si>
  <si>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</si>
  <si>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</si>
  <si>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</si>
  <si>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</si>
  <si>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</si>
  <si>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</si>
  <si>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</si>
  <si>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</si>
  <si>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</si>
  <si>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</si>
  <si>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</si>
  <si>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</si>
  <si>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</si>
  <si>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</si>
  <si>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</si>
  <si>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</si>
  <si>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</si>
  <si>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</si>
  <si>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</si>
  <si>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</si>
  <si>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</si>
  <si>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</si>
  <si>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</si>
  <si>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</si>
  <si>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</si>
  <si>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</si>
  <si>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</si>
  <si>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</si>
  <si>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</si>
  <si>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</si>
  <si>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</si>
  <si>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</si>
  <si>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</si>
  <si>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</si>
  <si>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</si>
  <si>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</si>
  <si>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</si>
  <si>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</si>
  <si>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</si>
  <si>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</si>
  <si>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</si>
  <si>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</si>
  <si>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</si>
  <si>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</si>
  <si>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</si>
  <si>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</si>
  <si>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</si>
  <si>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</si>
  <si>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</si>
  <si>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</si>
  <si>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</si>
  <si>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</si>
  <si>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</si>
  <si>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</si>
  <si>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</si>
  <si>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</si>
  <si>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</si>
  <si>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</si>
  <si>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</si>
  <si>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</si>
  <si>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</si>
  <si>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</si>
  <si>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</si>
  <si>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</si>
  <si>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</si>
  <si>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</si>
  <si>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</si>
  <si>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</si>
  <si>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</si>
  <si>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</si>
  <si>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</si>
  <si>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</si>
  <si>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</si>
  <si>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</si>
  <si>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</si>
  <si>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</si>
  <si>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</si>
  <si>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</si>
  <si>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</si>
  <si>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</si>
  <si>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</si>
  <si>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</si>
  <si>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</si>
  <si>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</si>
  <si>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</si>
  <si>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</si>
  <si>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</si>
  <si>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</si>
  <si>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</si>
  <si>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</si>
  <si>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</si>
  <si>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</si>
  <si>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</si>
  <si>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</si>
  <si>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</si>
  <si>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</si>
  <si>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</si>
  <si>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</si>
  <si>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</si>
  <si>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</si>
  <si>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</si>
  <si>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</si>
  <si>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</si>
  <si>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</si>
  <si>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</si>
  <si>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</si>
  <si>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</si>
  <si>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</si>
  <si>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</si>
  <si>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</si>
  <si>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</si>
  <si>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</si>
  <si>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</si>
  <si>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</si>
  <si>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</si>
  <si>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</si>
  <si>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</si>
  <si>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</si>
  <si>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</si>
  <si>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</si>
  <si>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</si>
  <si>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</si>
  <si>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</si>
  <si>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</si>
  <si>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</si>
  <si>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</si>
  <si>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</si>
  <si>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</si>
  <si>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</si>
  <si>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</si>
  <si>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</si>
  <si>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</si>
  <si>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</si>
  <si>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</si>
  <si>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</si>
  <si>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</si>
  <si>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</si>
  <si>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</si>
  <si>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</si>
  <si>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</si>
  <si>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</si>
  <si>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</si>
  <si>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</si>
  <si>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</si>
  <si>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</si>
  <si>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</si>
  <si>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</si>
  <si>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</si>
  <si>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</si>
  <si>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</si>
  <si>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</si>
  <si>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</si>
  <si>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</si>
  <si>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</si>
  <si>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</si>
  <si>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</si>
  <si>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</si>
  <si>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</si>
  <si>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</si>
  <si>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</si>
  <si>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</si>
  <si>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</si>
  <si>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</si>
  <si>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</si>
  <si>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</si>
  <si>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</si>
  <si>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</si>
  <si>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</si>
  <si>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</si>
  <si>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</si>
  <si>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</si>
  <si>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</si>
  <si>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</si>
  <si>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</si>
  <si>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</si>
  <si>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</si>
  <si>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</si>
  <si>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</si>
  <si>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</si>
  <si>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</si>
  <si>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</si>
  <si>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</si>
  <si>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</si>
  <si>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</si>
  <si>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</si>
  <si>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</si>
  <si>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</si>
  <si>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</si>
  <si>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</si>
  <si>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</si>
  <si>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</si>
  <si>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</si>
  <si>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</si>
  <si>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</si>
  <si>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</si>
  <si>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</si>
  <si>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</si>
  <si>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</si>
  <si>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</si>
  <si>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</si>
  <si>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</si>
  <si>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</si>
  <si>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</si>
  <si>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</si>
  <si>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</si>
  <si>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</si>
  <si>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</si>
  <si>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</si>
  <si>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</si>
  <si>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</si>
  <si>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</si>
  <si>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</si>
  <si>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</si>
  <si>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</si>
  <si>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</si>
  <si>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</si>
  <si>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</si>
  <si>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</si>
  <si>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</si>
  <si>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</si>
  <si>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</si>
  <si>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</si>
  <si>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</si>
  <si>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</si>
  <si>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</si>
  <si>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</si>
  <si>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</si>
  <si>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</si>
  <si>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</si>
  <si>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</si>
  <si>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</si>
  <si>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</si>
  <si>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</si>
  <si>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</si>
  <si>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</si>
  <si>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</si>
  <si>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</si>
  <si>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</si>
  <si>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</si>
  <si>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</si>
  <si>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</si>
  <si>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</si>
  <si>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</si>
  <si>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</si>
  <si>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</si>
  <si>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</si>
  <si>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</si>
  <si>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</si>
  <si>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</si>
  <si>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</si>
  <si>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</si>
  <si>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</si>
  <si>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</si>
  <si>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</si>
  <si>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</si>
  <si>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</si>
  <si>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t>
  </si>
  <si>
    <t>TIJOLO CERAMICO MACICO APARENTE DE *6 X 12 X 24* CM (L X A X C)</t>
  </si>
  <si>
    <t>TIJOLO CERAMICO MACICO APARENTE 2 FUROS DE *6,5 X 10 X 20*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</si>
  <si>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</si>
  <si>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</si>
  <si>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</si>
  <si>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</si>
  <si>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</si>
  <si>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</si>
  <si>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</si>
  <si>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</si>
  <si>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</si>
  <si>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</si>
  <si>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</si>
  <si>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</si>
  <si>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</si>
  <si>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</si>
  <si>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</si>
  <si>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</si>
  <si>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</si>
  <si>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</si>
  <si>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</si>
  <si>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</si>
  <si>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</si>
  <si>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</si>
  <si>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</si>
  <si>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</si>
  <si>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</si>
  <si>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</si>
  <si>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</si>
  <si>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</si>
  <si>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</si>
  <si>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</si>
  <si>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</si>
  <si>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</si>
  <si>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</si>
  <si>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</si>
  <si>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</si>
  <si>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</si>
  <si>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</si>
  <si>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</si>
  <si>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</si>
  <si>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</si>
  <si>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</si>
  <si>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</si>
  <si>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</si>
  <si>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</si>
  <si>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</si>
  <si>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</si>
  <si>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</si>
  <si>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</si>
  <si>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</si>
  <si>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</si>
  <si>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</si>
  <si>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</si>
  <si>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</si>
  <si>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</si>
  <si>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</si>
  <si>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</si>
  <si>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</si>
  <si>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</si>
  <si>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</si>
  <si>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</si>
  <si>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</si>
  <si>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OU 3/4" (REF 1193)</t>
  </si>
  <si>
    <t>TORNEIRA DE METAL AMARELO, PARA TANQUE / JARDIM, DE PAREDE, COM BICO PLASTICO, CANO CURTO, AREA EXTERNA, PADRAO POPULAR / USO GERAL, 1/2" OU 3/4" (REF 1128)</t>
  </si>
  <si>
    <t>TORNEIRA DE METAL AMARELO, PARA TANQUE / JARDIM, DE PAREDE, SEM BICO, CANO CURTO, PADRAO POPULAR / USO GERAL, 1/2" OU 3/4" (REF 1120)</t>
  </si>
  <si>
    <t>TORNEIRA ELETRICA DE PAREDE, PLASTICA, BICA ALTA, PARA COZINHA, 5500 W (110/220 V)</t>
  </si>
  <si>
    <t>TORNEIRA METALICA CROMADA CANO CURTO, SEM BICO, SEM AREJADOR, DE PAREDE, PARA TANQUE E USO GERAL, 1/2" OU 3/4"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</si>
  <si>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</si>
  <si>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</si>
  <si>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</si>
  <si>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</si>
  <si>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OU 3/4" (REF 1167 / 1168)</t>
  </si>
  <si>
    <t>TORNEIRA METALICA CROMADA PARA JARDIM / TANQUE, COM BICO PLASTICO, CANO LONGO, DE PAREDE, PADRAO POPULAR / USO GERAL, 1/2" OU 3/4" (REF 1153 / 1130)</t>
  </si>
  <si>
    <t>TORNEIRA METALICA CROMADA PARA TANQUE / JARDIM, SEM BICO, CANO LONGO, DE PAREDE, PADRAO POPULAR / USO GERAL, 1/2" OU 3/4" (REF 1126)</t>
  </si>
  <si>
    <t>TORNEIRA METALICA CROMADA, CANO CURTO, COM AREJADOR, SEM BICO PLASTICO, DE PAREDE, PARA USO GERAL, 1/2" OU 3/4" (REF 1152 / 1154)</t>
  </si>
  <si>
    <t>TORNEIRA METALICA CROMADA, DE MESA/BANCADA, PARA COZINHA, BICA MOVEL, COM AREJADOR, 1/2" OU 3/4" (REF 1167 / 1168)</t>
  </si>
  <si>
    <t>TORNEIRA METALICA CROMADA, RETA, DE PAREDE, PARA COZINHA, COM AREJADOR, PADRAO POPULAR, 1/2" OU 3/4" (REF 1159 / 1160)</t>
  </si>
  <si>
    <t>TORNEIRA METALICA CROMADA, RETA, DE PAREDE, PARA COZINHA, SEM BICO, SEM AREJADOR, PADRAO POPULAR, 1/2" OU 3/4"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</si>
  <si>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</si>
  <si>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</si>
  <si>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</si>
  <si>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</si>
  <si>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</si>
  <si>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</si>
  <si>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</si>
  <si>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</si>
  <si>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</si>
  <si>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</si>
  <si>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</si>
  <si>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</si>
  <si>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</si>
  <si>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</si>
  <si>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</si>
  <si>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</si>
  <si>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</si>
  <si>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</si>
  <si>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</si>
  <si>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</si>
  <si>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</si>
  <si>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</si>
  <si>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</si>
  <si>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</si>
  <si>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</si>
  <si>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</si>
  <si>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</si>
  <si>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</si>
  <si>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</si>
  <si>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</si>
  <si>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</si>
  <si>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</si>
  <si>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</si>
  <si>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</si>
  <si>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</si>
  <si>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</si>
  <si>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RETO, EM ALUMINIO, TIPO U, COM DIMENSOES DE *38 X 38* MM PARA PORTA DE CORRER</t>
  </si>
  <si>
    <t>TRILHO QUADRADO FRISADO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</si>
  <si>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</si>
  <si>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</si>
  <si>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</si>
  <si>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</si>
  <si>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</si>
  <si>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</si>
  <si>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</si>
  <si>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</si>
  <si>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</si>
  <si>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</si>
  <si>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</si>
  <si>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</si>
  <si>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</si>
  <si>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</si>
  <si>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</si>
  <si>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</si>
  <si>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</si>
  <si>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</si>
  <si>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</si>
  <si>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</si>
  <si>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</si>
  <si>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</si>
  <si>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</si>
  <si>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</si>
  <si>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</si>
  <si>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</si>
  <si>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</si>
  <si>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</si>
  <si>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</si>
  <si>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</si>
  <si>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</si>
  <si>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</si>
  <si>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</si>
  <si>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</si>
  <si>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</si>
  <si>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</si>
  <si>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</si>
  <si>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</si>
  <si>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</si>
  <si>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</si>
  <si>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</si>
  <si>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</si>
  <si>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</si>
  <si>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</si>
  <si>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</si>
  <si>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</si>
  <si>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</si>
  <si>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</si>
  <si>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</si>
  <si>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</si>
  <si>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</si>
  <si>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</si>
  <si>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</si>
  <si>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</si>
  <si>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</si>
  <si>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</si>
  <si>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</si>
  <si>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</si>
  <si>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</si>
  <si>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</si>
  <si>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</si>
  <si>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</si>
  <si>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</si>
  <si>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</si>
  <si>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</si>
  <si>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</si>
  <si>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</si>
  <si>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</si>
  <si>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</si>
  <si>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</si>
  <si>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</si>
  <si>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</si>
  <si>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</si>
  <si>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</si>
  <si>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</si>
  <si>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</si>
  <si>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</si>
  <si>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</si>
  <si>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</si>
  <si>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</si>
  <si>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</si>
  <si>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</si>
  <si>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</si>
  <si>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</si>
  <si>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</si>
  <si>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</si>
  <si>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</si>
  <si>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</si>
  <si>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</si>
  <si>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1/2" (15 MM), PARA INSTALACOES DE MEDIA PRESSAO PARA GASES COMBUSTIVEIS E MEDICINAIS</t>
  </si>
  <si>
    <t>TUBO DE COBRE CLASSE "A", DN = 1" (28 MM), PARA INSTALACOES DE MEDIA PRESSAO PARA GASES COMBUSTIVEIS E MEDICINAIS</t>
  </si>
  <si>
    <t>TUBO DE COBRE CLASSE "A", DN = 2 1/2" (66 MM), PARA INSTALACOES DE MEDIA PRESSAO PARA GASES COMBUSTIVEIS E MEDICINAIS</t>
  </si>
  <si>
    <t>TUBO DE COBRE CLASSE "A", DN = 3/4" (22 MM), PARA INSTALACOES DE MEDIA PRESSAO PARA GASES COMBUSTIVEIS E MEDICINAIS</t>
  </si>
  <si>
    <t>TUBO DE COBRE CLASSE "A", DN = 3" (79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</si>
  <si>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</si>
  <si>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</si>
  <si>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</si>
  <si>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</si>
  <si>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</si>
  <si>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</si>
  <si>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</si>
  <si>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</si>
  <si>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</si>
  <si>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</si>
  <si>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1/2" (42 MM), PARA INSTALACOES INDUSTRIAIS DE ALTA PRESSAO E VAPOR</t>
  </si>
  <si>
    <t>TUBO DE COBRE CLASSE "I", DN = 1 1/4" (35 MM), PARA INSTALACOES INDUSTRIAIS DE ALTA PRESSAO E VAPOR</t>
  </si>
  <si>
    <t>TUBO DE COBRE CLASSE "I", DN = 1/2" (15 MM), PARA INSTALACOES INDUSTRIAIS DE ALTA PRESSAO E VAPOR</t>
  </si>
  <si>
    <t>TUBO DE COBRE CLASSE "I", DN = 1" (28 MM), PARA INSTALACOES INDUSTRIAIS DE ALTA PRESSAO E VAPOR</t>
  </si>
  <si>
    <t>TUBO DE COBRE CLASSE "I", DN = 2 1/2" (66 MM), PARA INSTALACOES INDUSTRIAIS DE ALTA PRESSAO E VAPOR</t>
  </si>
  <si>
    <t>TUBO DE COBRE CLASSE "I", DN = 2" (54 MM), PARA INSTALACOES INDUSTRIAIS DE ALTA PRESSAO E VAPOR</t>
  </si>
  <si>
    <t>TUBO DE COBRE CLASSE "I", DN = 3/4" (22 MM), PARA INSTALACOES INDUSTRIAIS DE ALTA PRESSAO E VAPOR</t>
  </si>
  <si>
    <t>TUBO DE COBRE CLASSE "I", DN = 3" (79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</si>
  <si>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</si>
  <si>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</si>
  <si>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</si>
  <si>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</si>
  <si>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</si>
  <si>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</si>
  <si>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</si>
  <si>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</si>
  <si>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</si>
  <si>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</si>
  <si>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</si>
  <si>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</si>
  <si>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</si>
  <si>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</si>
  <si>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</si>
  <si>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</si>
  <si>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</si>
  <si>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</si>
  <si>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</si>
  <si>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</si>
  <si>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</si>
  <si>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</si>
  <si>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</si>
  <si>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</si>
  <si>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</si>
  <si>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</si>
  <si>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</si>
  <si>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</si>
  <si>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</si>
  <si>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</si>
  <si>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</si>
  <si>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</si>
  <si>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</si>
  <si>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</si>
  <si>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</si>
  <si>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</si>
  <si>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</si>
  <si>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</si>
  <si>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</si>
  <si>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</si>
  <si>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</si>
  <si>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</si>
  <si>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</si>
  <si>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</si>
  <si>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</si>
  <si>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</si>
  <si>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</si>
  <si>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</si>
  <si>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</si>
  <si>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</si>
  <si>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</si>
  <si>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</si>
  <si>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</si>
  <si>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</si>
  <si>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</si>
  <si>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</si>
  <si>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</si>
  <si>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</si>
  <si>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</si>
  <si>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</si>
  <si>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</si>
  <si>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</si>
  <si>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</si>
  <si>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</si>
  <si>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</si>
  <si>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</si>
  <si>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</si>
  <si>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</si>
  <si>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</si>
  <si>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</si>
  <si>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</si>
  <si>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</si>
  <si>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</si>
  <si>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</si>
  <si>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</si>
  <si>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</si>
  <si>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</si>
  <si>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</si>
  <si>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</si>
  <si>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</si>
  <si>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</si>
  <si>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</si>
  <si>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</si>
  <si>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</si>
  <si>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</si>
  <si>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</si>
  <si>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</si>
  <si>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</si>
  <si>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</si>
  <si>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</si>
  <si>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</si>
  <si>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</si>
  <si>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</si>
  <si>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</si>
  <si>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</si>
  <si>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</si>
  <si>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</si>
  <si>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</si>
  <si>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</si>
  <si>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</si>
  <si>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</si>
  <si>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</si>
  <si>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</si>
  <si>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</si>
  <si>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</si>
  <si>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</si>
  <si>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</si>
  <si>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</si>
  <si>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</si>
  <si>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</si>
  <si>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</si>
  <si>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</si>
  <si>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</si>
  <si>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</si>
  <si>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</si>
  <si>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</si>
  <si>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</si>
  <si>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</si>
  <si>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</si>
  <si>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</si>
  <si>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</si>
  <si>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</si>
  <si>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</si>
  <si>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</si>
  <si>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</si>
  <si>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</si>
  <si>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</si>
  <si>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</si>
  <si>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</si>
  <si>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</si>
  <si>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</si>
  <si>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</si>
  <si>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</si>
  <si>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</si>
  <si>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</si>
  <si>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</si>
  <si>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</si>
  <si>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</si>
  <si>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</si>
  <si>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</si>
  <si>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</si>
  <si>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</si>
  <si>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</si>
  <si>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</si>
  <si>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</si>
  <si>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</si>
  <si>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</si>
  <si>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</si>
  <si>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</si>
  <si>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</si>
  <si>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</si>
  <si>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</si>
  <si>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</si>
  <si>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</si>
  <si>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</si>
  <si>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</si>
  <si>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</si>
  <si>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</si>
  <si>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</si>
  <si>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</si>
  <si>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</si>
  <si>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</si>
  <si>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</si>
  <si>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</si>
  <si>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</si>
  <si>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</si>
  <si>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</si>
  <si>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</si>
  <si>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</si>
  <si>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</si>
  <si>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</si>
  <si>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</si>
  <si>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</si>
  <si>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</si>
  <si>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</si>
  <si>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</si>
  <si>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</si>
  <si>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</si>
  <si>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</si>
  <si>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1/2", AGUA FRIA PREDIAL</t>
  </si>
  <si>
    <t>TUBO PVC, ROSCAVEL, 1",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</si>
  <si>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</si>
  <si>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</si>
  <si>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</si>
  <si>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</si>
  <si>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</si>
  <si>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</si>
  <si>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</si>
  <si>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</si>
  <si>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</si>
  <si>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</si>
  <si>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</si>
  <si>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</si>
  <si>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</si>
  <si>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</si>
  <si>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</si>
  <si>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</si>
  <si>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</si>
  <si>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</si>
  <si>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</si>
  <si>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</si>
  <si>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</si>
  <si>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</si>
  <si>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</si>
  <si>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</si>
  <si>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</si>
  <si>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</si>
  <si>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</si>
  <si>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</si>
  <si>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</si>
  <si>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</si>
  <si>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</si>
  <si>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</si>
  <si>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</si>
  <si>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</si>
  <si>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</si>
  <si>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</si>
  <si>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</si>
  <si>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</si>
  <si>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</si>
  <si>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</si>
  <si>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</si>
  <si>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</si>
  <si>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</si>
  <si>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</si>
  <si>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</si>
  <si>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</si>
  <si>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</si>
  <si>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</si>
  <si>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</si>
  <si>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</si>
  <si>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</si>
  <si>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</si>
  <si>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</si>
  <si>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</si>
  <si>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</si>
  <si>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</si>
  <si>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</si>
  <si>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</si>
  <si>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</si>
  <si>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</si>
  <si>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</si>
  <si>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</si>
  <si>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</si>
  <si>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</si>
  <si>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</si>
  <si>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</si>
  <si>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</si>
  <si>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</si>
  <si>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</si>
  <si>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</si>
  <si>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</si>
  <si>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</si>
  <si>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</si>
  <si>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</si>
  <si>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</si>
  <si>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</si>
  <si>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</si>
  <si>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</si>
  <si>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</si>
  <si>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</si>
  <si>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</si>
  <si>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</si>
  <si>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</si>
  <si>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</si>
  <si>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</si>
  <si>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</si>
  <si>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</si>
  <si>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</si>
  <si>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 (REF 1552-B)</t>
  </si>
  <si>
    <t>VALVULA DE ESFERA BRUTA EM BRONZE, BITOLA 1 1/4" (REF 1552-B)</t>
  </si>
  <si>
    <t>VALVULA DE ESFERA BRUTA EM BRONZE, BITOLA 1/2" (REF 1552-B)</t>
  </si>
  <si>
    <t>VALVULA DE ESFERA BRUTA EM BRONZE, BITOLA 1" (REF 1552-B)</t>
  </si>
  <si>
    <t>VALVULA DE ESFERA BRUTA EM BRONZE, BITOLA 2" (REF 1552-B)</t>
  </si>
  <si>
    <t>VALVULA DE ESFERA BRUTA EM BRONZE, BITOLA 3/4"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</si>
  <si>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</si>
  <si>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</si>
  <si>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</si>
  <si>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</si>
  <si>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</si>
  <si>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</si>
  <si>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</si>
  <si>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</si>
  <si>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</si>
  <si>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</si>
  <si>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</si>
  <si>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</si>
  <si>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</si>
  <si>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</si>
  <si>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</si>
  <si>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</si>
  <si>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</si>
  <si>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</si>
  <si>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</si>
  <si>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</si>
  <si>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</si>
  <si>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</si>
  <si>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</si>
  <si>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</si>
  <si>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</si>
  <si>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</si>
  <si>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</si>
  <si>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 SEM UNHO, COM LADRAO</t>
  </si>
  <si>
    <t>VALVULA EM PLASTICO BRANCO PARA TANQUE OU LAVATORIO 1 ", SEM UNHO E SEM LADRAO</t>
  </si>
  <si>
    <t>VALVULA EM PLASTICO BRANCO PARA TANQUE 1.1/4" X 1.1/2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</si>
  <si>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</si>
  <si>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</si>
  <si>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</si>
  <si>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</si>
  <si>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</si>
  <si>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</si>
  <si>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</si>
  <si>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</si>
  <si>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</si>
  <si>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</si>
  <si>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</si>
  <si>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</si>
  <si>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</si>
  <si>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</si>
  <si>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</si>
  <si>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</si>
  <si>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</si>
  <si>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</si>
  <si>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</si>
  <si>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</si>
  <si>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</si>
  <si>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</si>
  <si>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</si>
  <si>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</si>
  <si>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</si>
  <si>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</si>
  <si>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</si>
  <si>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</si>
  <si>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</si>
  <si>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</si>
  <si>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</si>
  <si>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</si>
  <si>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</si>
  <si>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</si>
  <si>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</si>
  <si>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</si>
  <si>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</si>
  <si>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</si>
  <si>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</si>
  <si>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</si>
  <si>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</si>
  <si>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</si>
  <si>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</si>
  <si>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</si>
  <si>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</si>
  <si>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</si>
  <si>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</si>
  <si>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</si>
  <si>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</si>
  <si>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</si>
  <si>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</si>
  <si>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</si>
  <si>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</si>
  <si>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</si>
  <si>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</si>
  <si>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</si>
  <si>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</si>
  <si>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</si>
  <si>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</si>
  <si>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</si>
  <si>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</si>
  <si>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</si>
  <si>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</si>
  <si>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</si>
  <si>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</si>
  <si>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</si>
  <si>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</si>
  <si>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</si>
  <si>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</si>
  <si>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</si>
  <si>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</si>
  <si>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</si>
  <si>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TOTAL DE INSUMOS : 4825</t>
  </si>
  <si>
    <t>PCI.818.01 - CUSTOS DE COMPOSIÇÕES ANALÍTICO                                                                      DATA DE EMISSÃO:15/08/2024 00:26:19         DATA DE RT: 14/08/2024</t>
  </si>
  <si>
    <t>ENCARGOS SOCIAIS DESONERADOS: 79,35%(HORA)   42,45%(MÊS)</t>
  </si>
  <si>
    <t>ABRANGENCIA: NACIONAL                                                                           DATA REFERENCIA TECNICA: 14/08/2024 LOCALIDADE : CAMPO GRANDE                                                                       DATA DE PREÇO          :    07/2024</t>
  </si>
  <si>
    <t>REFERÊNCIA DE COLETA: MEDIANO</t>
  </si>
  <si>
    <t>CODIGO DA COMPOSICAO</t>
  </si>
  <si>
    <t>DESCRICAO DA COMPOSICAO</t>
  </si>
  <si>
    <t>UNIDADE</t>
  </si>
  <si>
    <t>CUSTO TOTAL</t>
  </si>
  <si>
    <t>CUSTO MAO DE OBRA</t>
  </si>
  <si>
    <t>CUSTO MAT. + EQUIP. + SERV. TERCEIROS + OUTROS</t>
  </si>
  <si>
    <t>CUSTO MATERIAL</t>
  </si>
  <si>
    <t>CUSTO EQUIPAMENTO</t>
  </si>
  <si>
    <t>CUSTO SERVICOS TERCEIROS</t>
  </si>
  <si>
    <t>CUSTO OUTROS</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</si>
  <si>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</si>
  <si>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</si>
  <si>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</si>
  <si>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</si>
  <si>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</si>
  <si>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</si>
  <si>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</si>
  <si>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</si>
  <si>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</si>
  <si>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</si>
  <si>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</si>
  <si>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</si>
  <si>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</si>
  <si>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</si>
  <si>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</si>
  <si>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</si>
  <si>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</si>
  <si>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</si>
  <si>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</si>
  <si>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</si>
  <si>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</si>
  <si>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</si>
  <si>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</si>
  <si>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</si>
  <si>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</si>
  <si>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</si>
  <si>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</si>
  <si>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</si>
  <si>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</si>
  <si>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</si>
  <si>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</si>
  <si>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</si>
  <si>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</si>
  <si>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</si>
  <si>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</si>
  <si>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</si>
  <si>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</si>
  <si>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</si>
  <si>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</si>
  <si>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</si>
  <si>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</si>
  <si>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</si>
  <si>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</si>
  <si>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</si>
  <si>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</si>
  <si>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</si>
  <si>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</si>
  <si>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</si>
  <si>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</si>
  <si>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</si>
  <si>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</si>
  <si>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</si>
  <si>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</si>
  <si>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</si>
  <si>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</si>
  <si>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</si>
  <si>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</si>
  <si>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</si>
  <si>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</si>
  <si>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</si>
  <si>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</si>
  <si>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</si>
  <si>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</si>
  <si>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</si>
  <si>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</si>
  <si>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</si>
  <si>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</si>
  <si>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</si>
  <si>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</si>
  <si>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</si>
  <si>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</si>
  <si>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</si>
  <si>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</si>
  <si>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</si>
  <si>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</si>
  <si>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</si>
  <si>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</si>
  <si>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</si>
  <si>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</si>
  <si>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</si>
  <si>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</si>
  <si>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</si>
  <si>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</si>
  <si>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</si>
  <si>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</si>
  <si>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</si>
  <si>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</si>
  <si>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</si>
  <si>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</si>
  <si>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</si>
  <si>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</si>
  <si>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</si>
  <si>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</si>
  <si>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</si>
  <si>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</si>
  <si>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</si>
  <si>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</si>
  <si>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</si>
  <si>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</si>
  <si>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</si>
  <si>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</si>
  <si>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</si>
  <si>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</si>
  <si>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</si>
  <si>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</si>
  <si>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</si>
  <si>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</si>
  <si>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</si>
  <si>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</si>
  <si>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</si>
  <si>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</si>
  <si>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</si>
  <si>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</si>
  <si>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</si>
  <si>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</si>
  <si>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</si>
  <si>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</si>
  <si>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</si>
  <si>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</si>
  <si>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</si>
  <si>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</si>
  <si>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</si>
  <si>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</si>
  <si>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</si>
  <si>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</si>
  <si>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</si>
  <si>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</si>
  <si>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</si>
  <si>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</si>
  <si>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</si>
  <si>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</si>
  <si>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</si>
  <si>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</si>
  <si>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</si>
  <si>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</si>
  <si>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</si>
  <si>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</si>
  <si>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</si>
  <si>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</si>
  <si>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</si>
  <si>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</si>
  <si>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</si>
  <si>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</si>
  <si>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</si>
  <si>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</si>
  <si>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</si>
  <si>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</si>
  <si>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</si>
  <si>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</si>
  <si>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</si>
  <si>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</si>
  <si>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</si>
  <si>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</si>
  <si>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</si>
  <si>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</si>
  <si>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</si>
  <si>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</si>
  <si>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</si>
  <si>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</si>
  <si>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</si>
  <si>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</si>
  <si>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</si>
  <si>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</si>
  <si>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</si>
  <si>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</si>
  <si>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</si>
  <si>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</si>
  <si>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</si>
  <si>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</si>
  <si>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</si>
  <si>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</si>
  <si>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</si>
  <si>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</si>
  <si>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</si>
  <si>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</si>
  <si>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</si>
  <si>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</si>
  <si>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</si>
  <si>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</si>
  <si>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</si>
  <si>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</si>
  <si>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</si>
  <si>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</si>
  <si>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</si>
  <si>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</si>
  <si>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</si>
  <si>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</si>
  <si>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</si>
  <si>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</si>
  <si>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</si>
  <si>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</si>
  <si>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</si>
  <si>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</si>
  <si>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</si>
  <si>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</si>
  <si>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</si>
  <si>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</si>
  <si>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</si>
  <si>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</si>
  <si>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</si>
  <si>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</si>
  <si>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</si>
  <si>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</si>
  <si>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</si>
  <si>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</si>
  <si>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</si>
  <si>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</si>
  <si>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</si>
  <si>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</si>
  <si>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</si>
  <si>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</si>
  <si>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</si>
  <si>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</si>
  <si>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</si>
  <si>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</si>
  <si>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</si>
  <si>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</si>
  <si>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</si>
  <si>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</si>
  <si>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</si>
  <si>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</si>
  <si>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</si>
  <si>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</si>
  <si>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</si>
  <si>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</si>
  <si>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</si>
  <si>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</si>
  <si>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</si>
  <si>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</si>
  <si>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</si>
  <si>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</si>
  <si>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</si>
  <si>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</si>
  <si>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</si>
  <si>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</si>
  <si>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</si>
  <si>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</si>
  <si>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</si>
  <si>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</si>
  <si>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</si>
  <si>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</si>
  <si>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</si>
  <si>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</si>
  <si>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</si>
  <si>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</si>
  <si>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</si>
  <si>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</si>
  <si>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</si>
  <si>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</si>
  <si>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</si>
  <si>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</si>
  <si>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</si>
  <si>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</si>
  <si>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</si>
  <si>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</si>
  <si>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</si>
  <si>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</si>
  <si>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</si>
  <si>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</si>
  <si>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</si>
  <si>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</si>
  <si>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</si>
  <si>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</si>
  <si>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</si>
  <si>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</si>
  <si>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</si>
  <si>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</si>
  <si>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</si>
  <si>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</si>
  <si>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</si>
  <si>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</si>
  <si>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</si>
  <si>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</si>
  <si>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</si>
  <si>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</si>
  <si>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</si>
  <si>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</si>
  <si>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</si>
  <si>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</si>
  <si>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</si>
  <si>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</si>
  <si>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</si>
  <si>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</si>
  <si>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</si>
  <si>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</si>
  <si>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</si>
  <si>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</si>
  <si>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</si>
  <si>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</si>
  <si>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</si>
  <si>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</si>
  <si>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</si>
  <si>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</si>
  <si>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</si>
  <si>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</si>
  <si>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</si>
  <si>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</si>
  <si>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</si>
  <si>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</si>
  <si>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</si>
  <si>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</si>
  <si>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</si>
  <si>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</si>
  <si>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</si>
  <si>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</si>
  <si>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</si>
  <si>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</si>
  <si>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</si>
  <si>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</si>
  <si>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</si>
  <si>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</si>
  <si>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</si>
  <si>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</si>
  <si>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</si>
  <si>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</si>
  <si>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</si>
  <si>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</si>
  <si>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</si>
  <si>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</si>
  <si>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</si>
  <si>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</si>
  <si>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</si>
  <si>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</si>
  <si>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</si>
  <si>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</si>
  <si>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</si>
  <si>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</si>
  <si>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</si>
  <si>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</si>
  <si>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</si>
  <si>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</si>
  <si>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</si>
  <si>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</si>
  <si>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</si>
  <si>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</si>
  <si>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</si>
  <si>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</si>
  <si>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</si>
  <si>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</si>
  <si>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</si>
  <si>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</si>
  <si>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</si>
  <si>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</si>
  <si>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</si>
  <si>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</si>
  <si>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</si>
  <si>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</si>
  <si>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</si>
  <si>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</si>
  <si>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</si>
  <si>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</si>
  <si>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</si>
  <si>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</si>
  <si>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</si>
  <si>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</si>
  <si>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</si>
  <si>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</si>
  <si>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</si>
  <si>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</si>
  <si>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</si>
  <si>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</si>
  <si>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</si>
  <si>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</si>
  <si>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</si>
  <si>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</si>
  <si>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</si>
  <si>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</si>
  <si>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</si>
  <si>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</si>
  <si>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</si>
  <si>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</si>
  <si>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</si>
  <si>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</si>
  <si>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</si>
  <si>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</si>
  <si>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</si>
  <si>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</si>
  <si>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</si>
  <si>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</si>
  <si>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</si>
  <si>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</si>
  <si>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</si>
  <si>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</si>
  <si>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</si>
  <si>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</si>
  <si>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</si>
  <si>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</si>
  <si>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</si>
  <si>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</si>
  <si>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</si>
  <si>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</si>
  <si>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</si>
  <si>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</si>
  <si>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</si>
  <si>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</si>
  <si>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</si>
  <si>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</si>
  <si>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</si>
  <si>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</si>
  <si>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</si>
  <si>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</si>
  <si>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</si>
  <si>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</si>
  <si>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</si>
  <si>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</si>
  <si>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</si>
  <si>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</si>
  <si>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</si>
  <si>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</si>
  <si>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</si>
  <si>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</si>
  <si>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</si>
  <si>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</si>
  <si>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</si>
  <si>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</si>
  <si>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</si>
  <si>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</si>
  <si>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</si>
  <si>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</si>
  <si>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</si>
  <si>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</si>
  <si>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</si>
  <si>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</si>
  <si>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</si>
  <si>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</si>
  <si>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</si>
  <si>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</si>
  <si>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</si>
  <si>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</si>
  <si>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</si>
  <si>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</si>
  <si>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</si>
  <si>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</si>
  <si>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</si>
  <si>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</si>
  <si>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</si>
  <si>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</si>
  <si>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</si>
  <si>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</si>
  <si>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</si>
  <si>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</si>
  <si>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</si>
  <si>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</si>
  <si>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</si>
  <si>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</si>
  <si>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</si>
  <si>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</si>
  <si>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</si>
  <si>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</si>
  <si>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</si>
  <si>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</si>
  <si>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</si>
  <si>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</si>
  <si>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</si>
  <si>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</si>
  <si>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</si>
  <si>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</si>
  <si>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</si>
  <si>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</si>
  <si>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</si>
  <si>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</si>
  <si>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</si>
  <si>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</si>
  <si>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</si>
  <si>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</si>
  <si>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</si>
  <si>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</si>
  <si>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</si>
  <si>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</si>
  <si>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</si>
  <si>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</si>
  <si>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</si>
  <si>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</si>
  <si>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</si>
  <si>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</si>
  <si>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</si>
  <si>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</si>
  <si>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</si>
  <si>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</si>
  <si>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</si>
  <si>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</si>
  <si>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</si>
  <si>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</si>
  <si>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</si>
  <si>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</si>
  <si>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</si>
  <si>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</si>
  <si>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</si>
  <si>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</si>
  <si>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</si>
  <si>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</si>
  <si>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</si>
  <si>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</si>
  <si>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</si>
  <si>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</si>
  <si>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</si>
  <si>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</si>
  <si>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</si>
  <si>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</si>
  <si>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</si>
  <si>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</si>
  <si>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</si>
  <si>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</si>
  <si>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</si>
  <si>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</si>
  <si>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</si>
  <si>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</si>
  <si>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</si>
  <si>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</si>
  <si>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</si>
  <si>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</si>
  <si>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</si>
  <si>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</si>
  <si>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</si>
  <si>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</si>
  <si>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</si>
  <si>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</si>
  <si>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</si>
  <si>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</si>
  <si>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</si>
  <si>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</si>
  <si>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</si>
  <si>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</si>
  <si>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</si>
  <si>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</si>
  <si>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</si>
  <si>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</si>
  <si>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</si>
  <si>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</si>
  <si>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</si>
  <si>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</si>
  <si>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</si>
  <si>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</si>
  <si>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</si>
  <si>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</si>
  <si>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</si>
  <si>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</si>
  <si>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</si>
  <si>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</si>
  <si>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</si>
  <si>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</si>
  <si>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</si>
  <si>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</si>
  <si>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</si>
  <si>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</si>
  <si>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</si>
  <si>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</si>
  <si>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</si>
  <si>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</si>
  <si>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</si>
  <si>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</si>
  <si>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</si>
  <si>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</si>
  <si>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</si>
  <si>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</si>
  <si>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</si>
  <si>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</si>
  <si>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</si>
  <si>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</si>
  <si>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</si>
  <si>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</si>
  <si>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</si>
  <si>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</si>
  <si>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</si>
  <si>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</si>
  <si>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</si>
  <si>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</si>
  <si>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</si>
  <si>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</si>
  <si>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</si>
  <si>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</si>
  <si>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</si>
  <si>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</si>
  <si>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</si>
  <si>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</si>
  <si>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</si>
  <si>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</si>
  <si>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</si>
  <si>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</si>
  <si>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</si>
  <si>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</si>
  <si>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</si>
  <si>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</si>
  <si>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</si>
  <si>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</si>
  <si>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</si>
  <si>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</si>
  <si>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</si>
  <si>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</si>
  <si>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</si>
  <si>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</si>
  <si>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</si>
  <si>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</si>
  <si>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</si>
  <si>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</si>
  <si>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</si>
  <si>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</si>
  <si>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</si>
  <si>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</si>
  <si>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</si>
  <si>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</si>
  <si>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</si>
  <si>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</si>
  <si>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</si>
  <si>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</si>
  <si>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</si>
  <si>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</si>
  <si>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</si>
  <si>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</si>
  <si>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</si>
  <si>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</si>
  <si>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</si>
  <si>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</si>
  <si>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</si>
  <si>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</si>
  <si>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</si>
  <si>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</si>
  <si>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</si>
  <si>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</si>
  <si>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</si>
  <si>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</si>
  <si>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</si>
  <si>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</si>
  <si>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</si>
  <si>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</si>
  <si>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</si>
  <si>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</si>
  <si>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</si>
  <si>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</si>
  <si>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</si>
  <si>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</si>
  <si>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</si>
  <si>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</si>
  <si>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</si>
  <si>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</si>
  <si>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</si>
  <si>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</si>
  <si>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</si>
  <si>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</si>
  <si>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</si>
  <si>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</si>
  <si>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</si>
  <si>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</si>
  <si>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</si>
  <si>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</si>
  <si>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</si>
  <si>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</si>
  <si>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</si>
  <si>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</si>
  <si>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</si>
  <si>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</si>
  <si>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</si>
  <si>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</si>
  <si>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</si>
  <si>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</si>
  <si>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</si>
  <si>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</si>
  <si>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</si>
  <si>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</si>
  <si>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</si>
  <si>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</si>
  <si>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</si>
  <si>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</si>
  <si>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</si>
  <si>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</si>
  <si>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</si>
  <si>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</si>
  <si>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</si>
  <si>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</si>
  <si>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</si>
  <si>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</si>
  <si>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</si>
  <si>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</si>
  <si>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</si>
  <si>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</si>
  <si>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</si>
  <si>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</si>
  <si>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</si>
  <si>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</si>
  <si>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</si>
  <si>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</si>
  <si>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</si>
  <si>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</si>
  <si>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</si>
  <si>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</si>
  <si>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</si>
  <si>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</si>
  <si>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</si>
  <si>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</si>
  <si>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</si>
  <si>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</si>
  <si>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</si>
  <si>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</si>
  <si>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</si>
  <si>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</si>
  <si>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</si>
  <si>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</si>
  <si>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</si>
  <si>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</si>
  <si>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</si>
  <si>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</si>
  <si>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</si>
  <si>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</si>
  <si>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</si>
  <si>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</si>
  <si>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</si>
  <si>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</si>
  <si>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</si>
  <si>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</si>
  <si>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</si>
  <si>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</si>
  <si>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</si>
  <si>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</si>
  <si>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</si>
  <si>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</si>
  <si>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</si>
  <si>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</si>
  <si>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</si>
  <si>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</si>
  <si>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</si>
  <si>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</si>
  <si>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</si>
  <si>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</si>
  <si>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</si>
  <si>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</si>
  <si>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</si>
  <si>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</si>
  <si>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</si>
  <si>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</si>
  <si>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</si>
  <si>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</si>
  <si>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</si>
  <si>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</si>
  <si>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</si>
  <si>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</si>
  <si>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</si>
  <si>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</si>
  <si>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</si>
  <si>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</si>
  <si>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</si>
  <si>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</si>
  <si>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</si>
  <si>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</si>
  <si>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</si>
  <si>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</si>
  <si>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</si>
  <si>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</si>
  <si>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</si>
  <si>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</si>
  <si>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</si>
  <si>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</si>
  <si>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</si>
  <si>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</si>
  <si>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</si>
  <si>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</si>
  <si>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</si>
  <si>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</si>
  <si>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</si>
  <si>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</si>
  <si>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</si>
  <si>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</si>
  <si>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</si>
  <si>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</si>
  <si>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</si>
  <si>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</si>
  <si>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</si>
  <si>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</si>
  <si>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</si>
  <si>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</si>
  <si>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</si>
  <si>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</si>
  <si>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</si>
  <si>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</si>
  <si>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</si>
  <si>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</si>
  <si>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</si>
  <si>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</si>
  <si>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</si>
  <si>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</si>
  <si>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</si>
  <si>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</si>
  <si>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</si>
  <si>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</si>
  <si>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</si>
  <si>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</si>
  <si>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</si>
  <si>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</si>
  <si>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</si>
  <si>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</si>
  <si>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</si>
  <si>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</si>
  <si>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</si>
  <si>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</si>
  <si>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</si>
  <si>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</si>
  <si>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</si>
  <si>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</si>
  <si>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</si>
  <si>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</si>
  <si>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</si>
  <si>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</si>
  <si>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</si>
  <si>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</si>
  <si>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</si>
  <si>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</si>
  <si>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</si>
  <si>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</si>
  <si>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</si>
  <si>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</si>
  <si>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</si>
  <si>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</si>
  <si>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</si>
  <si>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</si>
  <si>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</si>
  <si>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</si>
  <si>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</si>
  <si>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</si>
  <si>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</si>
  <si>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</si>
  <si>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</si>
  <si>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</si>
  <si>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</si>
  <si>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</si>
  <si>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</si>
  <si>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</si>
  <si>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</si>
  <si>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</si>
  <si>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</si>
  <si>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</si>
  <si>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</si>
  <si>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</si>
  <si>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</si>
  <si>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</si>
  <si>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</si>
  <si>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</si>
  <si>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</si>
  <si>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</si>
  <si>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</si>
  <si>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</si>
  <si>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</si>
  <si>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</si>
  <si>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</si>
  <si>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</si>
  <si>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</si>
  <si>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</si>
  <si>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</si>
  <si>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</si>
  <si>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</si>
  <si>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</si>
  <si>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</si>
  <si>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</si>
  <si>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</si>
  <si>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</si>
  <si>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</si>
  <si>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</si>
  <si>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</si>
  <si>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</si>
  <si>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</si>
  <si>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</si>
  <si>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</si>
  <si>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</si>
  <si>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</si>
  <si>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</si>
  <si>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</si>
  <si>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</si>
  <si>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</si>
  <si>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</si>
  <si>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</si>
  <si>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</si>
  <si>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</si>
  <si>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</si>
  <si>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</si>
  <si>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</si>
  <si>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</si>
  <si>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</si>
  <si>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</si>
  <si>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</si>
  <si>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</si>
  <si>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</si>
  <si>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</si>
  <si>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</si>
  <si>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</si>
  <si>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</si>
  <si>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</si>
  <si>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</si>
  <si>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</si>
  <si>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</si>
  <si>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</si>
  <si>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</si>
  <si>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</si>
  <si>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</si>
  <si>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</si>
  <si>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</si>
  <si>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</si>
  <si>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</si>
  <si>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</si>
  <si>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</si>
  <si>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</si>
  <si>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</si>
  <si>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</si>
  <si>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</si>
  <si>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</si>
  <si>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</si>
  <si>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</si>
  <si>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</si>
  <si>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</si>
  <si>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</si>
  <si>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</si>
  <si>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</si>
  <si>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</si>
  <si>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</si>
  <si>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</si>
  <si>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</si>
  <si>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</si>
  <si>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</si>
  <si>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</si>
  <si>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</si>
  <si>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</si>
  <si>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</si>
  <si>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</si>
  <si>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</si>
  <si>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</si>
  <si>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</si>
  <si>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</si>
  <si>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</si>
  <si>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</si>
  <si>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</si>
  <si>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</si>
  <si>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</si>
  <si>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</si>
  <si>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</si>
  <si>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</si>
  <si>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</si>
  <si>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</si>
  <si>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</si>
  <si>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</si>
  <si>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</si>
  <si>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</si>
  <si>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</si>
  <si>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</si>
  <si>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</si>
  <si>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</si>
  <si>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</si>
  <si>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</si>
  <si>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</si>
  <si>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</si>
  <si>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</si>
  <si>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</si>
  <si>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</si>
  <si>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</si>
  <si>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</si>
  <si>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</si>
  <si>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</si>
  <si>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</si>
  <si>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</si>
  <si>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</si>
  <si>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</si>
  <si>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</si>
  <si>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</si>
  <si>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</si>
  <si>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</si>
  <si>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</si>
  <si>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</si>
  <si>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</si>
  <si>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</si>
  <si>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</si>
  <si>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</si>
  <si>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</si>
  <si>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</si>
  <si>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</si>
  <si>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</si>
  <si>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</si>
  <si>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</si>
  <si>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</si>
  <si>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</si>
  <si>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</si>
  <si>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</si>
  <si>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</si>
  <si>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</si>
  <si>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</si>
  <si>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</si>
  <si>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</si>
  <si>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</si>
  <si>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</si>
  <si>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</si>
  <si>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</si>
  <si>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</si>
  <si>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</si>
  <si>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</si>
  <si>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</si>
  <si>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</si>
  <si>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</si>
  <si>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</si>
  <si>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</si>
  <si>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</si>
  <si>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</si>
  <si>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</si>
  <si>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</si>
  <si>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</si>
  <si>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</si>
  <si>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</si>
  <si>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</si>
  <si>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</si>
  <si>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</si>
  <si>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</si>
  <si>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</si>
  <si>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</si>
  <si>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</si>
  <si>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</si>
  <si>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</si>
  <si>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</si>
  <si>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</si>
  <si>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</si>
  <si>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</si>
  <si>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</si>
  <si>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</si>
  <si>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</si>
  <si>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</si>
  <si>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</si>
  <si>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</si>
  <si>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</si>
  <si>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</si>
  <si>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</si>
  <si>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</si>
  <si>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</si>
  <si>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</si>
  <si>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</si>
  <si>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</si>
  <si>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</si>
  <si>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</si>
  <si>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</si>
  <si>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</si>
  <si>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</si>
  <si>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</si>
  <si>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</si>
  <si>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</si>
  <si>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</si>
  <si>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</si>
  <si>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</si>
  <si>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</si>
  <si>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</si>
  <si>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</si>
  <si>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</si>
  <si>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</si>
  <si>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</si>
  <si>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</si>
  <si>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</si>
  <si>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</si>
  <si>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</si>
  <si>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</si>
  <si>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</si>
  <si>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</si>
  <si>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</si>
  <si>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</si>
  <si>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</si>
  <si>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</si>
  <si>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</si>
  <si>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</si>
  <si>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</si>
  <si>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</si>
  <si>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</si>
  <si>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</si>
  <si>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</si>
  <si>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</si>
  <si>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</si>
  <si>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</si>
  <si>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</si>
  <si>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</si>
  <si>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</si>
  <si>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</si>
  <si>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</si>
  <si>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</si>
  <si>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</si>
  <si>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</si>
  <si>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</si>
  <si>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</si>
  <si>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</si>
  <si>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</si>
  <si>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</si>
  <si>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</si>
  <si>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</si>
  <si>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</si>
  <si>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</si>
  <si>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</si>
  <si>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</si>
  <si>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</si>
  <si>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</si>
  <si>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</si>
  <si>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</si>
  <si>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</si>
  <si>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</si>
  <si>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</si>
  <si>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</si>
  <si>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</si>
  <si>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</si>
  <si>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</si>
  <si>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</si>
  <si>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</si>
  <si>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</si>
  <si>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</si>
  <si>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</si>
  <si>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</si>
  <si>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</si>
  <si>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</si>
  <si>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</si>
  <si>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</si>
  <si>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</si>
  <si>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</si>
  <si>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</si>
  <si>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</si>
  <si>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</si>
  <si>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</si>
  <si>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</si>
  <si>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</si>
  <si>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</si>
  <si>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</si>
  <si>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</si>
  <si>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</si>
  <si>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</si>
  <si>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</si>
  <si>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</si>
  <si>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</si>
  <si>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</si>
  <si>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</si>
  <si>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</si>
  <si>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</si>
  <si>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</si>
  <si>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</si>
  <si>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</si>
  <si>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</si>
  <si>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</si>
  <si>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</si>
  <si>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</si>
  <si>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</si>
  <si>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</si>
  <si>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</si>
  <si>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</si>
  <si>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</si>
  <si>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</si>
  <si>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</si>
  <si>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</si>
  <si>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</si>
  <si>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</si>
  <si>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</si>
  <si>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</si>
  <si>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</si>
  <si>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</si>
  <si>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</si>
  <si>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</si>
  <si>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</si>
  <si>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</si>
  <si>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</si>
  <si>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</si>
  <si>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</si>
  <si>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</si>
  <si>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</si>
  <si>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</si>
  <si>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</si>
  <si>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</si>
  <si>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</si>
  <si>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</si>
  <si>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</si>
  <si>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</si>
  <si>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</si>
  <si>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</si>
  <si>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</si>
  <si>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</si>
  <si>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</si>
  <si>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</si>
  <si>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</si>
  <si>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</si>
  <si>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</si>
  <si>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</si>
  <si>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</si>
  <si>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</si>
  <si>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</si>
  <si>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</si>
  <si>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</si>
  <si>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</si>
  <si>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</si>
  <si>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</si>
  <si>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</si>
  <si>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</si>
  <si>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</si>
  <si>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</si>
  <si>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</si>
  <si>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</si>
  <si>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</si>
  <si>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</si>
  <si>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</si>
  <si>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</si>
  <si>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</si>
  <si>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</si>
  <si>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</si>
  <si>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</si>
  <si>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</si>
  <si>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</si>
  <si>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</si>
  <si>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</si>
  <si>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</si>
  <si>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</si>
  <si>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</si>
  <si>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</si>
  <si>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</si>
  <si>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</si>
  <si>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</si>
  <si>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</si>
  <si>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</si>
  <si>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</si>
  <si>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</si>
  <si>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</si>
  <si>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</si>
  <si>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</si>
  <si>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</si>
  <si>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</si>
  <si>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</si>
  <si>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</si>
  <si>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</si>
  <si>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</si>
  <si>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</si>
  <si>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</si>
  <si>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</si>
  <si>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</si>
  <si>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</si>
  <si>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</si>
  <si>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</si>
  <si>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</si>
  <si>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</si>
  <si>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</si>
  <si>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</si>
  <si>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</si>
  <si>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</si>
  <si>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</si>
  <si>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</si>
  <si>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</si>
  <si>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</si>
  <si>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</si>
  <si>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</si>
  <si>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</si>
  <si>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</si>
  <si>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</si>
  <si>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</si>
  <si>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</si>
  <si>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</si>
  <si>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</si>
  <si>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</si>
  <si>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</si>
  <si>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</si>
  <si>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</si>
  <si>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</si>
  <si>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</si>
  <si>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</si>
  <si>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</si>
  <si>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</si>
  <si>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</si>
  <si>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</si>
  <si>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</si>
  <si>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</si>
  <si>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</si>
  <si>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</si>
  <si>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</si>
  <si>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</si>
  <si>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</si>
  <si>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</si>
  <si>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</si>
  <si>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</si>
  <si>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</si>
  <si>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</si>
  <si>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</si>
  <si>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</si>
  <si>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</si>
  <si>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</si>
  <si>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</si>
  <si>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</si>
  <si>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</si>
  <si>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</si>
  <si>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</si>
  <si>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</si>
  <si>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</si>
  <si>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</si>
  <si>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</si>
  <si>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</si>
  <si>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</si>
  <si>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</si>
  <si>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</si>
  <si>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</si>
  <si>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</si>
  <si>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</si>
  <si>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</si>
  <si>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</si>
  <si>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</si>
  <si>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</si>
  <si>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</si>
  <si>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</si>
  <si>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</si>
  <si>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</si>
  <si>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</si>
  <si>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</si>
  <si>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</si>
  <si>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</si>
  <si>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</si>
  <si>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</si>
  <si>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</si>
  <si>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</si>
  <si>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</si>
  <si>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</si>
  <si>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</si>
  <si>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</si>
  <si>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</si>
  <si>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</si>
  <si>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</si>
  <si>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</si>
  <si>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</si>
  <si>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</si>
  <si>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</si>
  <si>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</si>
  <si>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</si>
  <si>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</si>
  <si>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</si>
  <si>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</si>
  <si>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</si>
  <si>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</si>
  <si>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</si>
  <si>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</si>
  <si>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</si>
  <si>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</si>
  <si>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</si>
  <si>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</si>
  <si>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</si>
  <si>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</si>
  <si>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</si>
  <si>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</si>
  <si>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</si>
  <si>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</si>
  <si>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</si>
  <si>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</si>
  <si>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</si>
  <si>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</si>
  <si>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</si>
  <si>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</si>
  <si>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</si>
  <si>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</si>
  <si>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</si>
  <si>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</si>
  <si>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</si>
  <si>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</si>
  <si>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</si>
  <si>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</si>
  <si>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</si>
  <si>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</si>
  <si>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</si>
  <si>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</si>
  <si>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</si>
  <si>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</si>
  <si>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</si>
  <si>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</si>
  <si>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</si>
  <si>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</si>
  <si>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</si>
  <si>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</si>
  <si>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</si>
  <si>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</si>
  <si>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</si>
  <si>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</si>
  <si>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</si>
  <si>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</si>
  <si>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</si>
  <si>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</si>
  <si>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</si>
  <si>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</si>
  <si>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</si>
  <si>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</si>
  <si>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</si>
  <si>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</si>
  <si>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</si>
  <si>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</si>
  <si>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</si>
  <si>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</si>
  <si>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</si>
  <si>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</si>
  <si>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</si>
  <si>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</si>
  <si>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</si>
  <si>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</si>
  <si>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</si>
  <si>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</si>
  <si>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</si>
  <si>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</si>
  <si>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</si>
  <si>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</si>
  <si>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</si>
  <si>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</si>
  <si>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</si>
  <si>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</si>
  <si>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</si>
  <si>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</si>
  <si>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</si>
  <si>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</si>
  <si>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</si>
  <si>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</si>
  <si>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</si>
  <si>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</si>
  <si>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</si>
  <si>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</si>
  <si>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</si>
  <si>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</si>
  <si>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</si>
  <si>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</si>
  <si>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</si>
  <si>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</si>
  <si>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</si>
  <si>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</si>
  <si>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</si>
  <si>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</si>
  <si>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</si>
  <si>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</si>
  <si>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</si>
  <si>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</si>
  <si>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</si>
  <si>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</si>
  <si>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</si>
  <si>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</si>
  <si>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</si>
  <si>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</si>
  <si>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</si>
  <si>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</si>
  <si>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</si>
  <si>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</si>
  <si>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</si>
  <si>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</si>
  <si>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</si>
  <si>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</si>
  <si>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</si>
  <si>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</si>
  <si>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</si>
  <si>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</si>
  <si>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</si>
  <si>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</si>
  <si>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</si>
  <si>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</si>
  <si>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</si>
  <si>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</si>
  <si>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</si>
  <si>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</si>
  <si>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</si>
  <si>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</si>
  <si>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</si>
  <si>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</si>
  <si>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</si>
  <si>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</si>
  <si>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</si>
  <si>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</si>
  <si>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</si>
  <si>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</si>
  <si>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</si>
  <si>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</si>
  <si>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</si>
  <si>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</si>
  <si>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</si>
  <si>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</si>
  <si>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</si>
  <si>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</si>
  <si>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</si>
  <si>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</si>
  <si>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</si>
  <si>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</si>
  <si>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</si>
  <si>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</si>
  <si>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</si>
  <si>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</si>
  <si>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</si>
  <si>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</si>
  <si>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</si>
  <si>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</si>
  <si>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</si>
  <si>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</si>
  <si>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</si>
  <si>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</si>
  <si>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</si>
  <si>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</si>
  <si>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</si>
  <si>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</si>
  <si>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</si>
  <si>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</si>
  <si>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</si>
  <si>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</si>
  <si>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</si>
  <si>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</si>
  <si>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</si>
  <si>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</si>
  <si>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</si>
  <si>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</si>
  <si>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</si>
  <si>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</si>
  <si>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</si>
  <si>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</si>
  <si>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</si>
  <si>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</si>
  <si>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</si>
  <si>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</si>
  <si>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</si>
  <si>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</si>
  <si>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</si>
  <si>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</si>
  <si>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</si>
  <si>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</si>
  <si>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</si>
  <si>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</si>
  <si>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</si>
  <si>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</si>
  <si>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</si>
  <si>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</si>
  <si>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</si>
  <si>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</si>
  <si>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</si>
  <si>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</si>
  <si>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</si>
  <si>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</si>
  <si>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</si>
  <si>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</si>
  <si>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</si>
  <si>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</si>
  <si>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</si>
  <si>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</si>
  <si>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</si>
  <si>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</si>
  <si>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</si>
  <si>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</si>
  <si>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</si>
  <si>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</si>
  <si>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</si>
  <si>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</si>
  <si>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</si>
  <si>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</si>
  <si>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</si>
  <si>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</si>
  <si>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</si>
  <si>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</si>
  <si>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</si>
  <si>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</si>
  <si>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</si>
  <si>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</si>
  <si>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</si>
  <si>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</si>
  <si>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</si>
  <si>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</si>
  <si>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</si>
  <si>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</si>
  <si>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</si>
  <si>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</si>
  <si>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</si>
  <si>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</si>
  <si>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</si>
  <si>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</si>
  <si>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</si>
  <si>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</si>
  <si>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</si>
  <si>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</si>
  <si>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</si>
  <si>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</si>
  <si>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</si>
  <si>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</si>
  <si>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</si>
  <si>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</si>
  <si>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</si>
  <si>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</si>
  <si>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</si>
  <si>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</si>
  <si>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</si>
  <si>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</si>
  <si>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</si>
  <si>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</si>
  <si>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</si>
  <si>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</si>
  <si>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</si>
  <si>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</si>
  <si>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</si>
  <si>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</si>
  <si>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</si>
  <si>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</si>
  <si>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</si>
  <si>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</si>
  <si>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</si>
  <si>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</si>
  <si>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</si>
  <si>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</si>
  <si>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</si>
  <si>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</si>
  <si>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</si>
  <si>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</si>
  <si>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</si>
  <si>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</si>
  <si>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</si>
  <si>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</si>
  <si>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</si>
  <si>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</si>
  <si>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</si>
  <si>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</si>
  <si>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</si>
  <si>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</si>
  <si>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</si>
  <si>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</si>
  <si>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</si>
  <si>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</si>
  <si>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</si>
  <si>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</si>
  <si>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</si>
  <si>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</si>
  <si>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</si>
  <si>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</si>
  <si>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</si>
  <si>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</si>
  <si>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</si>
  <si>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</si>
  <si>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</si>
  <si>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</si>
  <si>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</si>
  <si>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</si>
  <si>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</si>
  <si>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</si>
  <si>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</si>
  <si>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</si>
  <si>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</si>
  <si>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</si>
  <si>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</si>
  <si>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</si>
  <si>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</si>
  <si>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</si>
  <si>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</si>
  <si>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</si>
  <si>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</si>
  <si>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</si>
  <si>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</si>
  <si>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</si>
  <si>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</si>
  <si>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</si>
  <si>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</si>
  <si>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</si>
  <si>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</si>
  <si>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</si>
  <si>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</si>
  <si>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</si>
  <si>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</si>
  <si>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</si>
  <si>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</si>
  <si>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</si>
  <si>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</si>
  <si>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</si>
  <si>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</si>
  <si>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</si>
  <si>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</si>
  <si>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</si>
  <si>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</si>
  <si>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</si>
  <si>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</si>
  <si>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</si>
  <si>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</si>
  <si>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</si>
  <si>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</si>
  <si>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</si>
  <si>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</si>
  <si>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</si>
  <si>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</si>
  <si>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</si>
  <si>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</si>
  <si>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</si>
  <si>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</si>
  <si>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</si>
  <si>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</si>
  <si>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</si>
  <si>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</si>
  <si>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</si>
  <si>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</si>
  <si>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</si>
  <si>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</si>
  <si>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</si>
  <si>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</si>
  <si>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</si>
  <si>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</si>
  <si>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</si>
  <si>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</si>
  <si>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</si>
  <si>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</si>
  <si>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</si>
  <si>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</si>
  <si>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</si>
  <si>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</si>
  <si>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</si>
  <si>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</si>
  <si>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</si>
  <si>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</si>
  <si>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</si>
  <si>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</si>
  <si>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</si>
  <si>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</si>
  <si>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</si>
  <si>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</si>
  <si>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</si>
  <si>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</si>
  <si>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</si>
  <si>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</si>
  <si>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</si>
  <si>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</si>
  <si>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</si>
  <si>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</si>
  <si>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</si>
  <si>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</si>
  <si>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</si>
  <si>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</si>
  <si>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</si>
  <si>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</si>
  <si>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</si>
  <si>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</si>
  <si>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</si>
  <si>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</si>
  <si>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</si>
  <si>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</si>
  <si>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</si>
  <si>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</si>
  <si>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</si>
  <si>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</si>
  <si>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</si>
  <si>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</si>
  <si>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</si>
  <si>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</si>
  <si>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</si>
  <si>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</si>
  <si>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</si>
  <si>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</si>
  <si>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</si>
  <si>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</si>
  <si>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</si>
  <si>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</si>
  <si>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</si>
  <si>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</si>
  <si>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</si>
  <si>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</si>
  <si>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</si>
  <si>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</si>
  <si>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</si>
  <si>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</si>
  <si>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</si>
  <si>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</si>
  <si>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</si>
  <si>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</si>
  <si>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</si>
  <si>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</si>
  <si>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</si>
  <si>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</si>
  <si>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</si>
  <si>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</si>
  <si>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</si>
  <si>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</si>
  <si>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</si>
  <si>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</si>
  <si>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</si>
  <si>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</si>
  <si>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</si>
  <si>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</si>
  <si>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</si>
  <si>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</si>
  <si>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</si>
  <si>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</si>
  <si>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</si>
  <si>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</si>
  <si>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</si>
  <si>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</si>
  <si>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</si>
  <si>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</si>
  <si>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</si>
  <si>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</si>
  <si>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</si>
  <si>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</si>
  <si>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</si>
  <si>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</si>
  <si>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</si>
  <si>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</si>
  <si>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</si>
  <si>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</si>
  <si>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</si>
  <si>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</si>
  <si>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</si>
  <si>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</si>
  <si>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</si>
  <si>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</si>
  <si>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</si>
  <si>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</si>
  <si>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</si>
  <si>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</si>
  <si>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</si>
  <si>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</si>
  <si>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</si>
  <si>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</si>
  <si>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</si>
  <si>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</si>
  <si>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</si>
  <si>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</si>
  <si>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</si>
  <si>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</si>
  <si>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</si>
  <si>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</si>
  <si>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</si>
  <si>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</si>
  <si>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</si>
  <si>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</si>
  <si>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</si>
  <si>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</si>
  <si>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</si>
  <si>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</si>
  <si>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</si>
  <si>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</si>
  <si>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</si>
  <si>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</si>
  <si>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</si>
  <si>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</si>
  <si>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</si>
  <si>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</si>
  <si>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</si>
  <si>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</si>
  <si>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</si>
  <si>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</si>
  <si>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</si>
  <si>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</si>
  <si>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</si>
  <si>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</si>
  <si>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</si>
  <si>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</si>
  <si>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</si>
  <si>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</si>
  <si>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</si>
  <si>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</si>
  <si>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</si>
  <si>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</si>
  <si>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</si>
  <si>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</si>
  <si>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</si>
  <si>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</si>
  <si>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</si>
  <si>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</si>
  <si>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</si>
  <si>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</si>
  <si>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</si>
  <si>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</si>
  <si>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</si>
  <si>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</si>
  <si>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</si>
  <si>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</si>
  <si>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</si>
  <si>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</si>
  <si>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</si>
  <si>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</si>
  <si>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</si>
  <si>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</si>
  <si>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</si>
  <si>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</si>
  <si>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</si>
  <si>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</si>
  <si>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</si>
  <si>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</si>
  <si>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</si>
  <si>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</si>
  <si>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</si>
  <si>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</si>
  <si>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</si>
  <si>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</si>
  <si>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</si>
  <si>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</si>
  <si>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</si>
  <si>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</si>
  <si>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</si>
  <si>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</si>
  <si>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</si>
  <si>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</si>
  <si>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</si>
  <si>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</si>
  <si>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</si>
  <si>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</si>
  <si>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</si>
  <si>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</si>
  <si>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</si>
  <si>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</si>
  <si>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</si>
  <si>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</si>
  <si>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</si>
  <si>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</si>
  <si>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</si>
  <si>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</si>
  <si>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</si>
  <si>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</si>
  <si>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</si>
  <si>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</si>
  <si>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</si>
  <si>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</si>
  <si>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</si>
  <si>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</si>
  <si>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</si>
  <si>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</si>
  <si>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</si>
  <si>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</si>
  <si>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</si>
  <si>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</si>
  <si>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</si>
  <si>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</si>
  <si>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</si>
  <si>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</si>
  <si>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</si>
  <si>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</si>
  <si>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</si>
  <si>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</si>
  <si>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</si>
  <si>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</si>
  <si>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</si>
  <si>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</si>
  <si>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</si>
  <si>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</si>
  <si>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</si>
  <si>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</si>
  <si>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</si>
  <si>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</si>
  <si>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</si>
  <si>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</si>
  <si>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</si>
  <si>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</si>
  <si>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</si>
  <si>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</si>
  <si>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</si>
  <si>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</si>
  <si>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</si>
  <si>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</si>
  <si>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</si>
  <si>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</si>
  <si>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</si>
  <si>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</si>
  <si>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</si>
  <si>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</si>
  <si>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</si>
  <si>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</si>
  <si>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</si>
  <si>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</si>
  <si>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</si>
  <si>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</si>
  <si>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</si>
  <si>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</si>
  <si>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</si>
  <si>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</si>
  <si>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</si>
  <si>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</si>
  <si>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</si>
  <si>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</si>
  <si>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</si>
  <si>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</si>
  <si>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</si>
  <si>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</si>
  <si>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</si>
  <si>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</si>
  <si>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</si>
  <si>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</si>
  <si>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</si>
  <si>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</si>
  <si>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</si>
  <si>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</si>
  <si>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</si>
  <si>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</si>
  <si>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</si>
  <si>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</si>
  <si>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</si>
  <si>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</si>
  <si>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</si>
  <si>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</si>
  <si>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</si>
  <si>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</si>
  <si>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</si>
  <si>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</si>
  <si>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</si>
  <si>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</si>
  <si>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</si>
  <si>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</si>
  <si>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</si>
  <si>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</si>
  <si>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</si>
  <si>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</si>
  <si>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</si>
  <si>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</si>
  <si>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</si>
  <si>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</si>
  <si>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</si>
  <si>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</si>
  <si>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</si>
  <si>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</si>
  <si>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</si>
  <si>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</si>
  <si>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</si>
  <si>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</si>
  <si>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</si>
  <si>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</si>
  <si>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</si>
  <si>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</si>
  <si>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</si>
  <si>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</si>
  <si>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</si>
  <si>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</si>
  <si>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</si>
  <si>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</si>
  <si>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</si>
  <si>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</si>
  <si>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</si>
  <si>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</si>
  <si>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</si>
  <si>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</si>
  <si>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</si>
  <si>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</si>
  <si>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</si>
  <si>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</si>
  <si>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</si>
  <si>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</si>
  <si>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</si>
  <si>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</si>
  <si>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</si>
  <si>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</si>
  <si>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</si>
  <si>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</si>
  <si>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</si>
  <si>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</si>
  <si>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</si>
  <si>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</si>
  <si>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</si>
  <si>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</si>
  <si>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</si>
  <si>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</si>
  <si>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</si>
  <si>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</si>
  <si>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</si>
  <si>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</si>
  <si>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</si>
  <si>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</si>
  <si>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</si>
  <si>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</si>
  <si>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</si>
  <si>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</si>
  <si>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</si>
  <si>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</si>
  <si>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</si>
  <si>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</si>
  <si>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</si>
  <si>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</si>
  <si>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</si>
  <si>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</si>
  <si>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</si>
  <si>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</si>
  <si>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</si>
  <si>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</si>
  <si>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</si>
  <si>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</si>
  <si>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</si>
  <si>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</si>
  <si>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</si>
  <si>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</si>
  <si>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</si>
  <si>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</si>
  <si>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</si>
  <si>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</si>
  <si>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</si>
  <si>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</si>
  <si>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</si>
  <si>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</si>
  <si>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</si>
  <si>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</si>
  <si>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</si>
  <si>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</si>
  <si>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</si>
  <si>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</si>
  <si>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</si>
  <si>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</si>
  <si>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</si>
  <si>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</si>
  <si>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</si>
  <si>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</si>
  <si>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</si>
  <si>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</si>
  <si>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</si>
  <si>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</si>
  <si>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</si>
  <si>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</si>
  <si>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</si>
  <si>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</si>
  <si>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</si>
  <si>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</si>
  <si>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</si>
  <si>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</si>
  <si>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</si>
  <si>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</si>
  <si>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</si>
  <si>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</si>
  <si>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</si>
  <si>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</si>
  <si>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</si>
  <si>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</si>
  <si>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</si>
  <si>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</si>
  <si>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</si>
  <si>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</si>
  <si>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</si>
  <si>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</si>
  <si>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</si>
  <si>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</si>
  <si>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</si>
  <si>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</si>
  <si>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</si>
  <si>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</si>
  <si>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</si>
  <si>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</si>
  <si>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</si>
  <si>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</si>
  <si>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</si>
  <si>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</si>
  <si>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</si>
  <si>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</si>
  <si>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</si>
  <si>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</si>
  <si>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</si>
  <si>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</si>
  <si>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</si>
  <si>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</si>
  <si>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</si>
  <si>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</si>
  <si>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</si>
  <si>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</si>
  <si>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</si>
  <si>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</si>
  <si>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</si>
  <si>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</si>
  <si>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</si>
  <si>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</si>
  <si>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</si>
  <si>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</si>
  <si>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</si>
  <si>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</si>
  <si>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</si>
  <si>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</si>
  <si>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</si>
  <si>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</si>
  <si>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</si>
  <si>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</si>
  <si>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</si>
  <si>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</si>
  <si>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</si>
  <si>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</si>
  <si>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</si>
  <si>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</si>
  <si>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</si>
  <si>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</si>
  <si>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</si>
  <si>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</si>
  <si>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</si>
  <si>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</si>
  <si>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</si>
  <si>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</si>
  <si>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</si>
  <si>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</si>
  <si>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</si>
  <si>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</si>
  <si>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</si>
  <si>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</si>
  <si>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</si>
  <si>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</si>
  <si>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</si>
  <si>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</si>
  <si>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</si>
  <si>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</si>
  <si>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</si>
  <si>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</si>
  <si>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</si>
  <si>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</si>
  <si>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</si>
  <si>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</si>
  <si>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</si>
  <si>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</si>
  <si>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</si>
  <si>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</si>
  <si>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</si>
  <si>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</si>
  <si>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</si>
  <si>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</si>
  <si>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</si>
  <si>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</si>
  <si>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</si>
  <si>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</si>
  <si>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</si>
  <si>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</si>
  <si>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</si>
  <si>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</si>
  <si>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</si>
  <si>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</si>
  <si>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</si>
  <si>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</si>
  <si>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</si>
  <si>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</si>
  <si>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</si>
  <si>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</si>
  <si>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</si>
  <si>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</si>
  <si>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</si>
  <si>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</si>
  <si>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</si>
  <si>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</si>
  <si>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</si>
  <si>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</si>
  <si>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</si>
  <si>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</si>
  <si>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</si>
  <si>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</si>
  <si>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</si>
  <si>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</si>
  <si>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</si>
  <si>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</si>
  <si>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</si>
  <si>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</si>
  <si>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</si>
  <si>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</si>
  <si>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</si>
  <si>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</si>
  <si>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</si>
  <si>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</si>
  <si>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</si>
  <si>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</si>
  <si>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</si>
  <si>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</si>
  <si>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</si>
  <si>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</si>
  <si>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</si>
  <si>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</si>
  <si>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</si>
  <si>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</si>
  <si>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</si>
  <si>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</si>
  <si>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</si>
  <si>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</si>
  <si>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</si>
  <si>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</si>
  <si>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</si>
  <si>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</si>
  <si>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</si>
  <si>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</si>
  <si>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</si>
  <si>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</si>
  <si>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</si>
  <si>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</si>
  <si>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</si>
  <si>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</si>
  <si>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</si>
  <si>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</si>
  <si>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</si>
  <si>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</si>
  <si>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</si>
  <si>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</si>
  <si>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</si>
  <si>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</si>
  <si>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</si>
  <si>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</si>
  <si>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</si>
  <si>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</si>
  <si>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</si>
  <si>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</si>
  <si>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</si>
  <si>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</si>
  <si>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</si>
  <si>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</si>
  <si>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</si>
  <si>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</si>
  <si>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</si>
  <si>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</si>
  <si>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</si>
  <si>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</si>
  <si>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</si>
  <si>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</si>
  <si>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</si>
  <si>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</si>
  <si>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</si>
  <si>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</si>
  <si>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</si>
  <si>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</si>
  <si>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</si>
  <si>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</si>
  <si>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</si>
  <si>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</si>
  <si>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</si>
  <si>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</si>
  <si>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</si>
  <si>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</si>
  <si>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</si>
  <si>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</si>
  <si>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</si>
  <si>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</si>
  <si>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</si>
  <si>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</si>
  <si>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</si>
  <si>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</si>
  <si>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</si>
  <si>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</si>
  <si>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</si>
  <si>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</si>
  <si>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</si>
  <si>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</si>
  <si>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</si>
  <si>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</si>
  <si>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</si>
  <si>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</si>
  <si>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</si>
  <si>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</si>
  <si>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</si>
  <si>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</si>
  <si>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</si>
  <si>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</si>
  <si>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</si>
  <si>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</si>
  <si>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</si>
  <si>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</si>
  <si>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</si>
  <si>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</si>
  <si>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</si>
  <si>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</si>
  <si>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</si>
  <si>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</si>
  <si>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</si>
  <si>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</si>
  <si>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</si>
  <si>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</si>
  <si>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</si>
  <si>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</si>
  <si>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</si>
  <si>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</si>
  <si>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</si>
  <si>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</si>
  <si>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</si>
  <si>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</si>
  <si>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</si>
  <si>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</si>
  <si>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</si>
  <si>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</si>
  <si>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</si>
  <si>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</si>
  <si>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</si>
  <si>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</si>
  <si>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</si>
  <si>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</si>
  <si>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</si>
  <si>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</si>
  <si>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</si>
  <si>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</si>
  <si>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</si>
  <si>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</si>
  <si>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</si>
  <si>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</si>
  <si>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</si>
  <si>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</si>
  <si>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</si>
  <si>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</si>
  <si>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</si>
  <si>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</si>
  <si>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</si>
  <si>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</si>
  <si>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</si>
  <si>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</si>
  <si>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</si>
  <si>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</si>
  <si>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</si>
  <si>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</si>
  <si>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</si>
  <si>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</si>
  <si>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</si>
  <si>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</si>
  <si>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</si>
  <si>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</si>
  <si>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</si>
  <si>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</si>
  <si>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</si>
  <si>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</si>
  <si>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</si>
  <si>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</si>
  <si>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</si>
  <si>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</si>
  <si>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</si>
  <si>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</si>
  <si>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</si>
  <si>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</si>
  <si>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</si>
  <si>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</si>
  <si>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</si>
  <si>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</si>
  <si>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</si>
  <si>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</si>
  <si>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</si>
  <si>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</si>
  <si>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</si>
  <si>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</si>
  <si>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</si>
  <si>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</si>
  <si>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</si>
  <si>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</si>
  <si>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</si>
  <si>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</si>
  <si>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</si>
  <si>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</si>
  <si>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</si>
  <si>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</si>
  <si>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</si>
  <si>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</si>
  <si>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</si>
  <si>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</si>
  <si>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</si>
  <si>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</si>
  <si>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</si>
  <si>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</si>
  <si>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</si>
  <si>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</si>
  <si>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</si>
  <si>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</si>
  <si>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</si>
  <si>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</si>
  <si>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</si>
  <si>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</si>
  <si>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</si>
  <si>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</si>
  <si>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</si>
  <si>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</si>
  <si>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</si>
  <si>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</si>
  <si>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</si>
  <si>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</si>
  <si>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</si>
  <si>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</si>
  <si>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</si>
  <si>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</si>
  <si>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</si>
  <si>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</si>
  <si>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</si>
  <si>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</si>
  <si>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</si>
  <si>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</si>
  <si>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</si>
  <si>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</si>
  <si>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</si>
  <si>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</si>
  <si>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</si>
  <si>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</si>
  <si>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</si>
  <si>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</si>
  <si>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</si>
  <si>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</si>
  <si>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</si>
  <si>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</si>
  <si>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</si>
  <si>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</si>
  <si>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</si>
  <si>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</si>
  <si>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</si>
  <si>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</si>
  <si>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</si>
  <si>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</si>
  <si>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</si>
  <si>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</si>
  <si>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</si>
  <si>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</si>
  <si>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</si>
  <si>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</si>
  <si>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</si>
  <si>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</si>
  <si>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</si>
  <si>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</si>
  <si>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</si>
  <si>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</si>
  <si>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</si>
  <si>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</si>
  <si>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</si>
  <si>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</si>
  <si>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</si>
  <si>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</si>
  <si>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</si>
  <si>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</si>
  <si>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</si>
  <si>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</si>
  <si>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</si>
  <si>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</si>
  <si>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</si>
  <si>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</si>
  <si>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</si>
  <si>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</si>
  <si>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</si>
  <si>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</si>
  <si>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</si>
  <si>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</si>
  <si>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</si>
  <si>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</si>
  <si>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</si>
  <si>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</si>
  <si>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</si>
  <si>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</si>
  <si>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</si>
  <si>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</si>
  <si>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</si>
  <si>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</si>
  <si>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</si>
  <si>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</si>
  <si>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</si>
  <si>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</si>
  <si>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</si>
  <si>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</si>
  <si>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</si>
  <si>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</si>
  <si>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</si>
  <si>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</si>
  <si>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</si>
  <si>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</si>
  <si>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</si>
  <si>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</si>
  <si>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</si>
  <si>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</si>
  <si>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</si>
  <si>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</si>
  <si>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</si>
  <si>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</si>
  <si>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</si>
  <si>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</si>
  <si>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</si>
  <si>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</si>
  <si>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</si>
  <si>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</si>
  <si>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</si>
  <si>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</si>
  <si>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</si>
  <si>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</si>
  <si>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</si>
  <si>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</si>
  <si>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</si>
  <si>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</si>
  <si>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</si>
  <si>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</si>
  <si>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</si>
  <si>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</si>
  <si>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</si>
  <si>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</si>
  <si>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</si>
  <si>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</si>
  <si>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</si>
  <si>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</si>
  <si>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</si>
  <si>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</si>
  <si>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</si>
  <si>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</si>
  <si>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</si>
  <si>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</si>
  <si>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</si>
  <si>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</si>
  <si>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</si>
  <si>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</si>
  <si>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</si>
  <si>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</si>
  <si>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</si>
  <si>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</si>
  <si>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</si>
  <si>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</si>
  <si>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</si>
  <si>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</si>
  <si>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</si>
  <si>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</si>
  <si>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</si>
  <si>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</si>
  <si>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</si>
  <si>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</si>
  <si>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</si>
  <si>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</si>
  <si>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</si>
  <si>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</si>
  <si>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</si>
  <si>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</si>
  <si>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</si>
  <si>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</si>
  <si>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</si>
  <si>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</si>
  <si>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</si>
  <si>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</si>
  <si>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</si>
  <si>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</si>
  <si>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</si>
  <si>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</si>
  <si>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</si>
  <si>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</si>
  <si>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</si>
  <si>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</si>
  <si>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</si>
  <si>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</si>
  <si>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</si>
  <si>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</si>
  <si>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</si>
  <si>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</si>
  <si>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</si>
  <si>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</si>
  <si>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</si>
  <si>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</si>
  <si>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</si>
  <si>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</si>
  <si>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</si>
  <si>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</si>
  <si>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</si>
  <si>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</si>
  <si>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</si>
  <si>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</si>
  <si>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</si>
  <si>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</si>
  <si>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</si>
  <si>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</si>
  <si>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</si>
  <si>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</si>
  <si>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</si>
  <si>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</si>
  <si>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</si>
  <si>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</si>
  <si>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</si>
  <si>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</si>
  <si>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</si>
  <si>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</si>
  <si>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</si>
  <si>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</si>
  <si>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</si>
  <si>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</si>
  <si>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</si>
  <si>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</si>
  <si>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</si>
  <si>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</si>
  <si>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</si>
  <si>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</si>
  <si>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</si>
  <si>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</si>
  <si>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</si>
  <si>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</si>
  <si>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</si>
  <si>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</si>
  <si>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</si>
  <si>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</si>
  <si>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</si>
  <si>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</si>
  <si>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</si>
  <si>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</si>
  <si>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</si>
  <si>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</si>
  <si>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</si>
  <si>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</si>
  <si>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</si>
  <si>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</si>
  <si>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</si>
  <si>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</si>
  <si>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</si>
  <si>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</si>
  <si>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</si>
  <si>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</si>
  <si>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</si>
  <si>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</si>
  <si>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</si>
  <si>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</si>
  <si>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</si>
  <si>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</si>
  <si>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</si>
  <si>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</si>
  <si>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</si>
  <si>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</si>
  <si>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</si>
  <si>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</si>
  <si>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</si>
  <si>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</si>
  <si>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</si>
  <si>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</si>
  <si>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</si>
  <si>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</si>
  <si>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</si>
  <si>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</si>
  <si>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</si>
  <si>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</si>
  <si>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</si>
  <si>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</si>
  <si>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</si>
  <si>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</si>
  <si>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</si>
  <si>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</si>
  <si>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</si>
  <si>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</si>
  <si>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</si>
  <si>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</si>
  <si>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</si>
  <si>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</si>
  <si>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</si>
  <si>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</si>
  <si>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</si>
  <si>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</si>
  <si>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</si>
  <si>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</si>
  <si>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</si>
  <si>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</si>
  <si>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</si>
  <si>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</si>
  <si>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</si>
  <si>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</si>
  <si>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</si>
  <si>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</si>
  <si>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</si>
  <si>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</si>
  <si>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</si>
  <si>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</si>
  <si>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</si>
  <si>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</si>
  <si>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</si>
  <si>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</si>
  <si>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</si>
  <si>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</si>
  <si>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</si>
  <si>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</si>
  <si>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</si>
  <si>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</si>
  <si>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</si>
  <si>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</si>
  <si>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</si>
  <si>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</si>
  <si>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</si>
  <si>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</si>
  <si>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</si>
  <si>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</si>
  <si>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</si>
  <si>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</si>
  <si>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</si>
  <si>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</si>
  <si>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</si>
  <si>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</si>
  <si>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</si>
  <si>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</si>
  <si>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</si>
  <si>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</si>
  <si>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</si>
  <si>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</si>
  <si>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</si>
  <si>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</si>
  <si>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</si>
  <si>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</si>
  <si>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</si>
  <si>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</si>
  <si>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</si>
  <si>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</si>
  <si>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</si>
  <si>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</si>
  <si>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</si>
  <si>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</si>
  <si>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</si>
  <si>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</si>
  <si>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</si>
  <si>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</si>
  <si>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</si>
  <si>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</si>
  <si>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</si>
  <si>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</si>
  <si>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</si>
  <si>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</si>
  <si>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</si>
  <si>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</si>
  <si>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</si>
  <si>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</si>
  <si>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</si>
  <si>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</si>
  <si>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</si>
  <si>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</si>
  <si>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</si>
  <si>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</si>
  <si>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</si>
  <si>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</si>
  <si>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</si>
  <si>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</si>
  <si>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</si>
  <si>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</si>
  <si>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</si>
  <si>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</si>
  <si>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</si>
  <si>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</si>
  <si>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</si>
  <si>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</si>
  <si>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</si>
  <si>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</si>
  <si>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</si>
  <si>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</si>
  <si>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</si>
  <si>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</si>
  <si>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</si>
  <si>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</si>
  <si>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</si>
  <si>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</si>
  <si>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</si>
  <si>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</si>
  <si>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</si>
  <si>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</si>
  <si>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</si>
  <si>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</si>
  <si>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</si>
  <si>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</si>
  <si>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</si>
  <si>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</si>
  <si>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</si>
  <si>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</si>
  <si>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</si>
  <si>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</si>
  <si>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</si>
  <si>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</si>
  <si>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</si>
  <si>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</si>
  <si>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</si>
  <si>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</si>
  <si>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</si>
  <si>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</si>
  <si>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</si>
  <si>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</si>
  <si>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</si>
  <si>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</si>
  <si>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</si>
  <si>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</si>
  <si>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</si>
  <si>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</si>
  <si>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</si>
  <si>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</si>
  <si>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</si>
  <si>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</si>
  <si>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</si>
  <si>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</si>
  <si>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</si>
  <si>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</si>
  <si>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</si>
  <si>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</si>
  <si>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</si>
  <si>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</si>
  <si>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</si>
  <si>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</si>
  <si>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</si>
  <si>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</si>
  <si>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</si>
  <si>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</si>
  <si>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</si>
  <si>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</si>
  <si>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</si>
  <si>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</si>
  <si>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</si>
  <si>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</si>
  <si>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</si>
  <si>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</si>
  <si>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</si>
  <si>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</si>
  <si>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</si>
  <si>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</si>
  <si>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</si>
  <si>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</si>
  <si>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</si>
  <si>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</si>
  <si>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</si>
  <si>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</si>
  <si>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</si>
  <si>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</si>
  <si>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</si>
  <si>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</si>
  <si>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</si>
  <si>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</si>
  <si>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</si>
  <si>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</si>
  <si>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</si>
  <si>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</si>
  <si>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</si>
  <si>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</si>
  <si>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</si>
  <si>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</si>
  <si>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</si>
  <si>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</si>
  <si>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</si>
  <si>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</si>
  <si>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</si>
  <si>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</si>
  <si>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</si>
  <si>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</si>
  <si>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</si>
  <si>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</si>
  <si>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</si>
  <si>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</si>
  <si>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</si>
  <si>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</si>
  <si>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</si>
  <si>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</si>
  <si>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</si>
  <si>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</si>
  <si>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</si>
  <si>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</si>
  <si>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</si>
  <si>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</si>
  <si>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</si>
  <si>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</si>
  <si>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</si>
  <si>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</si>
  <si>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</si>
  <si>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</si>
  <si>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</si>
  <si>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</si>
  <si>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</si>
  <si>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</si>
  <si>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</si>
  <si>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</si>
  <si>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</si>
  <si>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</si>
  <si>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</si>
  <si>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</si>
  <si>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</si>
  <si>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</si>
  <si>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</si>
  <si>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</si>
  <si>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</si>
  <si>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</si>
  <si>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</si>
  <si>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</si>
  <si>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</si>
  <si>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</si>
  <si>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</si>
  <si>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</si>
  <si>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</si>
  <si>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</si>
  <si>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</si>
  <si>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</si>
  <si>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</si>
  <si>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(1/2"), APARENTE - FORNECIMENTO E INSTALAÇÃO. AF_10/2022_PA</t>
  </si>
  <si>
    <t>ELETRODUTO RÍGIDO SOLDÁVEL, PVC, DN 25 MM (3/4_x0094_), APARENTE - FORNECIMENTO E INSTALAÇÃO. AF_10/2022_PA</t>
  </si>
  <si>
    <t>ELETRODUTO RÍGIDO SOLDÁVEL, PVC, DN 32 MM (1_x0094_), APARENTE - FORNECIMENTO E INSTALAÇÃO. AF_10/2022_PA</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</si>
  <si>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</si>
  <si>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</si>
  <si>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</si>
  <si>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</si>
  <si>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</si>
  <si>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</si>
  <si>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</si>
  <si>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</si>
  <si>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</si>
  <si>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</si>
  <si>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</si>
  <si>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</si>
  <si>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</si>
  <si>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</si>
  <si>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</si>
  <si>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</si>
  <si>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</si>
  <si>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</si>
  <si>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</si>
  <si>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</si>
  <si>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</si>
  <si>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</si>
  <si>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</si>
  <si>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</si>
  <si>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</si>
  <si>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</si>
  <si>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</si>
  <si>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</si>
  <si>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</si>
  <si>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</si>
  <si>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</si>
  <si>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</si>
  <si>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</si>
  <si>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</si>
  <si>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</si>
  <si>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</si>
  <si>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</si>
  <si>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</si>
  <si>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</si>
  <si>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</si>
  <si>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</si>
  <si>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</si>
  <si>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</si>
  <si>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</si>
  <si>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</si>
  <si>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</si>
  <si>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</si>
  <si>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</si>
  <si>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</si>
  <si>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</si>
  <si>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</si>
  <si>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</si>
  <si>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</si>
  <si>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</si>
  <si>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</si>
  <si>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</si>
  <si>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</si>
  <si>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</si>
  <si>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</si>
  <si>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</si>
  <si>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</si>
  <si>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</si>
  <si>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</si>
  <si>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</si>
  <si>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</si>
  <si>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</si>
  <si>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</si>
  <si>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</si>
  <si>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</si>
  <si>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</si>
  <si>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</si>
  <si>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</si>
  <si>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</si>
  <si>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</si>
  <si>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</si>
  <si>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</si>
  <si>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</si>
  <si>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</si>
  <si>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</si>
  <si>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</si>
  <si>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</si>
  <si>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</si>
  <si>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</si>
  <si>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</si>
  <si>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</si>
  <si>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</si>
  <si>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</si>
  <si>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</si>
  <si>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</si>
  <si>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</si>
  <si>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</si>
  <si>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</si>
  <si>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</si>
  <si>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</si>
  <si>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</si>
  <si>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</si>
  <si>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</si>
  <si>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</si>
  <si>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</si>
  <si>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</si>
  <si>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</si>
  <si>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</si>
  <si>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</si>
  <si>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</si>
  <si>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</si>
  <si>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</si>
  <si>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</si>
  <si>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</si>
  <si>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</si>
  <si>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</si>
  <si>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</si>
  <si>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</si>
  <si>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</si>
  <si>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</si>
  <si>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</si>
  <si>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</si>
  <si>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</si>
  <si>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</si>
  <si>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</si>
  <si>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</si>
  <si>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</si>
  <si>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</si>
  <si>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</si>
  <si>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</si>
  <si>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</si>
  <si>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</si>
  <si>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</si>
  <si>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</si>
  <si>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</si>
  <si>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</si>
  <si>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</si>
  <si>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</si>
  <si>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</si>
  <si>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</si>
  <si>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</si>
  <si>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</si>
  <si>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</si>
  <si>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</si>
  <si>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</si>
  <si>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</si>
  <si>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</si>
  <si>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</si>
  <si>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</si>
  <si>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</si>
  <si>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</si>
  <si>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</si>
  <si>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</si>
  <si>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</si>
  <si>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</si>
  <si>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</si>
  <si>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</si>
  <si>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</si>
  <si>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</si>
  <si>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</si>
  <si>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</si>
  <si>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</si>
  <si>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</si>
  <si>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</si>
  <si>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</si>
  <si>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</si>
  <si>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</si>
  <si>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</si>
  <si>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</si>
  <si>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</si>
  <si>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</si>
  <si>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</si>
  <si>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</si>
  <si>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</si>
  <si>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</si>
  <si>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</si>
  <si>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</si>
  <si>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</si>
  <si>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</si>
  <si>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</si>
  <si>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</si>
  <si>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</si>
  <si>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</si>
  <si>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</si>
  <si>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</si>
  <si>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</si>
  <si>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</si>
  <si>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</si>
  <si>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</si>
  <si>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</si>
  <si>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</si>
  <si>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</si>
  <si>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</si>
  <si>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</si>
  <si>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</si>
  <si>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</si>
  <si>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</si>
  <si>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</si>
  <si>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</si>
  <si>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</si>
  <si>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</si>
  <si>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</si>
  <si>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</si>
  <si>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</si>
  <si>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</si>
  <si>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</si>
  <si>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</si>
  <si>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</si>
  <si>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</si>
  <si>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</si>
  <si>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</si>
  <si>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</si>
  <si>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</si>
  <si>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</si>
  <si>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</si>
  <si>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</si>
  <si>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</si>
  <si>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</si>
  <si>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</si>
  <si>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</si>
  <si>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</si>
  <si>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</si>
  <si>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</si>
  <si>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</si>
  <si>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</si>
  <si>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</si>
  <si>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</si>
  <si>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</si>
  <si>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</si>
  <si>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</si>
  <si>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</si>
  <si>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</si>
  <si>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</si>
  <si>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</si>
  <si>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</si>
  <si>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</si>
  <si>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</si>
  <si>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</si>
  <si>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</si>
  <si>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</si>
  <si>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</si>
  <si>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</si>
  <si>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</si>
  <si>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</si>
  <si>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</si>
  <si>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</si>
  <si>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</si>
  <si>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</si>
  <si>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</si>
  <si>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</si>
  <si>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</si>
  <si>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</si>
  <si>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</si>
  <si>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20 A, INCLUINDO SUPORTE E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</si>
  <si>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</si>
  <si>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</si>
  <si>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</si>
  <si>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</si>
  <si>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</si>
  <si>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</si>
  <si>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</si>
  <si>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</si>
  <si>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</si>
  <si>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</si>
  <si>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</si>
  <si>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</si>
  <si>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</si>
  <si>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</si>
  <si>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</si>
  <si>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</si>
  <si>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</si>
  <si>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</si>
  <si>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</si>
  <si>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</si>
  <si>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</si>
  <si>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ENTRADA DE ENERGIA ELÉTRICA, AÉREA, MONOFÁSICA, COM CAIXA DE SOBREPOR, CABO DE 10 MM2 E DISJUNTOR DIN 50A (NÃO INCLUSO O POSTE DE CONCRETO). AF_07/2020_PS</t>
  </si>
  <si>
    <t>101490</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</si>
  <si>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</si>
  <si>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</si>
  <si>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</si>
  <si>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</si>
  <si>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</si>
  <si>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</si>
  <si>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</si>
  <si>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</si>
  <si>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</si>
  <si>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</si>
  <si>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</si>
  <si>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</si>
  <si>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</si>
  <si>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</si>
  <si>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</si>
  <si>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</si>
  <si>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</si>
  <si>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</si>
  <si>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</si>
  <si>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</si>
  <si>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</si>
  <si>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</si>
  <si>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</si>
  <si>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</si>
  <si>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</si>
  <si>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</si>
  <si>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</si>
  <si>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</si>
  <si>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</si>
  <si>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</si>
  <si>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</si>
  <si>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</si>
  <si>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</si>
  <si>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</si>
  <si>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</si>
  <si>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</si>
  <si>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</si>
  <si>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</si>
  <si>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</si>
  <si>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</si>
  <si>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</si>
  <si>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</si>
  <si>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</si>
  <si>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</si>
  <si>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</si>
  <si>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</si>
  <si>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</si>
  <si>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</si>
  <si>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</si>
  <si>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</si>
  <si>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</si>
  <si>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</si>
  <si>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</si>
  <si>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</si>
  <si>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</si>
  <si>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</si>
  <si>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</si>
  <si>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</si>
  <si>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</si>
  <si>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</si>
  <si>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</si>
  <si>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</si>
  <si>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</si>
  <si>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</si>
  <si>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</si>
  <si>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</si>
  <si>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</si>
  <si>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</si>
  <si>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</si>
  <si>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</si>
  <si>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</si>
  <si>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</si>
  <si>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</si>
  <si>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</si>
  <si>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</si>
  <si>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68 W ATÉ 97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</si>
  <si>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</si>
  <si>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</si>
  <si>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</si>
  <si>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</si>
  <si>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</si>
  <si>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</si>
  <si>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</si>
  <si>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</si>
  <si>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</si>
  <si>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</si>
  <si>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</si>
  <si>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</si>
  <si>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</si>
  <si>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</si>
  <si>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</si>
  <si>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</si>
  <si>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</si>
  <si>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</si>
  <si>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</si>
  <si>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</si>
  <si>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</si>
  <si>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</si>
  <si>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</si>
  <si>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</si>
  <si>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</si>
  <si>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</si>
  <si>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</si>
  <si>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</si>
  <si>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</si>
  <si>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</si>
  <si>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</si>
  <si>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</si>
  <si>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</si>
  <si>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</si>
  <si>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</si>
  <si>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</si>
  <si>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</si>
  <si>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</si>
  <si>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</si>
  <si>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</si>
  <si>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</si>
  <si>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</si>
  <si>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</si>
  <si>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</si>
  <si>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</si>
  <si>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</si>
  <si>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</si>
  <si>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</si>
  <si>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</si>
  <si>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</si>
  <si>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</si>
  <si>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</si>
  <si>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</si>
  <si>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</si>
  <si>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</si>
  <si>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</si>
  <si>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</si>
  <si>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</si>
  <si>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</si>
  <si>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</si>
  <si>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</si>
  <si>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</si>
  <si>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</si>
  <si>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</si>
  <si>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</si>
  <si>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</si>
  <si>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</si>
  <si>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</si>
  <si>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</si>
  <si>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</si>
  <si>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</si>
  <si>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</si>
  <si>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</si>
  <si>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</si>
  <si>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</si>
  <si>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</si>
  <si>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</si>
  <si>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</si>
  <si>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</si>
  <si>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</si>
  <si>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</si>
  <si>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</si>
  <si>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</si>
  <si>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</si>
  <si>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</si>
  <si>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</si>
  <si>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</si>
  <si>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</si>
  <si>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</si>
  <si>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</si>
  <si>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</si>
  <si>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</si>
  <si>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</si>
  <si>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</si>
  <si>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</si>
  <si>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</si>
  <si>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</si>
  <si>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</si>
  <si>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</si>
  <si>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</si>
  <si>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</si>
  <si>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</si>
  <si>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</si>
  <si>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</si>
  <si>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</si>
  <si>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</si>
  <si>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</si>
  <si>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</si>
  <si>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</si>
  <si>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</si>
  <si>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</si>
  <si>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</si>
  <si>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</si>
  <si>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</si>
  <si>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</si>
  <si>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</si>
  <si>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</si>
  <si>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</si>
  <si>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</si>
  <si>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</si>
  <si>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</si>
  <si>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</si>
  <si>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</si>
  <si>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</si>
  <si>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</si>
  <si>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</si>
  <si>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</si>
  <si>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</si>
  <si>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</si>
  <si>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</si>
  <si>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</si>
  <si>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</si>
  <si>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</si>
  <si>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</si>
  <si>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</si>
  <si>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</si>
  <si>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</si>
  <si>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</si>
  <si>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</si>
  <si>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</si>
  <si>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</si>
  <si>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</si>
  <si>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</si>
  <si>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</si>
  <si>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</si>
  <si>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</si>
  <si>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</si>
  <si>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</si>
  <si>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</si>
  <si>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</si>
  <si>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</si>
  <si>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</si>
  <si>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</si>
  <si>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</si>
  <si>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</si>
  <si>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</si>
  <si>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</si>
  <si>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</si>
  <si>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</si>
  <si>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</si>
  <si>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</si>
  <si>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</si>
  <si>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</si>
  <si>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</si>
  <si>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</si>
  <si>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</si>
  <si>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</si>
  <si>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</si>
  <si>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</si>
  <si>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</si>
  <si>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</si>
  <si>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</si>
  <si>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</si>
  <si>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</si>
  <si>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</si>
  <si>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</si>
  <si>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</si>
  <si>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</si>
  <si>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</si>
  <si>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</si>
  <si>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</si>
  <si>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</si>
  <si>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</si>
  <si>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</si>
  <si>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</si>
  <si>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</si>
  <si>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</si>
  <si>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</si>
  <si>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</si>
  <si>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</si>
  <si>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</si>
  <si>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</si>
  <si>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</si>
  <si>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</si>
  <si>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</si>
  <si>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</si>
  <si>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</si>
  <si>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</si>
  <si>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</si>
  <si>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</si>
  <si>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</si>
  <si>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</si>
  <si>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</si>
  <si>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</si>
  <si>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</si>
  <si>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</si>
  <si>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</si>
  <si>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</si>
  <si>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</si>
  <si>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</si>
  <si>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</si>
  <si>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</si>
  <si>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</si>
  <si>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PARA TELEFONE RJ11 - FORNECIMENTO E INSTALAÇÃO. AF_11/2019</t>
  </si>
  <si>
    <t>PATCH PANEL 48 PORTAS, CATEGORIA 5E - FORNECIMENTO E INSTALAÇÃO. AF_11/2019</t>
  </si>
  <si>
    <t>CABO COAXIAL RG11 95% - FORNECIMENTO E INSTALAÇÃO. AF_11/2019</t>
  </si>
  <si>
    <t>RACK ABERTO EM COLUNA 44U PARA SERVIDOR - FORNECIMENTO E INSTALAÇÃO. AF_11/2019</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</si>
  <si>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</si>
  <si>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</si>
  <si>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</si>
  <si>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</si>
  <si>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</si>
  <si>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</si>
  <si>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</si>
  <si>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</si>
  <si>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</si>
  <si>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</si>
  <si>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</si>
  <si>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</si>
  <si>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</si>
  <si>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</si>
  <si>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</si>
  <si>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</si>
  <si>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</si>
  <si>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</si>
  <si>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</si>
  <si>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</si>
  <si>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</si>
  <si>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</si>
  <si>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</si>
  <si>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</si>
  <si>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</si>
  <si>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</si>
  <si>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</si>
  <si>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</si>
  <si>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</si>
  <si>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</si>
  <si>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</si>
  <si>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</si>
  <si>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</si>
  <si>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</si>
  <si>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</si>
  <si>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</si>
  <si>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</si>
  <si>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DE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</si>
  <si>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</si>
  <si>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</si>
  <si>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</si>
  <si>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</si>
  <si>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</si>
  <si>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</si>
  <si>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</si>
  <si>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</si>
  <si>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</si>
  <si>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</si>
  <si>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</si>
  <si>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</si>
  <si>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</si>
  <si>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</si>
  <si>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</si>
  <si>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</si>
  <si>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</si>
  <si>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</si>
  <si>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</si>
  <si>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</si>
  <si>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</si>
  <si>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</si>
  <si>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</si>
  <si>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</si>
  <si>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</si>
  <si>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</si>
  <si>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</si>
  <si>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</si>
  <si>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</si>
  <si>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</si>
  <si>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</si>
  <si>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</si>
  <si>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</si>
  <si>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</si>
  <si>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</si>
  <si>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</si>
  <si>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</si>
  <si>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</si>
  <si>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</si>
  <si>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</si>
  <si>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</si>
  <si>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</si>
  <si>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</si>
  <si>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</si>
  <si>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</si>
  <si>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</si>
  <si>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</si>
  <si>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</si>
  <si>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</si>
  <si>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</si>
  <si>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</si>
  <si>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</si>
  <si>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</si>
  <si>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</si>
  <si>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</si>
  <si>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</si>
  <si>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</si>
  <si>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</si>
  <si>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</si>
  <si>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</si>
  <si>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</si>
  <si>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</si>
  <si>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</si>
  <si>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</si>
  <si>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</si>
  <si>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</si>
  <si>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</si>
  <si>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</si>
  <si>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</si>
  <si>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</si>
  <si>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</si>
  <si>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</si>
  <si>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</si>
  <si>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</si>
  <si>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</si>
  <si>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</si>
  <si>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</si>
  <si>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</si>
  <si>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</si>
  <si>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</si>
  <si>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</si>
  <si>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</si>
  <si>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</si>
  <si>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</si>
  <si>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</si>
  <si>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</si>
  <si>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</si>
  <si>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</si>
  <si>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</si>
  <si>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</si>
  <si>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</si>
  <si>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</si>
  <si>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</si>
  <si>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</si>
  <si>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</si>
  <si>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</si>
  <si>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</si>
  <si>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</si>
  <si>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</si>
  <si>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</si>
  <si>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</si>
  <si>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</si>
  <si>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</si>
  <si>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</si>
  <si>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</si>
  <si>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</si>
  <si>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</si>
  <si>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</si>
  <si>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</si>
  <si>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</si>
  <si>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</si>
  <si>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</si>
  <si>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</si>
  <si>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</si>
  <si>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</si>
  <si>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</si>
  <si>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</si>
  <si>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</si>
  <si>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</si>
  <si>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</si>
  <si>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</si>
  <si>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</si>
  <si>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</si>
  <si>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</si>
  <si>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</si>
  <si>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</si>
  <si>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</si>
  <si>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</si>
  <si>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</si>
  <si>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</si>
  <si>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</si>
  <si>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</si>
  <si>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</si>
  <si>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</si>
  <si>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</si>
  <si>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</si>
  <si>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</si>
  <si>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</si>
  <si>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</si>
  <si>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</si>
  <si>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</si>
  <si>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</si>
  <si>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</si>
  <si>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</si>
  <si>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</si>
  <si>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</si>
  <si>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</si>
  <si>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</si>
  <si>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</si>
  <si>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</si>
  <si>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</si>
  <si>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</si>
  <si>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</si>
  <si>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</si>
  <si>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</si>
  <si>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</si>
  <si>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</si>
  <si>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</si>
  <si>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</si>
  <si>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</si>
  <si>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</si>
  <si>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</si>
  <si>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</si>
  <si>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</si>
  <si>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</si>
  <si>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</si>
  <si>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</si>
  <si>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</si>
  <si>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</si>
  <si>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</si>
  <si>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</si>
  <si>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</si>
  <si>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</si>
  <si>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</si>
  <si>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</si>
  <si>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</si>
  <si>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</si>
  <si>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</si>
  <si>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</si>
  <si>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</si>
  <si>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</si>
  <si>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</si>
  <si>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</si>
  <si>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</si>
  <si>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</si>
  <si>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</si>
  <si>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</si>
  <si>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</si>
  <si>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</si>
  <si>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</si>
  <si>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</si>
  <si>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</si>
  <si>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</si>
  <si>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</si>
  <si>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</si>
  <si>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</si>
  <si>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</si>
  <si>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</si>
  <si>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</si>
  <si>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</si>
  <si>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</si>
  <si>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TUBO, PVC, SOLDÁVEL, DE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</si>
  <si>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</si>
  <si>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</si>
  <si>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</si>
  <si>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</si>
  <si>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</si>
  <si>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</si>
  <si>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</si>
  <si>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</si>
  <si>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</si>
  <si>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</si>
  <si>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</si>
  <si>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</si>
  <si>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</si>
  <si>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</si>
  <si>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</si>
  <si>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</si>
  <si>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</si>
  <si>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</si>
  <si>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</si>
  <si>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</si>
  <si>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</si>
  <si>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</si>
  <si>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</si>
  <si>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</si>
  <si>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</si>
  <si>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</si>
  <si>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</si>
  <si>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</si>
  <si>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</si>
  <si>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</si>
  <si>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</si>
  <si>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</si>
  <si>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</si>
  <si>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</si>
  <si>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</si>
  <si>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</si>
  <si>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</si>
  <si>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</si>
  <si>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</si>
  <si>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</si>
  <si>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</si>
  <si>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</si>
  <si>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</si>
  <si>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</si>
  <si>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</si>
  <si>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</si>
  <si>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</si>
  <si>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</si>
  <si>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</si>
  <si>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</si>
  <si>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</si>
  <si>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</si>
  <si>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</si>
  <si>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</si>
  <si>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</si>
  <si>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</si>
  <si>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</si>
  <si>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</si>
  <si>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</si>
  <si>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</si>
  <si>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</si>
  <si>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</si>
  <si>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</si>
  <si>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</si>
  <si>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</si>
  <si>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</si>
  <si>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</si>
  <si>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</si>
  <si>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</si>
  <si>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</si>
  <si>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</si>
  <si>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</si>
  <si>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</si>
  <si>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</si>
  <si>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</si>
  <si>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</si>
  <si>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</si>
  <si>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</si>
  <si>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</si>
  <si>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</si>
  <si>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</si>
  <si>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</si>
  <si>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</si>
  <si>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</si>
  <si>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</si>
  <si>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</si>
  <si>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</si>
  <si>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</si>
  <si>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</si>
  <si>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</si>
  <si>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</si>
  <si>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</si>
  <si>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</si>
  <si>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</si>
  <si>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</si>
  <si>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</si>
  <si>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</si>
  <si>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</si>
  <si>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</si>
  <si>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</si>
  <si>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</si>
  <si>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</si>
  <si>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</si>
  <si>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</si>
  <si>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</si>
  <si>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</si>
  <si>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</si>
  <si>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</si>
  <si>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</si>
  <si>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</si>
  <si>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</si>
  <si>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</si>
  <si>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</si>
  <si>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</si>
  <si>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</si>
  <si>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</si>
  <si>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</si>
  <si>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</si>
  <si>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</si>
  <si>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</si>
  <si>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</si>
  <si>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</si>
  <si>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</si>
  <si>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</si>
  <si>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</si>
  <si>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</si>
  <si>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</si>
  <si>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</si>
  <si>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</si>
  <si>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</si>
  <si>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</si>
  <si>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</si>
  <si>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</si>
  <si>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</si>
  <si>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</si>
  <si>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</si>
  <si>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</si>
  <si>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</si>
  <si>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</si>
  <si>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</si>
  <si>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</si>
  <si>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</si>
  <si>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</si>
  <si>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</si>
  <si>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</si>
  <si>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</si>
  <si>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</si>
  <si>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</si>
  <si>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</si>
  <si>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</si>
  <si>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</si>
  <si>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</si>
  <si>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</si>
  <si>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</si>
  <si>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</si>
  <si>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</si>
  <si>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</si>
  <si>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</si>
  <si>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</si>
  <si>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</si>
  <si>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</si>
  <si>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</si>
  <si>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</si>
  <si>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</si>
  <si>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</si>
  <si>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</si>
  <si>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</si>
  <si>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</si>
  <si>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</si>
  <si>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</si>
  <si>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</si>
  <si>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</si>
  <si>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</si>
  <si>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</si>
  <si>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</si>
  <si>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</si>
  <si>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</si>
  <si>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</si>
  <si>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</si>
  <si>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</si>
  <si>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</si>
  <si>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</si>
  <si>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</si>
  <si>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</si>
  <si>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</si>
  <si>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</si>
  <si>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</si>
  <si>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</si>
  <si>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</si>
  <si>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</si>
  <si>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</si>
  <si>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</si>
  <si>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</si>
  <si>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</si>
  <si>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</si>
  <si>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</si>
  <si>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</si>
  <si>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</si>
  <si>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</si>
  <si>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</si>
  <si>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</si>
  <si>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</si>
  <si>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</si>
  <si>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</si>
  <si>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</si>
  <si>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</si>
  <si>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</si>
  <si>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</si>
  <si>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</si>
  <si>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</si>
  <si>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</si>
  <si>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</si>
  <si>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</si>
  <si>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</si>
  <si>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</si>
  <si>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</si>
  <si>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</si>
  <si>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</si>
  <si>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</si>
  <si>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</si>
  <si>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</si>
  <si>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</si>
  <si>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</si>
  <si>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</si>
  <si>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</si>
  <si>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</si>
  <si>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</si>
  <si>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</si>
  <si>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</si>
  <si>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</si>
  <si>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</si>
  <si>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</si>
  <si>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</si>
  <si>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</si>
  <si>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</si>
  <si>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</si>
  <si>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</si>
  <si>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</si>
  <si>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</si>
  <si>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</si>
  <si>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</si>
  <si>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</si>
  <si>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</si>
  <si>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</si>
  <si>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</si>
  <si>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</si>
  <si>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</si>
  <si>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</si>
  <si>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</si>
  <si>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</si>
  <si>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</si>
  <si>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</si>
  <si>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</si>
  <si>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</si>
  <si>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</si>
  <si>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</si>
  <si>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</si>
  <si>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</si>
  <si>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</si>
  <si>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</si>
  <si>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</si>
  <si>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</si>
  <si>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</si>
  <si>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</si>
  <si>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</si>
  <si>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</si>
  <si>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</si>
  <si>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</si>
  <si>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</si>
  <si>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</si>
  <si>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</si>
  <si>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</si>
  <si>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</si>
  <si>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</si>
  <si>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</si>
  <si>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</si>
  <si>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</si>
  <si>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</si>
  <si>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</si>
  <si>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</si>
  <si>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</si>
  <si>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</si>
  <si>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</si>
  <si>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</si>
  <si>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</si>
  <si>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</si>
  <si>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</si>
  <si>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</si>
  <si>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</si>
  <si>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</si>
  <si>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</si>
  <si>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</si>
  <si>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</si>
  <si>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</si>
  <si>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</si>
  <si>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</si>
  <si>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</si>
  <si>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</si>
  <si>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</si>
  <si>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</si>
  <si>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</si>
  <si>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</si>
  <si>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</si>
  <si>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</si>
  <si>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</si>
  <si>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</si>
  <si>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</si>
  <si>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</si>
  <si>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</si>
  <si>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</si>
  <si>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</si>
  <si>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</si>
  <si>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</si>
  <si>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</si>
  <si>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</si>
  <si>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</si>
  <si>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</si>
  <si>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</si>
  <si>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</si>
  <si>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</si>
  <si>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</si>
  <si>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</si>
  <si>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</si>
  <si>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</si>
  <si>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</si>
  <si>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</si>
  <si>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</si>
  <si>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</si>
  <si>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</si>
  <si>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</si>
  <si>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</si>
  <si>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</si>
  <si>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</si>
  <si>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</si>
  <si>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</si>
  <si>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</si>
  <si>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</si>
  <si>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</si>
  <si>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</si>
  <si>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</si>
  <si>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</si>
  <si>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</si>
  <si>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</si>
  <si>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</si>
  <si>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</si>
  <si>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</si>
  <si>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</si>
  <si>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</si>
  <si>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</si>
  <si>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</si>
  <si>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</si>
  <si>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</si>
  <si>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</si>
  <si>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</si>
  <si>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</si>
  <si>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</si>
  <si>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</si>
  <si>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</si>
  <si>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</si>
  <si>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</si>
  <si>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</si>
  <si>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</si>
  <si>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</si>
  <si>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</si>
  <si>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</si>
  <si>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</si>
  <si>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</si>
  <si>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</si>
  <si>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</si>
  <si>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</si>
  <si>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</si>
  <si>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</si>
  <si>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</si>
  <si>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</si>
  <si>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</si>
  <si>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</si>
  <si>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</si>
  <si>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</si>
  <si>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</si>
  <si>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</si>
  <si>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</si>
  <si>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</si>
  <si>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</si>
  <si>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</si>
  <si>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</si>
  <si>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</si>
  <si>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</si>
  <si>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</si>
  <si>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</si>
  <si>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</si>
  <si>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</si>
  <si>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</si>
  <si>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</si>
  <si>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</si>
  <si>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</si>
  <si>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</si>
  <si>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</si>
  <si>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</si>
  <si>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</si>
  <si>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</si>
  <si>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</si>
  <si>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</si>
  <si>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</si>
  <si>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</si>
  <si>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</si>
  <si>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</si>
  <si>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</si>
  <si>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</si>
  <si>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</si>
  <si>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</si>
  <si>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</si>
  <si>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</si>
  <si>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</si>
  <si>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</si>
  <si>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</si>
  <si>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</si>
  <si>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</si>
  <si>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</si>
  <si>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</si>
  <si>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</si>
  <si>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</si>
  <si>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</si>
  <si>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</si>
  <si>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</si>
  <si>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</si>
  <si>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</si>
  <si>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</si>
  <si>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</si>
  <si>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</si>
  <si>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</si>
  <si>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</si>
  <si>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</si>
  <si>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</si>
  <si>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</si>
  <si>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</si>
  <si>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</si>
  <si>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</si>
  <si>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</si>
  <si>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</si>
  <si>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</si>
  <si>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</si>
  <si>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</si>
  <si>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</si>
  <si>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</si>
  <si>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</si>
  <si>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</si>
  <si>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</si>
  <si>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</si>
  <si>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</si>
  <si>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</si>
  <si>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</si>
  <si>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</si>
  <si>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</si>
  <si>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</si>
  <si>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</si>
  <si>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</si>
  <si>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</si>
  <si>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</si>
  <si>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</si>
  <si>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</si>
  <si>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</si>
  <si>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</si>
  <si>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</si>
  <si>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</si>
  <si>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</si>
  <si>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</si>
  <si>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</si>
  <si>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</si>
  <si>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</si>
  <si>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</si>
  <si>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</si>
  <si>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</si>
  <si>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</si>
  <si>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</si>
  <si>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</si>
  <si>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</si>
  <si>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</si>
  <si>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</si>
  <si>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</si>
  <si>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</si>
  <si>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</si>
  <si>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</si>
  <si>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</si>
  <si>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</si>
  <si>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</si>
  <si>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</si>
  <si>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</si>
  <si>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</si>
  <si>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</si>
  <si>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</si>
  <si>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</si>
  <si>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</si>
  <si>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</si>
  <si>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</si>
  <si>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</si>
  <si>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</si>
  <si>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</si>
  <si>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</si>
  <si>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</si>
  <si>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</si>
  <si>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</si>
  <si>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</si>
  <si>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</si>
  <si>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</si>
  <si>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</si>
  <si>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</si>
  <si>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</si>
  <si>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</si>
  <si>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</si>
  <si>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</si>
  <si>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</si>
  <si>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</si>
  <si>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</si>
  <si>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</si>
  <si>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</si>
  <si>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</si>
  <si>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</si>
  <si>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</si>
  <si>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</si>
  <si>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</si>
  <si>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</si>
  <si>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</si>
  <si>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</si>
  <si>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</si>
  <si>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</si>
  <si>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</si>
  <si>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</si>
  <si>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</si>
  <si>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</si>
  <si>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</si>
  <si>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</si>
  <si>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</si>
  <si>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</si>
  <si>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</si>
  <si>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</si>
  <si>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</si>
  <si>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</si>
  <si>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</si>
  <si>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</si>
  <si>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</si>
  <si>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</si>
  <si>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</si>
  <si>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</si>
  <si>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</si>
  <si>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</si>
  <si>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</si>
  <si>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</si>
  <si>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</si>
  <si>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</si>
  <si>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</si>
  <si>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</si>
  <si>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</si>
  <si>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</si>
  <si>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</si>
  <si>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</si>
  <si>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</si>
  <si>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</si>
  <si>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</si>
  <si>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</si>
  <si>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</si>
  <si>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</si>
  <si>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</si>
  <si>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</si>
  <si>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</si>
  <si>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</si>
  <si>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</si>
  <si>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</si>
  <si>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</si>
  <si>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</si>
  <si>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</si>
  <si>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</si>
  <si>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</si>
  <si>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</si>
  <si>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</si>
  <si>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</si>
  <si>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</si>
  <si>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</si>
  <si>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</si>
  <si>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</si>
  <si>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</si>
  <si>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</si>
  <si>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</si>
  <si>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</si>
  <si>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</si>
  <si>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</si>
  <si>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</si>
  <si>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</si>
  <si>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</si>
  <si>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</si>
  <si>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</si>
  <si>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</si>
  <si>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</si>
  <si>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</si>
  <si>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</si>
  <si>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</si>
  <si>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</si>
  <si>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</si>
  <si>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</si>
  <si>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</si>
  <si>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</si>
  <si>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</si>
  <si>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</si>
  <si>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</si>
  <si>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</si>
  <si>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</si>
  <si>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</si>
  <si>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</si>
  <si>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</si>
  <si>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</si>
  <si>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</si>
  <si>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</si>
  <si>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</si>
  <si>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</si>
  <si>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</si>
  <si>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</si>
  <si>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</si>
  <si>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</si>
  <si>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</si>
  <si>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</si>
  <si>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</si>
  <si>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</si>
  <si>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</si>
  <si>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</si>
  <si>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</si>
  <si>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</si>
  <si>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</si>
  <si>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</si>
  <si>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</si>
  <si>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</si>
  <si>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</si>
  <si>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</si>
  <si>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</si>
  <si>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</si>
  <si>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</si>
  <si>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</si>
  <si>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</si>
  <si>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</si>
  <si>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</si>
  <si>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</si>
  <si>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</si>
  <si>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</si>
  <si>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</si>
  <si>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</si>
  <si>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</si>
  <si>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</si>
  <si>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</si>
  <si>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</si>
  <si>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</si>
  <si>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</si>
  <si>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</si>
  <si>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</si>
  <si>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</si>
  <si>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</si>
  <si>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</si>
  <si>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</si>
  <si>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</si>
  <si>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</si>
  <si>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</si>
  <si>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</si>
  <si>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</si>
  <si>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</si>
  <si>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</si>
  <si>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</si>
  <si>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</si>
  <si>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</si>
  <si>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</si>
  <si>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</si>
  <si>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</si>
  <si>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</si>
  <si>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</si>
  <si>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</si>
  <si>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</si>
  <si>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</si>
  <si>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</si>
  <si>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</si>
  <si>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</si>
  <si>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</si>
  <si>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</si>
  <si>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</si>
  <si>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</si>
  <si>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</si>
  <si>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</si>
  <si>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</si>
  <si>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</si>
  <si>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</si>
  <si>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</si>
  <si>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</si>
  <si>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</si>
  <si>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</si>
  <si>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</si>
  <si>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</si>
  <si>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</si>
  <si>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</si>
  <si>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</si>
  <si>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</si>
  <si>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</si>
  <si>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</si>
  <si>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</si>
  <si>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</si>
  <si>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</si>
  <si>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</si>
  <si>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</si>
  <si>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</si>
  <si>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</si>
  <si>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</si>
  <si>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</si>
  <si>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</si>
  <si>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</si>
  <si>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</si>
  <si>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</si>
  <si>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</si>
  <si>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</si>
  <si>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</si>
  <si>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</si>
  <si>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</si>
  <si>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</si>
  <si>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</si>
  <si>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</si>
  <si>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</si>
  <si>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</si>
  <si>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</si>
  <si>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</si>
  <si>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</si>
  <si>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</si>
  <si>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</si>
  <si>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</si>
  <si>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</si>
  <si>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</si>
  <si>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</si>
  <si>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</si>
  <si>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</si>
  <si>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</si>
  <si>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</si>
  <si>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</si>
  <si>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</si>
  <si>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</si>
  <si>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</si>
  <si>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</si>
  <si>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</si>
  <si>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</si>
  <si>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</si>
  <si>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</si>
  <si>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</si>
  <si>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</si>
  <si>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</si>
  <si>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</si>
  <si>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</si>
  <si>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</si>
  <si>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</si>
  <si>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</si>
  <si>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</si>
  <si>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</si>
  <si>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</si>
  <si>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</si>
  <si>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</si>
  <si>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</si>
  <si>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</si>
  <si>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</si>
  <si>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</si>
  <si>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</si>
  <si>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</si>
  <si>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</si>
  <si>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</si>
  <si>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</si>
  <si>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</si>
  <si>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</si>
  <si>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</si>
  <si>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</si>
  <si>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</si>
  <si>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</si>
  <si>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</si>
  <si>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</si>
  <si>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</si>
  <si>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</si>
  <si>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</si>
  <si>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</si>
  <si>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</si>
  <si>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</si>
  <si>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</si>
  <si>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</si>
  <si>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</si>
  <si>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</si>
  <si>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</si>
  <si>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</si>
  <si>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</si>
  <si>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</si>
  <si>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</si>
  <si>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</si>
  <si>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</si>
  <si>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</si>
  <si>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</si>
  <si>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</si>
  <si>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</si>
  <si>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</si>
  <si>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</si>
  <si>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</si>
  <si>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</si>
  <si>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</si>
  <si>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</si>
  <si>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</si>
  <si>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</si>
  <si>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</si>
  <si>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</si>
  <si>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</si>
  <si>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</si>
  <si>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</si>
  <si>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</si>
  <si>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</si>
  <si>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</si>
  <si>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</si>
  <si>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</si>
  <si>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</si>
  <si>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</si>
  <si>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</si>
  <si>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</si>
  <si>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</si>
  <si>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</si>
  <si>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</si>
  <si>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</si>
  <si>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</si>
  <si>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</si>
  <si>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</si>
  <si>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</si>
  <si>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</si>
  <si>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</si>
  <si>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</si>
  <si>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</si>
  <si>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</si>
  <si>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</si>
  <si>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</si>
  <si>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</si>
  <si>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</si>
  <si>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</si>
  <si>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</si>
  <si>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</si>
  <si>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</si>
  <si>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</si>
  <si>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</si>
  <si>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</si>
  <si>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</si>
  <si>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</si>
  <si>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</si>
  <si>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</si>
  <si>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</si>
  <si>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</si>
  <si>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</si>
  <si>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</si>
  <si>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</si>
  <si>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</si>
  <si>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</si>
  <si>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</si>
  <si>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</si>
  <si>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</si>
  <si>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</si>
  <si>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</si>
  <si>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</si>
  <si>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</si>
  <si>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</si>
  <si>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</si>
  <si>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</si>
  <si>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</si>
  <si>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</si>
  <si>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</si>
  <si>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</si>
  <si>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</si>
  <si>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</si>
  <si>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</si>
  <si>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</si>
  <si>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</si>
  <si>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</si>
  <si>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</si>
  <si>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</si>
  <si>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</si>
  <si>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</si>
  <si>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</si>
  <si>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</si>
  <si>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</si>
  <si>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</si>
  <si>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</si>
  <si>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</si>
  <si>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</si>
  <si>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</si>
  <si>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</si>
  <si>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</si>
  <si>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</si>
  <si>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</si>
  <si>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</si>
  <si>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</si>
  <si>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</si>
  <si>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</si>
  <si>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</si>
  <si>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</si>
  <si>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</si>
  <si>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</si>
  <si>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</si>
  <si>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</si>
  <si>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</si>
  <si>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</si>
  <si>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</si>
  <si>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</si>
  <si>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</si>
  <si>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</si>
  <si>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</si>
  <si>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</si>
  <si>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</si>
  <si>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</si>
  <si>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</si>
  <si>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</si>
  <si>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</si>
  <si>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</si>
  <si>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</si>
  <si>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</si>
  <si>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</si>
  <si>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</si>
  <si>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</si>
  <si>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</si>
  <si>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</si>
  <si>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</si>
  <si>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</si>
  <si>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</si>
  <si>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</si>
  <si>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</si>
  <si>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</si>
  <si>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</si>
  <si>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</si>
  <si>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</si>
  <si>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</si>
  <si>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</si>
  <si>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</si>
  <si>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</si>
  <si>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</si>
  <si>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</si>
  <si>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</si>
  <si>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</si>
  <si>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</si>
  <si>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</si>
  <si>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</si>
  <si>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</si>
  <si>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</si>
  <si>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</si>
  <si>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</si>
  <si>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</si>
  <si>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</si>
  <si>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</si>
  <si>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</si>
  <si>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</si>
  <si>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</si>
  <si>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</si>
  <si>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</si>
  <si>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</si>
  <si>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</si>
  <si>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</si>
  <si>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</si>
  <si>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</si>
  <si>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</si>
  <si>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</si>
  <si>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</si>
  <si>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</si>
  <si>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</si>
  <si>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</si>
  <si>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</si>
  <si>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</si>
  <si>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</si>
  <si>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</si>
  <si>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</si>
  <si>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</si>
  <si>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</si>
  <si>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</si>
  <si>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</si>
  <si>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</si>
  <si>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</si>
  <si>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</si>
  <si>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</si>
  <si>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</si>
  <si>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</si>
  <si>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</si>
  <si>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</si>
  <si>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</si>
  <si>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</si>
  <si>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</si>
  <si>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</si>
  <si>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</si>
  <si>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</si>
  <si>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</si>
  <si>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</si>
  <si>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</si>
  <si>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</si>
  <si>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</si>
  <si>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</si>
  <si>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</si>
  <si>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</si>
  <si>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</si>
  <si>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</si>
  <si>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</si>
  <si>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</si>
  <si>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</si>
  <si>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</si>
  <si>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</si>
  <si>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</si>
  <si>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</si>
  <si>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</si>
  <si>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</si>
  <si>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</si>
  <si>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</si>
  <si>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</si>
  <si>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</si>
  <si>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</si>
  <si>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</si>
  <si>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</si>
  <si>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</si>
  <si>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</si>
  <si>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</si>
  <si>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</si>
  <si>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</si>
  <si>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</si>
  <si>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</si>
  <si>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</si>
  <si>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</si>
  <si>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</si>
  <si>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</si>
  <si>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</si>
  <si>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</si>
  <si>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</si>
  <si>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</si>
  <si>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</si>
  <si>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</si>
  <si>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</si>
  <si>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</si>
  <si>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</si>
  <si>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</si>
  <si>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</si>
  <si>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</si>
  <si>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</si>
  <si>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</si>
  <si>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</si>
  <si>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</si>
  <si>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</si>
  <si>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</si>
  <si>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</si>
  <si>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</si>
  <si>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</si>
  <si>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</si>
  <si>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</si>
  <si>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</si>
  <si>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</si>
  <si>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</si>
  <si>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</si>
  <si>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</si>
  <si>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</si>
  <si>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</si>
  <si>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</si>
  <si>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</si>
  <si>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</si>
  <si>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</si>
  <si>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</si>
  <si>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</si>
  <si>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</si>
  <si>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</si>
  <si>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</si>
  <si>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</si>
  <si>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</si>
  <si>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</si>
  <si>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</si>
  <si>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</si>
  <si>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</si>
  <si>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</si>
  <si>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</si>
  <si>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</si>
  <si>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</si>
  <si>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</si>
  <si>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</si>
  <si>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</si>
  <si>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</si>
  <si>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</si>
  <si>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</si>
  <si>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</si>
  <si>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</si>
  <si>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</si>
  <si>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</si>
  <si>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</si>
  <si>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</si>
  <si>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</si>
  <si>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</si>
  <si>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</si>
  <si>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</si>
  <si>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</si>
  <si>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</si>
  <si>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</si>
  <si>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</si>
  <si>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</si>
  <si>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</si>
  <si>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</si>
  <si>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</si>
  <si>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</si>
  <si>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</si>
  <si>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</si>
  <si>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</si>
  <si>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</si>
  <si>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</si>
  <si>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</si>
  <si>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</si>
  <si>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</si>
  <si>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</si>
  <si>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</si>
  <si>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</si>
  <si>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</si>
  <si>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</si>
  <si>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</si>
  <si>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</si>
  <si>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</si>
  <si>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</si>
  <si>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</si>
  <si>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</si>
  <si>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</si>
  <si>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</si>
  <si>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</si>
  <si>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</si>
  <si>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</si>
  <si>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</si>
  <si>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</si>
  <si>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</si>
  <si>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</si>
  <si>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</si>
  <si>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</si>
  <si>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</si>
  <si>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</si>
  <si>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</si>
  <si>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</si>
  <si>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</si>
  <si>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</si>
  <si>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</si>
  <si>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</si>
  <si>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</si>
  <si>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</si>
  <si>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</si>
  <si>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</si>
  <si>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</si>
  <si>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</si>
  <si>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</si>
  <si>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</si>
  <si>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</si>
  <si>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</si>
  <si>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</si>
  <si>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</si>
  <si>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</si>
  <si>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</si>
  <si>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</si>
  <si>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</si>
  <si>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</si>
  <si>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</si>
  <si>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</si>
  <si>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</si>
  <si>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</si>
  <si>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</si>
  <si>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</si>
  <si>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</si>
  <si>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</si>
  <si>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</si>
  <si>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</si>
  <si>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</si>
  <si>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</si>
  <si>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</si>
  <si>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</si>
  <si>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</si>
  <si>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</si>
  <si>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</si>
  <si>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</si>
  <si>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</si>
  <si>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</si>
  <si>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</si>
  <si>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</si>
  <si>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</si>
  <si>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</si>
  <si>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</si>
  <si>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</si>
  <si>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</si>
  <si>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</si>
  <si>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</si>
  <si>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</si>
  <si>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</si>
  <si>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</si>
  <si>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</si>
  <si>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</si>
  <si>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</si>
  <si>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</si>
  <si>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</si>
  <si>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</si>
  <si>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</si>
  <si>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</si>
  <si>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</si>
  <si>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</si>
  <si>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</si>
  <si>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</si>
  <si>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</si>
  <si>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</si>
  <si>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</si>
  <si>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</si>
  <si>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</si>
  <si>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</si>
  <si>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</si>
  <si>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</si>
  <si>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</si>
  <si>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</si>
  <si>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</si>
  <si>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</si>
  <si>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</si>
  <si>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</si>
  <si>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</si>
  <si>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</si>
  <si>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</si>
  <si>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</si>
  <si>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</si>
  <si>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</si>
  <si>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</si>
  <si>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</si>
  <si>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</si>
  <si>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</si>
  <si>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</si>
  <si>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</si>
  <si>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</si>
  <si>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</si>
  <si>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</si>
  <si>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</si>
  <si>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</si>
  <si>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</si>
  <si>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</si>
  <si>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</si>
  <si>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</si>
  <si>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</si>
  <si>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</si>
  <si>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</si>
  <si>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</si>
  <si>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</si>
  <si>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</si>
  <si>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</si>
  <si>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</si>
  <si>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</si>
  <si>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</si>
  <si>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</si>
  <si>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</si>
  <si>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</si>
  <si>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</si>
  <si>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</si>
  <si>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</si>
  <si>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</si>
  <si>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</si>
  <si>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</si>
  <si>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</si>
  <si>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</si>
  <si>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</si>
  <si>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</si>
  <si>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</si>
  <si>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</si>
  <si>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</si>
  <si>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</si>
  <si>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</si>
  <si>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</si>
  <si>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</si>
  <si>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</si>
  <si>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</si>
  <si>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</si>
  <si>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</si>
  <si>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</si>
  <si>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</si>
  <si>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</si>
  <si>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</si>
  <si>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</si>
  <si>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</si>
  <si>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</si>
  <si>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</si>
  <si>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</si>
  <si>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</si>
  <si>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</si>
  <si>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</si>
  <si>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</si>
  <si>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</si>
  <si>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</si>
  <si>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</si>
  <si>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</si>
  <si>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</si>
  <si>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</si>
  <si>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</si>
  <si>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</si>
  <si>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</si>
  <si>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</si>
  <si>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</si>
  <si>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</si>
  <si>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</si>
  <si>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</si>
  <si>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</si>
  <si>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</si>
  <si>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</si>
  <si>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</si>
  <si>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</si>
  <si>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</si>
  <si>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</si>
  <si>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</si>
  <si>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</si>
  <si>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</si>
  <si>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</si>
  <si>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</si>
  <si>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</si>
  <si>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</si>
  <si>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</si>
  <si>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</si>
  <si>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</si>
  <si>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</si>
  <si>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</si>
  <si>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</si>
  <si>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</si>
  <si>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</si>
  <si>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</si>
  <si>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</si>
  <si>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</si>
  <si>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</si>
  <si>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</si>
  <si>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</si>
  <si>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</si>
  <si>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</si>
  <si>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</si>
  <si>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</si>
  <si>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</si>
  <si>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</si>
  <si>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</si>
  <si>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</si>
  <si>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</si>
  <si>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</si>
  <si>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</si>
  <si>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</si>
  <si>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</si>
  <si>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</si>
  <si>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</si>
  <si>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</si>
  <si>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</si>
  <si>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</si>
  <si>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</si>
  <si>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</si>
  <si>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</si>
  <si>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</si>
  <si>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</si>
  <si>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</si>
  <si>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</si>
  <si>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</si>
  <si>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</si>
  <si>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</si>
  <si>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</si>
  <si>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</si>
  <si>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</si>
  <si>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</si>
  <si>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</si>
  <si>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</si>
  <si>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</si>
  <si>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</si>
  <si>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</si>
  <si>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</si>
  <si>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</si>
  <si>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</si>
  <si>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</si>
  <si>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</si>
  <si>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</si>
  <si>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</si>
  <si>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</si>
  <si>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</si>
  <si>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</si>
  <si>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</si>
  <si>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</si>
  <si>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</si>
  <si>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</si>
  <si>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</si>
  <si>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</si>
  <si>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</si>
  <si>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</si>
  <si>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</si>
  <si>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</si>
  <si>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</si>
  <si>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</si>
  <si>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</si>
  <si>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</si>
  <si>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</si>
  <si>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</si>
  <si>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</si>
  <si>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</si>
  <si>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</si>
  <si>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</si>
  <si>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</si>
  <si>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</si>
  <si>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</si>
  <si>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</si>
  <si>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</si>
  <si>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</si>
  <si>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</si>
  <si>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</si>
  <si>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</si>
  <si>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</si>
  <si>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</si>
  <si>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</si>
  <si>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</si>
  <si>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</si>
  <si>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</si>
  <si>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</si>
  <si>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</si>
  <si>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</si>
  <si>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</si>
  <si>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</si>
  <si>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</si>
  <si>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</si>
  <si>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</si>
  <si>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</si>
  <si>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</si>
  <si>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</si>
  <si>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</si>
  <si>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</si>
  <si>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</si>
  <si>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</si>
  <si>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</si>
  <si>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</si>
  <si>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</si>
  <si>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</si>
  <si>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</si>
  <si>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</si>
  <si>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</si>
  <si>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</si>
  <si>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</si>
  <si>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</si>
  <si>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</si>
  <si>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</si>
  <si>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</si>
  <si>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</si>
  <si>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</si>
  <si>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</si>
  <si>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</si>
  <si>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</si>
  <si>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GARRAFA/COPO EM PVC 1.1/4  X 1.1/2" - FORNECIMENTO E INSTALAÇÃO. AF_01/2020</t>
  </si>
  <si>
    <t>ENGATE FLEXÍVEL EM PLÁSTICO BRANCO, 1/2" X 30CM - FORNECIMENTO E INSTALAÇÃO. AF_01/2020</t>
  </si>
  <si>
    <t>ENGATE FLEXÍVEL EM INOX, 1/2  X 30CM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</si>
  <si>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</si>
  <si>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</si>
  <si>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</si>
  <si>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</si>
  <si>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</si>
  <si>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</si>
  <si>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</si>
  <si>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</si>
  <si>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</si>
  <si>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</si>
  <si>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</si>
  <si>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</si>
  <si>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</si>
  <si>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LONGA, DE PAREDE, 1/2" OU 3/4", PARA PIA DE COZINHA, PADRÃO POPULAR - FORNECIMENTO E INSTALAÇÃO. AF_01/2020</t>
  </si>
  <si>
    <t>TORNEIRA CROMADA 1/2" OU 3/4" PARA TANQUE,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</si>
  <si>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</si>
  <si>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</si>
  <si>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</si>
  <si>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</si>
  <si>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</si>
  <si>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</si>
  <si>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</si>
  <si>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</si>
  <si>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</si>
  <si>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</si>
  <si>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</si>
  <si>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</si>
  <si>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</si>
  <si>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</si>
  <si>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</si>
  <si>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</si>
  <si>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</si>
  <si>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</si>
  <si>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</si>
  <si>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</si>
  <si>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</si>
  <si>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</si>
  <si>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</si>
  <si>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</si>
  <si>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</si>
  <si>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</si>
  <si>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</si>
  <si>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</si>
  <si>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</si>
  <si>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</si>
  <si>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</si>
  <si>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</si>
  <si>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</si>
  <si>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</si>
  <si>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</si>
  <si>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</si>
  <si>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</si>
  <si>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</si>
  <si>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</si>
  <si>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</si>
  <si>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</si>
  <si>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MICTÓRIO SIFONADO LOUÇA BRANCA PARA ENTRADA DE ÁGUA EMBUTIDA - PADRÃO ALTO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</si>
  <si>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</si>
  <si>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</si>
  <si>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</si>
  <si>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</si>
  <si>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</si>
  <si>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</si>
  <si>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</si>
  <si>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</si>
  <si>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</si>
  <si>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</si>
  <si>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</si>
  <si>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</si>
  <si>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</si>
  <si>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</si>
  <si>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</si>
  <si>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</si>
  <si>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</si>
  <si>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</si>
  <si>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</si>
  <si>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</si>
  <si>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</si>
  <si>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</si>
  <si>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</si>
  <si>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</si>
  <si>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</si>
  <si>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</si>
  <si>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</si>
  <si>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</si>
  <si>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</si>
  <si>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</si>
  <si>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</si>
  <si>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</si>
  <si>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</si>
  <si>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</si>
  <si>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</si>
  <si>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</si>
  <si>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</si>
  <si>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</si>
  <si>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</si>
  <si>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</si>
  <si>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</si>
  <si>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</si>
  <si>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</si>
  <si>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</si>
  <si>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</si>
  <si>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</si>
  <si>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</si>
  <si>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</si>
  <si>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</si>
  <si>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</si>
  <si>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</si>
  <si>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</si>
  <si>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</si>
  <si>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</si>
  <si>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</si>
  <si>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</si>
  <si>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</si>
  <si>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</si>
  <si>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</si>
  <si>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CAIXA DE GORDURA ESPECIAL (CAPACIDADE: 312 L - PARA ATÉ 146 PESSOAS SERVIDAS NO PICO), RETANGULAR, EM ALVENARIA COM BLOCOS DE CONCRETO, DIMENSÕES INTERNAS = 0,4X1,2 M, ALTURA INTERNA = 1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</si>
  <si>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</si>
  <si>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</si>
  <si>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</si>
  <si>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</si>
  <si>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</si>
  <si>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</si>
  <si>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</si>
  <si>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</si>
  <si>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</si>
  <si>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</si>
  <si>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</si>
  <si>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</si>
  <si>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</si>
  <si>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</si>
  <si>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</si>
  <si>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</si>
  <si>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</si>
  <si>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</si>
  <si>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</si>
  <si>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</si>
  <si>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</si>
  <si>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</si>
  <si>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</si>
  <si>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</si>
  <si>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</si>
  <si>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</si>
  <si>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1"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</si>
  <si>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</si>
  <si>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</si>
  <si>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</si>
  <si>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</si>
  <si>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</si>
  <si>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</si>
  <si>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</si>
  <si>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</si>
  <si>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</si>
  <si>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</si>
  <si>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</si>
  <si>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</si>
  <si>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</si>
  <si>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</si>
  <si>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</si>
  <si>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</si>
  <si>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</si>
  <si>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</si>
  <si>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</si>
  <si>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</si>
  <si>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</si>
  <si>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</si>
  <si>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</si>
  <si>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</si>
  <si>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</si>
  <si>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</si>
  <si>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</si>
  <si>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</si>
  <si>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</si>
  <si>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</si>
  <si>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</si>
  <si>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</si>
  <si>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</si>
  <si>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</si>
  <si>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</si>
  <si>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</si>
  <si>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</si>
  <si>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</si>
  <si>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</si>
  <si>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</si>
  <si>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</si>
  <si>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</si>
  <si>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</si>
  <si>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</si>
  <si>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</si>
  <si>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</si>
  <si>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</si>
  <si>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</si>
  <si>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</si>
  <si>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</si>
  <si>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</si>
  <si>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</si>
  <si>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</si>
  <si>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</si>
  <si>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</si>
  <si>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</si>
  <si>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</si>
  <si>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</si>
  <si>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</si>
  <si>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</si>
  <si>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</si>
  <si>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</si>
  <si>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</si>
  <si>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</si>
  <si>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</si>
  <si>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</si>
  <si>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</si>
  <si>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</si>
  <si>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</si>
  <si>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</si>
  <si>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</si>
  <si>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</si>
  <si>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</si>
  <si>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</si>
  <si>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</si>
  <si>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</si>
  <si>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</si>
  <si>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</si>
  <si>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</si>
  <si>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</si>
  <si>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</si>
  <si>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</si>
  <si>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</si>
  <si>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</si>
  <si>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</si>
  <si>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</si>
  <si>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</si>
  <si>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</si>
  <si>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</si>
  <si>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</si>
  <si>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</si>
  <si>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</si>
  <si>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</si>
  <si>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</si>
  <si>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</si>
  <si>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</si>
  <si>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</si>
  <si>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</si>
  <si>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</si>
  <si>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</si>
  <si>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</si>
  <si>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</si>
  <si>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</si>
  <si>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</si>
  <si>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</si>
  <si>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</si>
  <si>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</si>
  <si>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</si>
  <si>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</si>
  <si>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</si>
  <si>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</si>
  <si>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</si>
  <si>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</si>
  <si>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</si>
  <si>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</si>
  <si>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</si>
  <si>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</si>
  <si>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</si>
  <si>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</si>
  <si>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</si>
  <si>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</si>
  <si>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</si>
  <si>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</si>
  <si>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</si>
  <si>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</si>
  <si>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</si>
  <si>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</si>
  <si>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</si>
  <si>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</si>
  <si>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</si>
  <si>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</si>
  <si>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</si>
  <si>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</si>
  <si>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</si>
  <si>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</si>
  <si>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</si>
  <si>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</si>
  <si>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</si>
  <si>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</si>
  <si>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</si>
  <si>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</si>
  <si>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</si>
  <si>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</si>
  <si>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</si>
  <si>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</si>
  <si>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</si>
  <si>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</si>
  <si>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</si>
  <si>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</si>
  <si>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</si>
  <si>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</si>
  <si>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</si>
  <si>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</si>
  <si>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</si>
  <si>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</si>
  <si>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</si>
  <si>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</si>
  <si>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</si>
  <si>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</si>
  <si>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</si>
  <si>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</si>
  <si>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</si>
  <si>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</si>
  <si>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</si>
  <si>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</si>
  <si>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</si>
  <si>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</si>
  <si>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</si>
  <si>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</si>
  <si>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</si>
  <si>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</si>
  <si>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</si>
  <si>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</si>
  <si>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</si>
  <si>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</si>
  <si>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</si>
  <si>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</si>
  <si>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</si>
  <si>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</si>
  <si>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</si>
  <si>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</si>
  <si>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</si>
  <si>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</si>
  <si>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</si>
  <si>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</si>
  <si>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</si>
  <si>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</si>
  <si>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</si>
  <si>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</si>
  <si>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</si>
  <si>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</si>
  <si>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</si>
  <si>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</si>
  <si>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</si>
  <si>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</si>
  <si>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</si>
  <si>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</si>
  <si>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</si>
  <si>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</si>
  <si>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</si>
  <si>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</si>
  <si>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</si>
  <si>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</si>
  <si>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</si>
  <si>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</si>
  <si>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</si>
  <si>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</si>
  <si>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</si>
  <si>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</si>
  <si>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</si>
  <si>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</si>
  <si>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</si>
  <si>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</si>
  <si>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</si>
  <si>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</si>
  <si>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</si>
  <si>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</si>
  <si>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</si>
  <si>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</si>
  <si>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</si>
  <si>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</si>
  <si>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</si>
  <si>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</si>
  <si>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</si>
  <si>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</si>
  <si>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</si>
  <si>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</si>
  <si>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</si>
  <si>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</si>
  <si>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</si>
  <si>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</si>
  <si>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</si>
  <si>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</si>
  <si>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</si>
  <si>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</si>
  <si>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</si>
  <si>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</si>
  <si>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</si>
  <si>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</si>
  <si>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</si>
  <si>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</si>
  <si>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</si>
  <si>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</si>
  <si>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</si>
  <si>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</si>
  <si>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</si>
  <si>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</si>
  <si>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</si>
  <si>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</si>
  <si>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</si>
  <si>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</si>
  <si>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</si>
  <si>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</si>
  <si>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</si>
  <si>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</si>
  <si>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</si>
  <si>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</si>
  <si>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</si>
  <si>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</si>
  <si>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</si>
  <si>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</si>
  <si>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</si>
  <si>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</si>
  <si>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</si>
  <si>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</si>
  <si>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</si>
  <si>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</si>
  <si>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</si>
  <si>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</si>
  <si>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</si>
  <si>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</si>
  <si>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</si>
  <si>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</si>
  <si>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</si>
  <si>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</si>
  <si>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</si>
  <si>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</si>
  <si>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</si>
  <si>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</si>
  <si>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</si>
  <si>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</si>
  <si>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</si>
  <si>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</si>
  <si>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</si>
  <si>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</si>
  <si>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</si>
  <si>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</si>
  <si>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</si>
  <si>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</si>
  <si>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</si>
  <si>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</si>
  <si>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</si>
  <si>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</si>
  <si>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</si>
  <si>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</si>
  <si>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</si>
  <si>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</si>
  <si>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</si>
  <si>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</si>
  <si>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</si>
  <si>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</si>
  <si>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</si>
  <si>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</si>
  <si>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</si>
  <si>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</si>
  <si>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</si>
  <si>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</si>
  <si>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</si>
  <si>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</si>
  <si>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</si>
  <si>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</si>
  <si>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</si>
  <si>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</si>
  <si>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</si>
  <si>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</si>
  <si>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</si>
  <si>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</si>
  <si>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</si>
  <si>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</si>
  <si>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</si>
  <si>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</si>
  <si>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</si>
  <si>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</si>
  <si>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</si>
  <si>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</si>
  <si>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</si>
  <si>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</si>
  <si>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</si>
  <si>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</si>
  <si>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</si>
  <si>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</si>
  <si>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</si>
  <si>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</si>
  <si>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</si>
  <si>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</si>
  <si>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</si>
  <si>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</si>
  <si>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</si>
  <si>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</si>
  <si>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</si>
  <si>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</si>
  <si>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</si>
  <si>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</si>
  <si>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</si>
  <si>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</si>
  <si>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</si>
  <si>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</si>
  <si>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</si>
  <si>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</si>
  <si>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</si>
  <si>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</si>
  <si>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</si>
  <si>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</si>
  <si>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</si>
  <si>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</si>
  <si>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</si>
  <si>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</si>
  <si>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</si>
  <si>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</si>
  <si>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</si>
  <si>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</si>
  <si>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</si>
  <si>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</si>
  <si>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</si>
  <si>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</si>
  <si>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</si>
  <si>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</si>
  <si>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</si>
  <si>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</si>
  <si>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</si>
  <si>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</si>
  <si>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</si>
  <si>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</si>
  <si>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</si>
  <si>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</si>
  <si>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</si>
  <si>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</si>
  <si>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</si>
  <si>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</si>
  <si>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</si>
  <si>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</si>
  <si>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</si>
  <si>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</si>
  <si>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</si>
  <si>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</si>
  <si>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</si>
  <si>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</si>
  <si>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</si>
  <si>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</si>
  <si>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</si>
  <si>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</si>
  <si>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</si>
  <si>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</si>
  <si>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</si>
  <si>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</si>
  <si>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</si>
  <si>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</si>
  <si>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</si>
  <si>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</si>
  <si>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</si>
  <si>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</si>
  <si>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</si>
  <si>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</si>
  <si>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</si>
  <si>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</si>
  <si>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</si>
  <si>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</si>
  <si>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</si>
  <si>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</si>
  <si>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</si>
  <si>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</si>
  <si>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</si>
  <si>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</si>
  <si>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</si>
  <si>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</si>
  <si>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</si>
  <si>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</si>
  <si>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</si>
  <si>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</si>
  <si>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</si>
  <si>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</si>
  <si>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</si>
  <si>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</si>
  <si>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</si>
  <si>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</si>
  <si>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</si>
  <si>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</si>
  <si>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</si>
  <si>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</si>
  <si>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</si>
  <si>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</si>
  <si>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</si>
  <si>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</si>
  <si>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</si>
  <si>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</si>
  <si>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</si>
  <si>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</si>
  <si>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</si>
  <si>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</si>
  <si>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</si>
  <si>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</si>
  <si>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</si>
  <si>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</si>
  <si>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</si>
  <si>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</si>
  <si>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</si>
  <si>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</si>
  <si>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</si>
  <si>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</si>
  <si>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</si>
  <si>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</si>
  <si>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</si>
  <si>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</si>
  <si>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</si>
  <si>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</si>
  <si>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</si>
  <si>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</si>
  <si>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</si>
  <si>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</si>
  <si>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</si>
  <si>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</si>
  <si>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</si>
  <si>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</si>
  <si>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</si>
  <si>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</si>
  <si>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</si>
  <si>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</si>
  <si>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</si>
  <si>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</si>
  <si>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</si>
  <si>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</si>
  <si>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</si>
  <si>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</si>
  <si>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</si>
  <si>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</si>
  <si>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</si>
  <si>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</si>
  <si>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</si>
  <si>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</si>
  <si>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</si>
  <si>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</si>
  <si>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</si>
  <si>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</si>
  <si>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</si>
  <si>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</si>
  <si>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</si>
  <si>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</si>
  <si>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</si>
  <si>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</si>
  <si>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</si>
  <si>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</si>
  <si>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</si>
  <si>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</si>
  <si>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</si>
  <si>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</si>
  <si>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</si>
  <si>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</si>
  <si>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</si>
  <si>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</si>
  <si>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</si>
  <si>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</si>
  <si>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</si>
  <si>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</si>
  <si>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</si>
  <si>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</si>
  <si>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</si>
  <si>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</si>
  <si>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</si>
  <si>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</si>
  <si>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</si>
  <si>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</si>
  <si>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</si>
  <si>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</si>
  <si>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</si>
  <si>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</si>
  <si>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</si>
  <si>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</si>
  <si>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</si>
  <si>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</si>
  <si>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</si>
  <si>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</si>
  <si>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</si>
  <si>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</si>
  <si>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</si>
  <si>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</si>
  <si>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</si>
  <si>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</si>
  <si>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</si>
  <si>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</si>
  <si>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</si>
  <si>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</si>
  <si>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</si>
  <si>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</si>
  <si>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</si>
  <si>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</si>
  <si>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</si>
  <si>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</si>
  <si>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</si>
  <si>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</si>
  <si>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</si>
  <si>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</si>
  <si>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</si>
  <si>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</si>
  <si>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</si>
  <si>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</si>
  <si>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</si>
  <si>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</si>
  <si>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</si>
  <si>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</si>
  <si>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</si>
  <si>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</si>
  <si>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</si>
  <si>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</si>
  <si>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</si>
  <si>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</si>
  <si>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</si>
  <si>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</si>
  <si>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</si>
  <si>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</si>
  <si>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</si>
  <si>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</si>
  <si>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</si>
  <si>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</si>
  <si>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</si>
  <si>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</si>
  <si>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</si>
  <si>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</si>
  <si>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</si>
  <si>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</si>
  <si>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</si>
  <si>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</si>
  <si>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</si>
  <si>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</si>
  <si>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</si>
  <si>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</si>
  <si>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</si>
  <si>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</si>
  <si>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</si>
  <si>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</si>
  <si>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</si>
  <si>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</si>
  <si>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</si>
  <si>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</si>
  <si>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</si>
  <si>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</si>
  <si>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</si>
  <si>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</si>
  <si>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</si>
  <si>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</si>
  <si>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</si>
  <si>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</si>
  <si>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</si>
  <si>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</si>
  <si>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</si>
  <si>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</si>
  <si>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</si>
  <si>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</si>
  <si>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</si>
  <si>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</si>
  <si>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</si>
  <si>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</si>
  <si>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</si>
  <si>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</si>
  <si>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</si>
  <si>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</si>
  <si>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</si>
  <si>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</si>
  <si>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</si>
  <si>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</si>
  <si>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</si>
  <si>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</si>
  <si>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</si>
  <si>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</si>
  <si>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</si>
  <si>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</si>
  <si>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</si>
  <si>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</si>
  <si>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</si>
  <si>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</si>
  <si>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</si>
  <si>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</si>
  <si>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</si>
  <si>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</si>
  <si>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</si>
  <si>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</si>
  <si>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</si>
  <si>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</si>
  <si>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</si>
  <si>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</si>
  <si>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</si>
  <si>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</si>
  <si>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</si>
  <si>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</si>
  <si>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</si>
  <si>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</si>
  <si>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</si>
  <si>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</si>
  <si>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</si>
  <si>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</si>
  <si>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</si>
  <si>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</si>
  <si>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</si>
  <si>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</si>
  <si>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</si>
  <si>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</si>
  <si>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</si>
  <si>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</si>
  <si>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</si>
  <si>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</si>
  <si>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</si>
  <si>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</si>
  <si>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</si>
  <si>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</si>
  <si>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</si>
  <si>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</si>
  <si>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</si>
  <si>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</si>
  <si>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</si>
  <si>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</si>
  <si>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</si>
  <si>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</si>
  <si>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</si>
  <si>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</si>
  <si>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</si>
  <si>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</si>
  <si>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</si>
  <si>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</si>
  <si>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</si>
  <si>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</si>
  <si>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</si>
  <si>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</si>
  <si>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</si>
  <si>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</si>
  <si>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</si>
  <si>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</si>
  <si>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</si>
  <si>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</si>
  <si>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</si>
  <si>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</si>
  <si>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</si>
  <si>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</si>
  <si>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</si>
  <si>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</si>
  <si>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</si>
  <si>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</si>
  <si>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</si>
  <si>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</si>
  <si>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</si>
  <si>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</si>
  <si>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</si>
  <si>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</si>
  <si>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</si>
  <si>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</si>
  <si>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</si>
  <si>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</si>
  <si>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</si>
  <si>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</si>
  <si>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</si>
  <si>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</si>
  <si>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</si>
  <si>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</si>
  <si>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</si>
  <si>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</si>
  <si>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</si>
  <si>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</si>
  <si>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</si>
  <si>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</si>
  <si>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</si>
  <si>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</si>
  <si>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</si>
  <si>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</si>
  <si>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</si>
  <si>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</si>
  <si>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</si>
  <si>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</si>
  <si>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</si>
  <si>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</si>
  <si>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</si>
  <si>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</si>
  <si>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</si>
  <si>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</si>
  <si>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</si>
  <si>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</si>
  <si>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</si>
  <si>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</si>
  <si>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</si>
  <si>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</si>
  <si>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</si>
  <si>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</si>
  <si>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</si>
  <si>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</si>
  <si>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</si>
  <si>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</si>
  <si>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</si>
  <si>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</si>
  <si>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</si>
  <si>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</si>
  <si>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</si>
  <si>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</si>
  <si>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</si>
  <si>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</si>
  <si>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</si>
  <si>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</si>
  <si>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</si>
  <si>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</si>
  <si>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</si>
  <si>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</si>
  <si>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</si>
  <si>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</si>
  <si>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</si>
  <si>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</si>
  <si>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</si>
  <si>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</si>
  <si>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</si>
  <si>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</si>
  <si>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</si>
  <si>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</si>
  <si>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</si>
  <si>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</si>
  <si>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</si>
  <si>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</si>
  <si>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</si>
  <si>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</si>
  <si>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</si>
  <si>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</si>
  <si>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</si>
  <si>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</si>
  <si>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</si>
  <si>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</si>
  <si>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</si>
  <si>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</si>
  <si>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</si>
  <si>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</si>
  <si>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</si>
  <si>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</si>
  <si>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</si>
  <si>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</si>
  <si>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</si>
  <si>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</si>
  <si>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</si>
  <si>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</si>
  <si>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</si>
  <si>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</si>
  <si>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</si>
  <si>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</si>
  <si>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</si>
  <si>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</si>
  <si>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</si>
  <si>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</si>
  <si>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</si>
  <si>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</si>
  <si>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</si>
  <si>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</si>
  <si>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</si>
  <si>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</si>
  <si>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</si>
  <si>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</si>
  <si>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</si>
  <si>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</si>
  <si>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</si>
  <si>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</si>
  <si>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</si>
  <si>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</si>
  <si>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</si>
  <si>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</si>
  <si>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</si>
  <si>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</si>
  <si>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</si>
  <si>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</si>
  <si>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</si>
  <si>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</si>
  <si>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</si>
  <si>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</si>
  <si>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</si>
  <si>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</si>
  <si>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</si>
  <si>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</si>
  <si>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</si>
  <si>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</si>
  <si>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</si>
  <si>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</si>
  <si>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</si>
  <si>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</si>
  <si>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</si>
  <si>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</si>
  <si>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</si>
  <si>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</si>
  <si>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</si>
  <si>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</si>
  <si>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</si>
  <si>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</si>
  <si>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</si>
  <si>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</si>
  <si>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</si>
  <si>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</si>
  <si>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</si>
  <si>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</si>
  <si>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</si>
  <si>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</si>
  <si>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</si>
  <si>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</si>
  <si>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</si>
  <si>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</si>
  <si>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</si>
  <si>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</si>
  <si>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</si>
  <si>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</si>
  <si>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</si>
  <si>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</si>
  <si>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</si>
  <si>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</si>
  <si>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</si>
  <si>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</si>
  <si>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</si>
  <si>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</si>
  <si>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</si>
  <si>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</si>
  <si>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</si>
  <si>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</si>
  <si>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</si>
  <si>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</si>
  <si>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</si>
  <si>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</si>
  <si>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</si>
  <si>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</si>
  <si>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</si>
  <si>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</si>
  <si>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</si>
  <si>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</si>
  <si>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</si>
  <si>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</si>
  <si>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</si>
  <si>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</si>
  <si>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</si>
  <si>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</si>
  <si>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</si>
  <si>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</si>
  <si>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</si>
  <si>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</si>
  <si>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</si>
  <si>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</si>
  <si>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</si>
  <si>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</si>
  <si>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</si>
  <si>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</si>
  <si>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</si>
  <si>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</si>
  <si>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</si>
  <si>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</si>
  <si>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</si>
  <si>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</si>
  <si>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</si>
  <si>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</si>
  <si>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</si>
  <si>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</si>
  <si>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</si>
  <si>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</si>
  <si>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</si>
  <si>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</si>
  <si>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</si>
  <si>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</si>
  <si>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</si>
  <si>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</si>
  <si>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</si>
  <si>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</si>
  <si>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</si>
  <si>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</si>
  <si>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</si>
  <si>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</si>
  <si>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</si>
  <si>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</si>
  <si>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</si>
  <si>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</si>
  <si>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</si>
  <si>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</si>
  <si>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</si>
  <si>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</si>
  <si>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</si>
  <si>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</si>
  <si>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</si>
  <si>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</si>
  <si>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</si>
  <si>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</si>
  <si>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</si>
  <si>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</si>
  <si>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</si>
  <si>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</si>
  <si>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</si>
  <si>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</si>
  <si>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</si>
  <si>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</si>
  <si>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</si>
  <si>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</si>
  <si>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</si>
  <si>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</si>
  <si>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</si>
  <si>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</si>
  <si>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</si>
  <si>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</si>
  <si>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</si>
  <si>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</si>
  <si>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</si>
  <si>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</si>
  <si>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</si>
  <si>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</si>
  <si>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</si>
  <si>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</si>
  <si>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</si>
  <si>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</si>
  <si>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</si>
  <si>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</si>
  <si>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</si>
  <si>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</si>
  <si>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</si>
  <si>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</si>
  <si>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</si>
  <si>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</si>
  <si>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</si>
  <si>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</si>
  <si>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</si>
  <si>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</si>
  <si>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</si>
  <si>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</si>
  <si>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</si>
  <si>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</si>
  <si>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</si>
  <si>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</si>
  <si>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</si>
  <si>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</si>
  <si>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</si>
  <si>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</si>
  <si>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</si>
  <si>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</si>
  <si>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</si>
  <si>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</si>
  <si>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</si>
  <si>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</si>
  <si>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</si>
  <si>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</si>
  <si>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</si>
  <si>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</si>
  <si>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</si>
  <si>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</si>
  <si>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</si>
  <si>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</si>
  <si>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</si>
  <si>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</si>
  <si>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</si>
  <si>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</si>
  <si>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</si>
  <si>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</si>
  <si>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</si>
  <si>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</si>
  <si>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</si>
  <si>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</si>
  <si>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</si>
  <si>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</si>
  <si>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</si>
  <si>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</si>
  <si>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</si>
  <si>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</si>
  <si>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</si>
  <si>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</si>
  <si>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</si>
  <si>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</si>
  <si>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</si>
  <si>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</si>
  <si>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</si>
  <si>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</si>
  <si>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</si>
  <si>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</si>
  <si>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</si>
  <si>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</si>
  <si>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</si>
  <si>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</si>
  <si>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</si>
  <si>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</si>
  <si>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</si>
  <si>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</si>
  <si>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</si>
  <si>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</si>
  <si>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</si>
  <si>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</si>
  <si>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</si>
  <si>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</si>
  <si>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</si>
  <si>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</si>
  <si>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</si>
  <si>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</si>
  <si>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</si>
  <si>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</si>
  <si>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</si>
  <si>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</si>
  <si>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</si>
  <si>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</si>
  <si>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</si>
  <si>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</si>
  <si>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</si>
  <si>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</si>
  <si>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</si>
  <si>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</si>
  <si>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</si>
  <si>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</si>
  <si>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</si>
  <si>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</si>
  <si>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</si>
  <si>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</si>
  <si>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</si>
  <si>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</si>
  <si>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</si>
  <si>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</si>
  <si>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</si>
  <si>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</si>
  <si>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</si>
  <si>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</si>
  <si>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</si>
  <si>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</si>
  <si>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</si>
  <si>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</si>
  <si>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</si>
  <si>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</si>
  <si>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</si>
  <si>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</si>
  <si>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</si>
  <si>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</si>
  <si>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</si>
  <si>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</si>
  <si>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</si>
  <si>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</si>
  <si>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</si>
  <si>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</si>
  <si>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</si>
  <si>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</si>
  <si>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</si>
  <si>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</si>
  <si>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</si>
  <si>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</si>
  <si>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</si>
  <si>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</si>
  <si>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</si>
  <si>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</si>
  <si>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</si>
  <si>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</si>
  <si>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</si>
  <si>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</si>
  <si>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</si>
  <si>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</si>
  <si>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</si>
  <si>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</si>
  <si>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</si>
  <si>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</si>
  <si>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</si>
  <si>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</si>
  <si>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</si>
  <si>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</si>
  <si>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</si>
  <si>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</si>
  <si>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</si>
  <si>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</si>
  <si>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</si>
  <si>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</si>
  <si>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</si>
  <si>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</si>
  <si>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</si>
  <si>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</si>
  <si>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</si>
  <si>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</si>
  <si>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</si>
  <si>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</si>
  <si>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</si>
  <si>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</si>
  <si>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</si>
  <si>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</si>
  <si>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</si>
  <si>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</si>
  <si>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</si>
  <si>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</si>
  <si>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</si>
  <si>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</si>
  <si>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</si>
  <si>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</si>
  <si>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</si>
  <si>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</si>
  <si>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</si>
  <si>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</si>
  <si>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</si>
  <si>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</si>
  <si>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</si>
  <si>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</si>
  <si>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</si>
  <si>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</si>
  <si>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</si>
  <si>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</si>
  <si>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</si>
  <si>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</si>
  <si>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</si>
  <si>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</si>
  <si>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</si>
  <si>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</si>
  <si>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</si>
  <si>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</si>
  <si>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</si>
  <si>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</si>
  <si>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</si>
  <si>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</si>
  <si>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</si>
  <si>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</si>
  <si>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</si>
  <si>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</si>
  <si>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</si>
  <si>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</si>
  <si>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</si>
  <si>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</si>
  <si>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</si>
  <si>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</si>
  <si>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</si>
  <si>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</si>
  <si>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</si>
  <si>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</si>
  <si>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</si>
  <si>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</si>
  <si>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</si>
  <si>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</si>
  <si>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</si>
  <si>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</si>
  <si>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</si>
  <si>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</si>
  <si>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</si>
  <si>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</si>
  <si>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</si>
  <si>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</si>
  <si>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</si>
  <si>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</si>
  <si>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</si>
  <si>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</si>
  <si>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</si>
  <si>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</si>
  <si>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</si>
  <si>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</si>
  <si>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</si>
  <si>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</si>
  <si>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</si>
  <si>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</si>
  <si>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</si>
  <si>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</si>
  <si>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</si>
  <si>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</si>
  <si>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</si>
  <si>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</si>
  <si>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APLICADO EM SUPERFÍCIES INTERNAS DE SACADA. AF_02/2023</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</si>
  <si>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</si>
  <si>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</si>
  <si>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</si>
  <si>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</si>
  <si>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</si>
  <si>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</si>
  <si>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</si>
  <si>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</si>
  <si>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</si>
  <si>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</si>
  <si>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</si>
  <si>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</si>
  <si>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</si>
  <si>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</si>
  <si>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</si>
  <si>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</si>
  <si>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</si>
  <si>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</si>
  <si>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</si>
  <si>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</si>
  <si>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</si>
  <si>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</si>
  <si>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</si>
  <si>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</si>
  <si>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</si>
  <si>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</si>
  <si>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</si>
  <si>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</si>
  <si>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</si>
  <si>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</si>
  <si>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</si>
  <si>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</si>
  <si>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</si>
  <si>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</si>
  <si>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</si>
  <si>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</si>
  <si>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</si>
  <si>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</si>
  <si>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</si>
  <si>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</si>
  <si>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</si>
  <si>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</si>
  <si>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</si>
  <si>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</si>
  <si>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</si>
  <si>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</si>
  <si>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</si>
  <si>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</si>
  <si>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</si>
  <si>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</si>
  <si>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</si>
  <si>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</si>
  <si>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</si>
  <si>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</si>
  <si>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</si>
  <si>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</si>
  <si>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</si>
  <si>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</si>
  <si>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</si>
  <si>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</si>
  <si>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</si>
  <si>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</si>
  <si>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</si>
  <si>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</si>
  <si>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</si>
  <si>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</si>
  <si>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</si>
  <si>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</si>
  <si>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</si>
  <si>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</si>
  <si>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</si>
  <si>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</si>
  <si>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</si>
  <si>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</si>
  <si>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</si>
  <si>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</si>
  <si>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</si>
  <si>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</si>
  <si>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</si>
  <si>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</si>
  <si>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</si>
  <si>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</si>
  <si>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</si>
  <si>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</si>
  <si>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</si>
  <si>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</si>
  <si>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</si>
  <si>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</si>
  <si>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</si>
  <si>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</si>
  <si>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</si>
  <si>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</si>
  <si>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</si>
  <si>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</si>
  <si>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</si>
  <si>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</si>
  <si>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</si>
  <si>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</si>
  <si>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</si>
  <si>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</si>
  <si>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</si>
  <si>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</si>
  <si>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</si>
  <si>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</si>
  <si>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</si>
  <si>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</si>
  <si>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</si>
  <si>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</si>
  <si>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</si>
  <si>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</si>
  <si>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</si>
  <si>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</si>
  <si>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</si>
  <si>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</si>
  <si>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</si>
  <si>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</si>
  <si>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</si>
  <si>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</si>
  <si>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</si>
  <si>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</si>
  <si>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</si>
  <si>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</si>
  <si>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</si>
  <si>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</si>
  <si>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</si>
  <si>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</si>
  <si>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</si>
  <si>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</si>
  <si>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</si>
  <si>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</si>
  <si>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</si>
  <si>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</si>
  <si>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</si>
  <si>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</si>
  <si>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</si>
  <si>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</si>
  <si>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</si>
  <si>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</si>
  <si>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</si>
  <si>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</si>
  <si>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</si>
  <si>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</si>
  <si>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</si>
  <si>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</si>
  <si>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</si>
  <si>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</si>
  <si>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</si>
  <si>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</si>
  <si>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</si>
  <si>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</si>
  <si>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</si>
  <si>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</si>
  <si>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</si>
  <si>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</si>
  <si>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</si>
  <si>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</si>
  <si>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</si>
  <si>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</si>
  <si>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</si>
  <si>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</si>
  <si>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</si>
  <si>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</si>
  <si>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</si>
  <si>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</si>
  <si>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</si>
  <si>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</si>
  <si>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</si>
  <si>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</si>
  <si>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</si>
  <si>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</si>
  <si>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</si>
  <si>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</si>
  <si>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</si>
  <si>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</si>
  <si>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</si>
  <si>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</si>
  <si>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</si>
  <si>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</si>
  <si>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</si>
  <si>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</si>
  <si>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</si>
  <si>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</si>
  <si>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</si>
  <si>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</si>
  <si>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</si>
  <si>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</si>
  <si>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</si>
  <si>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</si>
  <si>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</si>
  <si>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</si>
  <si>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</si>
  <si>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</si>
  <si>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</si>
  <si>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</si>
  <si>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</si>
  <si>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1:1,93 (EM VOLUME DE CIMENTO E AREIA MÉDIA ÚMIDA), FCK 20MPA, PREPARO MECÂNICO COM MISTURADOR DUPLO HORIZONTAL DE ALTA TURBULÊNCIA. AF_03/2020</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</si>
  <si>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</si>
  <si>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</si>
  <si>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</si>
  <si>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</si>
  <si>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</si>
  <si>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</si>
  <si>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</si>
  <si>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</si>
  <si>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</si>
  <si>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</si>
  <si>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</si>
  <si>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</si>
  <si>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</si>
  <si>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</si>
  <si>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</si>
  <si>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</si>
  <si>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</si>
  <si>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</si>
  <si>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</si>
  <si>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</si>
  <si>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</si>
  <si>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</si>
  <si>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</si>
  <si>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</si>
  <si>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</si>
  <si>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</si>
  <si>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</si>
  <si>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</si>
  <si>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</si>
  <si>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</si>
  <si>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</si>
  <si>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</si>
  <si>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</si>
  <si>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</si>
  <si>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</si>
  <si>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</si>
  <si>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</si>
  <si>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</si>
  <si>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</si>
  <si>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</si>
  <si>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</si>
  <si>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</si>
  <si>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</si>
  <si>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</si>
  <si>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</si>
  <si>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</si>
  <si>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</si>
  <si>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</si>
  <si>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</si>
  <si>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</si>
  <si>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</si>
  <si>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</si>
  <si>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</si>
  <si>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</si>
  <si>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</si>
  <si>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</si>
  <si>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</si>
  <si>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</si>
  <si>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</si>
  <si>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</si>
  <si>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</si>
  <si>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</si>
  <si>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</si>
  <si>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</si>
  <si>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</si>
  <si>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</si>
  <si>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</si>
  <si>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</si>
  <si>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</si>
  <si>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</si>
  <si>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</si>
  <si>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</si>
  <si>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</si>
  <si>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</si>
  <si>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</si>
  <si>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</si>
  <si>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</si>
  <si>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</si>
  <si>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</si>
  <si>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</si>
  <si>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</si>
  <si>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</si>
  <si>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</si>
  <si>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</si>
  <si>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</si>
  <si>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</si>
  <si>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</si>
  <si>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</si>
  <si>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</si>
  <si>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</si>
  <si>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</si>
  <si>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</si>
  <si>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</si>
  <si>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</si>
  <si>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</si>
  <si>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</si>
  <si>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</si>
  <si>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</si>
  <si>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</si>
  <si>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</si>
  <si>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</si>
  <si>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</si>
  <si>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</si>
  <si>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</si>
  <si>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</si>
  <si>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</si>
  <si>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</si>
  <si>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</si>
  <si>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</si>
  <si>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</si>
  <si>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</si>
  <si>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</si>
  <si>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</si>
  <si>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</si>
  <si>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</si>
  <si>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</si>
  <si>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</si>
  <si>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</si>
  <si>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</si>
  <si>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</si>
  <si>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</si>
  <si>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</si>
  <si>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</si>
  <si>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</si>
  <si>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</si>
  <si>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</si>
  <si>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</si>
  <si>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</si>
  <si>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</si>
  <si>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</si>
  <si>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</si>
  <si>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</si>
  <si>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</si>
  <si>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</si>
  <si>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</si>
  <si>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</si>
  <si>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</si>
  <si>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</si>
  <si>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</si>
  <si>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</si>
  <si>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</si>
  <si>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</si>
  <si>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MONTAGEM E DESMONTAGEM DE ANDAIME MODULAR FACHADEIRO, COM PISO METÁLICO, PARA EDIFÍCIOS COM MULTIPLOS PAVIMENTOS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</si>
  <si>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</si>
  <si>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</si>
  <si>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</si>
  <si>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</si>
  <si>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</si>
  <si>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</si>
  <si>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</si>
  <si>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</si>
  <si>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</si>
  <si>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</si>
  <si>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</si>
  <si>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</si>
  <si>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</si>
  <si>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</si>
  <si>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</si>
  <si>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</si>
  <si>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</si>
  <si>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</si>
  <si>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</si>
  <si>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</si>
  <si>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</si>
  <si>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</si>
  <si>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</si>
  <si>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</si>
  <si>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</si>
  <si>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</si>
  <si>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</si>
  <si>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</si>
  <si>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</si>
  <si>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</si>
  <si>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</si>
  <si>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</si>
  <si>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</si>
  <si>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</si>
  <si>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</si>
  <si>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</si>
  <si>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</si>
  <si>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</si>
  <si>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</si>
  <si>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</si>
  <si>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</si>
  <si>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</si>
  <si>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</si>
  <si>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</si>
  <si>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</si>
  <si>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</si>
  <si>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</si>
  <si>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</si>
  <si>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</si>
  <si>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</si>
  <si>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LOUÇAS,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</si>
  <si>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</si>
  <si>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</si>
  <si>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</si>
  <si>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</si>
  <si>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</si>
  <si>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</si>
  <si>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</si>
  <si>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</si>
  <si>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</si>
  <si>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</si>
  <si>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</si>
  <si>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</si>
  <si>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</si>
  <si>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</si>
  <si>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</si>
  <si>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</si>
  <si>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</si>
  <si>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</si>
  <si>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</si>
  <si>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</si>
  <si>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</si>
  <si>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</si>
  <si>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</si>
  <si>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</si>
  <si>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</si>
  <si>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</si>
  <si>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</si>
  <si>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</si>
  <si>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</si>
  <si>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</si>
  <si>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</si>
  <si>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</si>
  <si>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</si>
  <si>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</si>
  <si>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</si>
  <si>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</si>
  <si>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</si>
  <si>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</si>
  <si>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</si>
  <si>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</si>
  <si>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</si>
  <si>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</si>
  <si>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</si>
  <si>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</si>
  <si>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</si>
  <si>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</si>
  <si>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</si>
  <si>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</si>
  <si>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</si>
  <si>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</si>
  <si>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</si>
  <si>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</si>
  <si>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</si>
  <si>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</si>
  <si>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</si>
  <si>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</si>
  <si>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</si>
  <si>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</si>
  <si>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</si>
  <si>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</si>
  <si>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</si>
  <si>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</si>
  <si>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</si>
  <si>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</si>
  <si>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</si>
  <si>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</si>
  <si>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</si>
  <si>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</si>
  <si>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</si>
  <si>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</si>
  <si>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</si>
  <si>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</si>
  <si>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</si>
  <si>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</si>
  <si>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</si>
  <si>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</si>
  <si>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</si>
  <si>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</si>
  <si>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</si>
  <si>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</si>
  <si>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</si>
  <si>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</si>
  <si>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</si>
  <si>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</si>
  <si>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</si>
  <si>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</si>
  <si>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</si>
  <si>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</si>
  <si>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</si>
  <si>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</si>
  <si>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</si>
  <si>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</si>
  <si>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</si>
  <si>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</si>
  <si>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</si>
  <si>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</si>
  <si>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</si>
  <si>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</si>
  <si>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</si>
  <si>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</si>
  <si>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</si>
  <si>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</si>
  <si>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</si>
  <si>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</si>
  <si>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</si>
  <si>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</si>
  <si>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</si>
  <si>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</si>
  <si>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</si>
  <si>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</si>
  <si>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</si>
  <si>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</si>
  <si>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</si>
  <si>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</si>
  <si>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</si>
  <si>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</si>
  <si>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</si>
  <si>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</si>
  <si>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</si>
  <si>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</si>
  <si>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</si>
  <si>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</si>
  <si>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</si>
  <si>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</si>
  <si>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</si>
  <si>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</si>
  <si>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</si>
  <si>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</si>
  <si>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</si>
  <si>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</si>
  <si>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</si>
  <si>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</si>
  <si>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</si>
  <si>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</si>
  <si>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</si>
  <si>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</si>
  <si>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</si>
  <si>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</si>
  <si>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</si>
  <si>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</si>
  <si>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</si>
  <si>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</si>
  <si>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</si>
  <si>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</si>
  <si>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</si>
  <si>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</si>
  <si>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</si>
  <si>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</si>
  <si>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</si>
  <si>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</si>
  <si>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</si>
  <si>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</si>
  <si>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</si>
  <si>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</si>
  <si>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</si>
  <si>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</si>
  <si>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</si>
  <si>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</si>
  <si>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</si>
  <si>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</si>
  <si>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</si>
  <si>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</si>
  <si>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</si>
  <si>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</si>
  <si>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</si>
  <si>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</si>
  <si>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</si>
  <si>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</si>
  <si>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</si>
  <si>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</si>
  <si>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</si>
  <si>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</si>
  <si>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</si>
  <si>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</si>
  <si>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</si>
  <si>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</si>
  <si>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</si>
  <si>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</si>
  <si>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</si>
  <si>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</si>
  <si>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</si>
  <si>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</si>
  <si>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</si>
  <si>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</si>
  <si>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</si>
  <si>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</si>
  <si>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</si>
  <si>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ALAMBRADO EM MOURÕES DE CONCRETO, COM TELA DE ARAME GALVANIZADO (INCLUSIVE MURETA EM CONCRETO). AF_05/2018</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</si>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</sst>
</file>

<file path=xl/styles.xml><?xml version="1.0" encoding="utf-8"?>
<styleSheet xmlns="http://schemas.openxmlformats.org/spreadsheetml/2006/main" xmlns:x14ac="http://schemas.microsoft.com/office/spreadsheetml/2009/9/ac" xmlns:mc="http://schemas.openxmlformats.org/markup-compatibility/2006">
  <numFmts count="15">
    <numFmt numFmtId="164" formatCode="_([$R$ -416]* #,##0.00_);_([$R$ -416]* \(#,##0.00\);_([$R$ -416]* &quot;-&quot;??_);_(@_)"/>
    <numFmt numFmtId="165" formatCode="[$R$ -416]#,##0.00"/>
    <numFmt numFmtId="166" formatCode="&quot;R$ &quot;#,##0.00"/>
    <numFmt numFmtId="167" formatCode="&quot;R$&quot;\ #,##0.00"/>
    <numFmt numFmtId="168" formatCode="0.000%"/>
    <numFmt numFmtId="169" formatCode="d.m"/>
    <numFmt numFmtId="170" formatCode="_-&quot;R$&quot;\ * #,##0.00_-;\-&quot;R$&quot;\ * #,##0.00_-;_-&quot;R$&quot;\ * &quot;-&quot;??_-;_-@"/>
    <numFmt numFmtId="171" formatCode="_-&quot;R$&quot;* #,##0.00_-;\-&quot;R$&quot;* #,##0.00_-;_-&quot;R$&quot;* &quot;-&quot;??_-;_-@"/>
    <numFmt numFmtId="172" formatCode="0.0%"/>
    <numFmt numFmtId="173" formatCode="&quot;R$&quot;#,##0.00"/>
    <numFmt numFmtId="174" formatCode="&quot;R$&quot;\ #,##0.00;[Red]\-&quot;R$&quot;\ #,##0.00"/>
    <numFmt numFmtId="175" formatCode="0.0000%"/>
    <numFmt numFmtId="176" formatCode="yyyy-m"/>
    <numFmt numFmtId="177" formatCode="yyyy-mm"/>
    <numFmt numFmtId="178" formatCode="d mmmm yyyy"/>
  </numFmts>
  <fonts count="45">
    <font>
      <sz val="11.0"/>
      <color theme="1"/>
      <name val="Calibri"/>
      <scheme val="minor"/>
    </font>
    <font>
      <sz val="8.0"/>
      <color theme="1"/>
      <name val="Calibri"/>
    </font>
    <font>
      <b/>
      <sz val="18.0"/>
      <color theme="1"/>
      <name val="Oswald"/>
    </font>
    <font>
      <b/>
      <sz val="18.0"/>
      <color rgb="FF666666"/>
      <name val="Oswald"/>
    </font>
    <font>
      <sz val="12.0"/>
      <color theme="1"/>
      <name val="Calibri"/>
    </font>
    <font>
      <b/>
      <sz val="12.0"/>
      <color theme="1"/>
      <name val="Calibri"/>
    </font>
    <font/>
    <font>
      <sz val="10.0"/>
      <color theme="1"/>
      <name val="Calibri"/>
    </font>
    <font>
      <b/>
      <sz val="14.0"/>
      <color theme="1"/>
      <name val="Calibri"/>
    </font>
    <font>
      <b/>
      <sz val="12.0"/>
      <color theme="1"/>
      <name val="Calibri"/>
      <scheme val="minor"/>
    </font>
    <font>
      <color theme="1"/>
      <name val="Calibri"/>
      <scheme val="minor"/>
    </font>
    <font>
      <b/>
      <sz val="18.0"/>
      <color theme="1"/>
      <name val="Calibri"/>
    </font>
    <font>
      <sz val="11.0"/>
      <color theme="1"/>
      <name val="Calibri"/>
    </font>
    <font>
      <b/>
      <sz val="9.0"/>
      <color theme="1"/>
      <name val="Calibri"/>
    </font>
    <font>
      <sz val="9.0"/>
      <color theme="1"/>
      <name val="Calibri"/>
    </font>
    <font>
      <b/>
      <sz val="18.0"/>
      <color rgb="FFF3F3F3"/>
      <name val="Calibri"/>
    </font>
    <font>
      <sz val="9.0"/>
      <color rgb="FFEFEFEF"/>
      <name val="Calibri"/>
    </font>
    <font>
      <sz val="9.0"/>
      <color rgb="FF000000"/>
      <name val="Calibri"/>
    </font>
    <font>
      <b/>
      <sz val="11.0"/>
      <color theme="1"/>
      <name val="Calibri"/>
    </font>
    <font>
      <b/>
      <sz val="13.0"/>
      <color theme="1"/>
      <name val="Calibri"/>
    </font>
    <font>
      <b/>
      <sz val="9.0"/>
      <color rgb="FF000000"/>
      <name val="Calibri"/>
    </font>
    <font>
      <b/>
      <sz val="9.0"/>
      <color theme="1"/>
      <name val="Calibri"/>
      <scheme val="minor"/>
    </font>
    <font>
      <color rgb="FFFFFFFF"/>
      <name val="Calibri"/>
      <scheme val="minor"/>
    </font>
    <font>
      <b/>
      <u/>
      <sz val="14.0"/>
      <color rgb="FFF3F3F3"/>
      <name val="Oswald"/>
    </font>
    <font>
      <sz val="12.0"/>
      <color rgb="FFF3F3F3"/>
      <name val="Oswald"/>
    </font>
    <font>
      <b/>
      <color rgb="FFF3F3F3"/>
      <name val="Oswald"/>
    </font>
    <font>
      <color theme="1"/>
      <name val="Calibri"/>
    </font>
    <font>
      <b/>
      <color theme="1"/>
      <name val="Calibri"/>
    </font>
    <font>
      <b/>
      <sz val="10.0"/>
      <color theme="1"/>
      <name val="Calibri"/>
    </font>
    <font>
      <b/>
      <sz val="9.0"/>
      <color rgb="FFF3F3F3"/>
      <name val="Calibri"/>
    </font>
    <font>
      <sz val="9.0"/>
      <color rgb="FFF3F3F3"/>
      <name val="Calibri"/>
    </font>
    <font>
      <b/>
      <sz val="7.0"/>
      <color theme="1"/>
      <name val="Calibri"/>
    </font>
    <font>
      <sz val="12.0"/>
      <color rgb="FF434343"/>
      <name val="Oswald"/>
    </font>
    <font>
      <b/>
      <color rgb="FF434343"/>
      <name val="Oswald"/>
    </font>
    <font>
      <sz val="11.0"/>
      <color rgb="FF434343"/>
      <name val="Calibri"/>
    </font>
    <font>
      <sz val="12.0"/>
      <color theme="1"/>
      <name val="Oswald"/>
    </font>
    <font>
      <b/>
      <color theme="1"/>
      <name val="Oswald"/>
    </font>
    <font>
      <b/>
      <sz val="14.0"/>
      <color theme="1"/>
      <name val="Oswald"/>
    </font>
    <font>
      <sz val="8.0"/>
      <color theme="1"/>
      <name val="Oswald"/>
    </font>
    <font>
      <sz val="8.0"/>
      <color theme="1"/>
      <name val="Arial"/>
    </font>
    <font>
      <b/>
      <u/>
      <sz val="14.0"/>
      <color rgb="FFF3F3F3"/>
      <name val="Oswald"/>
    </font>
    <font>
      <sz val="8.0"/>
      <color rgb="FF000000"/>
      <name val="Calibri"/>
    </font>
    <font>
      <sz val="11.0"/>
      <color rgb="FF000000"/>
      <name val="Calibri"/>
    </font>
    <font>
      <sz val="7.0"/>
      <color theme="1"/>
      <name val="Calibri"/>
    </font>
    <font>
      <b/>
      <sz val="8.0"/>
      <color theme="1"/>
      <name val="Calibri"/>
    </font>
  </fonts>
  <fills count="34">
    <fill>
      <patternFill patternType="none"/>
    </fill>
    <fill>
      <patternFill patternType="lightGray"/>
    </fill>
    <fill>
      <patternFill patternType="solid">
        <fgColor rgb="FFFFD966"/>
        <bgColor rgb="FFFFD966"/>
      </patternFill>
    </fill>
    <fill>
      <patternFill patternType="solid">
        <fgColor rgb="FFF3F3F3"/>
        <bgColor rgb="FFF3F3F3"/>
      </patternFill>
    </fill>
    <fill>
      <patternFill patternType="solid">
        <fgColor rgb="FFCFE2F3"/>
        <bgColor rgb="FFCFE2F3"/>
      </patternFill>
    </fill>
    <fill>
      <patternFill patternType="solid">
        <fgColor rgb="FFFFF2CC"/>
        <bgColor rgb="FFFFF2CC"/>
      </patternFill>
    </fill>
    <fill>
      <patternFill patternType="solid">
        <fgColor rgb="FFD9EAD3"/>
        <bgColor rgb="FFD9EAD3"/>
      </patternFill>
    </fill>
    <fill>
      <patternFill patternType="solid">
        <fgColor rgb="FFEAD1DC"/>
        <bgColor rgb="FFEAD1DC"/>
      </patternFill>
    </fill>
    <fill>
      <patternFill patternType="solid">
        <fgColor rgb="FFF2F2F2"/>
        <bgColor rgb="FFF2F2F2"/>
      </patternFill>
    </fill>
    <fill>
      <patternFill patternType="solid">
        <fgColor rgb="FF00FF00"/>
        <bgColor rgb="FF00FF00"/>
      </patternFill>
    </fill>
    <fill>
      <patternFill patternType="solid">
        <fgColor rgb="FF674EA7"/>
        <bgColor rgb="FF674EA7"/>
      </patternFill>
    </fill>
    <fill>
      <patternFill patternType="solid">
        <fgColor rgb="FFB7B7B7"/>
        <bgColor rgb="FFB7B7B7"/>
      </patternFill>
    </fill>
    <fill>
      <patternFill patternType="solid">
        <fgColor rgb="FF666666"/>
        <bgColor rgb="FF666666"/>
      </patternFill>
    </fill>
    <fill>
      <patternFill patternType="solid">
        <fgColor rgb="FFE06666"/>
        <bgColor rgb="FFE06666"/>
      </patternFill>
    </fill>
    <fill>
      <patternFill patternType="solid">
        <fgColor rgb="FFCCCCCC"/>
        <bgColor rgb="FFCCCCCC"/>
      </patternFill>
    </fill>
    <fill>
      <patternFill patternType="solid">
        <fgColor rgb="FFB6D7A8"/>
        <bgColor rgb="FFB6D7A8"/>
      </patternFill>
    </fill>
    <fill>
      <patternFill patternType="solid">
        <fgColor rgb="FFD5A6BD"/>
        <bgColor rgb="FFD5A6BD"/>
      </patternFill>
    </fill>
    <fill>
      <patternFill patternType="solid">
        <fgColor rgb="FF999999"/>
        <bgColor rgb="FF999999"/>
      </patternFill>
    </fill>
    <fill>
      <patternFill patternType="solid">
        <fgColor rgb="FFFFFFFF"/>
        <bgColor rgb="FFFFFFFF"/>
      </patternFill>
    </fill>
    <fill>
      <patternFill patternType="solid">
        <fgColor rgb="FF434343"/>
        <bgColor rgb="FF434343"/>
      </patternFill>
    </fill>
    <fill>
      <patternFill patternType="solid">
        <fgColor rgb="FF0B5394"/>
        <bgColor rgb="FF0B5394"/>
      </patternFill>
    </fill>
    <fill>
      <patternFill patternType="solid">
        <fgColor rgb="FFB8CCE4"/>
        <bgColor rgb="FFB8CCE4"/>
      </patternFill>
    </fill>
    <fill>
      <patternFill patternType="solid">
        <fgColor rgb="FFF4CCCC"/>
        <bgColor rgb="FFF4CCCC"/>
      </patternFill>
    </fill>
    <fill>
      <patternFill patternType="solid">
        <fgColor rgb="FFFFC8EE"/>
        <bgColor rgb="FFFFC8EE"/>
      </patternFill>
    </fill>
    <fill>
      <patternFill patternType="solid">
        <fgColor rgb="FFEA9999"/>
        <bgColor rgb="FFEA9999"/>
      </patternFill>
    </fill>
    <fill>
      <patternFill patternType="solid">
        <fgColor theme="0"/>
        <bgColor theme="0"/>
      </patternFill>
    </fill>
    <fill>
      <patternFill patternType="solid">
        <fgColor rgb="FF3D85C6"/>
        <bgColor rgb="FF3D85C6"/>
      </patternFill>
    </fill>
    <fill>
      <patternFill patternType="solid">
        <fgColor rgb="FFF7CEAC"/>
        <bgColor rgb="FFF7CEAC"/>
      </patternFill>
    </fill>
    <fill>
      <patternFill patternType="solid">
        <fgColor rgb="FFC6D9F0"/>
        <bgColor rgb="FFC6D9F0"/>
      </patternFill>
    </fill>
    <fill>
      <patternFill patternType="solid">
        <fgColor rgb="FFD8D8D8"/>
        <bgColor rgb="FFD8D8D8"/>
      </patternFill>
    </fill>
    <fill>
      <patternFill patternType="solid">
        <fgColor rgb="FFDDD9C3"/>
        <bgColor rgb="FFDDD9C3"/>
      </patternFill>
    </fill>
    <fill>
      <patternFill patternType="solid">
        <fgColor rgb="FFD6E3BC"/>
        <bgColor rgb="FFD6E3BC"/>
      </patternFill>
    </fill>
    <fill>
      <patternFill patternType="solid">
        <fgColor rgb="FFB7E1CD"/>
        <bgColor rgb="FFB7E1CD"/>
      </patternFill>
    </fill>
    <fill>
      <patternFill patternType="solid">
        <fgColor rgb="FFEDEDED"/>
        <bgColor rgb="FFEDEDED"/>
      </patternFill>
    </fill>
  </fills>
  <borders count="72">
    <border/>
    <border>
      <bottom/>
    </border>
    <border>
      <right/>
      <bottom/>
    </border>
    <border>
      <left/>
      <right/>
      <bottom/>
    </border>
    <border>
      <left/>
      <bottom/>
    </border>
    <border>
      <top/>
      <bottom/>
    </border>
    <border>
      <right/>
      <top/>
      <bottom/>
    </border>
    <border>
      <left/>
      <top/>
      <bottom/>
    </border>
    <border>
      <left style="thin">
        <color rgb="FF741B47"/>
      </left>
      <top style="thin">
        <color rgb="FF741B47"/>
      </top>
    </border>
    <border>
      <top style="thin">
        <color rgb="FF741B47"/>
      </top>
    </border>
    <border>
      <right style="thin">
        <color rgb="FF741B47"/>
      </right>
      <top style="thin">
        <color rgb="FF741B47"/>
      </top>
    </border>
    <border>
      <right/>
      <top/>
    </border>
    <border>
      <left/>
      <right/>
      <top/>
    </border>
    <border>
      <left/>
      <top/>
    </border>
    <border>
      <left style="thin">
        <color rgb="FF741B47"/>
      </left>
      <bottom style="thin">
        <color rgb="FF741B47"/>
      </bottom>
    </border>
    <border>
      <bottom style="thin">
        <color rgb="FF741B47"/>
      </bottom>
    </border>
    <border>
      <right style="thin">
        <color rgb="FF741B47"/>
      </right>
      <bottom style="thin">
        <color rgb="FF741B47"/>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741B47"/>
      </bottom>
    </border>
    <border>
      <top style="thin">
        <color rgb="FF000000"/>
      </top>
    </border>
    <border>
      <top style="thin">
        <color rgb="FF000000"/>
      </top>
      <bottom style="thin">
        <color rgb="FF000000"/>
      </bottom>
    </border>
    <border>
      <top style="thin">
        <color rgb="FF000000"/>
      </top>
      <bottom style="thin">
        <color rgb="FF741B47"/>
      </bottom>
    </border>
    <border>
      <bottom style="thin">
        <color rgb="FF000000"/>
      </bottom>
    </border>
    <border>
      <left style="thin">
        <color rgb="FF000000"/>
      </left>
      <right style="thin">
        <color rgb="FF000000"/>
      </right>
      <top style="thin">
        <color rgb="FF000000"/>
      </top>
    </border>
    <border>
      <left style="thin">
        <color rgb="FF000000"/>
      </left>
      <bottom style="thin">
        <color rgb="FF000000"/>
      </bottom>
    </border>
    <border>
      <top style="thin">
        <color rgb="FF741B47"/>
      </top>
      <bottom style="thin">
        <color rgb="FF741B47"/>
      </bottom>
    </border>
    <border>
      <left style="thin">
        <color rgb="FF000000"/>
      </left>
      <right style="thin">
        <color rgb="FF000000"/>
      </right>
    </border>
    <border>
      <left style="thin">
        <color rgb="FF000000"/>
      </left>
    </border>
    <border>
      <left style="thin">
        <color rgb="FF000000"/>
      </left>
      <right style="thin">
        <color rgb="FF000000"/>
      </right>
      <bottom style="thin">
        <color rgb="FF000000"/>
      </bottom>
    </border>
    <border>
      <top style="thin">
        <color rgb="FF741B47"/>
      </top>
      <bottom style="thin">
        <color rgb="FF000000"/>
      </bottom>
    </border>
    <border>
      <right/>
      <bottom style="thin">
        <color rgb="FF000000"/>
      </bottom>
    </border>
    <border>
      <top style="medium">
        <color rgb="FF000000"/>
      </top>
    </border>
    <border>
      <left style="thick">
        <color rgb="FF000000"/>
      </left>
      <right/>
      <top style="thick">
        <color rgb="FF000000"/>
      </top>
      <bottom/>
    </border>
    <border>
      <left/>
      <right/>
      <top style="thick">
        <color rgb="FF000000"/>
      </top>
      <bottom/>
    </border>
    <border>
      <left/>
      <right style="thick">
        <color rgb="FF000000"/>
      </right>
      <top style="thick">
        <color rgb="FF000000"/>
      </top>
      <bottom/>
    </border>
    <border>
      <left style="thick">
        <color rgb="FF000000"/>
      </left>
      <right/>
      <top/>
      <bottom/>
    </border>
    <border>
      <left/>
      <right/>
      <top/>
      <bottom/>
    </border>
    <border>
      <left/>
      <top/>
      <bottom style="thin">
        <color rgb="FF000000"/>
      </bottom>
    </border>
    <border>
      <top/>
      <bottom style="thin">
        <color rgb="FF000000"/>
      </bottom>
    </border>
    <border>
      <right/>
      <top/>
      <bottom style="thin">
        <color rgb="FF000000"/>
      </bottom>
    </border>
    <border>
      <left/>
      <top/>
      <bottom style="thin">
        <color rgb="FF741B47"/>
      </bottom>
    </border>
    <border>
      <top/>
      <bottom style="thin">
        <color rgb="FF741B47"/>
      </bottom>
    </border>
    <border>
      <right/>
      <top/>
      <bottom style="thin">
        <color rgb="FF741B47"/>
      </bottom>
    </border>
    <border>
      <left/>
      <right style="thick">
        <color rgb="FF000000"/>
      </right>
      <top/>
      <bottom/>
    </border>
    <border>
      <left style="thick">
        <color rgb="FF000000"/>
      </left>
      <right/>
      <top/>
      <bottom style="thick">
        <color rgb="FF000000"/>
      </bottom>
    </border>
    <border>
      <left/>
      <right/>
      <top/>
      <bottom style="thick">
        <color rgb="FF000000"/>
      </bottom>
    </border>
    <border>
      <left/>
      <right style="thick">
        <color rgb="FF000000"/>
      </right>
      <top/>
      <bottom style="thick">
        <color rgb="FF000000"/>
      </bottom>
    </border>
    <border>
      <right style="thin">
        <color rgb="FF000000"/>
      </right>
      <bottom style="thin">
        <color rgb="FF000000"/>
      </bottom>
    </border>
    <border>
      <bottom style="thin">
        <color rgb="FF783F04"/>
      </bottom>
    </border>
    <border>
      <top style="thin">
        <color rgb="FF783F04"/>
      </top>
    </border>
    <border>
      <top style="thin">
        <color rgb="FF783F04"/>
      </top>
      <bottom style="thin">
        <color rgb="FF783F04"/>
      </bottom>
    </border>
    <border>
      <top style="thin">
        <color rgb="FF783F04"/>
      </top>
      <bottom style="thin">
        <color rgb="FF000000"/>
      </bottom>
    </border>
    <border>
      <bottom style="thin">
        <color rgb="FF0B5394"/>
      </bottom>
    </border>
    <border>
      <top style="thin">
        <color rgb="FF000000"/>
      </top>
      <bottom style="thin">
        <color rgb="FF783F04"/>
      </bottom>
    </border>
    <border>
      <right style="thin">
        <color rgb="FF000000"/>
      </right>
    </border>
    <border>
      <left style="thin">
        <color rgb="FF000000"/>
      </left>
      <top style="thin">
        <color rgb="FF000000"/>
      </top>
      <bottom style="thin">
        <color rgb="FF000000"/>
      </bottom>
    </border>
    <border>
      <right style="thin">
        <color rgb="FF000000"/>
      </right>
      <top style="thin">
        <color rgb="FF000000"/>
      </top>
      <bottom style="thin">
        <color rgb="FF000000"/>
      </bottom>
    </border>
    <border>
      <left style="thin">
        <color rgb="FF000000"/>
      </left>
      <top style="thin">
        <color rgb="FF000000"/>
      </top>
    </border>
    <border>
      <right style="thin">
        <color rgb="FF000000"/>
      </right>
      <top style="thin">
        <color rgb="FF000000"/>
      </top>
    </border>
    <border>
      <bottom style="medium">
        <color rgb="FF000000"/>
      </bottom>
    </border>
    <border>
      <top style="medium">
        <color rgb="FF000000"/>
      </top>
      <bottom style="medium">
        <color rgb="FF000000"/>
      </bottom>
    </border>
    <border>
      <left style="medium">
        <color rgb="FF000000"/>
      </left>
      <top style="thin">
        <color rgb="FF000000"/>
      </top>
      <bottom style="thin">
        <color rgb="FF000000"/>
      </bottom>
    </border>
    <border>
      <right style="medium">
        <color rgb="FF000000"/>
      </right>
      <top style="thin">
        <color rgb="FF000000"/>
      </top>
      <bottom style="thin">
        <color rgb="FF000000"/>
      </bottom>
    </border>
    <border>
      <left style="medium">
        <color rgb="FF000000"/>
      </left>
      <top style="thin">
        <color rgb="FF000000"/>
      </top>
    </border>
    <border>
      <right style="medium">
        <color rgb="FF000000"/>
      </right>
      <top style="thin">
        <color rgb="FF000000"/>
      </top>
    </border>
    <border>
      <left style="medium">
        <color rgb="FF000000"/>
      </left>
      <bottom style="thin">
        <color rgb="FF000000"/>
      </bottom>
    </border>
    <border>
      <right style="medium">
        <color rgb="FF000000"/>
      </right>
      <bottom style="thin">
        <color rgb="FF000000"/>
      </bottom>
    </border>
    <border>
      <left style="medium">
        <color rgb="FF000000"/>
      </left>
      <right style="thin">
        <color rgb="FF000000"/>
      </right>
      <top style="thin">
        <color rgb="FF000000"/>
      </top>
      <bottom style="thin">
        <color rgb="FF000000"/>
      </bottom>
    </border>
    <border>
      <right style="medium">
        <color rgb="FF000000"/>
      </right>
    </border>
    <border>
      <left style="medium">
        <color rgb="FF000000"/>
      </left>
      <top style="thin">
        <color rgb="FF000000"/>
      </top>
      <bottom style="medium">
        <color rgb="FF000000"/>
      </bottom>
    </border>
    <border>
      <top style="thin">
        <color rgb="FF000000"/>
      </top>
      <bottom style="medium">
        <color rgb="FF000000"/>
      </bottom>
    </border>
    <border>
      <right style="medium">
        <color rgb="FF000000"/>
      </right>
      <top style="thin">
        <color rgb="FF000000"/>
      </top>
      <bottom style="medium">
        <color rgb="FF000000"/>
      </bottom>
    </border>
  </borders>
  <cellStyleXfs count="1">
    <xf borderId="0" fillId="0" fontId="0" numFmtId="0" applyAlignment="1" applyFont="1"/>
  </cellStyleXfs>
  <cellXfs count="670">
    <xf borderId="0" fillId="0" fontId="0" numFmtId="0" xfId="0" applyAlignment="1" applyFont="1">
      <alignment readingOrder="0" shrinkToFit="0" vertical="bottom" wrapText="0"/>
    </xf>
    <xf borderId="0" fillId="2" fontId="1" numFmtId="0" xfId="0" applyAlignment="1" applyFill="1" applyFont="1">
      <alignment horizontal="right" readingOrder="0" shrinkToFit="0" vertical="center" wrapText="1"/>
    </xf>
    <xf borderId="0" fillId="2" fontId="2" numFmtId="0" xfId="0" applyAlignment="1" applyFont="1">
      <alignment horizontal="center" readingOrder="0" shrinkToFit="0" vertical="center" wrapText="1"/>
    </xf>
    <xf borderId="0" fillId="2" fontId="3" numFmtId="164" xfId="0" applyAlignment="1" applyFont="1" applyNumberFormat="1">
      <alignment horizontal="center" readingOrder="0" shrinkToFit="0" vertical="center" wrapText="1"/>
    </xf>
    <xf borderId="0" fillId="2" fontId="4" numFmtId="0" xfId="0" applyAlignment="1" applyFont="1">
      <alignment horizontal="center" shrinkToFit="0" vertical="center" wrapText="1"/>
    </xf>
    <xf borderId="0" fillId="3" fontId="5" numFmtId="0" xfId="0" applyAlignment="1" applyFill="1" applyFont="1">
      <alignment horizontal="center" readingOrder="0" shrinkToFit="0" vertical="center" wrapText="1"/>
    </xf>
    <xf borderId="0" fillId="3" fontId="4" numFmtId="0" xfId="0" applyFont="1"/>
    <xf borderId="1" fillId="3" fontId="5" numFmtId="0" xfId="0" applyAlignment="1" applyBorder="1" applyFont="1">
      <alignment horizontal="left" readingOrder="0"/>
    </xf>
    <xf borderId="1" fillId="0" fontId="6" numFmtId="0" xfId="0" applyBorder="1" applyFont="1"/>
    <xf borderId="2" fillId="0" fontId="6" numFmtId="0" xfId="0" applyBorder="1" applyFont="1"/>
    <xf borderId="3" fillId="3" fontId="4" numFmtId="0" xfId="0" applyAlignment="1" applyBorder="1" applyFont="1">
      <alignment horizontal="left"/>
    </xf>
    <xf borderId="3" fillId="3" fontId="4" numFmtId="0" xfId="0" applyAlignment="1" applyBorder="1" applyFont="1">
      <alignment vertical="center"/>
    </xf>
    <xf borderId="4" fillId="3" fontId="4" numFmtId="0" xfId="0" applyBorder="1" applyFont="1"/>
    <xf borderId="0" fillId="3" fontId="7" numFmtId="0" xfId="0" applyAlignment="1" applyFont="1">
      <alignment readingOrder="0"/>
    </xf>
    <xf borderId="5" fillId="3" fontId="4" numFmtId="0" xfId="0" applyAlignment="1" applyBorder="1" applyFont="1">
      <alignment horizontal="left"/>
    </xf>
    <xf borderId="5" fillId="0" fontId="6" numFmtId="0" xfId="0" applyBorder="1" applyFont="1"/>
    <xf borderId="6" fillId="0" fontId="6" numFmtId="0" xfId="0" applyBorder="1" applyFont="1"/>
    <xf borderId="7" fillId="3" fontId="4" numFmtId="0" xfId="0" applyAlignment="1" applyBorder="1" applyFont="1">
      <alignment horizontal="left"/>
    </xf>
    <xf borderId="8" fillId="3" fontId="8" numFmtId="0" xfId="0" applyAlignment="1" applyBorder="1" applyFont="1">
      <alignment horizontal="center" readingOrder="0" vertical="center"/>
    </xf>
    <xf borderId="9" fillId="0" fontId="6" numFmtId="0" xfId="0" applyBorder="1" applyFont="1"/>
    <xf borderId="10" fillId="0" fontId="6" numFmtId="0" xfId="0" applyBorder="1" applyFont="1"/>
    <xf borderId="11" fillId="3" fontId="4" numFmtId="0" xfId="0" applyBorder="1" applyFont="1"/>
    <xf borderId="12" fillId="3" fontId="4" numFmtId="0" xfId="0" applyBorder="1" applyFont="1"/>
    <xf borderId="13" fillId="3" fontId="4" numFmtId="0" xfId="0" applyBorder="1" applyFont="1"/>
    <xf borderId="14" fillId="0" fontId="6" numFmtId="0" xfId="0" applyBorder="1" applyFont="1"/>
    <xf borderId="15" fillId="0" fontId="6" numFmtId="0" xfId="0" applyBorder="1" applyFont="1"/>
    <xf borderId="16" fillId="0" fontId="6" numFmtId="0" xfId="0" applyBorder="1" applyFont="1"/>
    <xf borderId="17" fillId="3" fontId="5" numFmtId="0" xfId="0" applyAlignment="1" applyBorder="1" applyFont="1">
      <alignment horizontal="center" shrinkToFit="0" vertical="center" wrapText="1"/>
    </xf>
    <xf borderId="18" fillId="3" fontId="5" numFmtId="0" xfId="0" applyAlignment="1" applyBorder="1" applyFont="1">
      <alignment horizontal="center" shrinkToFit="0" vertical="center" wrapText="1"/>
    </xf>
    <xf borderId="19" fillId="3" fontId="5" numFmtId="0" xfId="0" applyAlignment="1" applyBorder="1" applyFont="1">
      <alignment horizontal="center" shrinkToFit="0" vertical="center" wrapText="1"/>
    </xf>
    <xf borderId="20" fillId="3" fontId="5" numFmtId="0" xfId="0" applyAlignment="1" applyBorder="1" applyFont="1">
      <alignment horizontal="center" readingOrder="0" shrinkToFit="0" vertical="center" wrapText="1"/>
    </xf>
    <xf borderId="21" fillId="3" fontId="5" numFmtId="0" xfId="0" applyAlignment="1" applyBorder="1" applyFont="1">
      <alignment horizontal="center" readingOrder="0" shrinkToFit="0" vertical="center" wrapText="1"/>
    </xf>
    <xf borderId="19" fillId="3" fontId="5" numFmtId="0" xfId="0" applyAlignment="1" applyBorder="1" applyFont="1">
      <alignment horizontal="center" readingOrder="0" shrinkToFit="0" vertical="center" wrapText="1"/>
    </xf>
    <xf borderId="22" fillId="3" fontId="9" numFmtId="0" xfId="0" applyAlignment="1" applyBorder="1" applyFont="1">
      <alignment horizontal="center" readingOrder="0" shrinkToFit="0" vertical="center" wrapText="1"/>
    </xf>
    <xf borderId="22" fillId="0" fontId="6" numFmtId="0" xfId="0" applyBorder="1" applyFont="1"/>
    <xf borderId="21" fillId="0" fontId="6" numFmtId="0" xfId="0" applyBorder="1" applyFont="1"/>
    <xf borderId="23" fillId="3" fontId="4" numFmtId="0" xfId="0" applyAlignment="1" applyBorder="1" applyFont="1">
      <alignment horizontal="center" vertical="center"/>
    </xf>
    <xf borderId="24" fillId="4" fontId="4" numFmtId="49" xfId="0" applyAlignment="1" applyBorder="1" applyFill="1" applyFont="1" applyNumberFormat="1">
      <alignment horizontal="center" readingOrder="0" vertical="center"/>
    </xf>
    <xf borderId="20" fillId="4" fontId="4" numFmtId="165" xfId="0" applyAlignment="1" applyBorder="1" applyFont="1" applyNumberFormat="1">
      <alignment horizontal="left" readingOrder="0" shrinkToFit="0" vertical="center" wrapText="1"/>
    </xf>
    <xf borderId="20" fillId="0" fontId="6" numFmtId="0" xfId="0" applyBorder="1" applyFont="1"/>
    <xf borderId="22" fillId="4" fontId="4" numFmtId="0" xfId="0" applyAlignment="1" applyBorder="1" applyFont="1">
      <alignment horizontal="center" readingOrder="0" shrinkToFit="0" vertical="center" wrapText="1"/>
    </xf>
    <xf borderId="22" fillId="4" fontId="4" numFmtId="0" xfId="0" applyAlignment="1" applyBorder="1" applyFont="1">
      <alignment horizontal="center" shrinkToFit="0" vertical="center" wrapText="1"/>
    </xf>
    <xf borderId="20" fillId="4" fontId="4" numFmtId="166" xfId="0" applyAlignment="1" applyBorder="1" applyFont="1" applyNumberFormat="1">
      <alignment horizontal="center" shrinkToFit="0" vertical="center" wrapText="1"/>
    </xf>
    <xf borderId="20" fillId="4" fontId="4" numFmtId="165" xfId="0" applyAlignment="1" applyBorder="1" applyFont="1" applyNumberFormat="1">
      <alignment horizontal="center" shrinkToFit="0" vertical="center" wrapText="1"/>
    </xf>
    <xf borderId="25" fillId="4" fontId="4" numFmtId="166" xfId="0" applyAlignment="1" applyBorder="1" applyFont="1" applyNumberFormat="1">
      <alignment horizontal="center" shrinkToFit="0" vertical="center" wrapText="1"/>
    </xf>
    <xf borderId="25" fillId="0" fontId="6" numFmtId="0" xfId="0" applyBorder="1" applyFont="1"/>
    <xf borderId="26" fillId="0" fontId="6" numFmtId="0" xfId="0" applyBorder="1" applyFont="1"/>
    <xf borderId="27" fillId="4" fontId="4" numFmtId="49" xfId="0" applyAlignment="1" applyBorder="1" applyFont="1" applyNumberFormat="1">
      <alignment horizontal="center" readingOrder="0" vertical="center"/>
    </xf>
    <xf borderId="20" fillId="4" fontId="4" numFmtId="0" xfId="0" applyAlignment="1" applyBorder="1" applyFont="1">
      <alignment horizontal="center" readingOrder="0" shrinkToFit="0" vertical="center" wrapText="1"/>
    </xf>
    <xf borderId="20" fillId="4" fontId="4" numFmtId="0" xfId="0" applyAlignment="1" applyBorder="1" applyFont="1">
      <alignment horizontal="center" shrinkToFit="0" vertical="center" wrapText="1"/>
    </xf>
    <xf borderId="20" fillId="5" fontId="5" numFmtId="49" xfId="0" applyAlignment="1" applyBorder="1" applyFill="1" applyFont="1" applyNumberFormat="1">
      <alignment horizontal="center" readingOrder="0" vertical="center"/>
    </xf>
    <xf borderId="20" fillId="5" fontId="5" numFmtId="0" xfId="0" applyAlignment="1" applyBorder="1" applyFont="1">
      <alignment horizontal="left" readingOrder="0" vertical="center"/>
    </xf>
    <xf borderId="20" fillId="5" fontId="5" numFmtId="0" xfId="0" applyAlignment="1" applyBorder="1" applyFont="1">
      <alignment horizontal="center" readingOrder="0" shrinkToFit="0" vertical="center" wrapText="1"/>
    </xf>
    <xf borderId="20" fillId="5" fontId="5" numFmtId="165" xfId="0" applyAlignment="1" applyBorder="1" applyFont="1" applyNumberFormat="1">
      <alignment horizontal="center" readingOrder="0" shrinkToFit="0" vertical="center" wrapText="1"/>
    </xf>
    <xf borderId="20" fillId="5" fontId="5" numFmtId="165" xfId="0" applyAlignment="1" applyBorder="1" applyFont="1" applyNumberFormat="1">
      <alignment horizontal="center" shrinkToFit="0" vertical="center" wrapText="1"/>
    </xf>
    <xf borderId="22" fillId="5" fontId="5" numFmtId="49" xfId="0" applyAlignment="1" applyBorder="1" applyFont="1" applyNumberFormat="1">
      <alignment horizontal="center" readingOrder="0" vertical="center"/>
    </xf>
    <xf borderId="22" fillId="6" fontId="4" numFmtId="49" xfId="0" applyAlignment="1" applyBorder="1" applyFill="1" applyFont="1" applyNumberFormat="1">
      <alignment horizontal="center" readingOrder="0" shrinkToFit="0" vertical="center" wrapText="0"/>
    </xf>
    <xf borderId="20" fillId="6" fontId="4" numFmtId="0" xfId="0" applyAlignment="1" applyBorder="1" applyFont="1">
      <alignment horizontal="left" readingOrder="0" vertical="center"/>
    </xf>
    <xf borderId="20" fillId="6" fontId="4" numFmtId="0" xfId="0" applyAlignment="1" applyBorder="1" applyFont="1">
      <alignment horizontal="center" readingOrder="0" shrinkToFit="0" vertical="center" wrapText="1"/>
    </xf>
    <xf borderId="20" fillId="6" fontId="4" numFmtId="165" xfId="0" applyAlignment="1" applyBorder="1" applyFont="1" applyNumberFormat="1">
      <alignment horizontal="center" readingOrder="0" shrinkToFit="0" vertical="center" wrapText="1"/>
    </xf>
    <xf borderId="20" fillId="6" fontId="4" numFmtId="165" xfId="0" applyAlignment="1" applyBorder="1" applyFont="1" applyNumberFormat="1">
      <alignment horizontal="center" shrinkToFit="0" vertical="center" wrapText="1"/>
    </xf>
    <xf borderId="28" fillId="0" fontId="6" numFmtId="0" xfId="0" applyBorder="1" applyFont="1"/>
    <xf borderId="22" fillId="7" fontId="4" numFmtId="49" xfId="0" applyAlignment="1" applyBorder="1" applyFill="1" applyFont="1" applyNumberFormat="1">
      <alignment horizontal="center" readingOrder="0" shrinkToFit="0" vertical="center" wrapText="0"/>
    </xf>
    <xf borderId="20" fillId="7" fontId="4" numFmtId="0" xfId="0" applyAlignment="1" applyBorder="1" applyFont="1">
      <alignment horizontal="left" readingOrder="0" vertical="center"/>
    </xf>
    <xf borderId="20" fillId="7" fontId="4" numFmtId="0" xfId="0" applyAlignment="1" applyBorder="1" applyFont="1">
      <alignment horizontal="center" readingOrder="0" shrinkToFit="0" vertical="center" wrapText="1"/>
    </xf>
    <xf borderId="20" fillId="7" fontId="4" numFmtId="165" xfId="0" applyAlignment="1" applyBorder="1" applyFont="1" applyNumberFormat="1">
      <alignment horizontal="center" readingOrder="0" shrinkToFit="0" vertical="center" wrapText="1"/>
    </xf>
    <xf borderId="20" fillId="7" fontId="4" numFmtId="165" xfId="0" applyAlignment="1" applyBorder="1" applyFont="1" applyNumberFormat="1">
      <alignment horizontal="center" shrinkToFit="0" vertical="center" wrapText="1"/>
    </xf>
    <xf borderId="20" fillId="3" fontId="5" numFmtId="0" xfId="0" applyAlignment="1" applyBorder="1" applyFont="1">
      <alignment horizontal="center" shrinkToFit="0" vertical="center" wrapText="1"/>
    </xf>
    <xf borderId="20" fillId="3" fontId="5" numFmtId="166" xfId="0" applyAlignment="1" applyBorder="1" applyFont="1" applyNumberFormat="1">
      <alignment horizontal="center" shrinkToFit="0" vertical="center" wrapText="1"/>
    </xf>
    <xf borderId="24" fillId="3" fontId="4" numFmtId="0" xfId="0" applyAlignment="1" applyBorder="1" applyFont="1">
      <alignment horizontal="center" vertical="center"/>
    </xf>
    <xf borderId="22" fillId="3" fontId="4" numFmtId="0" xfId="0" applyAlignment="1" applyBorder="1" applyFont="1">
      <alignment horizontal="center"/>
    </xf>
    <xf borderId="22" fillId="3" fontId="5" numFmtId="0" xfId="0" applyAlignment="1" applyBorder="1" applyFont="1">
      <alignment horizontal="right" readingOrder="0" shrinkToFit="0" vertical="center" wrapText="1"/>
    </xf>
    <xf borderId="19" fillId="3" fontId="5" numFmtId="0" xfId="0" applyAlignment="1" applyBorder="1" applyFont="1">
      <alignment horizontal="right" readingOrder="0" shrinkToFit="0" vertical="center" wrapText="1"/>
    </xf>
    <xf borderId="19" fillId="3" fontId="5" numFmtId="0" xfId="0" applyAlignment="1" applyBorder="1" applyFont="1">
      <alignment horizontal="right" shrinkToFit="0" vertical="center" wrapText="1"/>
    </xf>
    <xf borderId="20" fillId="3" fontId="10" numFmtId="0" xfId="0" applyAlignment="1" applyBorder="1" applyFont="1">
      <alignment shrinkToFit="0" vertical="center" wrapText="1"/>
    </xf>
    <xf borderId="15" fillId="3" fontId="5" numFmtId="167" xfId="0" applyAlignment="1" applyBorder="1" applyFont="1" applyNumberFormat="1">
      <alignment horizontal="center" vertical="center"/>
    </xf>
    <xf borderId="22" fillId="3" fontId="5" numFmtId="0" xfId="0" applyAlignment="1" applyBorder="1" applyFont="1">
      <alignment horizontal="right" shrinkToFit="0" vertical="center" wrapText="1"/>
    </xf>
    <xf borderId="20" fillId="3" fontId="5" numFmtId="0" xfId="0" applyAlignment="1" applyBorder="1" applyFont="1">
      <alignment horizontal="right" readingOrder="0" shrinkToFit="0" vertical="center" wrapText="1"/>
    </xf>
    <xf borderId="20" fillId="3" fontId="5" numFmtId="0" xfId="0" applyAlignment="1" applyBorder="1" applyFont="1">
      <alignment horizontal="right" shrinkToFit="0" vertical="center" wrapText="1"/>
    </xf>
    <xf borderId="29" fillId="3" fontId="5" numFmtId="167" xfId="0" applyAlignment="1" applyBorder="1" applyFont="1" applyNumberFormat="1">
      <alignment horizontal="center" vertical="center"/>
    </xf>
    <xf borderId="29" fillId="0" fontId="6" numFmtId="0" xfId="0" applyBorder="1" applyFont="1"/>
    <xf borderId="0" fillId="3" fontId="4" numFmtId="0" xfId="0" applyAlignment="1" applyFont="1">
      <alignment horizontal="center"/>
    </xf>
    <xf borderId="22" fillId="3" fontId="11" numFmtId="0" xfId="0" applyAlignment="1" applyBorder="1" applyFont="1">
      <alignment horizontal="center" readingOrder="0" shrinkToFit="0" vertical="bottom" wrapText="1"/>
    </xf>
    <xf borderId="30" fillId="0" fontId="6" numFmtId="0" xfId="0" applyBorder="1" applyFont="1"/>
    <xf borderId="3" fillId="3" fontId="5" numFmtId="0" xfId="0" applyAlignment="1" applyBorder="1" applyFont="1">
      <alignment horizontal="center" shrinkToFit="0" vertical="center" wrapText="1"/>
    </xf>
    <xf borderId="3" fillId="3" fontId="5" numFmtId="10" xfId="0" applyAlignment="1" applyBorder="1" applyFont="1" applyNumberFormat="1">
      <alignment horizontal="center" vertical="center"/>
    </xf>
    <xf borderId="4" fillId="3" fontId="5" numFmtId="167" xfId="0" applyAlignment="1" applyBorder="1" applyFont="1" applyNumberFormat="1">
      <alignment horizontal="center" vertical="center"/>
    </xf>
    <xf borderId="0" fillId="3" fontId="7" numFmtId="0" xfId="0" applyFont="1"/>
    <xf borderId="0" fillId="3" fontId="7" numFmtId="0" xfId="0" applyAlignment="1" applyFont="1">
      <alignment horizontal="center" vertical="center"/>
    </xf>
    <xf borderId="31" fillId="2" fontId="2" numFmtId="0" xfId="0" applyAlignment="1" applyBorder="1" applyFont="1">
      <alignment horizontal="center" readingOrder="0" shrinkToFit="0" vertical="center" wrapText="1"/>
    </xf>
    <xf borderId="31" fillId="0" fontId="6" numFmtId="0" xfId="0" applyBorder="1" applyFont="1"/>
    <xf borderId="31" fillId="2" fontId="2" numFmtId="0" xfId="0" applyAlignment="1" applyBorder="1" applyFont="1">
      <alignment horizontal="left" readingOrder="0" shrinkToFit="0" vertical="center" wrapText="1"/>
    </xf>
    <xf borderId="31" fillId="2" fontId="3" numFmtId="165" xfId="0" applyAlignment="1" applyBorder="1" applyFont="1" applyNumberFormat="1">
      <alignment horizontal="center" readingOrder="0" shrinkToFit="0" vertical="center" wrapText="1"/>
    </xf>
    <xf borderId="0" fillId="0" fontId="12" numFmtId="165" xfId="0" applyFont="1" applyNumberFormat="1"/>
    <xf borderId="0" fillId="0" fontId="3" numFmtId="165" xfId="0" applyAlignment="1" applyFont="1" applyNumberFormat="1">
      <alignment horizontal="center" readingOrder="0" shrinkToFit="0" vertical="center" wrapText="1"/>
    </xf>
    <xf borderId="32" fillId="8" fontId="13" numFmtId="0" xfId="0" applyAlignment="1" applyBorder="1" applyFill="1" applyFont="1">
      <alignment horizontal="left" shrinkToFit="0" vertical="center" wrapText="1"/>
    </xf>
    <xf borderId="33" fillId="8" fontId="13" numFmtId="0" xfId="0" applyAlignment="1" applyBorder="1" applyFont="1">
      <alignment horizontal="center" shrinkToFit="0" vertical="center" wrapText="1"/>
    </xf>
    <xf borderId="33" fillId="8" fontId="13" numFmtId="165" xfId="0" applyAlignment="1" applyBorder="1" applyFont="1" applyNumberFormat="1">
      <alignment horizontal="center" shrinkToFit="0" vertical="center" wrapText="1"/>
    </xf>
    <xf borderId="34" fillId="8" fontId="13" numFmtId="0" xfId="0" applyAlignment="1" applyBorder="1" applyFont="1">
      <alignment horizontal="center" shrinkToFit="0" vertical="center" wrapText="1"/>
    </xf>
    <xf borderId="0" fillId="0" fontId="13" numFmtId="0" xfId="0" applyAlignment="1" applyFont="1">
      <alignment horizontal="center" shrinkToFit="0" vertical="bottom" wrapText="1"/>
    </xf>
    <xf borderId="0" fillId="0" fontId="12" numFmtId="0" xfId="0" applyAlignment="1" applyFont="1">
      <alignment vertical="bottom"/>
    </xf>
    <xf borderId="0" fillId="0" fontId="13" numFmtId="0" xfId="0" applyAlignment="1" applyFont="1">
      <alignment horizontal="center" shrinkToFit="0" vertical="center" wrapText="1"/>
    </xf>
    <xf borderId="35" fillId="8" fontId="14" numFmtId="0" xfId="0" applyAlignment="1" applyBorder="1" applyFont="1">
      <alignment horizontal="left" vertical="center"/>
    </xf>
    <xf borderId="7" fillId="8" fontId="13" numFmtId="0" xfId="0" applyAlignment="1" applyBorder="1" applyFont="1">
      <alignment horizontal="left" readingOrder="0" vertical="center"/>
    </xf>
    <xf borderId="7" fillId="8" fontId="13" numFmtId="0" xfId="0" applyAlignment="1" applyBorder="1" applyFont="1">
      <alignment horizontal="left" readingOrder="0"/>
    </xf>
    <xf borderId="5" fillId="8" fontId="13" numFmtId="0" xfId="0" applyAlignment="1" applyBorder="1" applyFont="1">
      <alignment horizontal="left" readingOrder="0"/>
    </xf>
    <xf borderId="36" fillId="8" fontId="14" numFmtId="0" xfId="0" applyAlignment="1" applyBorder="1" applyFont="1">
      <alignment horizontal="left"/>
    </xf>
    <xf borderId="37" fillId="8" fontId="14" numFmtId="165" xfId="0" applyAlignment="1" applyBorder="1" applyFont="1" applyNumberFormat="1">
      <alignment horizontal="center"/>
    </xf>
    <xf borderId="38" fillId="0" fontId="6" numFmtId="0" xfId="0" applyBorder="1" applyFont="1"/>
    <xf borderId="39" fillId="0" fontId="6" numFmtId="0" xfId="0" applyBorder="1" applyFont="1"/>
    <xf borderId="36" fillId="8" fontId="14" numFmtId="165" xfId="0" applyAlignment="1" applyBorder="1" applyFont="1" applyNumberFormat="1">
      <alignment horizontal="center"/>
    </xf>
    <xf borderId="40" fillId="8" fontId="14" numFmtId="165" xfId="0" applyAlignment="1" applyBorder="1" applyFont="1" applyNumberFormat="1">
      <alignment horizontal="center" readingOrder="0" shrinkToFit="0" wrapText="1"/>
    </xf>
    <xf borderId="41" fillId="0" fontId="6" numFmtId="0" xfId="0" applyBorder="1" applyFont="1"/>
    <xf borderId="42" fillId="0" fontId="6" numFmtId="0" xfId="0" applyBorder="1" applyFont="1"/>
    <xf borderId="43" fillId="8" fontId="14" numFmtId="0" xfId="0" applyBorder="1" applyFont="1"/>
    <xf borderId="0" fillId="9" fontId="13" numFmtId="10" xfId="0" applyAlignment="1" applyFill="1" applyFont="1" applyNumberFormat="1">
      <alignment horizontal="center" readingOrder="0" shrinkToFit="0" vertical="bottom" wrapText="1"/>
    </xf>
    <xf borderId="0" fillId="9" fontId="14" numFmtId="0" xfId="0" applyAlignment="1" applyFont="1">
      <alignment vertical="bottom"/>
    </xf>
    <xf borderId="0" fillId="0" fontId="14" numFmtId="0" xfId="0" applyFont="1"/>
    <xf borderId="7" fillId="8" fontId="13" numFmtId="0" xfId="0" applyAlignment="1" applyBorder="1" applyFont="1">
      <alignment horizontal="left" vertical="center"/>
    </xf>
    <xf borderId="6" fillId="8" fontId="13" numFmtId="0" xfId="0" applyAlignment="1" applyBorder="1" applyFont="1">
      <alignment horizontal="left" vertical="center"/>
    </xf>
    <xf borderId="4" fillId="8" fontId="14" numFmtId="165" xfId="0" applyAlignment="1" applyBorder="1" applyFont="1" applyNumberFormat="1">
      <alignment horizontal="left" readingOrder="0" shrinkToFit="0" vertical="center" wrapText="1"/>
    </xf>
    <xf borderId="2" fillId="8" fontId="14" numFmtId="165" xfId="0" applyAlignment="1" applyBorder="1" applyFont="1" applyNumberFormat="1">
      <alignment horizontal="left" readingOrder="0" shrinkToFit="0" vertical="center" wrapText="1"/>
    </xf>
    <xf borderId="3" fillId="8" fontId="14" numFmtId="165" xfId="0" applyAlignment="1" applyBorder="1" applyFont="1" applyNumberFormat="1">
      <alignment horizontal="center" readingOrder="0"/>
    </xf>
    <xf borderId="6" fillId="8" fontId="13" numFmtId="0" xfId="0" applyAlignment="1" applyBorder="1" applyFont="1">
      <alignment horizontal="left" readingOrder="0"/>
    </xf>
    <xf borderId="36" fillId="8" fontId="14" numFmtId="10" xfId="0" applyAlignment="1" applyBorder="1" applyFont="1" applyNumberFormat="1">
      <alignment horizontal="center"/>
    </xf>
    <xf borderId="36" fillId="8" fontId="14" numFmtId="10" xfId="0" applyAlignment="1" applyBorder="1" applyFont="1" applyNumberFormat="1">
      <alignment horizontal="center" readingOrder="0"/>
    </xf>
    <xf borderId="7" fillId="8" fontId="14" numFmtId="0" xfId="0" applyAlignment="1" applyBorder="1" applyFont="1">
      <alignment horizontal="left" vertical="center"/>
    </xf>
    <xf borderId="7" fillId="8" fontId="14" numFmtId="0" xfId="0" applyAlignment="1" applyBorder="1" applyFont="1">
      <alignment horizontal="left"/>
    </xf>
    <xf borderId="6" fillId="8" fontId="14" numFmtId="0" xfId="0" applyAlignment="1" applyBorder="1" applyFont="1">
      <alignment horizontal="left"/>
    </xf>
    <xf borderId="36" fillId="8" fontId="14" numFmtId="0" xfId="0" applyBorder="1" applyFont="1"/>
    <xf borderId="5" fillId="8" fontId="14" numFmtId="0" xfId="0" applyAlignment="1" applyBorder="1" applyFont="1">
      <alignment horizontal="left"/>
    </xf>
    <xf borderId="7" fillId="8" fontId="14" numFmtId="0" xfId="0" applyAlignment="1" applyBorder="1" applyFont="1">
      <alignment horizontal="left" readingOrder="0" vertical="center"/>
    </xf>
    <xf borderId="7" fillId="8" fontId="14" numFmtId="0" xfId="0" applyAlignment="1" applyBorder="1" applyFont="1">
      <alignment horizontal="left" readingOrder="0"/>
    </xf>
    <xf borderId="5" fillId="8" fontId="14" numFmtId="0" xfId="0" applyAlignment="1" applyBorder="1" applyFont="1">
      <alignment horizontal="left" readingOrder="0"/>
    </xf>
    <xf borderId="6" fillId="8" fontId="14" numFmtId="0" xfId="0" applyAlignment="1" applyBorder="1" applyFont="1">
      <alignment horizontal="left" readingOrder="0"/>
    </xf>
    <xf borderId="4" fillId="8" fontId="14" numFmtId="10" xfId="0" applyAlignment="1" applyBorder="1" applyFont="1" applyNumberFormat="1">
      <alignment horizontal="center"/>
    </xf>
    <xf borderId="7" fillId="8" fontId="13" numFmtId="0" xfId="0" applyAlignment="1" applyBorder="1" applyFont="1">
      <alignment horizontal="left"/>
    </xf>
    <xf borderId="5" fillId="8" fontId="13" numFmtId="0" xfId="0" applyAlignment="1" applyBorder="1" applyFont="1">
      <alignment horizontal="left"/>
    </xf>
    <xf borderId="44" fillId="8" fontId="14" numFmtId="0" xfId="0" applyAlignment="1" applyBorder="1" applyFont="1">
      <alignment horizontal="left" vertical="center"/>
    </xf>
    <xf borderId="45" fillId="8" fontId="14" numFmtId="0" xfId="0" applyAlignment="1" applyBorder="1" applyFont="1">
      <alignment vertical="center"/>
    </xf>
    <xf borderId="45" fillId="8" fontId="14" numFmtId="0" xfId="0" applyBorder="1" applyFont="1"/>
    <xf borderId="45" fillId="8" fontId="14" numFmtId="0" xfId="0" applyAlignment="1" applyBorder="1" applyFont="1">
      <alignment horizontal="center"/>
    </xf>
    <xf borderId="45" fillId="8" fontId="14" numFmtId="165" xfId="0" applyAlignment="1" applyBorder="1" applyFont="1" applyNumberFormat="1">
      <alignment horizontal="center"/>
    </xf>
    <xf borderId="46" fillId="8" fontId="14" numFmtId="0" xfId="0" applyBorder="1" applyFont="1"/>
    <xf borderId="0" fillId="2" fontId="13" numFmtId="49" xfId="0" applyAlignment="1" applyFont="1" applyNumberFormat="1">
      <alignment horizontal="left" readingOrder="0" shrinkToFit="0" vertical="center" wrapText="1"/>
    </xf>
    <xf borderId="26" fillId="2" fontId="13" numFmtId="0" xfId="0" applyAlignment="1" applyBorder="1" applyFont="1">
      <alignment horizontal="center" shrinkToFit="0" vertical="center" wrapText="1"/>
    </xf>
    <xf borderId="26" fillId="2" fontId="13" numFmtId="0" xfId="0" applyAlignment="1" applyBorder="1" applyFont="1">
      <alignment horizontal="center" readingOrder="0" shrinkToFit="0" vertical="center" wrapText="1"/>
    </xf>
    <xf borderId="26" fillId="2" fontId="13" numFmtId="0" xfId="0" applyAlignment="1" applyBorder="1" applyFont="1">
      <alignment horizontal="left" shrinkToFit="0" vertical="center" wrapText="1"/>
    </xf>
    <xf borderId="24" fillId="2" fontId="13" numFmtId="165" xfId="0" applyAlignment="1" applyBorder="1" applyFont="1" applyNumberFormat="1">
      <alignment horizontal="center" shrinkToFit="0" vertical="center" wrapText="1"/>
    </xf>
    <xf borderId="47" fillId="0" fontId="6" numFmtId="0" xfId="0" applyBorder="1" applyFont="1"/>
    <xf borderId="28" fillId="2" fontId="13" numFmtId="0" xfId="0" applyAlignment="1" applyBorder="1" applyFont="1">
      <alignment horizontal="center" shrinkToFit="0" vertical="center" wrapText="1"/>
    </xf>
    <xf borderId="0" fillId="0" fontId="12" numFmtId="0" xfId="0" applyFont="1"/>
    <xf borderId="23" fillId="2" fontId="13" numFmtId="165" xfId="0" applyAlignment="1" applyBorder="1" applyFont="1" applyNumberFormat="1">
      <alignment horizontal="center" readingOrder="0" shrinkToFit="0" vertical="center" wrapText="1"/>
    </xf>
    <xf borderId="23" fillId="2" fontId="13" numFmtId="0" xfId="0" applyAlignment="1" applyBorder="1" applyFont="1">
      <alignment horizontal="center" shrinkToFit="0" vertical="center" wrapText="1"/>
    </xf>
    <xf borderId="20" fillId="10" fontId="15" numFmtId="49" xfId="0" applyAlignment="1" applyBorder="1" applyFill="1" applyFont="1" applyNumberFormat="1">
      <alignment horizontal="center" readingOrder="0" shrinkToFit="0" vertical="center" wrapText="1"/>
    </xf>
    <xf borderId="20" fillId="11" fontId="5" numFmtId="165" xfId="0" applyAlignment="1" applyBorder="1" applyFill="1" applyFont="1" applyNumberFormat="1">
      <alignment horizontal="left" readingOrder="0" shrinkToFit="0" vertical="center" wrapText="1"/>
    </xf>
    <xf borderId="20" fillId="11" fontId="5" numFmtId="4" xfId="0" applyAlignment="1" applyBorder="1" applyFont="1" applyNumberFormat="1">
      <alignment horizontal="left" readingOrder="0" shrinkToFit="0" vertical="center" wrapText="1"/>
    </xf>
    <xf borderId="20" fillId="11" fontId="5" numFmtId="4" xfId="0" applyAlignment="1" applyBorder="1" applyFont="1" applyNumberFormat="1">
      <alignment horizontal="center" readingOrder="0" shrinkToFit="0" vertical="center" wrapText="1"/>
    </xf>
    <xf borderId="20" fillId="12" fontId="16" numFmtId="168" xfId="0" applyAlignment="1" applyBorder="1" applyFill="1" applyFont="1" applyNumberFormat="1">
      <alignment horizontal="center" shrinkToFit="0" vertical="center" wrapText="1"/>
    </xf>
    <xf borderId="0" fillId="0" fontId="12" numFmtId="10" xfId="0" applyAlignment="1" applyFont="1" applyNumberFormat="1">
      <alignment vertical="bottom"/>
    </xf>
    <xf borderId="0" fillId="0" fontId="12" numFmtId="10" xfId="0" applyFont="1" applyNumberFormat="1"/>
    <xf borderId="0" fillId="0" fontId="5" numFmtId="10" xfId="0" applyAlignment="1" applyFont="1" applyNumberFormat="1">
      <alignment horizontal="center" shrinkToFit="0" vertical="center" wrapText="1"/>
    </xf>
    <xf borderId="20" fillId="4" fontId="17" numFmtId="49" xfId="0" applyAlignment="1" applyBorder="1" applyFont="1" applyNumberFormat="1">
      <alignment horizontal="left" readingOrder="0" shrinkToFit="0" vertical="center" wrapText="1"/>
    </xf>
    <xf borderId="20" fillId="4" fontId="14" numFmtId="0" xfId="0" applyAlignment="1" applyBorder="1" applyFont="1">
      <alignment horizontal="center" shrinkToFit="0" vertical="center" wrapText="1"/>
    </xf>
    <xf borderId="20" fillId="4" fontId="17" numFmtId="49" xfId="0" applyAlignment="1" applyBorder="1" applyFont="1" applyNumberFormat="1">
      <alignment horizontal="center" readingOrder="0" shrinkToFit="0" vertical="center" wrapText="1"/>
    </xf>
    <xf borderId="0" fillId="4" fontId="17" numFmtId="0" xfId="0" applyAlignment="1" applyFont="1">
      <alignment horizontal="center" readingOrder="0" shrinkToFit="0" vertical="center" wrapText="1"/>
    </xf>
    <xf borderId="20" fillId="4" fontId="17" numFmtId="0" xfId="0" applyAlignment="1" applyBorder="1" applyFont="1">
      <alignment horizontal="left" shrinkToFit="0" vertical="center" wrapText="1"/>
    </xf>
    <xf borderId="20" fillId="4" fontId="17" numFmtId="0" xfId="0" applyAlignment="1" applyBorder="1" applyFont="1">
      <alignment horizontal="center" readingOrder="0" shrinkToFit="0" vertical="center" wrapText="1"/>
    </xf>
    <xf borderId="20" fillId="4" fontId="17" numFmtId="4" xfId="0" applyAlignment="1" applyBorder="1" applyFont="1" applyNumberFormat="1">
      <alignment horizontal="center" readingOrder="0" shrinkToFit="0" vertical="center" wrapText="1"/>
    </xf>
    <xf borderId="20" fillId="9" fontId="17" numFmtId="4" xfId="0" applyAlignment="1" applyBorder="1" applyFont="1" applyNumberFormat="1">
      <alignment horizontal="center" readingOrder="0" shrinkToFit="0" vertical="center" wrapText="1"/>
    </xf>
    <xf borderId="0" fillId="13" fontId="14" numFmtId="10" xfId="0" applyAlignment="1" applyFill="1" applyFont="1" applyNumberFormat="1">
      <alignment horizontal="center" shrinkToFit="0" vertical="bottom" wrapText="1"/>
    </xf>
    <xf borderId="0" fillId="0" fontId="12" numFmtId="0" xfId="0" applyAlignment="1" applyFont="1">
      <alignment readingOrder="0"/>
    </xf>
    <xf borderId="0" fillId="0" fontId="17" numFmtId="10" xfId="0" applyAlignment="1" applyFont="1" applyNumberFormat="1">
      <alignment horizontal="center" shrinkToFit="0" vertical="center" wrapText="1"/>
    </xf>
    <xf borderId="20" fillId="11" fontId="5" numFmtId="165" xfId="0" applyAlignment="1" applyBorder="1" applyFont="1" applyNumberFormat="1">
      <alignment readingOrder="0" shrinkToFit="0" vertical="center" wrapText="1"/>
    </xf>
    <xf borderId="20" fillId="11" fontId="5" numFmtId="4" xfId="0" applyAlignment="1" applyBorder="1" applyFont="1" applyNumberFormat="1">
      <alignment readingOrder="0" shrinkToFit="0" vertical="center" wrapText="1"/>
    </xf>
    <xf borderId="20" fillId="11" fontId="5" numFmtId="4" xfId="0" applyAlignment="1" applyBorder="1" applyFont="1" applyNumberFormat="1">
      <alignment horizontal="center" shrinkToFit="0" vertical="center" wrapText="1"/>
    </xf>
    <xf borderId="22" fillId="4" fontId="14" numFmtId="0" xfId="0" applyAlignment="1" applyBorder="1" applyFont="1">
      <alignment horizontal="center" shrinkToFit="0" vertical="center" wrapText="1"/>
    </xf>
    <xf borderId="48" fillId="4" fontId="17" numFmtId="0" xfId="0" applyAlignment="1" applyBorder="1" applyFont="1">
      <alignment horizontal="center" readingOrder="0" shrinkToFit="0" vertical="center" wrapText="1"/>
    </xf>
    <xf borderId="20" fillId="4" fontId="17" numFmtId="4" xfId="0" applyAlignment="1" applyBorder="1" applyFont="1" applyNumberFormat="1">
      <alignment horizontal="center" shrinkToFit="0" vertical="center" wrapText="1"/>
    </xf>
    <xf borderId="20" fillId="9" fontId="17" numFmtId="4" xfId="0" applyAlignment="1" applyBorder="1" applyFont="1" applyNumberFormat="1">
      <alignment horizontal="center" shrinkToFit="0" vertical="center" wrapText="1"/>
    </xf>
    <xf borderId="20" fillId="14" fontId="5" numFmtId="0" xfId="0" applyAlignment="1" applyBorder="1" applyFill="1" applyFont="1">
      <alignment readingOrder="0" shrinkToFit="0" vertical="center" wrapText="1"/>
    </xf>
    <xf borderId="20" fillId="14" fontId="5" numFmtId="4" xfId="0" applyAlignment="1" applyBorder="1" applyFont="1" applyNumberFormat="1">
      <alignment readingOrder="0" shrinkToFit="0" vertical="center" wrapText="1"/>
    </xf>
    <xf borderId="20" fillId="14" fontId="5" numFmtId="4" xfId="0" applyAlignment="1" applyBorder="1" applyFont="1" applyNumberFormat="1">
      <alignment horizontal="center" shrinkToFit="0" vertical="center" wrapText="1"/>
    </xf>
    <xf borderId="0" fillId="13" fontId="8" numFmtId="10" xfId="0" applyAlignment="1" applyFont="1" applyNumberFormat="1">
      <alignment horizontal="center" shrinkToFit="0" vertical="bottom" wrapText="1"/>
    </xf>
    <xf borderId="20" fillId="11" fontId="13" numFmtId="49" xfId="0" applyAlignment="1" applyBorder="1" applyFont="1" applyNumberFormat="1">
      <alignment readingOrder="0" shrinkToFit="0" vertical="center" wrapText="1"/>
    </xf>
    <xf borderId="20" fillId="11" fontId="13" numFmtId="0" xfId="0" applyAlignment="1" applyBorder="1" applyFont="1">
      <alignment readingOrder="0" shrinkToFit="0" vertical="center" wrapText="1"/>
    </xf>
    <xf borderId="20" fillId="11" fontId="13" numFmtId="4" xfId="0" applyAlignment="1" applyBorder="1" applyFont="1" applyNumberFormat="1">
      <alignment readingOrder="0" shrinkToFit="0" vertical="center" wrapText="1"/>
    </xf>
    <xf borderId="20" fillId="11" fontId="13" numFmtId="4" xfId="0" applyAlignment="1" applyBorder="1" applyFont="1" applyNumberFormat="1">
      <alignment horizontal="center" shrinkToFit="0" wrapText="1"/>
    </xf>
    <xf borderId="0" fillId="0" fontId="13" numFmtId="10" xfId="0" applyAlignment="1" applyFont="1" applyNumberFormat="1">
      <alignment horizontal="center" shrinkToFit="0" wrapText="1"/>
    </xf>
    <xf borderId="20" fillId="5" fontId="17" numFmtId="49" xfId="0" applyAlignment="1" applyBorder="1" applyFont="1" applyNumberFormat="1">
      <alignment horizontal="left" readingOrder="0" shrinkToFit="0" vertical="center" wrapText="1"/>
    </xf>
    <xf borderId="20" fillId="5" fontId="17" numFmtId="0" xfId="0" applyAlignment="1" applyBorder="1" applyFont="1">
      <alignment horizontal="center" readingOrder="0" shrinkToFit="0" vertical="center" wrapText="1"/>
    </xf>
    <xf borderId="0" fillId="5" fontId="17" numFmtId="0" xfId="0" applyAlignment="1" applyFont="1">
      <alignment horizontal="center" shrinkToFit="0" vertical="center" wrapText="1"/>
    </xf>
    <xf borderId="0" fillId="5" fontId="17" numFmtId="0" xfId="0" applyAlignment="1" applyFont="1">
      <alignment horizontal="center" readingOrder="0" shrinkToFit="0" vertical="center" wrapText="1"/>
    </xf>
    <xf borderId="22" fillId="5" fontId="17" numFmtId="0" xfId="0" applyAlignment="1" applyBorder="1" applyFont="1">
      <alignment horizontal="left" readingOrder="0" shrinkToFit="0" vertical="center" wrapText="1"/>
    </xf>
    <xf borderId="20" fillId="5" fontId="17" numFmtId="4" xfId="0" applyAlignment="1" applyBorder="1" applyFont="1" applyNumberFormat="1">
      <alignment horizontal="center" shrinkToFit="0" vertical="center" wrapText="1"/>
    </xf>
    <xf borderId="49" fillId="5" fontId="17" numFmtId="0" xfId="0" applyAlignment="1" applyBorder="1" applyFont="1">
      <alignment horizontal="center" shrinkToFit="0" vertical="center" wrapText="1"/>
    </xf>
    <xf borderId="49" fillId="5" fontId="17" numFmtId="0" xfId="0" applyAlignment="1" applyBorder="1" applyFont="1">
      <alignment horizontal="center" readingOrder="0" shrinkToFit="0" vertical="center" wrapText="1"/>
    </xf>
    <xf borderId="0" fillId="5" fontId="17" numFmtId="0" xfId="0" applyAlignment="1" applyFont="1">
      <alignment horizontal="left" readingOrder="0" shrinkToFit="0" vertical="center" wrapText="1"/>
    </xf>
    <xf borderId="48" fillId="5" fontId="17" numFmtId="0" xfId="0" applyAlignment="1" applyBorder="1" applyFont="1">
      <alignment horizontal="center" shrinkToFit="0" vertical="center" wrapText="1"/>
    </xf>
    <xf borderId="48" fillId="5" fontId="17" numFmtId="0" xfId="0" applyAlignment="1" applyBorder="1" applyFont="1">
      <alignment horizontal="center" readingOrder="0" shrinkToFit="0" vertical="center" wrapText="1"/>
    </xf>
    <xf borderId="48" fillId="5" fontId="17" numFmtId="0" xfId="0" applyAlignment="1" applyBorder="1" applyFont="1">
      <alignment horizontal="left" readingOrder="0" shrinkToFit="0" vertical="center" wrapText="1"/>
    </xf>
    <xf borderId="50" fillId="5" fontId="17" numFmtId="0" xfId="0" applyAlignment="1" applyBorder="1" applyFont="1">
      <alignment horizontal="center" shrinkToFit="0" vertical="center" wrapText="1"/>
    </xf>
    <xf borderId="50" fillId="5" fontId="17" numFmtId="0" xfId="0" applyAlignment="1" applyBorder="1" applyFont="1">
      <alignment horizontal="center" readingOrder="0" shrinkToFit="0" vertical="center" wrapText="1"/>
    </xf>
    <xf borderId="20" fillId="5" fontId="14" numFmtId="49" xfId="0" applyAlignment="1" applyBorder="1" applyFont="1" applyNumberFormat="1">
      <alignment shrinkToFit="0" wrapText="1"/>
    </xf>
    <xf borderId="20" fillId="5" fontId="14" numFmtId="0" xfId="0" applyAlignment="1" applyBorder="1" applyFont="1">
      <alignment horizontal="center" readingOrder="0" shrinkToFit="0" wrapText="1"/>
    </xf>
    <xf borderId="50" fillId="5" fontId="14" numFmtId="0" xfId="0" applyAlignment="1" applyBorder="1" applyFont="1">
      <alignment horizontal="center" shrinkToFit="0" wrapText="1"/>
    </xf>
    <xf borderId="50" fillId="5" fontId="14" numFmtId="0" xfId="0" applyAlignment="1" applyBorder="1" applyFont="1">
      <alignment horizontal="center" shrinkToFit="0" wrapText="1"/>
    </xf>
    <xf borderId="48" fillId="5" fontId="14" numFmtId="0" xfId="0" applyAlignment="1" applyBorder="1" applyFont="1">
      <alignment readingOrder="0" shrinkToFit="0" wrapText="1"/>
    </xf>
    <xf borderId="20" fillId="5" fontId="14" numFmtId="4" xfId="0" applyAlignment="1" applyBorder="1" applyFont="1" applyNumberFormat="1">
      <alignment horizontal="center" shrinkToFit="0" wrapText="1"/>
    </xf>
    <xf borderId="22" fillId="5" fontId="17" numFmtId="0" xfId="0" applyAlignment="1" applyBorder="1" applyFont="1">
      <alignment horizontal="center" shrinkToFit="0" vertical="center" wrapText="1"/>
    </xf>
    <xf borderId="22" fillId="5" fontId="17" numFmtId="0" xfId="0" applyAlignment="1" applyBorder="1" applyFont="1">
      <alignment horizontal="center" readingOrder="0" shrinkToFit="0" vertical="center" wrapText="1"/>
    </xf>
    <xf borderId="0" fillId="13" fontId="8" numFmtId="10" xfId="0" applyAlignment="1" applyFont="1" applyNumberFormat="1">
      <alignment horizontal="center" shrinkToFit="0" wrapText="1"/>
    </xf>
    <xf borderId="0" fillId="5" fontId="17" numFmtId="49" xfId="0" applyAlignment="1" applyFont="1" applyNumberFormat="1">
      <alignment horizontal="left" readingOrder="0" shrinkToFit="0" vertical="center" wrapText="1"/>
    </xf>
    <xf borderId="20" fillId="15" fontId="5" numFmtId="0" xfId="0" applyAlignment="1" applyBorder="1" applyFill="1" applyFont="1">
      <alignment readingOrder="0" shrinkToFit="0" vertical="center" wrapText="1"/>
    </xf>
    <xf borderId="20" fillId="15" fontId="5" numFmtId="4" xfId="0" applyAlignment="1" applyBorder="1" applyFont="1" applyNumberFormat="1">
      <alignment readingOrder="0" shrinkToFit="0" vertical="center" wrapText="1"/>
    </xf>
    <xf borderId="20" fillId="15" fontId="5" numFmtId="4" xfId="0" applyAlignment="1" applyBorder="1" applyFont="1" applyNumberFormat="1">
      <alignment horizontal="center" shrinkToFit="0" vertical="center" wrapText="1"/>
    </xf>
    <xf borderId="0" fillId="13" fontId="8" numFmtId="10" xfId="0" applyAlignment="1" applyFont="1" applyNumberFormat="1">
      <alignment horizontal="center"/>
    </xf>
    <xf borderId="20" fillId="11" fontId="5" numFmtId="169" xfId="0" applyAlignment="1" applyBorder="1" applyFont="1" applyNumberFormat="1">
      <alignment horizontal="left" readingOrder="0" shrinkToFit="0" vertical="center" wrapText="1"/>
    </xf>
    <xf borderId="20" fillId="11" fontId="18" numFmtId="0" xfId="0" applyAlignment="1" applyBorder="1" applyFont="1">
      <alignment shrinkToFit="0" vertical="center" wrapText="1"/>
    </xf>
    <xf borderId="20" fillId="11" fontId="18" numFmtId="4" xfId="0" applyAlignment="1" applyBorder="1" applyFont="1" applyNumberFormat="1">
      <alignment shrinkToFit="0" vertical="center" wrapText="1"/>
    </xf>
    <xf borderId="20" fillId="11" fontId="18" numFmtId="4" xfId="0" applyAlignment="1" applyBorder="1" applyFont="1" applyNumberFormat="1">
      <alignment horizontal="center" shrinkToFit="0" wrapText="1"/>
    </xf>
    <xf borderId="0" fillId="0" fontId="18" numFmtId="10" xfId="0" applyAlignment="1" applyFont="1" applyNumberFormat="1">
      <alignment horizontal="center" shrinkToFit="0" wrapText="1"/>
    </xf>
    <xf borderId="20" fillId="6" fontId="17" numFmtId="49" xfId="0" applyAlignment="1" applyBorder="1" applyFont="1" applyNumberFormat="1">
      <alignment horizontal="left" readingOrder="0" shrinkToFit="0" vertical="center" wrapText="1"/>
    </xf>
    <xf borderId="20" fillId="6" fontId="17" numFmtId="0" xfId="0" applyAlignment="1" applyBorder="1" applyFont="1">
      <alignment horizontal="center" readingOrder="0" shrinkToFit="0" vertical="center" wrapText="1"/>
    </xf>
    <xf borderId="48" fillId="6" fontId="17" numFmtId="0" xfId="0" applyAlignment="1" applyBorder="1" applyFont="1">
      <alignment horizontal="center" shrinkToFit="0" vertical="center" wrapText="1"/>
    </xf>
    <xf borderId="48" fillId="6" fontId="17" numFmtId="0" xfId="0" applyAlignment="1" applyBorder="1" applyFont="1">
      <alignment horizontal="left" shrinkToFit="0" vertical="center" wrapText="1"/>
    </xf>
    <xf borderId="20" fillId="6" fontId="17" numFmtId="0" xfId="0" applyAlignment="1" applyBorder="1" applyFont="1">
      <alignment horizontal="center" shrinkToFit="0" vertical="center" wrapText="1"/>
    </xf>
    <xf borderId="20" fillId="6" fontId="17" numFmtId="4" xfId="0" applyAlignment="1" applyBorder="1" applyFont="1" applyNumberFormat="1">
      <alignment horizontal="center" shrinkToFit="0" vertical="center" wrapText="1"/>
    </xf>
    <xf borderId="50" fillId="6" fontId="17" numFmtId="0" xfId="0" applyAlignment="1" applyBorder="1" applyFont="1">
      <alignment horizontal="center" shrinkToFit="0" vertical="center" wrapText="1"/>
    </xf>
    <xf borderId="49" fillId="6" fontId="17" numFmtId="0" xfId="0" applyAlignment="1" applyBorder="1" applyFont="1">
      <alignment horizontal="center" shrinkToFit="0" vertical="center" wrapText="1"/>
    </xf>
    <xf borderId="22" fillId="6" fontId="17" numFmtId="0" xfId="0" applyAlignment="1" applyBorder="1" applyFont="1">
      <alignment horizontal="left" shrinkToFit="0" vertical="center" wrapText="1"/>
    </xf>
    <xf borderId="51" fillId="6" fontId="17" numFmtId="0" xfId="0" applyAlignment="1" applyBorder="1" applyFont="1">
      <alignment horizontal="center" shrinkToFit="0" vertical="center" wrapText="1"/>
    </xf>
    <xf borderId="0" fillId="6" fontId="17" numFmtId="0" xfId="0" applyAlignment="1" applyFont="1">
      <alignment horizontal="center" readingOrder="0" shrinkToFit="0" vertical="center" wrapText="1"/>
    </xf>
    <xf borderId="19" fillId="6" fontId="17" numFmtId="0" xfId="0" applyAlignment="1" applyBorder="1" applyFont="1">
      <alignment horizontal="center" readingOrder="0" shrinkToFit="0" vertical="center" wrapText="1"/>
    </xf>
    <xf borderId="22" fillId="6" fontId="17" numFmtId="0" xfId="0" applyAlignment="1" applyBorder="1" applyFont="1">
      <alignment horizontal="left" readingOrder="0" shrinkToFit="0" vertical="center" wrapText="1"/>
    </xf>
    <xf borderId="48" fillId="6" fontId="17" numFmtId="0" xfId="0" applyAlignment="1" applyBorder="1" applyFont="1">
      <alignment horizontal="center" readingOrder="0" shrinkToFit="0" vertical="center" wrapText="1"/>
    </xf>
    <xf borderId="48" fillId="6" fontId="17" numFmtId="0" xfId="0" applyAlignment="1" applyBorder="1" applyFont="1">
      <alignment horizontal="left" readingOrder="0" shrinkToFit="0" vertical="center" wrapText="1"/>
    </xf>
    <xf borderId="20" fillId="6" fontId="17" numFmtId="2" xfId="0" applyAlignment="1" applyBorder="1" applyFont="1" applyNumberFormat="1">
      <alignment horizontal="center" shrinkToFit="0" vertical="center" wrapText="1"/>
    </xf>
    <xf borderId="50" fillId="6" fontId="17" numFmtId="0" xfId="0" applyAlignment="1" applyBorder="1" applyFont="1">
      <alignment horizontal="center" readingOrder="0" shrinkToFit="0" vertical="center" wrapText="1"/>
    </xf>
    <xf borderId="20" fillId="6" fontId="17" numFmtId="2" xfId="0" applyAlignment="1" applyBorder="1" applyFont="1" applyNumberFormat="1">
      <alignment horizontal="center" readingOrder="0" shrinkToFit="0" vertical="center" wrapText="1"/>
    </xf>
    <xf borderId="49" fillId="6" fontId="17" numFmtId="0" xfId="0" applyAlignment="1" applyBorder="1" applyFont="1">
      <alignment horizontal="center" readingOrder="0" shrinkToFit="0" vertical="center" wrapText="1"/>
    </xf>
    <xf borderId="0" fillId="6" fontId="17" numFmtId="0" xfId="0" applyAlignment="1" applyFont="1">
      <alignment horizontal="left" readingOrder="0" shrinkToFit="0" vertical="center" wrapText="1"/>
    </xf>
    <xf borderId="20" fillId="11" fontId="18" numFmtId="165" xfId="0" applyAlignment="1" applyBorder="1" applyFont="1" applyNumberFormat="1">
      <alignment horizontal="center" shrinkToFit="0" wrapText="1"/>
    </xf>
    <xf borderId="20" fillId="6" fontId="14" numFmtId="2" xfId="0" applyAlignment="1" applyBorder="1" applyFont="1" applyNumberFormat="1">
      <alignment horizontal="center" shrinkToFit="0" wrapText="1"/>
    </xf>
    <xf borderId="20" fillId="6" fontId="14" numFmtId="2" xfId="0" applyAlignment="1" applyBorder="1" applyFont="1" applyNumberFormat="1">
      <alignment horizontal="center" readingOrder="0" shrinkToFit="0" wrapText="1"/>
    </xf>
    <xf borderId="20" fillId="6" fontId="17" numFmtId="0" xfId="0" applyAlignment="1" applyBorder="1" applyFont="1">
      <alignment horizontal="left" readingOrder="0" shrinkToFit="0" vertical="center" wrapText="1"/>
    </xf>
    <xf borderId="20" fillId="16" fontId="5" numFmtId="0" xfId="0" applyAlignment="1" applyBorder="1" applyFill="1" applyFont="1">
      <alignment readingOrder="0" shrinkToFit="0" vertical="center" wrapText="1"/>
    </xf>
    <xf borderId="20" fillId="16" fontId="5" numFmtId="4" xfId="0" applyAlignment="1" applyBorder="1" applyFont="1" applyNumberFormat="1">
      <alignment readingOrder="0" shrinkToFit="0" vertical="center" wrapText="1"/>
    </xf>
    <xf borderId="20" fillId="16" fontId="5" numFmtId="4" xfId="0" applyAlignment="1" applyBorder="1" applyFont="1" applyNumberFormat="1">
      <alignment horizontal="center" shrinkToFit="0" vertical="center" wrapText="1"/>
    </xf>
    <xf borderId="20" fillId="14" fontId="19" numFmtId="49" xfId="0" applyAlignment="1" applyBorder="1" applyFont="1" applyNumberFormat="1">
      <alignment readingOrder="0" shrinkToFit="0" vertical="center" wrapText="1"/>
    </xf>
    <xf borderId="20" fillId="14" fontId="18" numFmtId="0" xfId="0" applyAlignment="1" applyBorder="1" applyFont="1">
      <alignment shrinkToFit="0" vertical="center" wrapText="1"/>
    </xf>
    <xf borderId="20" fillId="14" fontId="18" numFmtId="4" xfId="0" applyAlignment="1" applyBorder="1" applyFont="1" applyNumberFormat="1">
      <alignment shrinkToFit="0" vertical="center" wrapText="1"/>
    </xf>
    <xf borderId="20" fillId="14" fontId="18" numFmtId="4" xfId="0" applyAlignment="1" applyBorder="1" applyFont="1" applyNumberFormat="1">
      <alignment horizontal="center" shrinkToFit="0" vertical="center" wrapText="1"/>
    </xf>
    <xf borderId="0" fillId="0" fontId="18" numFmtId="10" xfId="0" applyAlignment="1" applyFont="1" applyNumberFormat="1">
      <alignment horizontal="center" shrinkToFit="0" vertical="center" wrapText="1"/>
    </xf>
    <xf borderId="20" fillId="7" fontId="17" numFmtId="49" xfId="0" applyAlignment="1" applyBorder="1" applyFont="1" applyNumberFormat="1">
      <alignment horizontal="left" readingOrder="0" shrinkToFit="0" vertical="center" wrapText="1"/>
    </xf>
    <xf borderId="20" fillId="7" fontId="17" numFmtId="0" xfId="0" applyAlignment="1" applyBorder="1" applyFont="1">
      <alignment horizontal="center" readingOrder="0" shrinkToFit="0" vertical="center" wrapText="1"/>
    </xf>
    <xf borderId="48" fillId="7" fontId="17" numFmtId="0" xfId="0" applyAlignment="1" applyBorder="1" applyFont="1">
      <alignment horizontal="center" shrinkToFit="0" vertical="center" wrapText="1"/>
    </xf>
    <xf borderId="48" fillId="7" fontId="17" numFmtId="0" xfId="0" applyAlignment="1" applyBorder="1" applyFont="1">
      <alignment horizontal="center" readingOrder="0" shrinkToFit="0" vertical="center" wrapText="1"/>
    </xf>
    <xf borderId="48" fillId="7" fontId="17" numFmtId="0" xfId="0" applyAlignment="1" applyBorder="1" applyFont="1">
      <alignment horizontal="left" shrinkToFit="0" vertical="center" wrapText="1"/>
    </xf>
    <xf borderId="20" fillId="7" fontId="17" numFmtId="0" xfId="0" applyAlignment="1" applyBorder="1" applyFont="1">
      <alignment horizontal="center" shrinkToFit="0" vertical="center" wrapText="1"/>
    </xf>
    <xf borderId="20" fillId="7" fontId="17" numFmtId="4" xfId="0" applyAlignment="1" applyBorder="1" applyFont="1" applyNumberFormat="1">
      <alignment horizontal="center" shrinkToFit="0" vertical="center" wrapText="1"/>
    </xf>
    <xf borderId="50" fillId="7" fontId="17" numFmtId="0" xfId="0" applyAlignment="1" applyBorder="1" applyFont="1">
      <alignment horizontal="center" shrinkToFit="0" vertical="center" wrapText="1"/>
    </xf>
    <xf borderId="50" fillId="7" fontId="17" numFmtId="0" xfId="0" applyAlignment="1" applyBorder="1" applyFont="1">
      <alignment horizontal="center" readingOrder="0" shrinkToFit="0" vertical="center" wrapText="1"/>
    </xf>
    <xf borderId="49" fillId="7" fontId="17" numFmtId="0" xfId="0" applyAlignment="1" applyBorder="1" applyFont="1">
      <alignment horizontal="center" shrinkToFit="0" vertical="center" wrapText="1"/>
    </xf>
    <xf borderId="49" fillId="7" fontId="17" numFmtId="0" xfId="0" applyAlignment="1" applyBorder="1" applyFont="1">
      <alignment horizontal="center" readingOrder="0" shrinkToFit="0" vertical="center" wrapText="1"/>
    </xf>
    <xf borderId="0" fillId="7" fontId="17" numFmtId="0" xfId="0" applyAlignment="1" applyFont="1">
      <alignment horizontal="left" shrinkToFit="0" vertical="center" wrapText="1"/>
    </xf>
    <xf borderId="20" fillId="17" fontId="13" numFmtId="49" xfId="0" applyAlignment="1" applyBorder="1" applyFill="1" applyFont="1" applyNumberFormat="1">
      <alignment readingOrder="0" shrinkToFit="0" vertical="center" wrapText="1"/>
    </xf>
    <xf borderId="20" fillId="17" fontId="13" numFmtId="0" xfId="0" applyAlignment="1" applyBorder="1" applyFont="1">
      <alignment shrinkToFit="0" vertical="center" wrapText="1"/>
    </xf>
    <xf borderId="20" fillId="17" fontId="13" numFmtId="4" xfId="0" applyAlignment="1" applyBorder="1" applyFont="1" applyNumberFormat="1">
      <alignment horizontal="center" shrinkToFit="0" wrapText="1"/>
    </xf>
    <xf borderId="48" fillId="7" fontId="17" numFmtId="0" xfId="0" applyAlignment="1" applyBorder="1" applyFont="1">
      <alignment horizontal="left" readingOrder="0" shrinkToFit="0" vertical="center" wrapText="1"/>
    </xf>
    <xf borderId="0" fillId="7" fontId="17" numFmtId="0" xfId="0" applyAlignment="1" applyFont="1">
      <alignment horizontal="left" readingOrder="0" shrinkToFit="0" vertical="center" wrapText="1"/>
    </xf>
    <xf borderId="20" fillId="17" fontId="13" numFmtId="4" xfId="0" applyAlignment="1" applyBorder="1" applyFont="1" applyNumberFormat="1">
      <alignment shrinkToFit="0" vertical="center" wrapText="1"/>
    </xf>
    <xf borderId="20" fillId="14" fontId="18" numFmtId="49" xfId="0" applyAlignment="1" applyBorder="1" applyFont="1" applyNumberFormat="1">
      <alignment readingOrder="0" shrinkToFit="0" vertical="center" wrapText="1"/>
    </xf>
    <xf borderId="20" fillId="14" fontId="18" numFmtId="49" xfId="0" applyAlignment="1" applyBorder="1" applyFont="1" applyNumberFormat="1">
      <alignment readingOrder="0" shrinkToFit="0" wrapText="1"/>
    </xf>
    <xf borderId="20" fillId="14" fontId="18" numFmtId="49" xfId="0" applyAlignment="1" applyBorder="1" applyFont="1" applyNumberFormat="1">
      <alignment shrinkToFit="0" wrapText="1"/>
    </xf>
    <xf borderId="20" fillId="14" fontId="18" numFmtId="4" xfId="0" applyAlignment="1" applyBorder="1" applyFont="1" applyNumberFormat="1">
      <alignment shrinkToFit="0" wrapText="1"/>
    </xf>
    <xf borderId="20" fillId="14" fontId="12" numFmtId="4" xfId="0" applyBorder="1" applyFont="1" applyNumberFormat="1"/>
    <xf borderId="20" fillId="14" fontId="18" numFmtId="4" xfId="0" applyAlignment="1" applyBorder="1" applyFont="1" applyNumberFormat="1">
      <alignment horizontal="center" shrinkToFit="0" wrapText="1"/>
    </xf>
    <xf borderId="0" fillId="0" fontId="12" numFmtId="0" xfId="0" applyAlignment="1" applyFont="1">
      <alignment vertical="bottom"/>
    </xf>
    <xf borderId="20" fillId="7" fontId="14" numFmtId="49" xfId="0" applyAlignment="1" applyBorder="1" applyFont="1" applyNumberFormat="1">
      <alignment readingOrder="0" shrinkToFit="0" wrapText="1"/>
    </xf>
    <xf borderId="20" fillId="7" fontId="14" numFmtId="0" xfId="0" applyAlignment="1" applyBorder="1" applyFont="1">
      <alignment horizontal="center" shrinkToFit="0" wrapText="1"/>
    </xf>
    <xf borderId="0" fillId="7" fontId="14" numFmtId="0" xfId="0" applyAlignment="1" applyFont="1">
      <alignment horizontal="center" shrinkToFit="0" wrapText="1"/>
    </xf>
    <xf borderId="22" fillId="7" fontId="14" numFmtId="0" xfId="0" applyAlignment="1" applyBorder="1" applyFont="1">
      <alignment horizontal="center" shrinkToFit="0" wrapText="1"/>
    </xf>
    <xf borderId="20" fillId="7" fontId="14" numFmtId="0" xfId="0" applyAlignment="1" applyBorder="1" applyFont="1">
      <alignment readingOrder="0" shrinkToFit="0" vertical="bottom" wrapText="1"/>
    </xf>
    <xf borderId="20" fillId="7" fontId="14" numFmtId="0" xfId="0" applyAlignment="1" applyBorder="1" applyFont="1">
      <alignment horizontal="center" readingOrder="0" shrinkToFit="0" wrapText="1"/>
    </xf>
    <xf borderId="52" fillId="7" fontId="14" numFmtId="0" xfId="0" applyAlignment="1" applyBorder="1" applyFont="1">
      <alignment horizontal="center" shrinkToFit="0" vertical="bottom" wrapText="1"/>
    </xf>
    <xf borderId="53" fillId="7" fontId="14" numFmtId="4" xfId="0" applyAlignment="1" applyBorder="1" applyFont="1" applyNumberFormat="1">
      <alignment horizontal="center" shrinkToFit="0" wrapText="1"/>
    </xf>
    <xf borderId="20" fillId="7" fontId="14" numFmtId="4" xfId="0" applyAlignment="1" applyBorder="1" applyFont="1" applyNumberFormat="1">
      <alignment horizontal="center" shrinkToFit="0" wrapText="1"/>
    </xf>
    <xf borderId="51" fillId="7" fontId="14" numFmtId="0" xfId="0" applyAlignment="1" applyBorder="1" applyFont="1">
      <alignment horizontal="center" shrinkToFit="0" wrapText="1"/>
    </xf>
    <xf borderId="22" fillId="7" fontId="14" numFmtId="0" xfId="0" applyAlignment="1" applyBorder="1" applyFont="1">
      <alignment horizontal="center" shrinkToFit="0" vertical="bottom" wrapText="1"/>
    </xf>
    <xf borderId="19" fillId="7" fontId="14" numFmtId="4" xfId="0" applyAlignment="1" applyBorder="1" applyFont="1" applyNumberFormat="1">
      <alignment horizontal="center" shrinkToFit="0" wrapText="1"/>
    </xf>
    <xf borderId="20" fillId="14" fontId="18" numFmtId="4" xfId="0" applyAlignment="1" applyBorder="1" applyFont="1" applyNumberFormat="1">
      <alignment readingOrder="0" shrinkToFit="0" wrapText="1"/>
    </xf>
    <xf borderId="22" fillId="7" fontId="14" numFmtId="49" xfId="0" applyAlignment="1" applyBorder="1" applyFont="1" applyNumberFormat="1">
      <alignment readingOrder="0" shrinkToFit="0" vertical="bottom" wrapText="1"/>
    </xf>
    <xf borderId="22" fillId="7" fontId="14" numFmtId="0" xfId="0" applyAlignment="1" applyBorder="1" applyFont="1">
      <alignment horizontal="center" readingOrder="0" shrinkToFit="0" vertical="bottom" wrapText="1"/>
    </xf>
    <xf borderId="48" fillId="7" fontId="14" numFmtId="0" xfId="0" applyAlignment="1" applyBorder="1" applyFont="1">
      <alignment horizontal="center" shrinkToFit="0" vertical="bottom" wrapText="1"/>
    </xf>
    <xf borderId="22" fillId="7" fontId="14" numFmtId="0" xfId="0" applyAlignment="1" applyBorder="1" applyFont="1">
      <alignment horizontal="center" readingOrder="0" shrinkToFit="0" vertical="bottom" wrapText="1"/>
    </xf>
    <xf borderId="22" fillId="7" fontId="14" numFmtId="0" xfId="0" applyAlignment="1" applyBorder="1" applyFont="1">
      <alignment readingOrder="0" shrinkToFit="0" vertical="bottom" wrapText="1"/>
    </xf>
    <xf borderId="48" fillId="7" fontId="14" numFmtId="1" xfId="0" applyAlignment="1" applyBorder="1" applyFont="1" applyNumberFormat="1">
      <alignment horizontal="center" shrinkToFit="0" vertical="bottom" wrapText="1"/>
    </xf>
    <xf borderId="22" fillId="7" fontId="14" numFmtId="4" xfId="0" applyAlignment="1" applyBorder="1" applyFont="1" applyNumberFormat="1">
      <alignment horizontal="center" shrinkToFit="0" vertical="bottom" wrapText="1"/>
    </xf>
    <xf borderId="0" fillId="7" fontId="14" numFmtId="0" xfId="0" applyAlignment="1" applyFont="1">
      <alignment horizontal="center" shrinkToFit="0" vertical="bottom" wrapText="1"/>
    </xf>
    <xf borderId="0" fillId="7" fontId="14" numFmtId="1" xfId="0" applyAlignment="1" applyFont="1" applyNumberFormat="1">
      <alignment horizontal="center" shrinkToFit="0" vertical="bottom" wrapText="1"/>
    </xf>
    <xf borderId="22" fillId="7" fontId="17" numFmtId="0" xfId="0" applyAlignment="1" applyBorder="1" applyFont="1">
      <alignment horizontal="left" readingOrder="0" shrinkToFit="0" vertical="center" wrapText="1"/>
    </xf>
    <xf borderId="0" fillId="0" fontId="10" numFmtId="49" xfId="0" applyAlignment="1" applyFont="1" applyNumberFormat="1">
      <alignment horizontal="left" vertical="center"/>
    </xf>
    <xf borderId="0" fillId="0" fontId="10" numFmtId="0" xfId="0" applyAlignment="1" applyFont="1">
      <alignment vertical="center"/>
    </xf>
    <xf borderId="22" fillId="0" fontId="20" numFmtId="170" xfId="0" applyAlignment="1" applyBorder="1" applyFont="1" applyNumberFormat="1">
      <alignment horizontal="center" readingOrder="0" shrinkToFit="0" vertical="center" wrapText="1"/>
    </xf>
    <xf borderId="22" fillId="0" fontId="21" numFmtId="0" xfId="0" applyAlignment="1" applyBorder="1" applyFont="1">
      <alignment horizontal="center"/>
    </xf>
    <xf borderId="20" fillId="0" fontId="20" numFmtId="170" xfId="0" applyAlignment="1" applyBorder="1" applyFont="1" applyNumberFormat="1">
      <alignment horizontal="center" readingOrder="0" shrinkToFit="0" vertical="center" wrapText="1"/>
    </xf>
    <xf borderId="20" fillId="0" fontId="21" numFmtId="4" xfId="0" applyAlignment="1" applyBorder="1" applyFont="1" applyNumberFormat="1">
      <alignment horizontal="center"/>
    </xf>
    <xf borderId="0" fillId="0" fontId="20" numFmtId="170" xfId="0" applyAlignment="1" applyFont="1" applyNumberFormat="1">
      <alignment horizontal="center" readingOrder="0" shrinkToFit="0" vertical="center" wrapText="1"/>
    </xf>
    <xf borderId="0" fillId="0" fontId="21" numFmtId="0" xfId="0" applyAlignment="1" applyFont="1">
      <alignment horizontal="center"/>
    </xf>
    <xf borderId="0" fillId="0" fontId="21" numFmtId="10" xfId="0" applyAlignment="1" applyFont="1" applyNumberFormat="1">
      <alignment horizontal="center"/>
    </xf>
    <xf borderId="0" fillId="18" fontId="4" numFmtId="0" xfId="0" applyAlignment="1" applyFill="1" applyFont="1">
      <alignment horizontal="left" shrinkToFit="0" vertical="center" wrapText="1"/>
    </xf>
    <xf borderId="0" fillId="18" fontId="4" numFmtId="170" xfId="0" applyAlignment="1" applyFont="1" applyNumberFormat="1">
      <alignment horizontal="left" shrinkToFit="0" vertical="center" wrapText="1"/>
    </xf>
    <xf borderId="0" fillId="0" fontId="12" numFmtId="170" xfId="0" applyFont="1" applyNumberFormat="1"/>
    <xf borderId="0" fillId="0" fontId="4" numFmtId="170" xfId="0" applyAlignment="1" applyFont="1" applyNumberFormat="1">
      <alignment horizontal="left" shrinkToFit="0" vertical="center" wrapText="1"/>
    </xf>
    <xf borderId="15" fillId="0" fontId="10" numFmtId="0" xfId="0" applyBorder="1" applyFont="1"/>
    <xf borderId="15" fillId="18" fontId="4" numFmtId="0" xfId="0" applyAlignment="1" applyBorder="1" applyFont="1">
      <alignment horizontal="left" shrinkToFit="0" vertical="center" wrapText="1"/>
    </xf>
    <xf borderId="15" fillId="18" fontId="4" numFmtId="170" xfId="0" applyAlignment="1" applyBorder="1" applyFont="1" applyNumberFormat="1">
      <alignment horizontal="left" shrinkToFit="0" vertical="center" wrapText="1"/>
    </xf>
    <xf borderId="0" fillId="0" fontId="22" numFmtId="0" xfId="0" applyAlignment="1" applyFont="1">
      <alignment readingOrder="0"/>
    </xf>
    <xf borderId="25" fillId="0" fontId="10" numFmtId="0" xfId="0" applyBorder="1" applyFont="1"/>
    <xf borderId="25" fillId="18" fontId="4" numFmtId="0" xfId="0" applyAlignment="1" applyBorder="1" applyFont="1">
      <alignment horizontal="left" shrinkToFit="0" vertical="center" wrapText="1"/>
    </xf>
    <xf borderId="25" fillId="18" fontId="4" numFmtId="171" xfId="0" applyAlignment="1" applyBorder="1" applyFont="1" applyNumberFormat="1">
      <alignment horizontal="left" shrinkToFit="0" vertical="center" wrapText="1"/>
    </xf>
    <xf borderId="0" fillId="0" fontId="12" numFmtId="171" xfId="0" applyFont="1" applyNumberFormat="1"/>
    <xf borderId="0" fillId="0" fontId="4" numFmtId="171" xfId="0" applyAlignment="1" applyFont="1" applyNumberFormat="1">
      <alignment horizontal="left" shrinkToFit="0" vertical="center" wrapText="1"/>
    </xf>
    <xf borderId="25" fillId="18" fontId="4" numFmtId="170" xfId="0" applyAlignment="1" applyBorder="1" applyFont="1" applyNumberFormat="1">
      <alignment horizontal="left" shrinkToFit="0" vertical="center" wrapText="1"/>
    </xf>
    <xf borderId="0" fillId="2" fontId="1" numFmtId="0" xfId="0" applyAlignment="1" applyFont="1">
      <alignment horizontal="right" readingOrder="0" shrinkToFit="0" vertical="center" wrapText="1"/>
    </xf>
    <xf borderId="0" fillId="2" fontId="3" numFmtId="164" xfId="0" applyAlignment="1" applyFont="1" applyNumberFormat="1">
      <alignment horizontal="center" shrinkToFit="0" vertical="center" wrapText="1"/>
    </xf>
    <xf borderId="20" fillId="19" fontId="23" numFmtId="0" xfId="0" applyAlignment="1" applyBorder="1" applyFill="1" applyFont="1">
      <alignment horizontal="center" readingOrder="0" shrinkToFit="0" vertical="center" wrapText="1"/>
    </xf>
    <xf borderId="0" fillId="20" fontId="24" numFmtId="0" xfId="0" applyAlignment="1" applyFill="1" applyFont="1">
      <alignment horizontal="center" readingOrder="0" shrinkToFit="0" vertical="center" wrapText="1"/>
    </xf>
    <xf borderId="15" fillId="20" fontId="25" numFmtId="164" xfId="0" applyAlignment="1" applyBorder="1" applyFont="1" applyNumberFormat="1">
      <alignment horizontal="center" shrinkToFit="0" vertical="center" wrapText="1"/>
    </xf>
    <xf borderId="0" fillId="0" fontId="12" numFmtId="0" xfId="0" applyAlignment="1" applyFont="1">
      <alignment vertical="center"/>
    </xf>
    <xf borderId="0" fillId="20" fontId="25" numFmtId="167" xfId="0" applyAlignment="1" applyFont="1" applyNumberFormat="1">
      <alignment horizontal="center" shrinkToFit="0" vertical="center" wrapText="1"/>
    </xf>
    <xf borderId="27" fillId="4" fontId="14" numFmtId="0" xfId="0" applyAlignment="1" applyBorder="1" applyFont="1">
      <alignment horizontal="center" readingOrder="0" shrinkToFit="0" vertical="center" wrapText="1"/>
    </xf>
    <xf borderId="0" fillId="0" fontId="14" numFmtId="0" xfId="0" applyAlignment="1" applyFont="1">
      <alignment horizontal="center" shrinkToFit="0" vertical="center" wrapText="1"/>
    </xf>
    <xf borderId="24" fillId="0" fontId="6" numFmtId="0" xfId="0" applyBorder="1" applyFont="1"/>
    <xf borderId="24" fillId="18" fontId="14" numFmtId="0" xfId="0" applyAlignment="1" applyBorder="1" applyFont="1">
      <alignment shrinkToFit="0" vertical="center" wrapText="1"/>
    </xf>
    <xf borderId="0" fillId="0" fontId="14" numFmtId="0" xfId="0" applyAlignment="1" applyFont="1">
      <alignment shrinkToFit="0" vertical="center" wrapText="1"/>
    </xf>
    <xf borderId="24" fillId="18" fontId="17" numFmtId="0" xfId="0" applyAlignment="1" applyBorder="1" applyFont="1">
      <alignment shrinkToFit="0" vertical="center" wrapText="1"/>
    </xf>
    <xf borderId="0" fillId="0" fontId="17" numFmtId="0" xfId="0" applyAlignment="1" applyFont="1">
      <alignment shrinkToFit="0" vertical="center" wrapText="1"/>
    </xf>
    <xf borderId="0" fillId="18" fontId="12" numFmtId="0" xfId="0" applyAlignment="1" applyFont="1">
      <alignment vertical="center"/>
    </xf>
    <xf borderId="0" fillId="4" fontId="13" numFmtId="0" xfId="0" applyAlignment="1" applyFont="1">
      <alignment shrinkToFit="0" vertical="center" wrapText="1"/>
    </xf>
    <xf borderId="54" fillId="0" fontId="6" numFmtId="0" xfId="0" applyBorder="1" applyFont="1"/>
    <xf borderId="0" fillId="0" fontId="12" numFmtId="170" xfId="0" applyAlignment="1" applyFont="1" applyNumberFormat="1">
      <alignment vertical="center"/>
    </xf>
    <xf borderId="54" fillId="18" fontId="13" numFmtId="0" xfId="0" applyAlignment="1" applyBorder="1" applyFont="1">
      <alignment horizontal="center" shrinkToFit="0" vertical="center" wrapText="1"/>
    </xf>
    <xf borderId="54" fillId="18" fontId="14" numFmtId="0" xfId="0" applyAlignment="1" applyBorder="1" applyFont="1">
      <alignment shrinkToFit="0" vertical="center" wrapText="1"/>
    </xf>
    <xf borderId="0" fillId="18" fontId="14" numFmtId="0" xfId="0" applyAlignment="1" applyFont="1">
      <alignment horizontal="center" readingOrder="0" shrinkToFit="0" vertical="center" wrapText="1"/>
    </xf>
    <xf borderId="54" fillId="18" fontId="17" numFmtId="0" xfId="0" applyAlignment="1" applyBorder="1" applyFont="1">
      <alignment shrinkToFit="0" vertical="center" wrapText="1"/>
    </xf>
    <xf borderId="0" fillId="18" fontId="14" numFmtId="0" xfId="0" applyAlignment="1" applyFont="1">
      <alignment horizontal="center" shrinkToFit="0" vertical="center" wrapText="1"/>
    </xf>
    <xf borderId="0" fillId="21" fontId="18" numFmtId="0" xfId="0" applyAlignment="1" applyFill="1" applyFont="1">
      <alignment horizontal="center" readingOrder="0" shrinkToFit="0" vertical="center" wrapText="1"/>
    </xf>
    <xf borderId="0" fillId="21" fontId="18" numFmtId="0" xfId="0" applyAlignment="1" applyFont="1">
      <alignment horizontal="center" shrinkToFit="0" vertical="center" wrapText="1"/>
    </xf>
    <xf borderId="0" fillId="18" fontId="13" numFmtId="0" xfId="0" applyAlignment="1" applyFont="1">
      <alignment horizontal="center" shrinkToFit="0" vertical="center" wrapText="1"/>
    </xf>
    <xf borderId="0" fillId="18" fontId="20" numFmtId="0" xfId="0" applyAlignment="1" applyFont="1">
      <alignment horizontal="center" shrinkToFit="0" vertical="center" wrapText="1"/>
    </xf>
    <xf borderId="0" fillId="4" fontId="13" numFmtId="0" xfId="0" applyAlignment="1" applyFont="1">
      <alignment horizontal="center" shrinkToFit="0" vertical="center" wrapText="1"/>
    </xf>
    <xf borderId="54" fillId="18" fontId="14" numFmtId="0" xfId="0" applyAlignment="1" applyBorder="1" applyFont="1">
      <alignment horizontal="center" shrinkToFit="0" vertical="center" wrapText="1"/>
    </xf>
    <xf borderId="54" fillId="18" fontId="26" numFmtId="0" xfId="0" applyAlignment="1" applyBorder="1" applyFont="1">
      <alignment horizontal="center" shrinkToFit="0" vertical="center" wrapText="1"/>
    </xf>
    <xf borderId="0" fillId="7" fontId="27" numFmtId="167" xfId="0" applyAlignment="1" applyFont="1" applyNumberFormat="1">
      <alignment horizontal="center" readingOrder="0" shrinkToFit="0" vertical="center" wrapText="1"/>
    </xf>
    <xf borderId="0" fillId="0" fontId="1" numFmtId="0" xfId="0" applyAlignment="1" applyFont="1">
      <alignment horizontal="right" shrinkToFit="0" vertical="center" wrapText="1"/>
    </xf>
    <xf borderId="0" fillId="7" fontId="14" numFmtId="0" xfId="0" applyAlignment="1" applyFont="1">
      <alignment horizontal="center" readingOrder="0" shrinkToFit="0" vertical="center" wrapText="1"/>
    </xf>
    <xf borderId="54" fillId="18" fontId="12" numFmtId="0" xfId="0" applyAlignment="1" applyBorder="1" applyFont="1">
      <alignment vertical="center"/>
    </xf>
    <xf borderId="55" fillId="22" fontId="28" numFmtId="0" xfId="0" applyAlignment="1" applyBorder="1" applyFill="1" applyFont="1">
      <alignment horizontal="center" shrinkToFit="0" vertical="center" wrapText="1"/>
    </xf>
    <xf borderId="56" fillId="22" fontId="28" numFmtId="0" xfId="0" applyAlignment="1" applyBorder="1" applyFont="1">
      <alignment horizontal="center" shrinkToFit="0" vertical="center" wrapText="1"/>
    </xf>
    <xf borderId="54" fillId="4" fontId="13" numFmtId="0" xfId="0" applyAlignment="1" applyBorder="1" applyFont="1">
      <alignment horizontal="center" shrinkToFit="0" vertical="center" wrapText="1"/>
    </xf>
    <xf borderId="54" fillId="4" fontId="13" numFmtId="0" xfId="0" applyAlignment="1" applyBorder="1" applyFont="1">
      <alignment shrinkToFit="0" vertical="center" wrapText="1"/>
    </xf>
    <xf borderId="54" fillId="18" fontId="14" numFmtId="0" xfId="0" applyAlignment="1" applyBorder="1" applyFont="1">
      <alignment readingOrder="0" shrinkToFit="0" vertical="center" wrapText="1"/>
    </xf>
    <xf borderId="54" fillId="18" fontId="14" numFmtId="167" xfId="0" applyAlignment="1" applyBorder="1" applyFont="1" applyNumberFormat="1">
      <alignment horizontal="right" shrinkToFit="0" vertical="center" wrapText="1"/>
    </xf>
    <xf borderId="54" fillId="23" fontId="13" numFmtId="0" xfId="0" applyAlignment="1" applyBorder="1" applyFill="1" applyFont="1">
      <alignment horizontal="center" shrinkToFit="0" vertical="center" wrapText="1"/>
    </xf>
    <xf borderId="54" fillId="23" fontId="14" numFmtId="0" xfId="0" applyAlignment="1" applyBorder="1" applyFont="1">
      <alignment shrinkToFit="0" vertical="center" wrapText="1"/>
    </xf>
    <xf borderId="54" fillId="23" fontId="14" numFmtId="9" xfId="0" applyAlignment="1" applyBorder="1" applyFont="1" applyNumberFormat="1">
      <alignment horizontal="center" shrinkToFit="0" vertical="center" wrapText="1"/>
    </xf>
    <xf borderId="54" fillId="23" fontId="14" numFmtId="167" xfId="0" applyAlignment="1" applyBorder="1" applyFont="1" applyNumberFormat="1">
      <alignment horizontal="right" shrinkToFit="0" vertical="center" wrapText="1"/>
    </xf>
    <xf borderId="54" fillId="18" fontId="13" numFmtId="0" xfId="0" applyAlignment="1" applyBorder="1" applyFont="1">
      <alignment shrinkToFit="0" vertical="center" wrapText="1"/>
    </xf>
    <xf borderId="54" fillId="18" fontId="13" numFmtId="167" xfId="0" applyAlignment="1" applyBorder="1" applyFont="1" applyNumberFormat="1">
      <alignment horizontal="right" shrinkToFit="0" vertical="center" wrapText="1"/>
    </xf>
    <xf borderId="54" fillId="18" fontId="14" numFmtId="10" xfId="0" applyAlignment="1" applyBorder="1" applyFont="1" applyNumberFormat="1">
      <alignment horizontal="center" shrinkToFit="0" vertical="center" wrapText="1"/>
    </xf>
    <xf borderId="0" fillId="0" fontId="12" numFmtId="9" xfId="0" applyAlignment="1" applyFont="1" applyNumberFormat="1">
      <alignment vertical="center"/>
    </xf>
    <xf borderId="54" fillId="18" fontId="14" numFmtId="172" xfId="0" applyAlignment="1" applyBorder="1" applyFont="1" applyNumberFormat="1">
      <alignment horizontal="center" shrinkToFit="0" vertical="center" wrapText="1"/>
    </xf>
    <xf borderId="54" fillId="18" fontId="14" numFmtId="10" xfId="0" applyAlignment="1" applyBorder="1" applyFont="1" applyNumberFormat="1">
      <alignment horizontal="center" readingOrder="0" shrinkToFit="0" vertical="center" wrapText="1"/>
    </xf>
    <xf borderId="0" fillId="0" fontId="12" numFmtId="167" xfId="0" applyAlignment="1" applyFont="1" applyNumberFormat="1">
      <alignment vertical="center"/>
    </xf>
    <xf borderId="26" fillId="18" fontId="13" numFmtId="0" xfId="0" applyAlignment="1" applyBorder="1" applyFont="1">
      <alignment horizontal="center" shrinkToFit="0" vertical="center" wrapText="1"/>
    </xf>
    <xf borderId="54" fillId="18" fontId="12" numFmtId="170" xfId="0" applyAlignment="1" applyBorder="1" applyFont="1" applyNumberFormat="1">
      <alignment vertical="center"/>
    </xf>
    <xf borderId="0" fillId="0" fontId="12" numFmtId="173" xfId="0" applyAlignment="1" applyFont="1" applyNumberFormat="1">
      <alignment vertical="center"/>
    </xf>
    <xf borderId="54" fillId="18" fontId="14" numFmtId="174" xfId="0" applyAlignment="1" applyBorder="1" applyFont="1" applyNumberFormat="1">
      <alignment horizontal="center" readingOrder="0" shrinkToFit="0" vertical="center" wrapText="1"/>
    </xf>
    <xf borderId="54" fillId="18" fontId="12" numFmtId="2" xfId="0" applyAlignment="1" applyBorder="1" applyFont="1" applyNumberFormat="1">
      <alignment vertical="center"/>
    </xf>
    <xf borderId="54" fillId="18" fontId="14" numFmtId="49" xfId="0" applyAlignment="1" applyBorder="1" applyFont="1" applyNumberFormat="1">
      <alignment horizontal="center" shrinkToFit="0" vertical="center" wrapText="1"/>
    </xf>
    <xf borderId="54" fillId="5" fontId="13" numFmtId="0" xfId="0" applyAlignment="1" applyBorder="1" applyFont="1">
      <alignment horizontal="center" shrinkToFit="0" vertical="center" wrapText="1"/>
    </xf>
    <xf borderId="54" fillId="5" fontId="14" numFmtId="0" xfId="0" applyAlignment="1" applyBorder="1" applyFont="1">
      <alignment shrinkToFit="0" vertical="center" wrapText="1"/>
    </xf>
    <xf borderId="54" fillId="5" fontId="12" numFmtId="170" xfId="0" applyAlignment="1" applyBorder="1" applyFont="1" applyNumberFormat="1">
      <alignment vertical="center"/>
    </xf>
    <xf borderId="54" fillId="5" fontId="14" numFmtId="167" xfId="0" applyAlignment="1" applyBorder="1" applyFont="1" applyNumberFormat="1">
      <alignment horizontal="right" shrinkToFit="0" vertical="center" wrapText="1"/>
    </xf>
    <xf borderId="54" fillId="18" fontId="14" numFmtId="165" xfId="0" applyAlignment="1" applyBorder="1" applyFont="1" applyNumberFormat="1">
      <alignment horizontal="center" readingOrder="0" shrinkToFit="0" vertical="center" wrapText="1"/>
    </xf>
    <xf borderId="54" fillId="18" fontId="14" numFmtId="165" xfId="0" applyAlignment="1" applyBorder="1" applyFont="1" applyNumberFormat="1">
      <alignment horizontal="right" readingOrder="0" shrinkToFit="0" vertical="center" wrapText="1"/>
    </xf>
    <xf borderId="54" fillId="0" fontId="12" numFmtId="0" xfId="0" applyAlignment="1" applyBorder="1" applyFont="1">
      <alignment vertical="center"/>
    </xf>
    <xf borderId="54" fillId="18" fontId="14" numFmtId="165" xfId="0" applyAlignment="1" applyBorder="1" applyFont="1" applyNumberFormat="1">
      <alignment horizontal="center" shrinkToFit="0" vertical="center" wrapText="1"/>
    </xf>
    <xf borderId="54" fillId="18" fontId="14" numFmtId="165" xfId="0" applyAlignment="1" applyBorder="1" applyFont="1" applyNumberFormat="1">
      <alignment horizontal="right" shrinkToFit="0" vertical="center" wrapText="1"/>
    </xf>
    <xf borderId="54" fillId="18" fontId="14" numFmtId="49" xfId="0" applyAlignment="1" applyBorder="1" applyFont="1" applyNumberFormat="1">
      <alignment horizontal="center" readingOrder="0" shrinkToFit="0" vertical="center" wrapText="1"/>
    </xf>
    <xf borderId="54" fillId="18" fontId="14" numFmtId="49" xfId="0" applyAlignment="1" applyBorder="1" applyFont="1" applyNumberFormat="1">
      <alignment horizontal="right" shrinkToFit="0" vertical="center" wrapText="1"/>
    </xf>
    <xf borderId="54" fillId="5" fontId="14" numFmtId="0" xfId="0" applyAlignment="1" applyBorder="1" applyFont="1">
      <alignment readingOrder="0" shrinkToFit="0" vertical="center" wrapText="1"/>
    </xf>
    <xf borderId="54" fillId="5" fontId="12" numFmtId="10" xfId="0" applyAlignment="1" applyBorder="1" applyFont="1" applyNumberFormat="1">
      <alignment vertical="center"/>
    </xf>
    <xf borderId="54" fillId="5" fontId="14" numFmtId="167" xfId="0" applyAlignment="1" applyBorder="1" applyFont="1" applyNumberFormat="1">
      <alignment horizontal="right" readingOrder="0" shrinkToFit="0" vertical="center" wrapText="1"/>
    </xf>
    <xf borderId="54" fillId="5" fontId="12" numFmtId="168" xfId="0" applyAlignment="1" applyBorder="1" applyFont="1" applyNumberFormat="1">
      <alignment vertical="center"/>
    </xf>
    <xf borderId="54" fillId="5" fontId="14" numFmtId="165" xfId="0" applyAlignment="1" applyBorder="1" applyFont="1" applyNumberFormat="1">
      <alignment horizontal="right" shrinkToFit="0" vertical="center" wrapText="1"/>
    </xf>
    <xf borderId="54" fillId="18" fontId="12" numFmtId="10" xfId="0" applyAlignment="1" applyBorder="1" applyFont="1" applyNumberFormat="1">
      <alignment vertical="center"/>
    </xf>
    <xf borderId="54" fillId="0" fontId="14" numFmtId="10" xfId="0" applyAlignment="1" applyBorder="1" applyFont="1" applyNumberFormat="1">
      <alignment horizontal="center" shrinkToFit="0" vertical="center" wrapText="1"/>
    </xf>
    <xf borderId="54" fillId="18" fontId="14" numFmtId="175" xfId="0" applyAlignment="1" applyBorder="1" applyFont="1" applyNumberFormat="1">
      <alignment horizontal="center" shrinkToFit="0" vertical="center" wrapText="1"/>
    </xf>
    <xf borderId="54" fillId="0" fontId="13" numFmtId="167" xfId="0" applyAlignment="1" applyBorder="1" applyFont="1" applyNumberFormat="1">
      <alignment horizontal="right" shrinkToFit="0" vertical="center" wrapText="1"/>
    </xf>
    <xf borderId="54" fillId="18" fontId="14" numFmtId="167" xfId="0" applyAlignment="1" applyBorder="1" applyFont="1" applyNumberFormat="1">
      <alignment horizontal="center" shrinkToFit="0" vertical="center" wrapText="1"/>
    </xf>
    <xf borderId="54" fillId="0" fontId="14" numFmtId="167" xfId="0" applyAlignment="1" applyBorder="1" applyFont="1" applyNumberFormat="1">
      <alignment horizontal="center" shrinkToFit="0" vertical="center" wrapText="1"/>
    </xf>
    <xf borderId="54" fillId="18" fontId="14" numFmtId="10" xfId="0" applyAlignment="1" applyBorder="1" applyFont="1" applyNumberFormat="1">
      <alignment shrinkToFit="0" vertical="center" wrapText="1"/>
    </xf>
    <xf borderId="54" fillId="18" fontId="13" numFmtId="167" xfId="0" applyAlignment="1" applyBorder="1" applyFont="1" applyNumberFormat="1">
      <alignment horizontal="center" shrinkToFit="0" vertical="center" wrapText="1"/>
    </xf>
    <xf borderId="54" fillId="24" fontId="13" numFmtId="0" xfId="0" applyAlignment="1" applyBorder="1" applyFill="1" applyFont="1">
      <alignment horizontal="center" shrinkToFit="0" vertical="center" wrapText="1"/>
    </xf>
    <xf borderId="54" fillId="24" fontId="14" numFmtId="0" xfId="0" applyAlignment="1" applyBorder="1" applyFont="1">
      <alignment readingOrder="0" shrinkToFit="0" vertical="center" wrapText="1"/>
    </xf>
    <xf borderId="54" fillId="24" fontId="12" numFmtId="0" xfId="0" applyAlignment="1" applyBorder="1" applyFont="1">
      <alignment vertical="center"/>
    </xf>
    <xf borderId="54" fillId="24" fontId="14" numFmtId="167" xfId="0" applyAlignment="1" applyBorder="1" applyFont="1" applyNumberFormat="1">
      <alignment horizontal="right" shrinkToFit="0" vertical="center" wrapText="1"/>
    </xf>
    <xf borderId="27" fillId="0" fontId="14" numFmtId="0" xfId="0" applyAlignment="1" applyBorder="1" applyFont="1">
      <alignment shrinkToFit="0" vertical="center" wrapText="1"/>
    </xf>
    <xf borderId="54" fillId="24" fontId="14" numFmtId="0" xfId="0" applyAlignment="1" applyBorder="1" applyFont="1">
      <alignment shrinkToFit="0" vertical="center" wrapText="1"/>
    </xf>
    <xf borderId="0" fillId="25" fontId="13" numFmtId="0" xfId="0" applyAlignment="1" applyFill="1" applyFont="1">
      <alignment horizontal="left" readingOrder="0" shrinkToFit="0" vertical="center" wrapText="1"/>
    </xf>
    <xf borderId="54" fillId="26" fontId="29" numFmtId="0" xfId="0" applyAlignment="1" applyBorder="1" applyFill="1" applyFont="1">
      <alignment horizontal="center" shrinkToFit="0" vertical="center" wrapText="1"/>
    </xf>
    <xf borderId="54" fillId="26" fontId="30" numFmtId="0" xfId="0" applyAlignment="1" applyBorder="1" applyFont="1">
      <alignment readingOrder="0" shrinkToFit="0" vertical="center" wrapText="1"/>
    </xf>
    <xf borderId="54" fillId="26" fontId="30" numFmtId="10" xfId="0" applyAlignment="1" applyBorder="1" applyFont="1" applyNumberFormat="1">
      <alignment horizontal="center" shrinkToFit="0" vertical="center" wrapText="1"/>
    </xf>
    <xf borderId="54" fillId="26" fontId="30" numFmtId="167" xfId="0" applyAlignment="1" applyBorder="1" applyFont="1" applyNumberFormat="1">
      <alignment horizontal="right" shrinkToFit="0" vertical="center" wrapText="1"/>
    </xf>
    <xf borderId="54" fillId="26" fontId="29" numFmtId="0" xfId="0" applyAlignment="1" applyBorder="1" applyFont="1">
      <alignment horizontal="center" readingOrder="0" shrinkToFit="0" vertical="center" wrapText="1"/>
    </xf>
    <xf borderId="0" fillId="18" fontId="13" numFmtId="0" xfId="0" applyAlignment="1" applyFont="1">
      <alignment shrinkToFit="0" vertical="center" wrapText="1"/>
    </xf>
    <xf borderId="54" fillId="18" fontId="13" numFmtId="0" xfId="0" applyAlignment="1" applyBorder="1" applyFont="1">
      <alignment horizontal="left" shrinkToFit="0" vertical="center" wrapText="1"/>
    </xf>
    <xf borderId="54" fillId="18" fontId="31" numFmtId="0" xfId="0" applyAlignment="1" applyBorder="1" applyFont="1">
      <alignment horizontal="center" shrinkToFit="0" vertical="center" wrapText="1"/>
    </xf>
    <xf borderId="54" fillId="21" fontId="31" numFmtId="0" xfId="0" applyAlignment="1" applyBorder="1" applyFont="1">
      <alignment horizontal="center" shrinkToFit="0" vertical="center" wrapText="1"/>
    </xf>
    <xf borderId="54" fillId="21" fontId="13" numFmtId="167" xfId="0" applyAlignment="1" applyBorder="1" applyFont="1" applyNumberFormat="1">
      <alignment horizontal="center" shrinkToFit="0" vertical="center" wrapText="1"/>
    </xf>
    <xf borderId="54" fillId="21" fontId="13" numFmtId="0" xfId="0" applyAlignment="1" applyBorder="1" applyFont="1">
      <alignment horizontal="center" shrinkToFit="0" vertical="center" wrapText="1"/>
    </xf>
    <xf borderId="54" fillId="0" fontId="10" numFmtId="0" xfId="0" applyAlignment="1" applyBorder="1" applyFont="1">
      <alignment vertical="center"/>
    </xf>
    <xf borderId="0" fillId="18" fontId="27" numFmtId="0" xfId="0" applyAlignment="1" applyFont="1">
      <alignment shrinkToFit="0" vertical="center" wrapText="1"/>
    </xf>
    <xf borderId="54" fillId="18" fontId="12" numFmtId="0" xfId="0" applyAlignment="1" applyBorder="1" applyFont="1">
      <alignment horizontal="center" vertical="center"/>
    </xf>
    <xf borderId="54" fillId="18" fontId="26" numFmtId="0" xfId="0" applyAlignment="1" applyBorder="1" applyFont="1">
      <alignment shrinkToFit="0" vertical="center" wrapText="1"/>
    </xf>
    <xf borderId="54" fillId="18" fontId="26" numFmtId="167" xfId="0" applyAlignment="1" applyBorder="1" applyFont="1" applyNumberFormat="1">
      <alignment horizontal="center" shrinkToFit="0" vertical="center" wrapText="1"/>
    </xf>
    <xf borderId="54" fillId="21" fontId="27" numFmtId="0" xfId="0" applyAlignment="1" applyBorder="1" applyFont="1">
      <alignment horizontal="center" shrinkToFit="0" vertical="center" wrapText="1"/>
    </xf>
    <xf borderId="54" fillId="21" fontId="26" numFmtId="0" xfId="0" applyAlignment="1" applyBorder="1" applyFont="1">
      <alignment shrinkToFit="0" vertical="center" wrapText="1"/>
    </xf>
    <xf borderId="54" fillId="21" fontId="12" numFmtId="10" xfId="0" applyAlignment="1" applyBorder="1" applyFont="1" applyNumberFormat="1">
      <alignment vertical="center"/>
    </xf>
    <xf borderId="54" fillId="21" fontId="27" numFmtId="167" xfId="0" applyAlignment="1" applyBorder="1" applyFont="1" applyNumberFormat="1">
      <alignment horizontal="center" shrinkToFit="0" vertical="center" wrapText="1"/>
    </xf>
    <xf borderId="22" fillId="0" fontId="12" numFmtId="0" xfId="0" applyAlignment="1" applyBorder="1" applyFont="1">
      <alignment vertical="center"/>
    </xf>
    <xf borderId="55" fillId="0" fontId="18" numFmtId="0" xfId="0" applyAlignment="1" applyBorder="1" applyFont="1">
      <alignment horizontal="center" shrinkToFit="0" vertical="center" wrapText="1"/>
    </xf>
    <xf borderId="56" fillId="0" fontId="6" numFmtId="0" xfId="0" applyBorder="1" applyFont="1"/>
    <xf borderId="24" fillId="0" fontId="18" numFmtId="0" xfId="0" applyAlignment="1" applyBorder="1" applyFont="1">
      <alignment shrinkToFit="0" vertical="center" wrapText="1"/>
    </xf>
    <xf borderId="28" fillId="0" fontId="13" numFmtId="0" xfId="0" applyAlignment="1" applyBorder="1" applyFont="1">
      <alignment horizontal="center" shrinkToFit="0" vertical="center" wrapText="1"/>
    </xf>
    <xf borderId="22" fillId="0" fontId="14" numFmtId="0" xfId="0" applyAlignment="1" applyBorder="1" applyFont="1">
      <alignment shrinkToFit="0" vertical="center" wrapText="1"/>
    </xf>
    <xf borderId="22" fillId="0" fontId="14" numFmtId="0" xfId="0" applyAlignment="1" applyBorder="1" applyFont="1">
      <alignment vertical="center"/>
    </xf>
    <xf borderId="24" fillId="0" fontId="18" numFmtId="10" xfId="0" applyAlignment="1" applyBorder="1" applyFont="1" applyNumberFormat="1">
      <alignment shrinkToFit="0" vertical="center" wrapText="1"/>
    </xf>
    <xf borderId="0" fillId="2" fontId="12" numFmtId="0" xfId="0" applyAlignment="1" applyFont="1">
      <alignment vertical="center"/>
    </xf>
    <xf borderId="0" fillId="0" fontId="12" numFmtId="0" xfId="0" applyFont="1"/>
    <xf borderId="0" fillId="0" fontId="24" numFmtId="0" xfId="0" applyAlignment="1" applyFont="1">
      <alignment horizontal="center" shrinkToFit="0" vertical="center" wrapText="1"/>
    </xf>
    <xf borderId="0" fillId="0" fontId="25" numFmtId="164" xfId="0" applyAlignment="1" applyFont="1" applyNumberFormat="1">
      <alignment horizontal="center" shrinkToFit="0" vertical="center" wrapText="1"/>
    </xf>
    <xf borderId="0" fillId="0" fontId="32" numFmtId="0" xfId="0" applyAlignment="1" applyFont="1">
      <alignment horizontal="center" readingOrder="0" shrinkToFit="0" vertical="center" wrapText="1"/>
    </xf>
    <xf borderId="15" fillId="0" fontId="33" numFmtId="164" xfId="0" applyAlignment="1" applyBorder="1" applyFont="1" applyNumberFormat="1">
      <alignment horizontal="center" shrinkToFit="0" vertical="center" wrapText="1"/>
    </xf>
    <xf borderId="0" fillId="0" fontId="34" numFmtId="0" xfId="0" applyAlignment="1" applyFont="1">
      <alignment vertical="center"/>
    </xf>
    <xf borderId="0" fillId="0" fontId="34" numFmtId="0" xfId="0" applyFont="1"/>
    <xf borderId="0" fillId="0" fontId="35" numFmtId="0" xfId="0" applyAlignment="1" applyFont="1">
      <alignment horizontal="center" readingOrder="0" shrinkToFit="0" vertical="center" wrapText="1"/>
    </xf>
    <xf borderId="15" fillId="0" fontId="36" numFmtId="164" xfId="0" applyAlignment="1" applyBorder="1" applyFont="1" applyNumberFormat="1">
      <alignment horizontal="center" shrinkToFit="0" vertical="center" wrapText="1"/>
    </xf>
    <xf borderId="0" fillId="27" fontId="35" numFmtId="0" xfId="0" applyAlignment="1" applyFill="1" applyFont="1">
      <alignment horizontal="center" readingOrder="0" shrinkToFit="0" vertical="center" wrapText="1"/>
    </xf>
    <xf borderId="15" fillId="27" fontId="36" numFmtId="164" xfId="0" applyAlignment="1" applyBorder="1" applyFont="1" applyNumberFormat="1">
      <alignment horizontal="center" shrinkToFit="0" vertical="center" wrapText="1"/>
    </xf>
    <xf borderId="0" fillId="0" fontId="25" numFmtId="167" xfId="0" applyAlignment="1" applyFont="1" applyNumberFormat="1">
      <alignment horizontal="center" shrinkToFit="0" vertical="center" wrapText="1"/>
    </xf>
    <xf borderId="0" fillId="0" fontId="33" numFmtId="167" xfId="0" applyAlignment="1" applyFont="1" applyNumberFormat="1">
      <alignment horizontal="center" shrinkToFit="0" vertical="center" wrapText="1"/>
    </xf>
    <xf borderId="0" fillId="0" fontId="36" numFmtId="167" xfId="0" applyAlignment="1" applyFont="1" applyNumberFormat="1">
      <alignment horizontal="center" shrinkToFit="0" vertical="center" wrapText="1"/>
    </xf>
    <xf borderId="0" fillId="27" fontId="36" numFmtId="167" xfId="0" applyAlignment="1" applyFont="1" applyNumberFormat="1">
      <alignment horizontal="center" shrinkToFit="0" vertical="center" wrapText="1"/>
    </xf>
    <xf borderId="54" fillId="0" fontId="12" numFmtId="170" xfId="0" applyAlignment="1" applyBorder="1" applyFont="1" applyNumberFormat="1">
      <alignment vertical="center"/>
    </xf>
    <xf borderId="0" fillId="4" fontId="14" numFmtId="0" xfId="0" applyAlignment="1" applyFont="1">
      <alignment horizontal="center" readingOrder="0" shrinkToFit="0" vertical="center" wrapText="1"/>
    </xf>
    <xf borderId="22" fillId="18" fontId="14" numFmtId="0" xfId="0" applyAlignment="1" applyBorder="1" applyFont="1">
      <alignment readingOrder="0" shrinkToFit="0" vertical="center" wrapText="1"/>
    </xf>
    <xf borderId="22" fillId="18" fontId="17" numFmtId="0" xfId="0" applyAlignment="1" applyBorder="1" applyFont="1">
      <alignment shrinkToFit="0" vertical="center" wrapText="1"/>
    </xf>
    <xf borderId="0" fillId="0" fontId="13" numFmtId="0" xfId="0" applyAlignment="1" applyFont="1">
      <alignment shrinkToFit="0" vertical="center" wrapText="1"/>
    </xf>
    <xf borderId="0" fillId="0" fontId="13" numFmtId="0" xfId="0" applyAlignment="1" applyFont="1">
      <alignment horizontal="center" shrinkToFit="0" vertical="center" wrapText="1"/>
    </xf>
    <xf borderId="0" fillId="0" fontId="14" numFmtId="0" xfId="0" applyAlignment="1" applyFont="1">
      <alignment horizontal="center" readingOrder="0" shrinkToFit="0" vertical="center" wrapText="1"/>
    </xf>
    <xf borderId="0" fillId="0" fontId="18" numFmtId="0" xfId="0" applyAlignment="1" applyFont="1">
      <alignment horizontal="center" shrinkToFit="0" vertical="center" wrapText="1"/>
    </xf>
    <xf borderId="0" fillId="21" fontId="12" numFmtId="0" xfId="0" applyAlignment="1" applyFont="1">
      <alignment horizontal="center" shrinkToFit="0" vertical="center" wrapText="1"/>
    </xf>
    <xf borderId="0" fillId="0" fontId="20" numFmtId="0" xfId="0" applyAlignment="1" applyFont="1">
      <alignment horizontal="center" shrinkToFit="0" vertical="center" wrapText="1"/>
    </xf>
    <xf borderId="54" fillId="0" fontId="14" numFmtId="0" xfId="0" applyAlignment="1" applyBorder="1" applyFont="1">
      <alignment horizontal="center" shrinkToFit="0" vertical="center" wrapText="1"/>
    </xf>
    <xf borderId="54" fillId="0" fontId="14" numFmtId="0" xfId="0" applyAlignment="1" applyBorder="1" applyFont="1">
      <alignment shrinkToFit="0" vertical="center" wrapText="1"/>
    </xf>
    <xf borderId="0" fillId="0" fontId="14" numFmtId="176" xfId="0" applyAlignment="1" applyFont="1" applyNumberFormat="1">
      <alignment horizontal="center" readingOrder="0" shrinkToFit="0" vertical="center" wrapText="1"/>
    </xf>
    <xf borderId="0" fillId="0" fontId="14" numFmtId="177" xfId="0" applyAlignment="1" applyFont="1" applyNumberFormat="1">
      <alignment horizontal="center" readingOrder="0" shrinkToFit="0" vertical="center" wrapText="1"/>
    </xf>
    <xf borderId="0" fillId="0" fontId="26" numFmtId="0" xfId="0" applyAlignment="1" applyFont="1">
      <alignment horizontal="center" shrinkToFit="0" vertical="center" wrapText="1"/>
    </xf>
    <xf borderId="0" fillId="0" fontId="27" numFmtId="167" xfId="0" applyAlignment="1" applyFont="1" applyNumberFormat="1">
      <alignment horizontal="center" shrinkToFit="0" vertical="center" wrapText="1"/>
    </xf>
    <xf borderId="54" fillId="0" fontId="1" numFmtId="0" xfId="0" applyAlignment="1" applyBorder="1" applyFont="1">
      <alignment horizontal="right" shrinkToFit="0" vertical="center" wrapText="1"/>
    </xf>
    <xf borderId="0" fillId="0" fontId="27" numFmtId="167" xfId="0" applyAlignment="1" applyFont="1" applyNumberFormat="1">
      <alignment horizontal="center" readingOrder="0" shrinkToFit="0" vertical="center" wrapText="1"/>
    </xf>
    <xf borderId="0" fillId="7" fontId="14" numFmtId="0" xfId="0" applyAlignment="1" applyFont="1">
      <alignment horizontal="center" shrinkToFit="0" vertical="center" wrapText="1"/>
    </xf>
    <xf borderId="0" fillId="7" fontId="14" numFmtId="178" xfId="0" applyAlignment="1" applyFont="1" applyNumberFormat="1">
      <alignment horizontal="center" readingOrder="0" shrinkToFit="0" vertical="center" wrapText="1"/>
    </xf>
    <xf borderId="0" fillId="0" fontId="14" numFmtId="178" xfId="0" applyAlignment="1" applyFont="1" applyNumberFormat="1">
      <alignment horizontal="center" readingOrder="0" shrinkToFit="0" vertical="center" wrapText="1"/>
    </xf>
    <xf borderId="0" fillId="18" fontId="14" numFmtId="0" xfId="0" applyAlignment="1" applyFont="1">
      <alignment shrinkToFit="0" vertical="center" wrapText="1"/>
    </xf>
    <xf borderId="0" fillId="0" fontId="28" numFmtId="0" xfId="0" applyAlignment="1" applyFont="1">
      <alignment horizontal="center" shrinkToFit="0" vertical="center" wrapText="1"/>
    </xf>
    <xf borderId="0" fillId="0" fontId="14" numFmtId="167" xfId="0" applyAlignment="1" applyFont="1" applyNumberFormat="1">
      <alignment horizontal="right" shrinkToFit="0" vertical="center" wrapText="1"/>
    </xf>
    <xf borderId="0" fillId="0" fontId="14" numFmtId="9" xfId="0" applyAlignment="1" applyFont="1" applyNumberFormat="1">
      <alignment horizontal="center" shrinkToFit="0" vertical="center" wrapText="1"/>
    </xf>
    <xf borderId="0" fillId="0" fontId="13" numFmtId="167" xfId="0" applyAlignment="1" applyFont="1" applyNumberFormat="1">
      <alignment horizontal="right" shrinkToFit="0" vertical="center" wrapText="1"/>
    </xf>
    <xf borderId="0" fillId="0" fontId="14" numFmtId="10" xfId="0" applyAlignment="1" applyFont="1" applyNumberFormat="1">
      <alignment horizontal="center" shrinkToFit="0" vertical="center" wrapText="1"/>
    </xf>
    <xf borderId="54" fillId="0" fontId="12" numFmtId="9" xfId="0" applyAlignment="1" applyBorder="1" applyFont="1" applyNumberFormat="1">
      <alignment vertical="center"/>
    </xf>
    <xf borderId="0" fillId="0" fontId="14" numFmtId="172" xfId="0" applyAlignment="1" applyFont="1" applyNumberFormat="1">
      <alignment horizontal="center" shrinkToFit="0" vertical="center" wrapText="1"/>
    </xf>
    <xf borderId="54" fillId="18" fontId="14" numFmtId="9" xfId="0" applyAlignment="1" applyBorder="1" applyFont="1" applyNumberFormat="1">
      <alignment horizontal="center" shrinkToFit="0" vertical="center" wrapText="1"/>
    </xf>
    <xf borderId="0" fillId="0" fontId="14" numFmtId="10" xfId="0" applyAlignment="1" applyFont="1" applyNumberFormat="1">
      <alignment horizontal="center" readingOrder="0" shrinkToFit="0" vertical="center" wrapText="1"/>
    </xf>
    <xf borderId="54" fillId="4" fontId="13" numFmtId="0" xfId="0" applyAlignment="1" applyBorder="1" applyFont="1">
      <alignment horizontal="right" shrinkToFit="0" vertical="center" wrapText="1"/>
    </xf>
    <xf borderId="0" fillId="0" fontId="13" numFmtId="0" xfId="0" applyAlignment="1" applyFont="1">
      <alignment horizontal="right" shrinkToFit="0" vertical="center" wrapText="1"/>
    </xf>
    <xf borderId="54" fillId="0" fontId="12" numFmtId="167" xfId="0" applyAlignment="1" applyBorder="1" applyFont="1" applyNumberFormat="1">
      <alignment vertical="center"/>
    </xf>
    <xf borderId="54" fillId="0" fontId="12" numFmtId="173" xfId="0" applyAlignment="1" applyBorder="1" applyFont="1" applyNumberFormat="1">
      <alignment vertical="center"/>
    </xf>
    <xf borderId="0" fillId="0" fontId="14" numFmtId="174" xfId="0" applyAlignment="1" applyFont="1" applyNumberFormat="1">
      <alignment horizontal="center" readingOrder="0" shrinkToFit="0" vertical="center" wrapText="1"/>
    </xf>
    <xf borderId="0" fillId="0" fontId="12" numFmtId="2" xfId="0" applyAlignment="1" applyFont="1" applyNumberFormat="1">
      <alignment vertical="center"/>
    </xf>
    <xf borderId="0" fillId="0" fontId="14" numFmtId="49" xfId="0" applyAlignment="1" applyFont="1" applyNumberFormat="1">
      <alignment horizontal="center" shrinkToFit="0" vertical="center" wrapText="1"/>
    </xf>
    <xf borderId="0" fillId="0" fontId="14" numFmtId="165" xfId="0" applyAlignment="1" applyFont="1" applyNumberFormat="1">
      <alignment horizontal="center" readingOrder="0" shrinkToFit="0" vertical="center" wrapText="1"/>
    </xf>
    <xf borderId="0" fillId="0" fontId="14" numFmtId="165" xfId="0" applyAlignment="1" applyFont="1" applyNumberFormat="1">
      <alignment horizontal="right" readingOrder="0" shrinkToFit="0" vertical="center" wrapText="1"/>
    </xf>
    <xf borderId="0" fillId="0" fontId="14" numFmtId="165" xfId="0" applyAlignment="1" applyFont="1" applyNumberFormat="1">
      <alignment horizontal="center" shrinkToFit="0" vertical="center" wrapText="1"/>
    </xf>
    <xf borderId="0" fillId="0" fontId="14" numFmtId="165" xfId="0" applyAlignment="1" applyFont="1" applyNumberFormat="1">
      <alignment horizontal="right" shrinkToFit="0" vertical="center" wrapText="1"/>
    </xf>
    <xf borderId="0" fillId="0" fontId="14" numFmtId="49" xfId="0" applyAlignment="1" applyFont="1" applyNumberFormat="1">
      <alignment horizontal="center" readingOrder="0" shrinkToFit="0" vertical="center" wrapText="1"/>
    </xf>
    <xf borderId="0" fillId="0" fontId="14" numFmtId="49" xfId="0" applyAlignment="1" applyFont="1" applyNumberFormat="1">
      <alignment horizontal="right" shrinkToFit="0" vertical="center" wrapText="1"/>
    </xf>
    <xf borderId="0" fillId="0" fontId="14" numFmtId="0" xfId="0" applyAlignment="1" applyFont="1">
      <alignment readingOrder="0" shrinkToFit="0" vertical="center" wrapText="1"/>
    </xf>
    <xf borderId="0" fillId="0" fontId="12" numFmtId="10" xfId="0" applyAlignment="1" applyFont="1" applyNumberFormat="1">
      <alignment vertical="center"/>
    </xf>
    <xf borderId="0" fillId="0" fontId="14" numFmtId="167" xfId="0" applyAlignment="1" applyFont="1" applyNumberFormat="1">
      <alignment horizontal="right" readingOrder="0" shrinkToFit="0" vertical="center" wrapText="1"/>
    </xf>
    <xf borderId="0" fillId="0" fontId="12" numFmtId="168" xfId="0" applyAlignment="1" applyFont="1" applyNumberFormat="1">
      <alignment vertical="center"/>
    </xf>
    <xf borderId="54" fillId="0" fontId="14" numFmtId="167" xfId="0" applyAlignment="1" applyBorder="1" applyFont="1" applyNumberFormat="1">
      <alignment horizontal="right" shrinkToFit="0" vertical="center" wrapText="1"/>
    </xf>
    <xf borderId="0" fillId="0" fontId="14" numFmtId="175" xfId="0" applyAlignment="1" applyFont="1" applyNumberFormat="1">
      <alignment horizontal="center" shrinkToFit="0" vertical="center" wrapText="1"/>
    </xf>
    <xf borderId="0" fillId="0" fontId="14" numFmtId="167" xfId="0" applyAlignment="1" applyFont="1" applyNumberFormat="1">
      <alignment horizontal="center" shrinkToFit="0" vertical="center" wrapText="1"/>
    </xf>
    <xf borderId="0" fillId="0" fontId="14" numFmtId="10" xfId="0" applyAlignment="1" applyFont="1" applyNumberFormat="1">
      <alignment shrinkToFit="0" vertical="center" wrapText="1"/>
    </xf>
    <xf borderId="0" fillId="0" fontId="13" numFmtId="167" xfId="0" applyAlignment="1" applyFont="1" applyNumberFormat="1">
      <alignment horizontal="center" shrinkToFit="0" vertical="center" wrapText="1"/>
    </xf>
    <xf borderId="54" fillId="0" fontId="14" numFmtId="0" xfId="0" applyAlignment="1" applyBorder="1" applyFont="1">
      <alignment shrinkToFit="0" vertical="center" wrapText="1"/>
    </xf>
    <xf borderId="26" fillId="0" fontId="14" numFmtId="0" xfId="0" applyAlignment="1" applyBorder="1" applyFont="1">
      <alignment horizontal="right" shrinkToFit="0" wrapText="1"/>
    </xf>
    <xf borderId="0" fillId="0" fontId="14" numFmtId="0" xfId="0" applyAlignment="1" applyFont="1">
      <alignment horizontal="center" shrinkToFit="0" vertical="center" wrapText="1"/>
    </xf>
    <xf borderId="26" fillId="24" fontId="13" numFmtId="0" xfId="0" applyAlignment="1" applyBorder="1" applyFont="1">
      <alignment horizontal="center" shrinkToFit="0" vertical="center" wrapText="1"/>
    </xf>
    <xf borderId="27" fillId="0" fontId="14" numFmtId="0" xfId="0" applyAlignment="1" applyBorder="1" applyFont="1">
      <alignment horizontal="center" readingOrder="0" shrinkToFit="0" wrapText="1"/>
    </xf>
    <xf borderId="26" fillId="0" fontId="14" numFmtId="0" xfId="0" applyAlignment="1" applyBorder="1" applyFont="1">
      <alignment horizontal="right" readingOrder="0" shrinkToFit="0" wrapText="1"/>
    </xf>
    <xf borderId="0" fillId="0" fontId="14" numFmtId="0" xfId="0" applyAlignment="1" applyFont="1">
      <alignment horizontal="center" readingOrder="0" shrinkToFit="0" wrapText="1"/>
    </xf>
    <xf borderId="0" fillId="0" fontId="13" numFmtId="0" xfId="0" applyAlignment="1" applyFont="1">
      <alignment horizontal="left" readingOrder="0" shrinkToFit="0" vertical="center" wrapText="1"/>
    </xf>
    <xf borderId="0" fillId="0" fontId="29" numFmtId="0" xfId="0" applyAlignment="1" applyFont="1">
      <alignment horizontal="center" shrinkToFit="0" vertical="center" wrapText="1"/>
    </xf>
    <xf borderId="0" fillId="0" fontId="30" numFmtId="0" xfId="0" applyAlignment="1" applyFont="1">
      <alignment readingOrder="0" shrinkToFit="0" vertical="center" wrapText="1"/>
    </xf>
    <xf borderId="0" fillId="0" fontId="30" numFmtId="10" xfId="0" applyAlignment="1" applyFont="1" applyNumberFormat="1">
      <alignment horizontal="center" shrinkToFit="0" vertical="center" wrapText="1"/>
    </xf>
    <xf borderId="0" fillId="0" fontId="30" numFmtId="167" xfId="0" applyAlignment="1" applyFont="1" applyNumberFormat="1">
      <alignment horizontal="right" shrinkToFit="0" vertical="center" wrapText="1"/>
    </xf>
    <xf borderId="54" fillId="26" fontId="30" numFmtId="0" xfId="0" applyAlignment="1" applyBorder="1" applyFont="1">
      <alignment shrinkToFit="0" vertical="center" wrapText="1"/>
    </xf>
    <xf borderId="0" fillId="0" fontId="29" numFmtId="0" xfId="0" applyAlignment="1" applyFont="1">
      <alignment horizontal="center" readingOrder="0" shrinkToFit="0" vertical="center" wrapText="1"/>
    </xf>
    <xf borderId="0" fillId="0" fontId="13" numFmtId="0" xfId="0" applyAlignment="1" applyFont="1">
      <alignment horizontal="left" shrinkToFit="0" vertical="center" wrapText="1"/>
    </xf>
    <xf borderId="0" fillId="0" fontId="31" numFmtId="0" xfId="0" applyAlignment="1" applyFont="1">
      <alignment horizontal="center" shrinkToFit="0" vertical="center" wrapText="1"/>
    </xf>
    <xf borderId="54" fillId="28" fontId="13" numFmtId="167" xfId="0" applyAlignment="1" applyBorder="1" applyFill="1" applyFont="1" applyNumberFormat="1">
      <alignment horizontal="center" shrinkToFit="0" vertical="center" wrapText="1"/>
    </xf>
    <xf borderId="54" fillId="28" fontId="13" numFmtId="0" xfId="0" applyAlignment="1" applyBorder="1" applyFont="1">
      <alignment horizontal="center" shrinkToFit="0" vertical="center" wrapText="1"/>
    </xf>
    <xf borderId="0" fillId="0" fontId="27" numFmtId="0" xfId="0" applyAlignment="1" applyFont="1">
      <alignment shrinkToFit="0" vertical="center" wrapText="1"/>
    </xf>
    <xf borderId="0" fillId="0" fontId="12" numFmtId="0" xfId="0" applyAlignment="1" applyFont="1">
      <alignment horizontal="center" vertical="center"/>
    </xf>
    <xf borderId="0" fillId="0" fontId="26" numFmtId="0" xfId="0" applyAlignment="1" applyFont="1">
      <alignment shrinkToFit="0" vertical="center" wrapText="1"/>
    </xf>
    <xf borderId="0" fillId="0" fontId="26" numFmtId="167" xfId="0" applyAlignment="1" applyFont="1" applyNumberFormat="1">
      <alignment horizontal="center" shrinkToFit="0" vertical="center" wrapText="1"/>
    </xf>
    <xf borderId="0" fillId="18" fontId="26" numFmtId="0" xfId="0" applyAlignment="1" applyFont="1">
      <alignment shrinkToFit="0" vertical="center" wrapText="1"/>
    </xf>
    <xf borderId="0" fillId="0" fontId="27" numFmtId="0" xfId="0" applyAlignment="1" applyFont="1">
      <alignment horizontal="center" shrinkToFit="0" vertical="center" wrapText="1"/>
    </xf>
    <xf borderId="0" fillId="21" fontId="26" numFmtId="0" xfId="0" applyAlignment="1" applyFont="1">
      <alignment shrinkToFit="0" vertical="center" wrapText="1"/>
    </xf>
    <xf borderId="22" fillId="0" fontId="9" numFmtId="0" xfId="0" applyAlignment="1" applyBorder="1" applyFont="1">
      <alignment horizontal="center" readingOrder="0" shrinkToFit="0" vertical="center" wrapText="1"/>
    </xf>
    <xf borderId="22" fillId="0" fontId="9" numFmtId="0" xfId="0" applyAlignment="1" applyBorder="1" applyFont="1">
      <alignment horizontal="center" readingOrder="0"/>
    </xf>
    <xf borderId="0" fillId="0" fontId="9" numFmtId="0" xfId="0" applyAlignment="1" applyFont="1">
      <alignment horizontal="center" readingOrder="0"/>
    </xf>
    <xf borderId="22" fillId="0" fontId="10" numFmtId="0" xfId="0" applyAlignment="1" applyBorder="1" applyFont="1">
      <alignment horizontal="center" readingOrder="0" shrinkToFit="0" vertical="center" wrapText="1"/>
    </xf>
    <xf borderId="22" fillId="0" fontId="12" numFmtId="0" xfId="0" applyAlignment="1" applyBorder="1" applyFont="1">
      <alignment readingOrder="0" shrinkToFit="0" vertical="center" wrapText="1"/>
    </xf>
    <xf borderId="22" fillId="0" fontId="12" numFmtId="165" xfId="0" applyAlignment="1" applyBorder="1" applyFont="1" applyNumberFormat="1">
      <alignment horizontal="center" readingOrder="0" shrinkToFit="0" vertical="center" wrapText="1"/>
    </xf>
    <xf borderId="22" fillId="0" fontId="10" numFmtId="0" xfId="0" applyAlignment="1" applyBorder="1" applyFont="1">
      <alignment horizontal="left" readingOrder="0" shrinkToFit="0" vertical="center" wrapText="1"/>
    </xf>
    <xf borderId="20" fillId="0" fontId="10" numFmtId="0" xfId="0" applyAlignment="1" applyBorder="1" applyFont="1">
      <alignment horizontal="center" readingOrder="0" shrinkToFit="0" vertical="center" wrapText="1"/>
    </xf>
    <xf borderId="20" fillId="0" fontId="12" numFmtId="0" xfId="0" applyAlignment="1" applyBorder="1" applyFont="1">
      <alignment readingOrder="0" shrinkToFit="0" vertical="center" wrapText="1"/>
    </xf>
    <xf borderId="20" fillId="0" fontId="12" numFmtId="165" xfId="0" applyAlignment="1" applyBorder="1" applyFont="1" applyNumberFormat="1">
      <alignment horizontal="center" readingOrder="0" shrinkToFit="0" vertical="center" wrapText="1"/>
    </xf>
    <xf borderId="20" fillId="0" fontId="10" numFmtId="0" xfId="0" applyBorder="1" applyFont="1"/>
    <xf borderId="20" fillId="0" fontId="10" numFmtId="0" xfId="0" applyAlignment="1" applyBorder="1" applyFont="1">
      <alignment horizontal="center"/>
    </xf>
    <xf borderId="20" fillId="0" fontId="10" numFmtId="0" xfId="0" applyAlignment="1" applyBorder="1" applyFont="1">
      <alignment readingOrder="0" shrinkToFit="0" vertical="center" wrapText="1"/>
    </xf>
    <xf borderId="20" fillId="0" fontId="10" numFmtId="176" xfId="0" applyAlignment="1" applyBorder="1" applyFont="1" applyNumberFormat="1">
      <alignment horizontal="center" readingOrder="0" shrinkToFit="0" vertical="center" wrapText="1"/>
    </xf>
    <xf borderId="22" fillId="0" fontId="10" numFmtId="0" xfId="0" applyAlignment="1" applyBorder="1" applyFont="1">
      <alignment readingOrder="0"/>
    </xf>
    <xf borderId="22" fillId="0" fontId="10" numFmtId="0" xfId="0" applyBorder="1" applyFont="1"/>
    <xf borderId="22" fillId="0" fontId="10" numFmtId="165" xfId="0" applyAlignment="1" applyBorder="1" applyFont="1" applyNumberFormat="1">
      <alignment horizontal="center" readingOrder="0"/>
    </xf>
    <xf borderId="0" fillId="0" fontId="10" numFmtId="0" xfId="0" applyAlignment="1" applyFont="1">
      <alignment horizontal="center" readingOrder="0"/>
    </xf>
    <xf borderId="0" fillId="0" fontId="10" numFmtId="165" xfId="0" applyAlignment="1" applyFont="1" applyNumberFormat="1">
      <alignment horizontal="center" readingOrder="0"/>
    </xf>
    <xf borderId="0" fillId="0" fontId="10" numFmtId="165" xfId="0" applyAlignment="1" applyFont="1" applyNumberFormat="1">
      <alignment horizontal="center"/>
    </xf>
    <xf borderId="19" fillId="0" fontId="10" numFmtId="165" xfId="0" applyAlignment="1" applyBorder="1" applyFont="1" applyNumberFormat="1">
      <alignment horizontal="center"/>
    </xf>
    <xf borderId="20" fillId="0" fontId="10" numFmtId="165" xfId="0" applyAlignment="1" applyBorder="1" applyFont="1" applyNumberFormat="1">
      <alignment horizontal="center" readingOrder="0"/>
    </xf>
    <xf borderId="0" fillId="0" fontId="10" numFmtId="0" xfId="0" applyAlignment="1" applyFont="1">
      <alignment readingOrder="0"/>
    </xf>
    <xf borderId="22" fillId="2" fontId="1" numFmtId="0" xfId="0" applyAlignment="1" applyBorder="1" applyFont="1">
      <alignment horizontal="right" readingOrder="0" shrinkToFit="0" vertical="center" wrapText="1"/>
    </xf>
    <xf borderId="20" fillId="2" fontId="37" numFmtId="0" xfId="0" applyAlignment="1" applyBorder="1" applyFont="1">
      <alignment horizontal="center" readingOrder="0" shrinkToFit="0" vertical="center" wrapText="1"/>
    </xf>
    <xf borderId="55" fillId="28" fontId="14" numFmtId="0" xfId="0" applyAlignment="1" applyBorder="1" applyFont="1">
      <alignment horizontal="left" readingOrder="0" shrinkToFit="0" wrapText="1"/>
    </xf>
    <xf borderId="55" fillId="28" fontId="14" numFmtId="0" xfId="0" applyAlignment="1" applyBorder="1" applyFont="1">
      <alignment horizontal="left" shrinkToFit="0" wrapText="1"/>
    </xf>
    <xf borderId="55" fillId="28" fontId="14" numFmtId="0" xfId="0" applyAlignment="1" applyBorder="1" applyFont="1">
      <alignment horizontal="center" readingOrder="0" shrinkToFit="0" vertical="center" wrapText="1"/>
    </xf>
    <xf borderId="55" fillId="4" fontId="4" numFmtId="0" xfId="0" applyAlignment="1" applyBorder="1" applyFont="1">
      <alignment horizontal="center" readingOrder="0" shrinkToFit="0" vertical="center" wrapText="1"/>
    </xf>
    <xf borderId="57" fillId="29" fontId="14" numFmtId="0" xfId="0" applyAlignment="1" applyBorder="1" applyFill="1" applyFont="1">
      <alignment horizontal="center" vertical="center"/>
    </xf>
    <xf borderId="19" fillId="0" fontId="6" numFmtId="0" xfId="0" applyBorder="1" applyFont="1"/>
    <xf borderId="58" fillId="0" fontId="6" numFmtId="0" xfId="0" applyBorder="1" applyFont="1"/>
    <xf borderId="55" fillId="29" fontId="14" numFmtId="0" xfId="0" applyBorder="1" applyFont="1"/>
    <xf borderId="57" fillId="29" fontId="13" numFmtId="0" xfId="0" applyAlignment="1" applyBorder="1" applyFont="1">
      <alignment horizontal="center" vertical="center"/>
    </xf>
    <xf borderId="57" fillId="30" fontId="13" numFmtId="10" xfId="0" applyAlignment="1" applyBorder="1" applyFill="1" applyFont="1" applyNumberFormat="1">
      <alignment horizontal="center" vertical="center"/>
    </xf>
    <xf borderId="17" fillId="29" fontId="14" numFmtId="0" xfId="0" applyAlignment="1" applyBorder="1" applyFont="1">
      <alignment horizontal="center"/>
    </xf>
    <xf borderId="17" fillId="0" fontId="14" numFmtId="0" xfId="0" applyAlignment="1" applyBorder="1" applyFont="1">
      <alignment horizontal="center"/>
    </xf>
    <xf borderId="55" fillId="0" fontId="14" numFmtId="0" xfId="0" applyAlignment="1" applyBorder="1" applyFont="1">
      <alignment horizontal="left"/>
    </xf>
    <xf borderId="17" fillId="0" fontId="14" numFmtId="10" xfId="0" applyAlignment="1" applyBorder="1" applyFont="1" applyNumberFormat="1">
      <alignment horizontal="center"/>
    </xf>
    <xf borderId="17" fillId="0" fontId="14" numFmtId="0" xfId="0" applyBorder="1" applyFont="1"/>
    <xf borderId="17" fillId="31" fontId="13" numFmtId="10" xfId="0" applyAlignment="1" applyBorder="1" applyFill="1" applyFont="1" applyNumberFormat="1">
      <alignment horizontal="center"/>
    </xf>
    <xf borderId="57" fillId="0" fontId="14" numFmtId="0" xfId="0" applyAlignment="1" applyBorder="1" applyFont="1">
      <alignment horizontal="center" vertical="center"/>
    </xf>
    <xf borderId="17" fillId="31" fontId="13" numFmtId="10" xfId="0" applyAlignment="1" applyBorder="1" applyFont="1" applyNumberFormat="1">
      <alignment horizontal="center" readingOrder="0"/>
    </xf>
    <xf borderId="55" fillId="0" fontId="14" numFmtId="0" xfId="0" applyAlignment="1" applyBorder="1" applyFont="1">
      <alignment horizontal="center"/>
    </xf>
    <xf borderId="17" fillId="0" fontId="14" numFmtId="10" xfId="0" applyAlignment="1" applyBorder="1" applyFont="1" applyNumberFormat="1">
      <alignment horizontal="center" shrinkToFit="0" wrapText="1"/>
    </xf>
    <xf borderId="55" fillId="0" fontId="13" numFmtId="0" xfId="0" applyAlignment="1" applyBorder="1" applyFont="1">
      <alignment horizontal="center"/>
    </xf>
    <xf borderId="57" fillId="0" fontId="14" numFmtId="0" xfId="0" applyAlignment="1" applyBorder="1" applyFont="1">
      <alignment horizontal="left" shrinkToFit="0" vertical="center" wrapText="1"/>
    </xf>
    <xf borderId="55" fillId="0" fontId="14" numFmtId="10" xfId="0" applyAlignment="1" applyBorder="1" applyFont="1" applyNumberFormat="1">
      <alignment horizontal="center"/>
    </xf>
    <xf borderId="27" fillId="0" fontId="6" numFmtId="0" xfId="0" applyBorder="1" applyFont="1"/>
    <xf borderId="57" fillId="0" fontId="14" numFmtId="0" xfId="0" applyAlignment="1" applyBorder="1" applyFont="1">
      <alignment horizontal="left" vertical="center"/>
    </xf>
    <xf borderId="55" fillId="0" fontId="14" numFmtId="0" xfId="0" applyAlignment="1" applyBorder="1" applyFont="1">
      <alignment horizontal="left" shrinkToFit="0" wrapText="1"/>
    </xf>
    <xf borderId="0" fillId="0" fontId="14" numFmtId="0" xfId="0" applyFont="1"/>
    <xf borderId="59" fillId="2" fontId="1" numFmtId="0" xfId="0" applyAlignment="1" applyBorder="1" applyFont="1">
      <alignment horizontal="right" readingOrder="0" shrinkToFit="0" vertical="center" wrapText="1"/>
    </xf>
    <xf borderId="59" fillId="0" fontId="6" numFmtId="0" xfId="0" applyBorder="1" applyFont="1"/>
    <xf borderId="59" fillId="2" fontId="38" numFmtId="0" xfId="0" applyAlignment="1" applyBorder="1" applyFont="1">
      <alignment horizontal="right" readingOrder="0" shrinkToFit="0" vertical="center" wrapText="1"/>
    </xf>
    <xf borderId="60" fillId="2" fontId="37" numFmtId="0" xfId="0" applyAlignment="1" applyBorder="1" applyFont="1">
      <alignment horizontal="center" readingOrder="0" shrinkToFit="0" vertical="center" wrapText="1"/>
    </xf>
    <xf borderId="60" fillId="0" fontId="6" numFmtId="0" xfId="0" applyBorder="1" applyFont="1"/>
    <xf borderId="55" fillId="4" fontId="14" numFmtId="0" xfId="0" applyAlignment="1" applyBorder="1" applyFont="1">
      <alignment horizontal="left" readingOrder="0" shrinkToFit="0" wrapText="1"/>
    </xf>
    <xf borderId="61" fillId="4" fontId="14" numFmtId="0" xfId="0" applyAlignment="1" applyBorder="1" applyFont="1">
      <alignment horizontal="left" shrinkToFit="0" wrapText="1"/>
    </xf>
    <xf borderId="55" fillId="4" fontId="14" numFmtId="0" xfId="0" applyAlignment="1" applyBorder="1" applyFont="1">
      <alignment horizontal="left" shrinkToFit="0" wrapText="1"/>
    </xf>
    <xf borderId="62" fillId="0" fontId="6" numFmtId="0" xfId="0" applyBorder="1" applyFont="1"/>
    <xf borderId="55" fillId="4" fontId="14" numFmtId="0" xfId="0" applyAlignment="1" applyBorder="1" applyFont="1">
      <alignment horizontal="center" readingOrder="0" shrinkToFit="0" vertical="center" wrapText="1"/>
    </xf>
    <xf borderId="55" fillId="4" fontId="12" numFmtId="0" xfId="0" applyAlignment="1" applyBorder="1" applyFont="1">
      <alignment horizontal="center" readingOrder="0" shrinkToFit="0" vertical="center" wrapText="1"/>
    </xf>
    <xf borderId="63" fillId="29" fontId="14" numFmtId="0" xfId="0" applyAlignment="1" applyBorder="1" applyFont="1">
      <alignment horizontal="center" vertical="center"/>
    </xf>
    <xf borderId="64" fillId="0" fontId="6" numFmtId="0" xfId="0" applyBorder="1" applyFont="1"/>
    <xf borderId="65" fillId="0" fontId="6" numFmtId="0" xfId="0" applyBorder="1" applyFont="1"/>
    <xf borderId="66" fillId="0" fontId="6" numFmtId="0" xfId="0" applyBorder="1" applyFont="1"/>
    <xf borderId="67" fillId="0" fontId="14" numFmtId="0" xfId="0" applyAlignment="1" applyBorder="1" applyFont="1">
      <alignment horizontal="center"/>
    </xf>
    <xf borderId="68" fillId="0" fontId="6" numFmtId="0" xfId="0" applyBorder="1" applyFont="1"/>
    <xf borderId="61" fillId="0" fontId="14" numFmtId="0" xfId="0" applyAlignment="1" applyBorder="1" applyFont="1">
      <alignment horizontal="left" shrinkToFit="0" wrapText="1"/>
    </xf>
    <xf borderId="69" fillId="0" fontId="14" numFmtId="0" xfId="0" applyAlignment="1" applyBorder="1" applyFont="1">
      <alignment horizontal="left"/>
    </xf>
    <xf borderId="70" fillId="0" fontId="6" numFmtId="0" xfId="0" applyBorder="1" applyFont="1"/>
    <xf borderId="71" fillId="0" fontId="6" numFmtId="0" xfId="0" applyBorder="1" applyFont="1"/>
    <xf borderId="0" fillId="0" fontId="39" numFmtId="0" xfId="0" applyAlignment="1" applyFont="1">
      <alignment readingOrder="0" shrinkToFit="0" vertical="bottom" wrapText="0"/>
    </xf>
    <xf borderId="0" fillId="0" fontId="39" numFmtId="0" xfId="0" applyAlignment="1" applyFont="1">
      <alignment horizontal="left" readingOrder="0" shrinkToFit="0" vertical="bottom" wrapText="1"/>
    </xf>
    <xf borderId="0" fillId="0" fontId="39" numFmtId="0" xfId="0" applyAlignment="1" applyFont="1">
      <alignment horizontal="center" shrinkToFit="0" vertical="bottom" wrapText="0"/>
    </xf>
    <xf borderId="0" fillId="0" fontId="39" numFmtId="0" xfId="0" applyAlignment="1" applyFont="1">
      <alignment horizontal="center" shrinkToFit="0" wrapText="1"/>
    </xf>
    <xf borderId="0" fillId="0" fontId="39" numFmtId="0" xfId="0" applyAlignment="1" applyFont="1">
      <alignment shrinkToFit="0" vertical="bottom" wrapText="0"/>
    </xf>
    <xf borderId="19" fillId="19" fontId="40" numFmtId="0" xfId="0" applyAlignment="1" applyBorder="1" applyFont="1">
      <alignment horizontal="center" readingOrder="0" shrinkToFit="0" vertical="center" wrapText="1"/>
    </xf>
    <xf borderId="0" fillId="0" fontId="39" numFmtId="0" xfId="0" applyAlignment="1" applyFont="1">
      <alignment shrinkToFit="0" vertical="bottom" wrapText="0"/>
    </xf>
    <xf borderId="0" fillId="0" fontId="39" numFmtId="0" xfId="0" applyAlignment="1" applyFont="1">
      <alignment shrinkToFit="0" vertical="center" wrapText="1"/>
    </xf>
    <xf borderId="17" fillId="0" fontId="39" numFmtId="0" xfId="0" applyAlignment="1" applyBorder="1" applyFont="1">
      <alignment horizontal="center" readingOrder="0" shrinkToFit="0" vertical="center" wrapText="0"/>
    </xf>
    <xf borderId="17" fillId="0" fontId="39" numFmtId="0" xfId="0" applyAlignment="1" applyBorder="1" applyFont="1">
      <alignment readingOrder="0" shrinkToFit="0" vertical="center" wrapText="1"/>
    </xf>
    <xf borderId="17" fillId="0" fontId="39" numFmtId="0" xfId="0" applyAlignment="1" applyBorder="1" applyFont="1">
      <alignment horizontal="center" readingOrder="0" shrinkToFit="0" vertical="center" wrapText="1"/>
    </xf>
    <xf borderId="0" fillId="0" fontId="39" numFmtId="0" xfId="0" applyAlignment="1" applyFont="1">
      <alignment horizontal="center" readingOrder="0" shrinkToFit="0" vertical="center" wrapText="1"/>
    </xf>
    <xf borderId="17" fillId="0" fontId="1" numFmtId="1" xfId="0" applyAlignment="1" applyBorder="1" applyFont="1" applyNumberFormat="1">
      <alignment horizontal="center" readingOrder="0" shrinkToFit="0" vertical="bottom" wrapText="0"/>
    </xf>
    <xf borderId="56" fillId="0" fontId="1" numFmtId="49" xfId="0" applyAlignment="1" applyBorder="1" applyFont="1" applyNumberFormat="1">
      <alignment readingOrder="0" shrinkToFit="0" vertical="bottom" wrapText="1"/>
    </xf>
    <xf borderId="56" fillId="0" fontId="1" numFmtId="0" xfId="0" applyAlignment="1" applyBorder="1" applyFont="1">
      <alignment horizontal="center" readingOrder="0" shrinkToFit="0" vertical="bottom" wrapText="0"/>
    </xf>
    <xf borderId="17" fillId="0" fontId="1" numFmtId="165" xfId="0" applyAlignment="1" applyBorder="1" applyFont="1" applyNumberFormat="1">
      <alignment horizontal="center" readingOrder="0" vertical="bottom"/>
    </xf>
    <xf borderId="56" fillId="0" fontId="1" numFmtId="0" xfId="0" applyAlignment="1" applyBorder="1" applyFont="1">
      <alignment horizontal="center" readingOrder="0" shrinkToFit="0" vertical="bottom" wrapText="1"/>
    </xf>
    <xf borderId="56" fillId="0" fontId="1" numFmtId="165" xfId="0" applyAlignment="1" applyBorder="1" applyFont="1" applyNumberFormat="1">
      <alignment horizontal="center" readingOrder="0" vertical="bottom"/>
    </xf>
    <xf borderId="0" fillId="0" fontId="1" numFmtId="165" xfId="0" applyAlignment="1" applyFont="1" applyNumberFormat="1">
      <alignment horizontal="center" readingOrder="0" vertical="bottom"/>
    </xf>
    <xf borderId="28" fillId="0" fontId="1" numFmtId="1" xfId="0" applyAlignment="1" applyBorder="1" applyFont="1" applyNumberFormat="1">
      <alignment horizontal="center" readingOrder="0" shrinkToFit="0" vertical="bottom" wrapText="0"/>
    </xf>
    <xf borderId="47" fillId="0" fontId="1" numFmtId="49" xfId="0" applyAlignment="1" applyBorder="1" applyFont="1" applyNumberFormat="1">
      <alignment readingOrder="0" shrinkToFit="0" vertical="bottom" wrapText="1"/>
    </xf>
    <xf borderId="47" fillId="0" fontId="1" numFmtId="0" xfId="0" applyAlignment="1" applyBorder="1" applyFont="1">
      <alignment horizontal="center" readingOrder="0" shrinkToFit="0" vertical="bottom" wrapText="0"/>
    </xf>
    <xf borderId="28" fillId="0" fontId="1" numFmtId="165" xfId="0" applyAlignment="1" applyBorder="1" applyFont="1" applyNumberFormat="1">
      <alignment horizontal="center" readingOrder="0" shrinkToFit="0" vertical="bottom" wrapText="0"/>
    </xf>
    <xf borderId="47" fillId="0" fontId="1" numFmtId="0" xfId="0" applyAlignment="1" applyBorder="1" applyFont="1">
      <alignment horizontal="center" readingOrder="0" shrinkToFit="0" vertical="bottom" wrapText="1"/>
    </xf>
    <xf borderId="0" fillId="32" fontId="1" numFmtId="0" xfId="0" applyAlignment="1" applyFill="1" applyFont="1">
      <alignment horizontal="center" readingOrder="0" shrinkToFit="0" vertical="bottom" wrapText="0"/>
    </xf>
    <xf borderId="0" fillId="0" fontId="1" numFmtId="0" xfId="0" applyAlignment="1" applyFont="1">
      <alignment readingOrder="0" shrinkToFit="0" vertical="center" wrapText="1"/>
    </xf>
    <xf borderId="0" fillId="0" fontId="1" numFmtId="0" xfId="0" applyAlignment="1" applyFont="1">
      <alignment horizontal="center" readingOrder="0" shrinkToFit="0" vertical="bottom" wrapText="0"/>
    </xf>
    <xf borderId="0" fillId="0" fontId="1" numFmtId="165" xfId="0" applyAlignment="1" applyFont="1" applyNumberFormat="1">
      <alignment horizontal="center" readingOrder="0" shrinkToFit="0" vertical="bottom" wrapText="0"/>
    </xf>
    <xf borderId="0" fillId="0" fontId="1" numFmtId="0" xfId="0" applyAlignment="1" applyFont="1">
      <alignment horizontal="center" readingOrder="0" shrinkToFit="0" vertical="bottom" wrapText="1"/>
    </xf>
    <xf borderId="0" fillId="0" fontId="41" numFmtId="165" xfId="0" applyAlignment="1" applyFont="1" applyNumberFormat="1">
      <alignment vertical="bottom"/>
    </xf>
    <xf borderId="0" fillId="0" fontId="41" numFmtId="165" xfId="0" applyAlignment="1" applyFont="1" applyNumberFormat="1">
      <alignment horizontal="center" readingOrder="0" vertical="bottom"/>
    </xf>
    <xf borderId="0" fillId="0" fontId="42" numFmtId="165" xfId="0" applyAlignment="1" applyFont="1" applyNumberFormat="1">
      <alignment vertical="bottom"/>
    </xf>
    <xf borderId="0" fillId="6" fontId="43" numFmtId="0" xfId="0" applyAlignment="1" applyFont="1">
      <alignment readingOrder="0"/>
    </xf>
    <xf borderId="0" fillId="6" fontId="43" numFmtId="0" xfId="0" applyFont="1"/>
    <xf borderId="17" fillId="0" fontId="44" numFmtId="0" xfId="0" applyAlignment="1" applyBorder="1" applyFont="1">
      <alignment horizontal="center" readingOrder="0" shrinkToFit="0" vertical="center" wrapText="1"/>
    </xf>
    <xf borderId="17" fillId="0" fontId="44" numFmtId="0" xfId="0" applyAlignment="1" applyBorder="1" applyFont="1">
      <alignment horizontal="left" readingOrder="0" shrinkToFit="0" vertical="center" wrapText="1"/>
    </xf>
    <xf borderId="17" fillId="0" fontId="44" numFmtId="165" xfId="0" applyAlignment="1" applyBorder="1" applyFont="1" applyNumberFormat="1">
      <alignment horizontal="center" readingOrder="0" shrinkToFit="0" vertical="center" wrapText="1"/>
    </xf>
    <xf borderId="0" fillId="0" fontId="44" numFmtId="0" xfId="0" applyAlignment="1" applyFont="1">
      <alignment horizontal="center" readingOrder="0" shrinkToFit="0" vertical="center" wrapText="1"/>
    </xf>
    <xf borderId="17" fillId="0" fontId="1" numFmtId="0" xfId="0" applyAlignment="1" applyBorder="1" applyFont="1">
      <alignment horizontal="center" shrinkToFit="0" vertical="bottom" wrapText="0"/>
    </xf>
    <xf borderId="17" fillId="0" fontId="1" numFmtId="49" xfId="0" applyAlignment="1" applyBorder="1" applyFont="1" applyNumberFormat="1">
      <alignment shrinkToFit="0" vertical="bottom" wrapText="1"/>
    </xf>
    <xf borderId="17" fillId="0" fontId="1" numFmtId="49" xfId="0" applyAlignment="1" applyBorder="1" applyFont="1" applyNumberFormat="1">
      <alignment horizontal="center" shrinkToFit="0" vertical="bottom" wrapText="0"/>
    </xf>
    <xf borderId="17" fillId="0" fontId="1" numFmtId="165" xfId="0" applyAlignment="1" applyBorder="1" applyFont="1" applyNumberFormat="1">
      <alignment horizontal="center" shrinkToFit="0" vertical="bottom" wrapText="0"/>
    </xf>
    <xf borderId="17" fillId="0" fontId="1" numFmtId="0" xfId="0" applyAlignment="1" applyBorder="1" applyFont="1">
      <alignment horizontal="center" shrinkToFit="0" vertical="bottom" wrapText="0"/>
    </xf>
    <xf borderId="17" fillId="0" fontId="1" numFmtId="1" xfId="0" applyAlignment="1" applyBorder="1" applyFont="1" applyNumberFormat="1">
      <alignment horizontal="center" shrinkToFit="0" vertical="bottom" wrapText="0"/>
    </xf>
    <xf borderId="0" fillId="0" fontId="1" numFmtId="0" xfId="0" applyAlignment="1" applyFont="1">
      <alignment horizontal="center" shrinkToFit="0" vertical="bottom" wrapText="0"/>
    </xf>
    <xf borderId="17" fillId="0" fontId="1" numFmtId="0" xfId="0" applyAlignment="1" applyBorder="1" applyFont="1">
      <alignment horizontal="center" readingOrder="0" shrinkToFit="0" wrapText="0"/>
    </xf>
    <xf borderId="56" fillId="0" fontId="1" numFmtId="49" xfId="0" applyAlignment="1" applyBorder="1" applyFont="1" applyNumberFormat="1">
      <alignment horizontal="left" readingOrder="0" shrinkToFit="0" wrapText="1"/>
    </xf>
    <xf borderId="56" fillId="0" fontId="1" numFmtId="49" xfId="0" applyAlignment="1" applyBorder="1" applyFont="1" applyNumberFormat="1">
      <alignment horizontal="center" readingOrder="0" shrinkToFit="0" wrapText="0"/>
    </xf>
    <xf borderId="28" fillId="0" fontId="1" numFmtId="165" xfId="0" applyAlignment="1" applyBorder="1" applyFont="1" applyNumberFormat="1">
      <alignment horizontal="center" readingOrder="0" shrinkToFit="0" wrapText="0"/>
    </xf>
    <xf borderId="20" fillId="33" fontId="41" numFmtId="165" xfId="0" applyAlignment="1" applyBorder="1" applyFill="1" applyFont="1" applyNumberFormat="1">
      <alignment horizontal="center" readingOrder="0"/>
    </xf>
    <xf borderId="17" fillId="0" fontId="1" numFmtId="165" xfId="0" applyAlignment="1" applyBorder="1" applyFont="1" applyNumberFormat="1">
      <alignment horizontal="center" readingOrder="0" shrinkToFit="0" wrapText="0"/>
    </xf>
    <xf borderId="56" fillId="0" fontId="1" numFmtId="165" xfId="0" applyAlignment="1" applyBorder="1" applyFont="1" applyNumberFormat="1">
      <alignment horizontal="center" readingOrder="0" shrinkToFit="0" wrapText="0"/>
    </xf>
    <xf borderId="0" fillId="0" fontId="1" numFmtId="165" xfId="0" applyAlignment="1" applyFont="1" applyNumberFormat="1">
      <alignment horizontal="center" readingOrder="0" shrinkToFit="0" wrapText="0"/>
    </xf>
    <xf borderId="28" fillId="0" fontId="1" numFmtId="0" xfId="0" applyAlignment="1" applyBorder="1" applyFont="1">
      <alignment horizontal="center" readingOrder="0" shrinkToFit="0" wrapText="0"/>
    </xf>
    <xf borderId="47" fillId="0" fontId="1" numFmtId="49" xfId="0" applyAlignment="1" applyBorder="1" applyFont="1" applyNumberFormat="1">
      <alignment horizontal="left" readingOrder="0" shrinkToFit="0" wrapText="1"/>
    </xf>
    <xf borderId="47" fillId="0" fontId="1" numFmtId="49" xfId="0" applyAlignment="1" applyBorder="1" applyFont="1" applyNumberFormat="1">
      <alignment horizontal="center" readingOrder="0" shrinkToFit="0" wrapText="0"/>
    </xf>
    <xf borderId="47" fillId="0" fontId="1" numFmtId="165" xfId="0" applyAlignment="1" applyBorder="1" applyFont="1" applyNumberFormat="1">
      <alignment horizontal="center" readingOrder="0" shrinkToFit="0" wrapText="0"/>
    </xf>
    <xf borderId="28" fillId="0" fontId="1" numFmtId="49" xfId="0" applyAlignment="1" applyBorder="1" applyFont="1" applyNumberFormat="1">
      <alignment horizontal="center" readingOrder="0" shrinkToFit="0" wrapText="0"/>
    </xf>
    <xf borderId="47" fillId="0" fontId="1" numFmtId="0" xfId="0" applyAlignment="1" applyBorder="1" applyFont="1">
      <alignment horizontal="left" readingOrder="0" shrinkToFit="0" wrapText="1"/>
    </xf>
    <xf borderId="47" fillId="0" fontId="1" numFmtId="0" xfId="0" applyAlignment="1" applyBorder="1" applyFont="1">
      <alignment horizontal="center" readingOrder="0" shrinkToFit="0" wrapText="0"/>
    </xf>
    <xf borderId="28" fillId="0" fontId="1" numFmtId="4" xfId="0" applyAlignment="1" applyBorder="1" applyFont="1" applyNumberFormat="1">
      <alignment horizontal="center" readingOrder="0" shrinkToFit="0" wrapText="0"/>
    </xf>
    <xf borderId="17" fillId="0" fontId="1" numFmtId="0" xfId="0" applyAlignment="1" applyBorder="1" applyFont="1">
      <alignment horizontal="left" readingOrder="0" shrinkToFit="0" wrapText="1"/>
    </xf>
  </cellXfs>
  <cellStyles count="1">
    <cellStyle xfId="0" name="Normal" builtinId="0"/>
  </cellStyles>
  <dxfs count="1">
    <dxf>
      <font/>
      <fill>
        <patternFill patternType="solid">
          <fgColor rgb="FFB7E1CD"/>
          <bgColor rgb="FFB7E1C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1" Type="http://schemas.openxmlformats.org/officeDocument/2006/relationships/worksheet" Target="worksheets/sheet8.xml"/><Relationship Id="rId10" Type="http://schemas.openxmlformats.org/officeDocument/2006/relationships/worksheet" Target="worksheets/sheet7.xml"/><Relationship Id="rId12" Type="http://schemas.openxmlformats.org/officeDocument/2006/relationships/worksheet" Target="worksheets/sheet9.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95250</xdr:colOff>
      <xdr:row>0</xdr:row>
      <xdr:rowOff>38100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0</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247650</xdr:colOff>
      <xdr:row>1</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247650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104775</xdr:colOff>
      <xdr:row>5</xdr:row>
      <xdr:rowOff>180975</xdr:rowOff>
    </xdr:from>
    <xdr:ext cx="2390775" cy="333375"/>
    <xdr:pic>
      <xdr:nvPicPr>
        <xdr:cNvPr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25</xdr:row>
      <xdr:rowOff>19050</xdr:rowOff>
    </xdr:from>
    <xdr:ext cx="2581275" cy="333375"/>
    <xdr:pic>
      <xdr:nvPicPr>
        <xdr:cNvPr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44</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63</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82</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101</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3</xdr:col>
      <xdr:colOff>95250</xdr:colOff>
      <xdr:row>0</xdr:row>
      <xdr:rowOff>47625</xdr:rowOff>
    </xdr:from>
    <xdr:ext cx="447675" cy="561975"/>
    <xdr:pic>
      <xdr:nvPicPr>
        <xdr:cNvPr id="0" name="image1.pn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19050</xdr:colOff>
      <xdr:row>6</xdr:row>
      <xdr:rowOff>28575</xdr:rowOff>
    </xdr:from>
    <xdr:ext cx="2352675" cy="342900"/>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3</xdr:col>
      <xdr:colOff>95250</xdr:colOff>
      <xdr:row>0</xdr:row>
      <xdr:rowOff>47625</xdr:rowOff>
    </xdr:from>
    <xdr:ext cx="447675" cy="561975"/>
    <xdr:pic>
      <xdr:nvPicPr>
        <xdr:cNvPr id="0" name="image1.pn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00"/>
    <pageSetUpPr fitToPage="1"/>
  </sheetPr>
  <sheetViews>
    <sheetView showGridLines="0" workbookViewId="0"/>
  </sheetViews>
  <sheetFormatPr customHeight="1" defaultColWidth="14.43" defaultRowHeight="15.0"/>
  <cols>
    <col customWidth="1" min="1" max="1" width="7.57"/>
    <col customWidth="1" min="2" max="2" width="8.86"/>
    <col customWidth="1" min="3" max="3" width="15.29"/>
    <col customWidth="1" min="4" max="4" width="72.71"/>
    <col customWidth="1" min="5" max="5" width="10.86"/>
    <col customWidth="1" min="6" max="6" width="7.71"/>
    <col customWidth="1" min="7" max="7" width="8.43"/>
    <col customWidth="1" min="8" max="9" width="15.14"/>
    <col customWidth="1" min="10" max="10" width="5.43"/>
    <col customWidth="1" min="11" max="11" width="6.43"/>
    <col customWidth="1" min="12" max="12" width="21.43"/>
  </cols>
  <sheetData>
    <row r="1" ht="51.0" customHeight="1">
      <c r="A1" s="1" t="s">
        <v>0</v>
      </c>
      <c r="D1" s="2" t="s">
        <v>1</v>
      </c>
      <c r="H1" s="3">
        <f>SUM(K7:L12)</f>
        <v>5407743.205</v>
      </c>
      <c r="K1" s="4"/>
      <c r="L1" s="4"/>
    </row>
    <row r="2" ht="19.5" customHeight="1">
      <c r="A2" s="5" t="s">
        <v>2</v>
      </c>
    </row>
    <row r="3" ht="13.5" customHeight="1">
      <c r="A3" s="6"/>
      <c r="B3" s="7"/>
      <c r="C3" s="8"/>
      <c r="D3" s="8"/>
      <c r="E3" s="8"/>
      <c r="F3" s="9"/>
      <c r="G3" s="10"/>
      <c r="H3" s="11"/>
      <c r="I3" s="11"/>
      <c r="J3" s="12"/>
      <c r="K3" s="13"/>
      <c r="L3" s="13"/>
    </row>
    <row r="4" ht="13.5" customHeight="1">
      <c r="A4" s="6"/>
      <c r="B4" s="14"/>
      <c r="C4" s="15"/>
      <c r="D4" s="15"/>
      <c r="E4" s="15"/>
      <c r="F4" s="16"/>
      <c r="G4" s="17"/>
      <c r="H4" s="18" t="s">
        <v>3</v>
      </c>
      <c r="I4" s="19"/>
      <c r="J4" s="19"/>
      <c r="K4" s="19"/>
      <c r="L4" s="20"/>
    </row>
    <row r="5" ht="9.0" customHeight="1">
      <c r="A5" s="6"/>
      <c r="B5" s="21"/>
      <c r="C5" s="21"/>
      <c r="D5" s="22"/>
      <c r="E5" s="22"/>
      <c r="F5" s="22"/>
      <c r="G5" s="23"/>
      <c r="H5" s="24"/>
      <c r="I5" s="25"/>
      <c r="J5" s="25"/>
      <c r="K5" s="25"/>
      <c r="L5" s="26"/>
    </row>
    <row r="6" ht="23.25" customHeight="1">
      <c r="A6" s="27" t="s">
        <v>4</v>
      </c>
      <c r="B6" s="28" t="s">
        <v>5</v>
      </c>
      <c r="C6" s="29"/>
      <c r="D6" s="29" t="s">
        <v>6</v>
      </c>
      <c r="E6" s="30" t="s">
        <v>7</v>
      </c>
      <c r="F6" s="31" t="s">
        <v>8</v>
      </c>
      <c r="G6" s="31" t="s">
        <v>9</v>
      </c>
      <c r="H6" s="32" t="s">
        <v>10</v>
      </c>
      <c r="I6" s="33" t="s">
        <v>11</v>
      </c>
      <c r="J6" s="34"/>
      <c r="K6" s="31" t="s">
        <v>12</v>
      </c>
      <c r="L6" s="35"/>
    </row>
    <row r="7" ht="23.25" customHeight="1">
      <c r="A7" s="36"/>
      <c r="B7" s="37" t="s">
        <v>13</v>
      </c>
      <c r="C7" s="38" t="str">
        <f>VLOOKUP(B7,PLAN_SINT_GERAL!A:P,2,0)</f>
        <v>SUPERVISÃO TÉCNICA - TODAS AS UNIDADES</v>
      </c>
      <c r="D7" s="39"/>
      <c r="E7" s="40">
        <v>1627.0</v>
      </c>
      <c r="F7" s="41" t="s">
        <v>14</v>
      </c>
      <c r="G7" s="40">
        <v>24.0</v>
      </c>
      <c r="H7" s="42">
        <f t="shared" ref="H7:H12" si="1">I7/12</f>
        <v>27507.41917</v>
      </c>
      <c r="I7" s="43">
        <f>VLOOKUP(B7,PLAN_SINT_GERAL!A:P,15,0)</f>
        <v>330089.03</v>
      </c>
      <c r="J7" s="39"/>
      <c r="K7" s="44">
        <f t="shared" ref="K7:K12" si="2">I7*G7/12</f>
        <v>660178.06</v>
      </c>
      <c r="L7" s="45"/>
    </row>
    <row r="8" ht="23.25" customHeight="1">
      <c r="A8" s="46"/>
      <c r="B8" s="47" t="s">
        <v>15</v>
      </c>
      <c r="C8" s="38" t="str">
        <f>VLOOKUP(B8,PLAN_SINT_GERAL!A:P,2,0)</f>
        <v>EQUIPE RESIDENTE - TODAS AS UNIDADES</v>
      </c>
      <c r="D8" s="39"/>
      <c r="E8" s="48">
        <v>1627.0</v>
      </c>
      <c r="F8" s="49" t="s">
        <v>14</v>
      </c>
      <c r="G8" s="48">
        <v>24.0</v>
      </c>
      <c r="H8" s="42">
        <f t="shared" si="1"/>
        <v>85451.44769</v>
      </c>
      <c r="I8" s="43">
        <f>VLOOKUP(B8,PLAN_SINT_GERAL!A:P,15,0)</f>
        <v>1025417.372</v>
      </c>
      <c r="J8" s="39"/>
      <c r="K8" s="44">
        <f t="shared" si="2"/>
        <v>2050834.745</v>
      </c>
      <c r="L8" s="45"/>
    </row>
    <row r="9" ht="23.25" customHeight="1">
      <c r="A9" s="46"/>
      <c r="B9" s="50" t="s">
        <v>16</v>
      </c>
      <c r="C9" s="51" t="str">
        <f>VLOOKUP(B9,PLAN_SINT_GERAL!A:P,2,0)</f>
        <v>SERVIÇOS ESPECIALIZADOS - ROTINAS DE MANUTENÇÃO - TODAS AS UNIDADES</v>
      </c>
      <c r="D9" s="39"/>
      <c r="E9" s="52">
        <v>1627.0</v>
      </c>
      <c r="F9" s="52" t="s">
        <v>14</v>
      </c>
      <c r="G9" s="52">
        <v>24.0</v>
      </c>
      <c r="H9" s="53">
        <f t="shared" si="1"/>
        <v>34101.43915</v>
      </c>
      <c r="I9" s="53">
        <f>VLOOKUP(B9,PLAN_SINT_GERAL!A:P,15,0)</f>
        <v>409217.2697</v>
      </c>
      <c r="J9" s="39"/>
      <c r="K9" s="54">
        <f t="shared" si="2"/>
        <v>818434.5395</v>
      </c>
      <c r="L9" s="39"/>
    </row>
    <row r="10" ht="23.25" customHeight="1">
      <c r="A10" s="46"/>
      <c r="B10" s="55" t="s">
        <v>17</v>
      </c>
      <c r="C10" s="51" t="str">
        <f>VLOOKUP(B10,PLAN_SINT_GERAL!A:P,2,0)</f>
        <v>SERVIÇOS ESPECIALIZADOS - SOB DEMANDA - TODAS AS UNIDADES</v>
      </c>
      <c r="D10" s="39"/>
      <c r="E10" s="52">
        <v>1627.0</v>
      </c>
      <c r="F10" s="52" t="s">
        <v>14</v>
      </c>
      <c r="G10" s="52">
        <v>24.0</v>
      </c>
      <c r="H10" s="53">
        <f t="shared" si="1"/>
        <v>10418.0948</v>
      </c>
      <c r="I10" s="53">
        <f>VLOOKUP(B10,PLAN_SINT_GERAL!A:P,15,0)</f>
        <v>125017.1376</v>
      </c>
      <c r="J10" s="39"/>
      <c r="K10" s="54">
        <f t="shared" si="2"/>
        <v>250034.2751</v>
      </c>
      <c r="L10" s="39"/>
    </row>
    <row r="11" ht="23.25" customHeight="1">
      <c r="A11" s="46"/>
      <c r="B11" s="56" t="s">
        <v>18</v>
      </c>
      <c r="C11" s="57" t="str">
        <f>VLOOKUP(B11,PLAN_SINT_GERAL!A:P,2,0)</f>
        <v>SERVIÇOS GERAIS - SOB DEMANDA - TODAS AS UNIDADES</v>
      </c>
      <c r="D11" s="39"/>
      <c r="E11" s="58">
        <v>1627.0</v>
      </c>
      <c r="F11" s="58" t="s">
        <v>14</v>
      </c>
      <c r="G11" s="58">
        <v>24.0</v>
      </c>
      <c r="H11" s="59">
        <f t="shared" si="1"/>
        <v>47193.34793</v>
      </c>
      <c r="I11" s="59">
        <f>VLOOKUP(B11,PLAN_SINT_GERAL!A:P,15,0)</f>
        <v>566320.1752</v>
      </c>
      <c r="J11" s="39"/>
      <c r="K11" s="60">
        <f t="shared" si="2"/>
        <v>1132640.35</v>
      </c>
      <c r="L11" s="39"/>
    </row>
    <row r="12" ht="23.25" customHeight="1">
      <c r="A12" s="61"/>
      <c r="B12" s="62" t="s">
        <v>19</v>
      </c>
      <c r="C12" s="63" t="str">
        <f>VLOOKUP(B12,PLAN_SINT_GERAL!A:P,2,0)</f>
        <v>PEÇAS E MATERIAIS - TODAS AS UNIDADES</v>
      </c>
      <c r="D12" s="39"/>
      <c r="E12" s="64">
        <v>1627.0</v>
      </c>
      <c r="F12" s="64" t="s">
        <v>14</v>
      </c>
      <c r="G12" s="64">
        <v>24.0</v>
      </c>
      <c r="H12" s="65">
        <f t="shared" si="1"/>
        <v>20650.88482</v>
      </c>
      <c r="I12" s="65">
        <f>VLOOKUP(B12,PLAN_SINT_GERAL!A:P,15,0)</f>
        <v>247810.6179</v>
      </c>
      <c r="J12" s="39"/>
      <c r="K12" s="66">
        <f t="shared" si="2"/>
        <v>495621.2357</v>
      </c>
      <c r="L12" s="39"/>
    </row>
    <row r="13" ht="23.25" customHeight="1">
      <c r="A13" s="67" t="s">
        <v>20</v>
      </c>
      <c r="B13" s="39"/>
      <c r="C13" s="39"/>
      <c r="D13" s="39"/>
      <c r="E13" s="39"/>
      <c r="F13" s="39"/>
      <c r="G13" s="39"/>
      <c r="H13" s="68">
        <f t="shared" ref="H13:I13" si="3">SUM(H7:H12)</f>
        <v>225322.6335</v>
      </c>
      <c r="I13" s="68">
        <f t="shared" si="3"/>
        <v>2703871.603</v>
      </c>
      <c r="J13" s="39"/>
      <c r="K13" s="68">
        <f>SUM(K7:K12)</f>
        <v>5407743.205</v>
      </c>
      <c r="L13" s="39"/>
    </row>
    <row r="14" ht="23.25" customHeight="1">
      <c r="A14" s="69"/>
      <c r="B14" s="70"/>
      <c r="C14" s="71"/>
      <c r="D14" s="72" t="s">
        <v>21</v>
      </c>
      <c r="E14" s="73"/>
      <c r="F14" s="73"/>
      <c r="G14" s="73"/>
      <c r="H14" s="73"/>
      <c r="I14" s="74"/>
      <c r="J14" s="39"/>
      <c r="K14" s="75">
        <f>I13</f>
        <v>2703871.603</v>
      </c>
      <c r="L14" s="25"/>
    </row>
    <row r="15" ht="23.25" customHeight="1">
      <c r="A15" s="69"/>
      <c r="B15" s="70"/>
      <c r="C15" s="76"/>
      <c r="D15" s="77" t="s">
        <v>22</v>
      </c>
      <c r="E15" s="78"/>
      <c r="F15" s="78"/>
      <c r="G15" s="78"/>
      <c r="H15" s="78"/>
      <c r="I15" s="74"/>
      <c r="J15" s="39"/>
      <c r="K15" s="79">
        <f>K14*5</f>
        <v>13519358.01</v>
      </c>
      <c r="L15" s="80"/>
    </row>
    <row r="16" ht="31.5" customHeight="1">
      <c r="A16" s="81"/>
      <c r="B16" s="82"/>
      <c r="C16" s="34"/>
      <c r="D16" s="83"/>
      <c r="E16" s="84"/>
      <c r="F16" s="84"/>
      <c r="G16" s="84"/>
      <c r="H16" s="84"/>
      <c r="I16" s="85"/>
      <c r="J16" s="86"/>
      <c r="K16" s="87"/>
      <c r="L16" s="87"/>
    </row>
    <row r="17" ht="20.25" customHeight="1">
      <c r="A17" s="87"/>
      <c r="B17" s="87"/>
      <c r="E17" s="87"/>
      <c r="F17" s="87"/>
      <c r="G17" s="88"/>
      <c r="H17" s="87"/>
      <c r="I17" s="87"/>
      <c r="J17" s="87"/>
      <c r="K17" s="87"/>
      <c r="L17" s="87"/>
    </row>
    <row r="18" ht="20.25" customHeight="1">
      <c r="A18" s="87"/>
      <c r="B18" s="87"/>
      <c r="E18" s="87"/>
      <c r="F18" s="87"/>
      <c r="G18" s="88"/>
      <c r="H18" s="87"/>
      <c r="I18" s="87"/>
      <c r="J18" s="87"/>
      <c r="K18" s="87"/>
      <c r="L18" s="87"/>
    </row>
    <row r="19" ht="20.25" customHeight="1">
      <c r="A19" s="87"/>
      <c r="B19" s="87"/>
      <c r="C19" s="87"/>
      <c r="D19" s="87"/>
      <c r="E19" s="87"/>
      <c r="F19" s="87"/>
      <c r="G19" s="88"/>
      <c r="H19" s="87"/>
      <c r="I19" s="87"/>
      <c r="J19" s="87"/>
      <c r="K19" s="87"/>
      <c r="L19" s="87"/>
    </row>
    <row r="20" ht="20.25" customHeight="1">
      <c r="A20" s="87"/>
      <c r="B20" s="87"/>
      <c r="C20" s="87"/>
      <c r="D20" s="87"/>
      <c r="E20" s="87"/>
      <c r="F20" s="87"/>
      <c r="G20" s="88"/>
      <c r="H20" s="87"/>
      <c r="I20" s="87"/>
      <c r="J20" s="87"/>
      <c r="K20" s="87"/>
      <c r="L20" s="87"/>
    </row>
  </sheetData>
  <mergeCells count="38">
    <mergeCell ref="C8:D8"/>
    <mergeCell ref="C12:D12"/>
    <mergeCell ref="I6:J6"/>
    <mergeCell ref="K6:L6"/>
    <mergeCell ref="A7:A12"/>
    <mergeCell ref="C7:D7"/>
    <mergeCell ref="K7:L7"/>
    <mergeCell ref="K9:L9"/>
    <mergeCell ref="K11:L11"/>
    <mergeCell ref="A1:C1"/>
    <mergeCell ref="D1:G1"/>
    <mergeCell ref="H1:J1"/>
    <mergeCell ref="A2:L2"/>
    <mergeCell ref="B3:F3"/>
    <mergeCell ref="B4:F4"/>
    <mergeCell ref="H4:L5"/>
    <mergeCell ref="I8:J8"/>
    <mergeCell ref="K8:L8"/>
    <mergeCell ref="I7:J7"/>
    <mergeCell ref="I9:J9"/>
    <mergeCell ref="I14:J14"/>
    <mergeCell ref="I15:J15"/>
    <mergeCell ref="I10:J10"/>
    <mergeCell ref="K10:L10"/>
    <mergeCell ref="C11:D11"/>
    <mergeCell ref="I11:J11"/>
    <mergeCell ref="I12:J12"/>
    <mergeCell ref="K12:L12"/>
    <mergeCell ref="A13:G13"/>
    <mergeCell ref="I13:J13"/>
    <mergeCell ref="K13:L13"/>
    <mergeCell ref="K14:L14"/>
    <mergeCell ref="K15:L15"/>
    <mergeCell ref="C9:D9"/>
    <mergeCell ref="C10:D10"/>
    <mergeCell ref="B16:D16"/>
    <mergeCell ref="B17:D17"/>
    <mergeCell ref="B18:D18"/>
  </mergeCells>
  <printOptions horizontalCentered="1"/>
  <pageMargins bottom="0.75" footer="0.0" header="0.0" left="0.25" right="0.25" top="0.75"/>
  <pageSetup fitToHeight="0" paperSize="9"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434343"/>
    <outlinePr summaryBelow="0" summaryRight="0"/>
    <pageSetUpPr fitToPage="1"/>
  </sheetPr>
  <sheetViews>
    <sheetView showGridLines="0" workbookViewId="0"/>
  </sheetViews>
  <sheetFormatPr customHeight="1" defaultColWidth="14.43" defaultRowHeight="15.0"/>
  <cols>
    <col customWidth="1" min="1" max="1" width="7.57"/>
    <col customWidth="1" min="2" max="2" width="16.71"/>
    <col customWidth="1" min="3" max="3" width="10.57"/>
    <col customWidth="1" min="4" max="4" width="28.86"/>
    <col customWidth="1" min="5" max="5" width="51.29"/>
    <col customWidth="1" min="6" max="6" width="9.71"/>
    <col customWidth="1" min="7" max="7" width="8.57"/>
    <col customWidth="1" min="8" max="8" width="10.43"/>
    <col customWidth="1" min="9" max="9" width="12.29"/>
    <col customWidth="1" min="10" max="10" width="12.71"/>
    <col customWidth="1" min="11" max="11" width="12.29"/>
    <col customWidth="1" min="12" max="12" width="10.29"/>
    <col customWidth="1" min="13" max="13" width="14.71"/>
    <col customWidth="1" min="14" max="14" width="15.86"/>
    <col customWidth="1" min="15" max="15" width="16.29"/>
    <col customWidth="1" min="16" max="16" width="9.14"/>
    <col customWidth="1" min="17" max="17" width="15.86"/>
    <col customWidth="1" min="18" max="18" width="20.71"/>
    <col customWidth="1" min="19" max="20" width="6.0"/>
  </cols>
  <sheetData>
    <row r="1" ht="52.5" customHeight="1">
      <c r="A1" s="1" t="s">
        <v>23</v>
      </c>
      <c r="D1" s="1"/>
      <c r="E1" s="89" t="s">
        <v>24</v>
      </c>
      <c r="F1" s="90"/>
      <c r="G1" s="90"/>
      <c r="H1" s="90"/>
      <c r="I1" s="90"/>
      <c r="J1" s="90"/>
      <c r="K1" s="90"/>
      <c r="L1" s="90"/>
      <c r="M1" s="91"/>
      <c r="N1" s="92">
        <f>SUM(O14,O16,O30,O89,O146,O454)</f>
        <v>2703871.603</v>
      </c>
      <c r="O1" s="90"/>
      <c r="P1" s="90"/>
      <c r="Q1" s="93"/>
      <c r="R1" s="93"/>
      <c r="S1" s="94"/>
      <c r="T1" s="94"/>
    </row>
    <row r="2" ht="10.5" customHeight="1">
      <c r="A2" s="95"/>
      <c r="B2" s="96"/>
      <c r="C2" s="96"/>
      <c r="D2" s="96"/>
      <c r="E2" s="96"/>
      <c r="F2" s="96"/>
      <c r="G2" s="97"/>
      <c r="H2" s="97"/>
      <c r="I2" s="97"/>
      <c r="J2" s="97"/>
      <c r="K2" s="97"/>
      <c r="L2" s="97"/>
      <c r="M2" s="97"/>
      <c r="N2" s="97"/>
      <c r="O2" s="97"/>
      <c r="P2" s="98"/>
      <c r="Q2" s="99" t="s">
        <v>25</v>
      </c>
      <c r="R2" s="100"/>
      <c r="S2" s="101"/>
      <c r="T2" s="101"/>
    </row>
    <row r="3" ht="10.5" customHeight="1">
      <c r="A3" s="102"/>
      <c r="B3" s="103" t="s">
        <v>26</v>
      </c>
      <c r="C3" s="104"/>
      <c r="D3" s="105"/>
      <c r="E3" s="106"/>
      <c r="F3" s="107" t="s">
        <v>27</v>
      </c>
      <c r="G3" s="108"/>
      <c r="H3" s="109"/>
      <c r="I3" s="110"/>
      <c r="J3" s="111" t="s">
        <v>28</v>
      </c>
      <c r="K3" s="112"/>
      <c r="L3" s="112"/>
      <c r="M3" s="112"/>
      <c r="N3" s="112"/>
      <c r="O3" s="113"/>
      <c r="P3" s="114"/>
      <c r="Q3" s="115">
        <v>0.0</v>
      </c>
      <c r="R3" s="116" t="s">
        <v>29</v>
      </c>
      <c r="S3" s="117"/>
      <c r="T3" s="117"/>
    </row>
    <row r="4" ht="12.0" customHeight="1">
      <c r="A4" s="102"/>
      <c r="B4" s="118" t="s">
        <v>30</v>
      </c>
      <c r="C4" s="118"/>
      <c r="D4" s="119"/>
      <c r="E4" s="106"/>
      <c r="F4" s="120" t="s">
        <v>31</v>
      </c>
      <c r="G4" s="8"/>
      <c r="H4" s="8"/>
      <c r="I4" s="121"/>
      <c r="J4" s="122" t="s">
        <v>32</v>
      </c>
      <c r="K4" s="122" t="s">
        <v>33</v>
      </c>
      <c r="L4" s="122" t="s">
        <v>34</v>
      </c>
      <c r="M4" s="122" t="s">
        <v>35</v>
      </c>
      <c r="N4" s="122" t="s">
        <v>36</v>
      </c>
      <c r="O4" s="122" t="s">
        <v>37</v>
      </c>
      <c r="P4" s="114"/>
      <c r="Q4" s="99" t="s">
        <v>38</v>
      </c>
      <c r="R4" s="100"/>
      <c r="S4" s="117"/>
      <c r="T4" s="117"/>
    </row>
    <row r="5" ht="10.5" customHeight="1">
      <c r="A5" s="102"/>
      <c r="B5" s="103" t="s">
        <v>39</v>
      </c>
      <c r="C5" s="104"/>
      <c r="D5" s="105"/>
      <c r="E5" s="123"/>
      <c r="F5" s="110"/>
      <c r="G5" s="110"/>
      <c r="H5" s="110"/>
      <c r="I5" s="110"/>
      <c r="J5" s="124">
        <f>'7. BDI_SVC'!K5</f>
        <v>0.3115372787</v>
      </c>
      <c r="K5" s="124">
        <f>'7. BDI_SVC'!K24</f>
        <v>0.3115372787</v>
      </c>
      <c r="L5" s="124">
        <f>'7. BDI_SVC'!K43</f>
        <v>0.3115372787</v>
      </c>
      <c r="M5" s="124">
        <f>'7. BDI_SVC'!K62</f>
        <v>0.3115372787</v>
      </c>
      <c r="N5" s="124">
        <f>'7. BDI_SVC'!K81</f>
        <v>0.3115372787</v>
      </c>
      <c r="O5" s="125">
        <f>'7. BDI_SVC'!K100</f>
        <v>0.3115372787</v>
      </c>
      <c r="P5" s="114"/>
      <c r="Q5" s="115">
        <v>0.0</v>
      </c>
      <c r="R5" s="116" t="s">
        <v>29</v>
      </c>
      <c r="S5" s="117"/>
      <c r="T5" s="117"/>
    </row>
    <row r="6" ht="10.5" customHeight="1">
      <c r="A6" s="102"/>
      <c r="B6" s="126" t="s">
        <v>40</v>
      </c>
      <c r="C6" s="127"/>
      <c r="D6" s="128"/>
      <c r="E6" s="106"/>
      <c r="F6" s="129"/>
      <c r="G6" s="110"/>
      <c r="H6" s="110"/>
      <c r="I6" s="110"/>
      <c r="J6" s="124"/>
      <c r="K6" s="110"/>
      <c r="L6" s="110"/>
      <c r="M6" s="110"/>
      <c r="N6" s="110"/>
      <c r="O6" s="110"/>
      <c r="P6" s="114"/>
      <c r="Q6" s="99" t="s">
        <v>41</v>
      </c>
      <c r="R6" s="100"/>
      <c r="S6" s="117"/>
      <c r="T6" s="117"/>
    </row>
    <row r="7" ht="10.5" customHeight="1">
      <c r="A7" s="102"/>
      <c r="B7" s="126" t="s">
        <v>42</v>
      </c>
      <c r="C7" s="127"/>
      <c r="D7" s="130"/>
      <c r="E7" s="106"/>
      <c r="F7" s="129"/>
      <c r="G7" s="110"/>
      <c r="H7" s="110"/>
      <c r="I7" s="110"/>
      <c r="J7" s="111" t="s">
        <v>43</v>
      </c>
      <c r="K7" s="112"/>
      <c r="L7" s="112"/>
      <c r="M7" s="112"/>
      <c r="N7" s="112"/>
      <c r="O7" s="113"/>
      <c r="P7" s="114"/>
      <c r="Q7" s="115">
        <v>0.0</v>
      </c>
      <c r="R7" s="116" t="s">
        <v>29</v>
      </c>
      <c r="S7" s="117"/>
      <c r="T7" s="117"/>
    </row>
    <row r="8" ht="10.5" customHeight="1">
      <c r="A8" s="102"/>
      <c r="B8" s="131" t="s">
        <v>44</v>
      </c>
      <c r="C8" s="132"/>
      <c r="D8" s="133"/>
      <c r="E8" s="134"/>
      <c r="F8" s="129"/>
      <c r="G8" s="110"/>
      <c r="H8" s="110"/>
      <c r="I8" s="110"/>
      <c r="J8" s="135">
        <f>'8. BDI_FORNECIMENTO'!K5</f>
        <v>0.1813295162</v>
      </c>
      <c r="K8" s="8"/>
      <c r="L8" s="8"/>
      <c r="M8" s="8"/>
      <c r="N8" s="8"/>
      <c r="O8" s="9"/>
      <c r="P8" s="114"/>
      <c r="Q8" s="99" t="s">
        <v>45</v>
      </c>
      <c r="R8" s="100"/>
      <c r="S8" s="117"/>
      <c r="T8" s="117"/>
    </row>
    <row r="9" ht="10.5" customHeight="1">
      <c r="A9" s="102"/>
      <c r="B9" s="118" t="s">
        <v>46</v>
      </c>
      <c r="C9" s="136"/>
      <c r="D9" s="137"/>
      <c r="E9" s="106"/>
      <c r="F9" s="129"/>
      <c r="G9" s="110"/>
      <c r="H9" s="110"/>
      <c r="I9" s="110"/>
      <c r="J9" s="110"/>
      <c r="K9" s="110"/>
      <c r="L9" s="110"/>
      <c r="M9" s="110"/>
      <c r="N9" s="110"/>
      <c r="O9" s="110"/>
      <c r="P9" s="114"/>
      <c r="Q9" s="115">
        <v>0.0</v>
      </c>
      <c r="R9" s="116" t="s">
        <v>29</v>
      </c>
      <c r="S9" s="117"/>
      <c r="T9" s="117"/>
    </row>
    <row r="10" ht="10.5" customHeight="1">
      <c r="A10" s="102"/>
      <c r="B10" s="126" t="s">
        <v>47</v>
      </c>
      <c r="C10" s="127"/>
      <c r="D10" s="130"/>
      <c r="E10" s="128"/>
      <c r="F10" s="129"/>
      <c r="G10" s="110"/>
      <c r="H10" s="110"/>
      <c r="I10" s="110"/>
      <c r="J10" s="110"/>
      <c r="K10" s="110"/>
      <c r="L10" s="110"/>
      <c r="M10" s="110"/>
      <c r="N10" s="110"/>
      <c r="O10" s="110"/>
      <c r="P10" s="114"/>
      <c r="Q10" s="100"/>
      <c r="R10" s="100"/>
      <c r="S10" s="117"/>
      <c r="T10" s="117"/>
    </row>
    <row r="11" ht="10.5" customHeight="1">
      <c r="A11" s="138"/>
      <c r="B11" s="139"/>
      <c r="C11" s="140"/>
      <c r="D11" s="140"/>
      <c r="E11" s="141"/>
      <c r="F11" s="141"/>
      <c r="G11" s="142"/>
      <c r="H11" s="142"/>
      <c r="I11" s="142"/>
      <c r="J11" s="142"/>
      <c r="K11" s="142"/>
      <c r="L11" s="142"/>
      <c r="M11" s="142"/>
      <c r="N11" s="142"/>
      <c r="O11" s="142"/>
      <c r="P11" s="143"/>
      <c r="Q11" s="100"/>
      <c r="R11" s="100"/>
      <c r="S11" s="117"/>
      <c r="T11" s="117"/>
    </row>
    <row r="12">
      <c r="A12" s="144" t="s">
        <v>48</v>
      </c>
      <c r="B12" s="145" t="s">
        <v>49</v>
      </c>
      <c r="C12" s="146" t="s">
        <v>50</v>
      </c>
      <c r="D12" s="146" t="s">
        <v>51</v>
      </c>
      <c r="E12" s="147" t="s">
        <v>6</v>
      </c>
      <c r="F12" s="145" t="s">
        <v>52</v>
      </c>
      <c r="G12" s="145" t="s">
        <v>9</v>
      </c>
      <c r="H12" s="148" t="s">
        <v>53</v>
      </c>
      <c r="I12" s="149"/>
      <c r="J12" s="148" t="s">
        <v>54</v>
      </c>
      <c r="K12" s="34"/>
      <c r="L12" s="149"/>
      <c r="M12" s="148" t="s">
        <v>55</v>
      </c>
      <c r="N12" s="34"/>
      <c r="O12" s="149"/>
      <c r="P12" s="150"/>
      <c r="Q12" s="151"/>
      <c r="R12" s="151"/>
      <c r="S12" s="101"/>
      <c r="T12" s="101"/>
    </row>
    <row r="13">
      <c r="B13" s="61"/>
      <c r="C13" s="61"/>
      <c r="D13" s="61"/>
      <c r="E13" s="61"/>
      <c r="F13" s="61"/>
      <c r="G13" s="61"/>
      <c r="H13" s="152" t="s">
        <v>56</v>
      </c>
      <c r="I13" s="152" t="s">
        <v>57</v>
      </c>
      <c r="J13" s="152" t="s">
        <v>56</v>
      </c>
      <c r="K13" s="152" t="s">
        <v>57</v>
      </c>
      <c r="L13" s="152" t="s">
        <v>58</v>
      </c>
      <c r="M13" s="152" t="s">
        <v>56</v>
      </c>
      <c r="N13" s="152" t="s">
        <v>57</v>
      </c>
      <c r="O13" s="152" t="s">
        <v>58</v>
      </c>
      <c r="P13" s="153" t="s">
        <v>59</v>
      </c>
      <c r="Q13" s="151"/>
      <c r="R13" s="151"/>
      <c r="S13" s="101"/>
      <c r="T13" s="101"/>
    </row>
    <row r="14" ht="44.25" customHeight="1">
      <c r="A14" s="154" t="s">
        <v>13</v>
      </c>
      <c r="B14" s="155" t="s">
        <v>60</v>
      </c>
      <c r="C14" s="39"/>
      <c r="D14" s="39"/>
      <c r="E14" s="39"/>
      <c r="F14" s="155"/>
      <c r="G14" s="155"/>
      <c r="H14" s="156"/>
      <c r="I14" s="156"/>
      <c r="J14" s="156"/>
      <c r="K14" s="156"/>
      <c r="L14" s="156"/>
      <c r="M14" s="157">
        <f t="shared" ref="M14:O14" si="1">M15</f>
        <v>328068.67</v>
      </c>
      <c r="N14" s="157">
        <f t="shared" si="1"/>
        <v>2020.36</v>
      </c>
      <c r="O14" s="157">
        <f t="shared" si="1"/>
        <v>330089.03</v>
      </c>
      <c r="P14" s="158">
        <f t="shared" ref="P14:P1131" si="2">O14/$N$1</f>
        <v>0.1220801423</v>
      </c>
      <c r="Q14" s="159"/>
      <c r="R14" s="160"/>
      <c r="S14" s="161"/>
      <c r="T14" s="161"/>
    </row>
    <row r="15" ht="18.0" customHeight="1">
      <c r="A15" s="162" t="s">
        <v>61</v>
      </c>
      <c r="B15" s="163" t="s">
        <v>62</v>
      </c>
      <c r="C15" s="164"/>
      <c r="D15" s="165" t="s">
        <v>63</v>
      </c>
      <c r="E15" s="166" t="str">
        <f>'1.SUPER_TEC.'!A2</f>
        <v>ENGENHEIRO CIVIL - SR/PF/MS</v>
      </c>
      <c r="F15" s="167" t="s">
        <v>64</v>
      </c>
      <c r="G15" s="168">
        <v>12.0</v>
      </c>
      <c r="H15" s="168">
        <v>20845.05</v>
      </c>
      <c r="I15" s="168">
        <v>142.52</v>
      </c>
      <c r="J15" s="168">
        <v>27339.06</v>
      </c>
      <c r="K15" s="168">
        <v>168.36</v>
      </c>
      <c r="L15" s="168">
        <v>27507.42</v>
      </c>
      <c r="M15" s="168">
        <v>328068.67</v>
      </c>
      <c r="N15" s="168">
        <v>2020.36</v>
      </c>
      <c r="O15" s="169">
        <v>330089.03</v>
      </c>
      <c r="P15" s="158">
        <f t="shared" si="2"/>
        <v>0.1220801423</v>
      </c>
      <c r="Q15" s="170" t="s">
        <v>65</v>
      </c>
      <c r="R15" s="171" t="s">
        <v>66</v>
      </c>
      <c r="S15" s="172"/>
      <c r="T15" s="172"/>
    </row>
    <row r="16" ht="44.25" customHeight="1">
      <c r="A16" s="154" t="s">
        <v>15</v>
      </c>
      <c r="B16" s="173" t="s">
        <v>67</v>
      </c>
      <c r="C16" s="39"/>
      <c r="D16" s="39"/>
      <c r="E16" s="39"/>
      <c r="F16" s="173"/>
      <c r="G16" s="173"/>
      <c r="H16" s="174"/>
      <c r="I16" s="174"/>
      <c r="J16" s="174"/>
      <c r="K16" s="174"/>
      <c r="L16" s="174"/>
      <c r="M16" s="175">
        <f t="shared" ref="M16:O16" si="3">SUM(M17:M29)</f>
        <v>956324.055</v>
      </c>
      <c r="N16" s="175">
        <f t="shared" si="3"/>
        <v>69093.31723</v>
      </c>
      <c r="O16" s="175">
        <f t="shared" si="3"/>
        <v>1025417.372</v>
      </c>
      <c r="P16" s="158">
        <f t="shared" si="2"/>
        <v>0.3792404089</v>
      </c>
      <c r="Q16" s="159"/>
      <c r="R16" s="160"/>
      <c r="S16" s="161"/>
      <c r="T16" s="161"/>
    </row>
    <row r="17">
      <c r="A17" s="162" t="s">
        <v>68</v>
      </c>
      <c r="B17" s="176" t="s">
        <v>69</v>
      </c>
      <c r="C17" s="164"/>
      <c r="D17" s="177" t="s">
        <v>70</v>
      </c>
      <c r="E17" s="166" t="str">
        <f>'2.EQP_RESIDENTE_GERAL'!F2</f>
        <v>OFICIAL DE MANUTENÇÃO ELETRICISTA - SR/PF/MS</v>
      </c>
      <c r="F17" s="167" t="s">
        <v>64</v>
      </c>
      <c r="G17" s="168">
        <v>12.0</v>
      </c>
      <c r="H17" s="168">
        <v>4816.132184524714</v>
      </c>
      <c r="I17" s="168">
        <v>386.14</v>
      </c>
      <c r="J17" s="168">
        <v>6316.536899090309</v>
      </c>
      <c r="K17" s="178">
        <v>456.15857939820603</v>
      </c>
      <c r="L17" s="178">
        <v>6772.695478488515</v>
      </c>
      <c r="M17" s="178">
        <v>75798.44278908371</v>
      </c>
      <c r="N17" s="168">
        <v>5473.902952778472</v>
      </c>
      <c r="O17" s="179">
        <v>81272.34574186218</v>
      </c>
      <c r="P17" s="158">
        <f t="shared" si="2"/>
        <v>0.03005776815</v>
      </c>
      <c r="Q17" s="170" t="s">
        <v>65</v>
      </c>
      <c r="R17" s="171" t="s">
        <v>66</v>
      </c>
      <c r="S17" s="172"/>
      <c r="T17" s="172"/>
    </row>
    <row r="18">
      <c r="A18" s="162" t="s">
        <v>71</v>
      </c>
      <c r="B18" s="176" t="s">
        <v>72</v>
      </c>
      <c r="C18" s="164"/>
      <c r="D18" s="177" t="s">
        <v>70</v>
      </c>
      <c r="E18" s="166" t="str">
        <f>'2.EQP_RESIDENTE_GERAL'!K2</f>
        <v>OFICIAL DE MANUTENÇÃO PEDREIRO - SR/PF/MS</v>
      </c>
      <c r="F18" s="167" t="s">
        <v>64</v>
      </c>
      <c r="G18" s="168">
        <v>12.0</v>
      </c>
      <c r="H18" s="168">
        <v>4816.132184524714</v>
      </c>
      <c r="I18" s="168">
        <v>388.56</v>
      </c>
      <c r="J18" s="168">
        <v>6316.536899090309</v>
      </c>
      <c r="K18" s="178">
        <v>459.0173968274899</v>
      </c>
      <c r="L18" s="178">
        <v>6775.554295917799</v>
      </c>
      <c r="M18" s="178">
        <v>75798.44278908371</v>
      </c>
      <c r="N18" s="168">
        <v>5508.208761929879</v>
      </c>
      <c r="O18" s="179">
        <v>81306.6515510136</v>
      </c>
      <c r="P18" s="158">
        <f t="shared" si="2"/>
        <v>0.03007045581</v>
      </c>
      <c r="Q18" s="170" t="s">
        <v>65</v>
      </c>
      <c r="R18" s="171" t="s">
        <v>66</v>
      </c>
      <c r="S18" s="172"/>
      <c r="T18" s="172"/>
    </row>
    <row r="19">
      <c r="A19" s="162" t="s">
        <v>73</v>
      </c>
      <c r="B19" s="163" t="s">
        <v>74</v>
      </c>
      <c r="C19" s="164"/>
      <c r="D19" s="177" t="s">
        <v>70</v>
      </c>
      <c r="E19" s="166" t="str">
        <f>'2.EQP_RESIDENTE_GERAL'!P2</f>
        <v>AUXILIAR DE MANUTENÇÃO - SR/PF/MS</v>
      </c>
      <c r="F19" s="167" t="s">
        <v>64</v>
      </c>
      <c r="G19" s="168">
        <v>12.0</v>
      </c>
      <c r="H19" s="168">
        <v>3834.4771847651627</v>
      </c>
      <c r="I19" s="168">
        <v>364.96000000000004</v>
      </c>
      <c r="J19" s="168">
        <v>5029.059772095795</v>
      </c>
      <c r="K19" s="178">
        <v>431.13802024439144</v>
      </c>
      <c r="L19" s="178">
        <v>5460.197792340186</v>
      </c>
      <c r="M19" s="178">
        <v>60348.717265149535</v>
      </c>
      <c r="N19" s="168">
        <v>5173.656242932697</v>
      </c>
      <c r="O19" s="179">
        <v>65522.37350808223</v>
      </c>
      <c r="P19" s="158">
        <f t="shared" si="2"/>
        <v>0.02423279768</v>
      </c>
      <c r="Q19" s="170" t="s">
        <v>65</v>
      </c>
      <c r="R19" s="171" t="s">
        <v>66</v>
      </c>
      <c r="S19" s="172"/>
      <c r="T19" s="172"/>
    </row>
    <row r="20">
      <c r="A20" s="162" t="s">
        <v>75</v>
      </c>
      <c r="B20" s="176" t="s">
        <v>76</v>
      </c>
      <c r="C20" s="164"/>
      <c r="D20" s="177" t="s">
        <v>70</v>
      </c>
      <c r="E20" s="166" t="str">
        <f>'2.EQP_RESIDENTE_GERAL'!U2</f>
        <v>ALMOXARIFE - SR/PF/MS</v>
      </c>
      <c r="F20" s="167" t="s">
        <v>64</v>
      </c>
      <c r="G20" s="168">
        <v>12.0</v>
      </c>
      <c r="H20" s="168">
        <v>4932.626649476722</v>
      </c>
      <c r="I20" s="168">
        <v>364.96000000000004</v>
      </c>
      <c r="J20" s="168">
        <v>6469.32373263561</v>
      </c>
      <c r="K20" s="178">
        <v>431.13802024439144</v>
      </c>
      <c r="L20" s="178">
        <v>6900.461752880002</v>
      </c>
      <c r="M20" s="178">
        <v>77631.88479162732</v>
      </c>
      <c r="N20" s="168">
        <v>5173.656242932697</v>
      </c>
      <c r="O20" s="179">
        <v>82805.54103456002</v>
      </c>
      <c r="P20" s="158">
        <f t="shared" si="2"/>
        <v>0.03062480517</v>
      </c>
      <c r="Q20" s="170" t="s">
        <v>65</v>
      </c>
      <c r="R20" s="171" t="s">
        <v>66</v>
      </c>
      <c r="S20" s="172"/>
      <c r="T20" s="172"/>
    </row>
    <row r="21">
      <c r="A21" s="162" t="s">
        <v>77</v>
      </c>
      <c r="B21" s="176" t="s">
        <v>78</v>
      </c>
      <c r="C21" s="164"/>
      <c r="D21" s="177" t="s">
        <v>70</v>
      </c>
      <c r="E21" s="166" t="str">
        <f>'2.EQP_RESIDENTE_GERAL'!Z2</f>
        <v>AUXILIAR DE ALMOXARIFADO - SR/PF/MS</v>
      </c>
      <c r="F21" s="167" t="s">
        <v>64</v>
      </c>
      <c r="G21" s="168">
        <v>12.0</v>
      </c>
      <c r="H21" s="168">
        <v>3834.4771847651627</v>
      </c>
      <c r="I21" s="168">
        <v>364.96000000000004</v>
      </c>
      <c r="J21" s="168">
        <v>5029.059772095795</v>
      </c>
      <c r="K21" s="178">
        <v>431.13802024439144</v>
      </c>
      <c r="L21" s="178">
        <v>5460.197792340186</v>
      </c>
      <c r="M21" s="178">
        <v>60348.717265149535</v>
      </c>
      <c r="N21" s="168">
        <v>5173.656242932697</v>
      </c>
      <c r="O21" s="179">
        <v>65522.37350808223</v>
      </c>
      <c r="P21" s="158">
        <f t="shared" si="2"/>
        <v>0.02423279768</v>
      </c>
      <c r="Q21" s="170" t="s">
        <v>65</v>
      </c>
      <c r="R21" s="171" t="s">
        <v>66</v>
      </c>
      <c r="S21" s="172"/>
      <c r="T21" s="172"/>
    </row>
    <row r="22">
      <c r="A22" s="162" t="s">
        <v>79</v>
      </c>
      <c r="B22" s="176" t="s">
        <v>80</v>
      </c>
      <c r="C22" s="164"/>
      <c r="D22" s="177" t="s">
        <v>70</v>
      </c>
      <c r="E22" s="166" t="str">
        <f>'2.EQP_RESIDENTE_GERAL'!AE2</f>
        <v>OFICIAL DE MANUTENÇÃO - DPF/CRA/MS</v>
      </c>
      <c r="F22" s="167" t="s">
        <v>64</v>
      </c>
      <c r="G22" s="168">
        <v>12.0</v>
      </c>
      <c r="H22" s="168">
        <v>4816.132184524714</v>
      </c>
      <c r="I22" s="168">
        <v>386.14</v>
      </c>
      <c r="J22" s="168">
        <v>6316.536899090309</v>
      </c>
      <c r="K22" s="178">
        <v>456.15857939820603</v>
      </c>
      <c r="L22" s="178">
        <v>6772.695478488515</v>
      </c>
      <c r="M22" s="178">
        <v>75798.44278908371</v>
      </c>
      <c r="N22" s="168">
        <v>5473.902952778472</v>
      </c>
      <c r="O22" s="179">
        <v>81272.34574186218</v>
      </c>
      <c r="P22" s="158">
        <f t="shared" si="2"/>
        <v>0.03005776815</v>
      </c>
      <c r="Q22" s="170" t="s">
        <v>65</v>
      </c>
      <c r="R22" s="171" t="s">
        <v>66</v>
      </c>
      <c r="S22" s="172"/>
      <c r="T22" s="172"/>
    </row>
    <row r="23">
      <c r="A23" s="162" t="s">
        <v>81</v>
      </c>
      <c r="B23" s="176" t="s">
        <v>82</v>
      </c>
      <c r="C23" s="164"/>
      <c r="D23" s="177" t="s">
        <v>70</v>
      </c>
      <c r="E23" s="166" t="str">
        <f>'2.EQP_RESIDENTE_GERAL'!AJ2</f>
        <v>OFICIAL DE MANUTENÇÃO ELETRICISTA - DPF/CRA/MS</v>
      </c>
      <c r="F23" s="167" t="s">
        <v>64</v>
      </c>
      <c r="G23" s="168">
        <v>12.0</v>
      </c>
      <c r="H23" s="168">
        <v>4816.132184524714</v>
      </c>
      <c r="I23" s="168">
        <v>386.14</v>
      </c>
      <c r="J23" s="168">
        <v>6316.536899090309</v>
      </c>
      <c r="K23" s="178">
        <v>456.15857939820603</v>
      </c>
      <c r="L23" s="178">
        <v>6772.695478488515</v>
      </c>
      <c r="M23" s="178">
        <v>75798.44278908371</v>
      </c>
      <c r="N23" s="168">
        <v>5473.902952778472</v>
      </c>
      <c r="O23" s="179">
        <v>81272.34574186218</v>
      </c>
      <c r="P23" s="158">
        <f t="shared" si="2"/>
        <v>0.03005776815</v>
      </c>
      <c r="Q23" s="170" t="s">
        <v>65</v>
      </c>
      <c r="R23" s="171" t="s">
        <v>66</v>
      </c>
      <c r="S23" s="172"/>
      <c r="T23" s="172"/>
    </row>
    <row r="24">
      <c r="A24" s="162" t="s">
        <v>83</v>
      </c>
      <c r="B24" s="176" t="s">
        <v>84</v>
      </c>
      <c r="C24" s="164"/>
      <c r="D24" s="177" t="s">
        <v>70</v>
      </c>
      <c r="E24" s="166" t="str">
        <f>'2.EQP_RESIDENTE_GERAL'!AO2</f>
        <v>OFICIAL DE MANUTENÇÃO ELETRICISTA DPF/DRS/MS</v>
      </c>
      <c r="F24" s="167" t="s">
        <v>64</v>
      </c>
      <c r="G24" s="168">
        <v>12.0</v>
      </c>
      <c r="H24" s="168">
        <v>4816.132184524714</v>
      </c>
      <c r="I24" s="168">
        <v>386.14</v>
      </c>
      <c r="J24" s="168">
        <v>6316.536899090309</v>
      </c>
      <c r="K24" s="178">
        <v>456.15857939820603</v>
      </c>
      <c r="L24" s="178">
        <v>6772.695478488515</v>
      </c>
      <c r="M24" s="178">
        <v>75798.44278908371</v>
      </c>
      <c r="N24" s="168">
        <v>5473.902952778472</v>
      </c>
      <c r="O24" s="179">
        <v>81272.34574186218</v>
      </c>
      <c r="P24" s="158">
        <f t="shared" si="2"/>
        <v>0.03005776815</v>
      </c>
      <c r="Q24" s="170" t="s">
        <v>65</v>
      </c>
      <c r="R24" s="171" t="s">
        <v>66</v>
      </c>
      <c r="S24" s="172"/>
      <c r="T24" s="172"/>
    </row>
    <row r="25">
      <c r="A25" s="162" t="s">
        <v>85</v>
      </c>
      <c r="B25" s="176" t="s">
        <v>86</v>
      </c>
      <c r="C25" s="164"/>
      <c r="D25" s="177" t="s">
        <v>70</v>
      </c>
      <c r="E25" s="166" t="str">
        <f>'2.EQP_RESIDENTE_GERAL'!AT2</f>
        <v>OFICIAL DE MANUTENÇÃO  - DPF/DRS/MS</v>
      </c>
      <c r="F25" s="167" t="s">
        <v>64</v>
      </c>
      <c r="G25" s="168">
        <v>12.0</v>
      </c>
      <c r="H25" s="168">
        <v>4816.132184524714</v>
      </c>
      <c r="I25" s="168">
        <v>364.96000000000004</v>
      </c>
      <c r="J25" s="168">
        <v>6316.536899090309</v>
      </c>
      <c r="K25" s="178">
        <v>431.13802024439144</v>
      </c>
      <c r="L25" s="178">
        <v>6747.6749193347005</v>
      </c>
      <c r="M25" s="178">
        <v>75798.44278908371</v>
      </c>
      <c r="N25" s="168">
        <v>5173.656242932697</v>
      </c>
      <c r="O25" s="179">
        <v>80972.09903201641</v>
      </c>
      <c r="P25" s="158">
        <f t="shared" si="2"/>
        <v>0.02994672489</v>
      </c>
      <c r="Q25" s="170" t="s">
        <v>65</v>
      </c>
      <c r="R25" s="171" t="s">
        <v>66</v>
      </c>
      <c r="S25" s="172"/>
      <c r="T25" s="172"/>
    </row>
    <row r="26">
      <c r="A26" s="162" t="s">
        <v>87</v>
      </c>
      <c r="B26" s="176" t="s">
        <v>88</v>
      </c>
      <c r="C26" s="164"/>
      <c r="D26" s="177" t="s">
        <v>70</v>
      </c>
      <c r="E26" s="166" t="str">
        <f>'2.EQP_RESIDENTE_GERAL'!AY2</f>
        <v>OFICIAL DE MANUTENÇÃO - DPF/NVI/MS</v>
      </c>
      <c r="F26" s="167" t="s">
        <v>64</v>
      </c>
      <c r="G26" s="168">
        <v>12.0</v>
      </c>
      <c r="H26" s="168">
        <v>4816.132184524714</v>
      </c>
      <c r="I26" s="168">
        <v>364.96000000000004</v>
      </c>
      <c r="J26" s="168">
        <v>6316.536899090309</v>
      </c>
      <c r="K26" s="178">
        <v>431.13802024439144</v>
      </c>
      <c r="L26" s="178">
        <v>6747.6749193347005</v>
      </c>
      <c r="M26" s="178">
        <v>75798.44278908371</v>
      </c>
      <c r="N26" s="168">
        <v>5173.656242932697</v>
      </c>
      <c r="O26" s="179">
        <v>80972.09903201641</v>
      </c>
      <c r="P26" s="158">
        <f t="shared" si="2"/>
        <v>0.02994672489</v>
      </c>
      <c r="Q26" s="170" t="s">
        <v>65</v>
      </c>
      <c r="R26" s="171" t="s">
        <v>66</v>
      </c>
      <c r="S26" s="172"/>
      <c r="T26" s="172"/>
    </row>
    <row r="27">
      <c r="A27" s="162" t="s">
        <v>89</v>
      </c>
      <c r="B27" s="176" t="s">
        <v>90</v>
      </c>
      <c r="C27" s="164"/>
      <c r="D27" s="177" t="s">
        <v>70</v>
      </c>
      <c r="E27" s="166" t="str">
        <f>'2.EQP_RESIDENTE_GERAL'!BD2</f>
        <v>OFICIAL DE MANUTENÇÃO - DPF/PPA/MS</v>
      </c>
      <c r="F27" s="167" t="s">
        <v>64</v>
      </c>
      <c r="G27" s="168">
        <v>12.0</v>
      </c>
      <c r="H27" s="168">
        <v>4816.132184524714</v>
      </c>
      <c r="I27" s="168">
        <v>364.96000000000004</v>
      </c>
      <c r="J27" s="168">
        <v>6316.536899090309</v>
      </c>
      <c r="K27" s="178">
        <v>431.13802024439144</v>
      </c>
      <c r="L27" s="178">
        <v>6747.6749193347005</v>
      </c>
      <c r="M27" s="178">
        <v>75798.44278908371</v>
      </c>
      <c r="N27" s="168">
        <v>5173.656242932697</v>
      </c>
      <c r="O27" s="179">
        <v>80972.09903201641</v>
      </c>
      <c r="P27" s="158">
        <f t="shared" si="2"/>
        <v>0.02994672489</v>
      </c>
      <c r="Q27" s="170" t="s">
        <v>65</v>
      </c>
      <c r="R27" s="171" t="s">
        <v>66</v>
      </c>
      <c r="S27" s="172"/>
      <c r="T27" s="172"/>
    </row>
    <row r="28">
      <c r="A28" s="162" t="s">
        <v>91</v>
      </c>
      <c r="B28" s="176" t="s">
        <v>92</v>
      </c>
      <c r="C28" s="164"/>
      <c r="D28" s="177" t="s">
        <v>70</v>
      </c>
      <c r="E28" s="166" t="str">
        <f>'2.EQP_RESIDENTE_GERAL'!BI2</f>
        <v>OFICIAL DE MANUTENÇÃO ELETRICISTA - DPF/PPA/MS</v>
      </c>
      <c r="F28" s="167" t="s">
        <v>64</v>
      </c>
      <c r="G28" s="168">
        <v>12.0</v>
      </c>
      <c r="H28" s="168">
        <v>4816.787129712896</v>
      </c>
      <c r="I28" s="168">
        <v>386.14</v>
      </c>
      <c r="J28" s="168">
        <v>6317.3958841201065</v>
      </c>
      <c r="K28" s="178">
        <v>456.15857939820603</v>
      </c>
      <c r="L28" s="178">
        <v>6773.554463518312</v>
      </c>
      <c r="M28" s="178">
        <v>75808.75060944128</v>
      </c>
      <c r="N28" s="168">
        <v>5473.902952778472</v>
      </c>
      <c r="O28" s="179">
        <v>81282.65356221976</v>
      </c>
      <c r="P28" s="158">
        <f t="shared" si="2"/>
        <v>0.0300615804</v>
      </c>
      <c r="Q28" s="170" t="s">
        <v>65</v>
      </c>
      <c r="R28" s="171" t="s">
        <v>66</v>
      </c>
      <c r="S28" s="172"/>
      <c r="T28" s="172"/>
    </row>
    <row r="29">
      <c r="A29" s="162" t="s">
        <v>93</v>
      </c>
      <c r="B29" s="176" t="s">
        <v>94</v>
      </c>
      <c r="C29" s="164"/>
      <c r="D29" s="165" t="s">
        <v>70</v>
      </c>
      <c r="E29" s="166" t="str">
        <f>'2.EQP_RESIDENTE_GERAL'!BN2</f>
        <v>OFICIAL DE MANUTENÇÃO - DPF/TLS/MS</v>
      </c>
      <c r="F29" s="167" t="s">
        <v>64</v>
      </c>
      <c r="G29" s="168">
        <v>12.0</v>
      </c>
      <c r="H29" s="168">
        <v>4816.132184524714</v>
      </c>
      <c r="I29" s="168">
        <v>364.96000000000004</v>
      </c>
      <c r="J29" s="168">
        <v>6316.536899090309</v>
      </c>
      <c r="K29" s="178">
        <v>431.13802024439144</v>
      </c>
      <c r="L29" s="178">
        <v>6747.6749193347005</v>
      </c>
      <c r="M29" s="178">
        <v>75798.44278908371</v>
      </c>
      <c r="N29" s="168">
        <v>5173.656242932697</v>
      </c>
      <c r="O29" s="179">
        <v>80972.09903201641</v>
      </c>
      <c r="P29" s="158">
        <f t="shared" si="2"/>
        <v>0.02994672489</v>
      </c>
      <c r="Q29" s="170" t="s">
        <v>65</v>
      </c>
      <c r="R29" s="171" t="s">
        <v>66</v>
      </c>
      <c r="S29" s="172"/>
      <c r="T29" s="172"/>
    </row>
    <row r="30" ht="39.0" customHeight="1">
      <c r="A30" s="154" t="s">
        <v>16</v>
      </c>
      <c r="B30" s="180" t="s">
        <v>95</v>
      </c>
      <c r="C30" s="39"/>
      <c r="D30" s="39"/>
      <c r="E30" s="39"/>
      <c r="F30" s="180"/>
      <c r="G30" s="180"/>
      <c r="H30" s="181"/>
      <c r="I30" s="181"/>
      <c r="J30" s="181"/>
      <c r="K30" s="181"/>
      <c r="L30" s="181"/>
      <c r="M30" s="182">
        <v>0.0</v>
      </c>
      <c r="N30" s="182">
        <v>403546.8880632537</v>
      </c>
      <c r="O30" s="182">
        <f>409217.269741172*(1-Q30)</f>
        <v>409217.2697</v>
      </c>
      <c r="P30" s="158">
        <f t="shared" si="2"/>
        <v>0.1513449342</v>
      </c>
      <c r="Q30" s="183">
        <f>Q3</f>
        <v>0</v>
      </c>
      <c r="R30" s="160"/>
      <c r="S30" s="161"/>
      <c r="T30" s="161"/>
    </row>
    <row r="31">
      <c r="A31" s="184" t="s">
        <v>96</v>
      </c>
      <c r="B31" s="185" t="s">
        <v>97</v>
      </c>
      <c r="C31" s="39"/>
      <c r="D31" s="39"/>
      <c r="E31" s="185"/>
      <c r="F31" s="185"/>
      <c r="G31" s="185"/>
      <c r="H31" s="186"/>
      <c r="I31" s="186"/>
      <c r="J31" s="186"/>
      <c r="K31" s="186"/>
      <c r="L31" s="186"/>
      <c r="M31" s="187">
        <v>0.0</v>
      </c>
      <c r="N31" s="187">
        <v>67860.29273048777</v>
      </c>
      <c r="O31" s="187">
        <v>67860.29273048777</v>
      </c>
      <c r="P31" s="158">
        <f t="shared" si="2"/>
        <v>0.02509745384</v>
      </c>
      <c r="Q31" s="159"/>
      <c r="R31" s="159"/>
      <c r="S31" s="188"/>
      <c r="T31" s="188"/>
    </row>
    <row r="32">
      <c r="A32" s="189" t="s">
        <v>98</v>
      </c>
      <c r="B32" s="190" t="s">
        <v>99</v>
      </c>
      <c r="C32" s="191" t="str">
        <f t="shared" ref="C32:C33" si="4">IF(OR(D32="SINAPI-S",D32="SINAPI-I"),"SINAPI","PRÓPRIO")</f>
        <v>PRÓPRIO</v>
      </c>
      <c r="D32" s="192" t="s">
        <v>100</v>
      </c>
      <c r="E32" s="193" t="s">
        <v>101</v>
      </c>
      <c r="F32" s="190" t="s">
        <v>64</v>
      </c>
      <c r="G32" s="190">
        <v>12.0</v>
      </c>
      <c r="H32" s="194">
        <v>0.0</v>
      </c>
      <c r="I32" s="194">
        <v>2987.0</v>
      </c>
      <c r="J32" s="194">
        <v>0.0</v>
      </c>
      <c r="K32" s="194">
        <v>3528.631264987936</v>
      </c>
      <c r="L32" s="194">
        <v>3528.631264987936</v>
      </c>
      <c r="M32" s="194">
        <v>0.0</v>
      </c>
      <c r="N32" s="194">
        <v>42343.57517985523</v>
      </c>
      <c r="O32" s="194">
        <v>42343.57517985523</v>
      </c>
      <c r="P32" s="158">
        <f t="shared" si="2"/>
        <v>0.01566034983</v>
      </c>
      <c r="Q32" s="160"/>
      <c r="R32" s="160"/>
      <c r="S32" s="172"/>
      <c r="T32" s="172"/>
    </row>
    <row r="33">
      <c r="A33" s="189" t="s">
        <v>102</v>
      </c>
      <c r="B33" s="190" t="s">
        <v>103</v>
      </c>
      <c r="C33" s="195" t="str">
        <f t="shared" si="4"/>
        <v>PRÓPRIO</v>
      </c>
      <c r="D33" s="196" t="s">
        <v>100</v>
      </c>
      <c r="E33" s="197" t="s">
        <v>104</v>
      </c>
      <c r="F33" s="190" t="s">
        <v>64</v>
      </c>
      <c r="G33" s="190">
        <v>12.0</v>
      </c>
      <c r="H33" s="194">
        <v>0.0</v>
      </c>
      <c r="I33" s="194">
        <v>1800.0</v>
      </c>
      <c r="J33" s="194">
        <v>0.0</v>
      </c>
      <c r="K33" s="194">
        <v>2126.393129219379</v>
      </c>
      <c r="L33" s="194">
        <v>2126.393129219379</v>
      </c>
      <c r="M33" s="194">
        <v>0.0</v>
      </c>
      <c r="N33" s="194">
        <v>25516.717550632544</v>
      </c>
      <c r="O33" s="194">
        <v>25516.717550632544</v>
      </c>
      <c r="P33" s="158">
        <f t="shared" si="2"/>
        <v>0.009437104013</v>
      </c>
      <c r="Q33" s="159"/>
      <c r="R33" s="159"/>
      <c r="S33" s="188"/>
      <c r="T33" s="188"/>
    </row>
    <row r="34">
      <c r="A34" s="184" t="s">
        <v>105</v>
      </c>
      <c r="B34" s="185" t="s">
        <v>106</v>
      </c>
      <c r="C34" s="39"/>
      <c r="D34" s="39"/>
      <c r="E34" s="185"/>
      <c r="F34" s="185"/>
      <c r="G34" s="185"/>
      <c r="H34" s="186"/>
      <c r="I34" s="186"/>
      <c r="J34" s="186"/>
      <c r="K34" s="186"/>
      <c r="L34" s="186"/>
      <c r="M34" s="187">
        <v>0.0</v>
      </c>
      <c r="N34" s="187">
        <v>16859.93485567721</v>
      </c>
      <c r="O34" s="187">
        <v>16859.93485567721</v>
      </c>
      <c r="P34" s="158">
        <f t="shared" si="2"/>
        <v>0.006235479096</v>
      </c>
      <c r="Q34" s="160"/>
      <c r="R34" s="160"/>
      <c r="S34" s="172"/>
      <c r="T34" s="172"/>
    </row>
    <row r="35">
      <c r="A35" s="189" t="s">
        <v>107</v>
      </c>
      <c r="B35" s="190" t="s">
        <v>108</v>
      </c>
      <c r="C35" s="198" t="str">
        <f t="shared" ref="C35:C39" si="5">IF(OR(D35="SINAPI-S",D35="SINAPI-I"),"SINAPI","PRÓPRIO")</f>
        <v>PRÓPRIO</v>
      </c>
      <c r="D35" s="199" t="s">
        <v>100</v>
      </c>
      <c r="E35" s="200" t="s">
        <v>109</v>
      </c>
      <c r="F35" s="190" t="s">
        <v>110</v>
      </c>
      <c r="G35" s="190">
        <v>1.0</v>
      </c>
      <c r="H35" s="194">
        <v>0.0</v>
      </c>
      <c r="I35" s="194">
        <v>487.0</v>
      </c>
      <c r="J35" s="194">
        <v>0.0</v>
      </c>
      <c r="K35" s="194">
        <v>575.3074744054653</v>
      </c>
      <c r="L35" s="194">
        <v>575.3074744054653</v>
      </c>
      <c r="M35" s="194">
        <v>0.0</v>
      </c>
      <c r="N35" s="194">
        <v>575.3074744054653</v>
      </c>
      <c r="O35" s="194">
        <v>575.3074744054653</v>
      </c>
      <c r="P35" s="158">
        <f t="shared" si="2"/>
        <v>0.0002127717432</v>
      </c>
      <c r="Q35" s="160"/>
      <c r="R35" s="160"/>
      <c r="S35" s="172"/>
      <c r="T35" s="172"/>
    </row>
    <row r="36">
      <c r="A36" s="189" t="s">
        <v>111</v>
      </c>
      <c r="B36" s="190" t="s">
        <v>112</v>
      </c>
      <c r="C36" s="201" t="str">
        <f t="shared" si="5"/>
        <v>PRÓPRIO</v>
      </c>
      <c r="D36" s="202" t="s">
        <v>100</v>
      </c>
      <c r="E36" s="200" t="s">
        <v>113</v>
      </c>
      <c r="F36" s="190" t="s">
        <v>110</v>
      </c>
      <c r="G36" s="190">
        <v>3.0</v>
      </c>
      <c r="H36" s="194">
        <v>0.0</v>
      </c>
      <c r="I36" s="194">
        <v>1150.0</v>
      </c>
      <c r="J36" s="194">
        <v>0.0</v>
      </c>
      <c r="K36" s="194">
        <v>1358.5289436679363</v>
      </c>
      <c r="L36" s="194">
        <v>1358.5289436679363</v>
      </c>
      <c r="M36" s="194">
        <v>0.0</v>
      </c>
      <c r="N36" s="194">
        <v>4075.586831003809</v>
      </c>
      <c r="O36" s="194">
        <v>4075.586831003809</v>
      </c>
      <c r="P36" s="158">
        <f t="shared" si="2"/>
        <v>0.001507315224</v>
      </c>
      <c r="Q36" s="160"/>
      <c r="R36" s="160"/>
      <c r="S36" s="172"/>
      <c r="T36" s="172"/>
    </row>
    <row r="37">
      <c r="A37" s="189" t="s">
        <v>111</v>
      </c>
      <c r="B37" s="190" t="s">
        <v>114</v>
      </c>
      <c r="C37" s="201" t="str">
        <f t="shared" si="5"/>
        <v>PRÓPRIO</v>
      </c>
      <c r="D37" s="202" t="s">
        <v>100</v>
      </c>
      <c r="E37" s="200" t="s">
        <v>115</v>
      </c>
      <c r="F37" s="190" t="s">
        <v>110</v>
      </c>
      <c r="G37" s="190">
        <v>2.0</v>
      </c>
      <c r="H37" s="194">
        <v>0.0</v>
      </c>
      <c r="I37" s="194">
        <v>1320.0</v>
      </c>
      <c r="J37" s="194">
        <v>0.0</v>
      </c>
      <c r="K37" s="194">
        <v>1559.3549614275444</v>
      </c>
      <c r="L37" s="194">
        <v>1559.3549614275444</v>
      </c>
      <c r="M37" s="194">
        <v>0.0</v>
      </c>
      <c r="N37" s="194">
        <v>3118.7099228550887</v>
      </c>
      <c r="O37" s="194">
        <v>3118.7099228550887</v>
      </c>
      <c r="P37" s="158">
        <f t="shared" si="2"/>
        <v>0.001153423824</v>
      </c>
      <c r="Q37" s="159"/>
      <c r="R37" s="159"/>
      <c r="S37" s="188"/>
      <c r="T37" s="188"/>
    </row>
    <row r="38">
      <c r="A38" s="203" t="s">
        <v>111</v>
      </c>
      <c r="B38" s="204" t="s">
        <v>116</v>
      </c>
      <c r="C38" s="205" t="str">
        <f t="shared" si="5"/>
        <v>PRÓPRIO</v>
      </c>
      <c r="D38" s="206" t="s">
        <v>100</v>
      </c>
      <c r="E38" s="207" t="s">
        <v>117</v>
      </c>
      <c r="F38" s="204" t="s">
        <v>110</v>
      </c>
      <c r="G38" s="204">
        <v>1.0</v>
      </c>
      <c r="H38" s="208">
        <v>0.0</v>
      </c>
      <c r="I38" s="208">
        <v>1595.0</v>
      </c>
      <c r="J38" s="208">
        <v>0.0</v>
      </c>
      <c r="K38" s="208">
        <v>1884.2205783916163</v>
      </c>
      <c r="L38" s="208">
        <v>1884.2205783916163</v>
      </c>
      <c r="M38" s="208">
        <v>0.0</v>
      </c>
      <c r="N38" s="208">
        <v>1884.2205783916163</v>
      </c>
      <c r="O38" s="208">
        <v>1884.2205783916163</v>
      </c>
      <c r="P38" s="158">
        <f t="shared" si="2"/>
        <v>0.0006968602269</v>
      </c>
      <c r="Q38" s="160"/>
      <c r="R38" s="160"/>
      <c r="S38" s="172"/>
      <c r="T38" s="172"/>
    </row>
    <row r="39">
      <c r="A39" s="189" t="s">
        <v>118</v>
      </c>
      <c r="B39" s="190" t="s">
        <v>119</v>
      </c>
      <c r="C39" s="195" t="str">
        <f t="shared" si="5"/>
        <v>PRÓPRIO</v>
      </c>
      <c r="D39" s="196" t="s">
        <v>100</v>
      </c>
      <c r="E39" s="197" t="s">
        <v>120</v>
      </c>
      <c r="F39" s="190" t="s">
        <v>110</v>
      </c>
      <c r="G39" s="190">
        <v>2.0</v>
      </c>
      <c r="H39" s="194">
        <v>0.0</v>
      </c>
      <c r="I39" s="194">
        <v>3050.0</v>
      </c>
      <c r="J39" s="194">
        <v>0.0</v>
      </c>
      <c r="K39" s="194">
        <v>3603.055024510614</v>
      </c>
      <c r="L39" s="194">
        <v>3603.055024510614</v>
      </c>
      <c r="M39" s="194">
        <v>0.0</v>
      </c>
      <c r="N39" s="194">
        <v>7206.110049021228</v>
      </c>
      <c r="O39" s="194">
        <v>7206.110049021228</v>
      </c>
      <c r="P39" s="158">
        <f t="shared" si="2"/>
        <v>0.002665108078</v>
      </c>
      <c r="Q39" s="159"/>
      <c r="R39" s="159"/>
      <c r="S39" s="188"/>
      <c r="T39" s="188"/>
    </row>
    <row r="40">
      <c r="A40" s="184" t="s">
        <v>121</v>
      </c>
      <c r="B40" s="185" t="s">
        <v>122</v>
      </c>
      <c r="C40" s="39"/>
      <c r="D40" s="39"/>
      <c r="E40" s="185"/>
      <c r="F40" s="185"/>
      <c r="G40" s="185"/>
      <c r="H40" s="186"/>
      <c r="I40" s="186"/>
      <c r="J40" s="186"/>
      <c r="K40" s="186"/>
      <c r="L40" s="186"/>
      <c r="M40" s="187">
        <v>0.0</v>
      </c>
      <c r="N40" s="187">
        <v>4844.632346071485</v>
      </c>
      <c r="O40" s="187">
        <v>4844.632346071485</v>
      </c>
      <c r="P40" s="158">
        <f t="shared" si="2"/>
        <v>0.001791739054</v>
      </c>
      <c r="Q40" s="160"/>
      <c r="R40" s="160"/>
      <c r="S40" s="172"/>
      <c r="T40" s="172"/>
    </row>
    <row r="41">
      <c r="A41" s="189" t="s">
        <v>123</v>
      </c>
      <c r="B41" s="190" t="s">
        <v>114</v>
      </c>
      <c r="C41" s="198" t="str">
        <f t="shared" ref="C41:C42" si="6">IF(OR(D41="SINAPI-S",D41="SINAPI-I"),"SINAPI","PRÓPRIO")</f>
        <v>PRÓPRIO</v>
      </c>
      <c r="D41" s="199" t="s">
        <v>100</v>
      </c>
      <c r="E41" s="200" t="s">
        <v>115</v>
      </c>
      <c r="F41" s="190" t="s">
        <v>110</v>
      </c>
      <c r="G41" s="190">
        <v>2.0</v>
      </c>
      <c r="H41" s="194">
        <v>0.0</v>
      </c>
      <c r="I41" s="194">
        <v>1320.0</v>
      </c>
      <c r="J41" s="194">
        <v>0.0</v>
      </c>
      <c r="K41" s="194">
        <v>1559.3549614275444</v>
      </c>
      <c r="L41" s="194">
        <v>1559.3549614275444</v>
      </c>
      <c r="M41" s="194">
        <v>0.0</v>
      </c>
      <c r="N41" s="194">
        <v>3118.7099228550887</v>
      </c>
      <c r="O41" s="194">
        <v>3118.7099228550887</v>
      </c>
      <c r="P41" s="158">
        <f t="shared" si="2"/>
        <v>0.001153423824</v>
      </c>
      <c r="Q41" s="159"/>
      <c r="R41" s="159"/>
      <c r="S41" s="188"/>
      <c r="T41" s="188"/>
    </row>
    <row r="42">
      <c r="A42" s="189" t="s">
        <v>124</v>
      </c>
      <c r="B42" s="190" t="s">
        <v>108</v>
      </c>
      <c r="C42" s="195" t="str">
        <f t="shared" si="6"/>
        <v>PRÓPRIO</v>
      </c>
      <c r="D42" s="196" t="s">
        <v>100</v>
      </c>
      <c r="E42" s="197" t="s">
        <v>109</v>
      </c>
      <c r="F42" s="190" t="s">
        <v>110</v>
      </c>
      <c r="G42" s="190">
        <v>3.0</v>
      </c>
      <c r="H42" s="194">
        <v>0.0</v>
      </c>
      <c r="I42" s="194">
        <v>487.0</v>
      </c>
      <c r="J42" s="194">
        <v>0.0</v>
      </c>
      <c r="K42" s="194">
        <v>575.3074744054653</v>
      </c>
      <c r="L42" s="194">
        <v>575.3074744054653</v>
      </c>
      <c r="M42" s="194">
        <v>0.0</v>
      </c>
      <c r="N42" s="194">
        <v>1725.922423216396</v>
      </c>
      <c r="O42" s="194">
        <v>1725.922423216396</v>
      </c>
      <c r="P42" s="158">
        <f t="shared" si="2"/>
        <v>0.0006383152297</v>
      </c>
      <c r="Q42" s="160"/>
      <c r="R42" s="160"/>
      <c r="S42" s="172"/>
      <c r="T42" s="172"/>
    </row>
    <row r="43">
      <c r="A43" s="184" t="s">
        <v>125</v>
      </c>
      <c r="B43" s="185" t="s">
        <v>126</v>
      </c>
      <c r="C43" s="39"/>
      <c r="D43" s="39"/>
      <c r="E43" s="185"/>
      <c r="F43" s="185"/>
      <c r="G43" s="185"/>
      <c r="H43" s="186"/>
      <c r="I43" s="186"/>
      <c r="J43" s="186"/>
      <c r="K43" s="186"/>
      <c r="L43" s="186"/>
      <c r="M43" s="187">
        <v>0.0</v>
      </c>
      <c r="N43" s="187">
        <v>23390.324421413166</v>
      </c>
      <c r="O43" s="187">
        <v>23390.324421413166</v>
      </c>
      <c r="P43" s="158">
        <f t="shared" si="2"/>
        <v>0.008650678678</v>
      </c>
      <c r="Q43" s="159"/>
      <c r="R43" s="159"/>
      <c r="S43" s="188"/>
      <c r="T43" s="188"/>
    </row>
    <row r="44">
      <c r="A44" s="189" t="s">
        <v>127</v>
      </c>
      <c r="B44" s="190" t="s">
        <v>128</v>
      </c>
      <c r="C44" s="191" t="str">
        <f>IF(OR(D44="SINAPI-S",D44="SINAPI-I"),"SINAPI","PRÓPRIO")</f>
        <v>PRÓPRIO</v>
      </c>
      <c r="D44" s="192" t="s">
        <v>100</v>
      </c>
      <c r="E44" s="197" t="s">
        <v>129</v>
      </c>
      <c r="F44" s="190" t="s">
        <v>64</v>
      </c>
      <c r="G44" s="190">
        <v>12.0</v>
      </c>
      <c r="H44" s="194">
        <v>0.0</v>
      </c>
      <c r="I44" s="194">
        <v>1650.0</v>
      </c>
      <c r="J44" s="194">
        <v>0.0</v>
      </c>
      <c r="K44" s="194">
        <v>1949.1937017844305</v>
      </c>
      <c r="L44" s="194">
        <v>1949.1937017844305</v>
      </c>
      <c r="M44" s="194">
        <v>0.0</v>
      </c>
      <c r="N44" s="194">
        <v>23390.324421413166</v>
      </c>
      <c r="O44" s="194">
        <v>23390.324421413166</v>
      </c>
      <c r="P44" s="158">
        <f t="shared" si="2"/>
        <v>0.008650678678</v>
      </c>
      <c r="Q44" s="160"/>
      <c r="R44" s="160"/>
      <c r="S44" s="172"/>
      <c r="T44" s="172"/>
    </row>
    <row r="45">
      <c r="A45" s="184" t="s">
        <v>130</v>
      </c>
      <c r="B45" s="185" t="s">
        <v>131</v>
      </c>
      <c r="C45" s="39"/>
      <c r="D45" s="39"/>
      <c r="E45" s="185"/>
      <c r="F45" s="185"/>
      <c r="G45" s="185"/>
      <c r="H45" s="186"/>
      <c r="I45" s="186"/>
      <c r="J45" s="186"/>
      <c r="K45" s="186"/>
      <c r="L45" s="186"/>
      <c r="M45" s="187">
        <v>0.0</v>
      </c>
      <c r="N45" s="187">
        <v>4075.586831003809</v>
      </c>
      <c r="O45" s="187">
        <v>4075.586831003809</v>
      </c>
      <c r="P45" s="158">
        <f t="shared" si="2"/>
        <v>0.001507315224</v>
      </c>
      <c r="Q45" s="160"/>
      <c r="R45" s="160"/>
      <c r="S45" s="172"/>
      <c r="T45" s="172"/>
    </row>
    <row r="46">
      <c r="A46" s="189" t="s">
        <v>132</v>
      </c>
      <c r="B46" s="190" t="s">
        <v>112</v>
      </c>
      <c r="C46" s="191" t="str">
        <f>IF(OR(D46="SINAPI-S",D46="SINAPI-I"),"SINAPI","PRÓPRIO")</f>
        <v>PRÓPRIO</v>
      </c>
      <c r="D46" s="192" t="s">
        <v>100</v>
      </c>
      <c r="E46" s="197" t="s">
        <v>113</v>
      </c>
      <c r="F46" s="190" t="s">
        <v>110</v>
      </c>
      <c r="G46" s="190">
        <v>3.0</v>
      </c>
      <c r="H46" s="194">
        <v>0.0</v>
      </c>
      <c r="I46" s="194">
        <v>1150.0</v>
      </c>
      <c r="J46" s="194">
        <v>0.0</v>
      </c>
      <c r="K46" s="194">
        <v>1358.5289436679363</v>
      </c>
      <c r="L46" s="194">
        <v>1358.5289436679363</v>
      </c>
      <c r="M46" s="194">
        <v>0.0</v>
      </c>
      <c r="N46" s="194">
        <v>4075.586831003809</v>
      </c>
      <c r="O46" s="194">
        <v>4075.586831003809</v>
      </c>
      <c r="P46" s="158">
        <f t="shared" si="2"/>
        <v>0.001507315224</v>
      </c>
      <c r="Q46" s="159"/>
      <c r="R46" s="159"/>
      <c r="S46" s="188"/>
      <c r="T46" s="188"/>
    </row>
    <row r="47">
      <c r="A47" s="184" t="s">
        <v>133</v>
      </c>
      <c r="B47" s="185" t="s">
        <v>134</v>
      </c>
      <c r="C47" s="39"/>
      <c r="D47" s="39"/>
      <c r="E47" s="185"/>
      <c r="F47" s="185"/>
      <c r="G47" s="185"/>
      <c r="H47" s="186"/>
      <c r="I47" s="186"/>
      <c r="J47" s="186"/>
      <c r="K47" s="186"/>
      <c r="L47" s="186"/>
      <c r="M47" s="187">
        <v>0.0</v>
      </c>
      <c r="N47" s="187">
        <v>25516.717550632544</v>
      </c>
      <c r="O47" s="187">
        <v>25516.717550632544</v>
      </c>
      <c r="P47" s="158">
        <f t="shared" si="2"/>
        <v>0.009437104013</v>
      </c>
      <c r="Q47" s="160"/>
      <c r="R47" s="160"/>
      <c r="S47" s="172"/>
      <c r="T47" s="172"/>
    </row>
    <row r="48">
      <c r="A48" s="189" t="s">
        <v>135</v>
      </c>
      <c r="B48" s="190" t="s">
        <v>103</v>
      </c>
      <c r="C48" s="191" t="str">
        <f>IF(OR(D48="SINAPI-S",D48="SINAPI-I"),"SINAPI","PRÓPRIO")</f>
        <v>PRÓPRIO</v>
      </c>
      <c r="D48" s="192" t="s">
        <v>100</v>
      </c>
      <c r="E48" s="197" t="s">
        <v>104</v>
      </c>
      <c r="F48" s="190" t="s">
        <v>64</v>
      </c>
      <c r="G48" s="190">
        <v>12.0</v>
      </c>
      <c r="H48" s="194">
        <v>0.0</v>
      </c>
      <c r="I48" s="194">
        <v>1800.0</v>
      </c>
      <c r="J48" s="194">
        <v>0.0</v>
      </c>
      <c r="K48" s="194">
        <v>2126.393129219379</v>
      </c>
      <c r="L48" s="194">
        <v>2126.393129219379</v>
      </c>
      <c r="M48" s="194">
        <v>0.0</v>
      </c>
      <c r="N48" s="194">
        <v>25516.717550632544</v>
      </c>
      <c r="O48" s="194">
        <v>25516.717550632544</v>
      </c>
      <c r="P48" s="158">
        <f t="shared" si="2"/>
        <v>0.009437104013</v>
      </c>
      <c r="Q48" s="160"/>
      <c r="R48" s="160"/>
      <c r="S48" s="172"/>
      <c r="T48" s="172"/>
    </row>
    <row r="49">
      <c r="A49" s="184" t="s">
        <v>136</v>
      </c>
      <c r="B49" s="185" t="s">
        <v>137</v>
      </c>
      <c r="C49" s="39"/>
      <c r="D49" s="39"/>
      <c r="E49" s="185"/>
      <c r="F49" s="185"/>
      <c r="G49" s="185"/>
      <c r="H49" s="186"/>
      <c r="I49" s="186"/>
      <c r="J49" s="186"/>
      <c r="K49" s="186"/>
      <c r="L49" s="186"/>
      <c r="M49" s="187">
        <v>0.0</v>
      </c>
      <c r="N49" s="187">
        <v>1933.8364180734015</v>
      </c>
      <c r="O49" s="187">
        <v>1933.8364180734015</v>
      </c>
      <c r="P49" s="158">
        <f t="shared" si="2"/>
        <v>0.0007152101513</v>
      </c>
      <c r="Q49" s="160"/>
      <c r="R49" s="160"/>
      <c r="S49" s="172"/>
      <c r="T49" s="172"/>
    </row>
    <row r="50">
      <c r="A50" s="189" t="s">
        <v>138</v>
      </c>
      <c r="B50" s="190" t="s">
        <v>108</v>
      </c>
      <c r="C50" s="198" t="str">
        <f t="shared" ref="C50:C51" si="7">IF(OR(D50="SINAPI-S",D50="SINAPI-I"),"SINAPI","PRÓPRIO")</f>
        <v>PRÓPRIO</v>
      </c>
      <c r="D50" s="199" t="s">
        <v>100</v>
      </c>
      <c r="E50" s="200" t="s">
        <v>109</v>
      </c>
      <c r="F50" s="190" t="s">
        <v>110</v>
      </c>
      <c r="G50" s="190">
        <v>1.0</v>
      </c>
      <c r="H50" s="194">
        <v>0.0</v>
      </c>
      <c r="I50" s="194">
        <v>487.0</v>
      </c>
      <c r="J50" s="194">
        <v>0.0</v>
      </c>
      <c r="K50" s="194">
        <v>575.3074744054653</v>
      </c>
      <c r="L50" s="194">
        <v>575.3074744054653</v>
      </c>
      <c r="M50" s="194">
        <v>0.0</v>
      </c>
      <c r="N50" s="194">
        <v>575.3074744054653</v>
      </c>
      <c r="O50" s="194">
        <v>575.3074744054653</v>
      </c>
      <c r="P50" s="158">
        <f t="shared" si="2"/>
        <v>0.0002127717432</v>
      </c>
      <c r="Q50" s="160"/>
      <c r="R50" s="160"/>
      <c r="S50" s="172"/>
      <c r="T50" s="172"/>
    </row>
    <row r="51">
      <c r="A51" s="189" t="s">
        <v>139</v>
      </c>
      <c r="B51" s="190" t="s">
        <v>112</v>
      </c>
      <c r="C51" s="195" t="str">
        <f t="shared" si="7"/>
        <v>PRÓPRIO</v>
      </c>
      <c r="D51" s="196" t="s">
        <v>100</v>
      </c>
      <c r="E51" s="197" t="s">
        <v>113</v>
      </c>
      <c r="F51" s="190" t="s">
        <v>110</v>
      </c>
      <c r="G51" s="190">
        <v>1.0</v>
      </c>
      <c r="H51" s="194">
        <v>0.0</v>
      </c>
      <c r="I51" s="194">
        <v>1150.0</v>
      </c>
      <c r="J51" s="194">
        <v>0.0</v>
      </c>
      <c r="K51" s="194">
        <v>1358.5289436679363</v>
      </c>
      <c r="L51" s="194">
        <v>1358.5289436679363</v>
      </c>
      <c r="M51" s="194">
        <v>0.0</v>
      </c>
      <c r="N51" s="194">
        <v>1358.5289436679363</v>
      </c>
      <c r="O51" s="194">
        <v>1358.5289436679363</v>
      </c>
      <c r="P51" s="158">
        <f t="shared" si="2"/>
        <v>0.0005024384081</v>
      </c>
      <c r="Q51" s="160"/>
      <c r="R51" s="160"/>
      <c r="S51" s="172"/>
      <c r="T51" s="172"/>
    </row>
    <row r="52">
      <c r="A52" s="184" t="s">
        <v>140</v>
      </c>
      <c r="B52" s="185" t="s">
        <v>141</v>
      </c>
      <c r="C52" s="39"/>
      <c r="D52" s="39"/>
      <c r="E52" s="185"/>
      <c r="F52" s="185"/>
      <c r="G52" s="185"/>
      <c r="H52" s="186"/>
      <c r="I52" s="186"/>
      <c r="J52" s="186"/>
      <c r="K52" s="186"/>
      <c r="L52" s="186"/>
      <c r="M52" s="187">
        <v>0.0</v>
      </c>
      <c r="N52" s="187">
        <v>38912.99426471463</v>
      </c>
      <c r="O52" s="187">
        <v>38912.99426471463</v>
      </c>
      <c r="P52" s="158">
        <f t="shared" si="2"/>
        <v>0.01439158362</v>
      </c>
      <c r="Q52" s="160"/>
      <c r="R52" s="160"/>
      <c r="S52" s="172"/>
      <c r="T52" s="172"/>
    </row>
    <row r="53">
      <c r="A53" s="189" t="s">
        <v>142</v>
      </c>
      <c r="B53" s="190" t="s">
        <v>143</v>
      </c>
      <c r="C53" s="191" t="str">
        <f>IF(OR(D53="SINAPI-S",D53="SINAPI-I"),"SINAPI","PRÓPRIO")</f>
        <v>PRÓPRIO</v>
      </c>
      <c r="D53" s="192" t="s">
        <v>100</v>
      </c>
      <c r="E53" s="197" t="s">
        <v>144</v>
      </c>
      <c r="F53" s="190" t="s">
        <v>64</v>
      </c>
      <c r="G53" s="190">
        <v>12.0</v>
      </c>
      <c r="H53" s="194">
        <v>0.0</v>
      </c>
      <c r="I53" s="194">
        <v>2745.0</v>
      </c>
      <c r="J53" s="194">
        <v>0.0</v>
      </c>
      <c r="K53" s="194">
        <v>3242.7495220595524</v>
      </c>
      <c r="L53" s="194">
        <v>3242.7495220595524</v>
      </c>
      <c r="M53" s="194">
        <v>0.0</v>
      </c>
      <c r="N53" s="194">
        <v>38912.99426471463</v>
      </c>
      <c r="O53" s="194">
        <v>38912.99426471463</v>
      </c>
      <c r="P53" s="158">
        <f t="shared" si="2"/>
        <v>0.01439158362</v>
      </c>
      <c r="Q53" s="160"/>
      <c r="R53" s="160"/>
      <c r="S53" s="172"/>
      <c r="T53" s="172"/>
    </row>
    <row r="54">
      <c r="A54" s="184" t="s">
        <v>145</v>
      </c>
      <c r="B54" s="185" t="s">
        <v>146</v>
      </c>
      <c r="C54" s="39"/>
      <c r="D54" s="39"/>
      <c r="E54" s="185"/>
      <c r="F54" s="185"/>
      <c r="G54" s="185"/>
      <c r="H54" s="186"/>
      <c r="I54" s="186"/>
      <c r="J54" s="186"/>
      <c r="K54" s="186"/>
      <c r="L54" s="186"/>
      <c r="M54" s="187">
        <v>0.0</v>
      </c>
      <c r="N54" s="187">
        <v>5794.421277122808</v>
      </c>
      <c r="O54" s="187">
        <v>5794.421277122808</v>
      </c>
      <c r="P54" s="158">
        <f t="shared" si="2"/>
        <v>0.002143009036</v>
      </c>
      <c r="Q54" s="160"/>
      <c r="R54" s="160"/>
      <c r="S54" s="172"/>
      <c r="T54" s="172"/>
    </row>
    <row r="55">
      <c r="A55" s="189" t="s">
        <v>147</v>
      </c>
      <c r="B55" s="190" t="s">
        <v>108</v>
      </c>
      <c r="C55" s="198" t="str">
        <f t="shared" ref="C55:C57" si="8">IF(OR(D55="SINAPI-S",D55="SINAPI-I"),"SINAPI","PRÓPRIO")</f>
        <v>PRÓPRIO</v>
      </c>
      <c r="D55" s="199" t="s">
        <v>100</v>
      </c>
      <c r="E55" s="200" t="s">
        <v>109</v>
      </c>
      <c r="F55" s="190" t="s">
        <v>110</v>
      </c>
      <c r="G55" s="190">
        <v>5.0</v>
      </c>
      <c r="H55" s="194">
        <v>0.0</v>
      </c>
      <c r="I55" s="194">
        <v>487.0</v>
      </c>
      <c r="J55" s="194">
        <v>0.0</v>
      </c>
      <c r="K55" s="194">
        <v>575.3074744054653</v>
      </c>
      <c r="L55" s="194">
        <v>575.3074744054653</v>
      </c>
      <c r="M55" s="194">
        <v>0.0</v>
      </c>
      <c r="N55" s="194">
        <v>2876.5373720273265</v>
      </c>
      <c r="O55" s="194">
        <v>2876.5373720273265</v>
      </c>
      <c r="P55" s="158">
        <f t="shared" si="2"/>
        <v>0.001063858716</v>
      </c>
      <c r="Q55" s="160"/>
      <c r="R55" s="160"/>
      <c r="S55" s="172"/>
      <c r="T55" s="172"/>
    </row>
    <row r="56" ht="44.25" customHeight="1">
      <c r="A56" s="189"/>
      <c r="B56" s="190" t="s">
        <v>112</v>
      </c>
      <c r="C56" s="201" t="str">
        <f t="shared" si="8"/>
        <v>PRÓPRIO</v>
      </c>
      <c r="D56" s="202" t="s">
        <v>100</v>
      </c>
      <c r="E56" s="200" t="s">
        <v>113</v>
      </c>
      <c r="F56" s="190" t="s">
        <v>110</v>
      </c>
      <c r="G56" s="190">
        <v>1.0</v>
      </c>
      <c r="H56" s="194">
        <v>0.0</v>
      </c>
      <c r="I56" s="194">
        <v>1150.0</v>
      </c>
      <c r="J56" s="194">
        <v>0.0</v>
      </c>
      <c r="K56" s="194">
        <v>1358.5289436679363</v>
      </c>
      <c r="L56" s="194">
        <v>1358.5289436679363</v>
      </c>
      <c r="M56" s="194">
        <v>0.0</v>
      </c>
      <c r="N56" s="194">
        <v>1358.5289436679363</v>
      </c>
      <c r="O56" s="194">
        <v>1358.5289436679363</v>
      </c>
      <c r="P56" s="158">
        <f t="shared" si="2"/>
        <v>0.0005024384081</v>
      </c>
      <c r="Q56" s="160"/>
      <c r="R56" s="160"/>
      <c r="S56" s="161"/>
      <c r="T56" s="161"/>
    </row>
    <row r="57">
      <c r="A57" s="189"/>
      <c r="B57" s="190" t="s">
        <v>114</v>
      </c>
      <c r="C57" s="195" t="str">
        <f t="shared" si="8"/>
        <v>PRÓPRIO</v>
      </c>
      <c r="D57" s="196" t="s">
        <v>100</v>
      </c>
      <c r="E57" s="197" t="s">
        <v>115</v>
      </c>
      <c r="F57" s="190" t="s">
        <v>110</v>
      </c>
      <c r="G57" s="190">
        <v>1.0</v>
      </c>
      <c r="H57" s="194">
        <v>0.0</v>
      </c>
      <c r="I57" s="194">
        <v>1320.0</v>
      </c>
      <c r="J57" s="194">
        <v>0.0</v>
      </c>
      <c r="K57" s="194">
        <v>1559.3549614275444</v>
      </c>
      <c r="L57" s="194">
        <v>1559.3549614275444</v>
      </c>
      <c r="M57" s="194">
        <v>0.0</v>
      </c>
      <c r="N57" s="194">
        <v>1559.3549614275444</v>
      </c>
      <c r="O57" s="194">
        <v>1559.3549614275444</v>
      </c>
      <c r="P57" s="158">
        <f t="shared" si="2"/>
        <v>0.0005767119119</v>
      </c>
      <c r="Q57" s="159"/>
      <c r="R57" s="159"/>
      <c r="S57" s="188"/>
      <c r="T57" s="188"/>
    </row>
    <row r="58">
      <c r="A58" s="184" t="s">
        <v>148</v>
      </c>
      <c r="B58" s="185" t="s">
        <v>149</v>
      </c>
      <c r="C58" s="39"/>
      <c r="D58" s="39"/>
      <c r="E58" s="185"/>
      <c r="F58" s="185"/>
      <c r="G58" s="185"/>
      <c r="H58" s="186"/>
      <c r="I58" s="186"/>
      <c r="J58" s="186"/>
      <c r="K58" s="186"/>
      <c r="L58" s="186"/>
      <c r="M58" s="187">
        <v>0.0</v>
      </c>
      <c r="N58" s="187">
        <v>1933.8364180734015</v>
      </c>
      <c r="O58" s="187">
        <v>1933.8364180734015</v>
      </c>
      <c r="P58" s="158">
        <f t="shared" si="2"/>
        <v>0.0007152101513</v>
      </c>
      <c r="Q58" s="160"/>
      <c r="R58" s="160"/>
      <c r="S58" s="172"/>
      <c r="T58" s="172"/>
    </row>
    <row r="59">
      <c r="A59" s="189" t="s">
        <v>150</v>
      </c>
      <c r="B59" s="190" t="s">
        <v>108</v>
      </c>
      <c r="C59" s="198" t="str">
        <f t="shared" ref="C59:C60" si="9">IF(OR(D59="SINAPI-S",D59="SINAPI-I"),"SINAPI","PRÓPRIO")</f>
        <v>PRÓPRIO</v>
      </c>
      <c r="D59" s="199" t="s">
        <v>100</v>
      </c>
      <c r="E59" s="200" t="s">
        <v>109</v>
      </c>
      <c r="F59" s="190" t="s">
        <v>110</v>
      </c>
      <c r="G59" s="190">
        <v>1.0</v>
      </c>
      <c r="H59" s="194">
        <v>0.0</v>
      </c>
      <c r="I59" s="194">
        <v>487.0</v>
      </c>
      <c r="J59" s="194">
        <v>0.0</v>
      </c>
      <c r="K59" s="194">
        <v>575.3074744054653</v>
      </c>
      <c r="L59" s="194">
        <v>575.3074744054653</v>
      </c>
      <c r="M59" s="194">
        <v>0.0</v>
      </c>
      <c r="N59" s="194">
        <v>575.3074744054653</v>
      </c>
      <c r="O59" s="194">
        <v>575.3074744054653</v>
      </c>
      <c r="P59" s="158">
        <f t="shared" si="2"/>
        <v>0.0002127717432</v>
      </c>
      <c r="Q59" s="160"/>
      <c r="R59" s="160"/>
      <c r="S59" s="172"/>
      <c r="T59" s="172"/>
    </row>
    <row r="60">
      <c r="A60" s="189"/>
      <c r="B60" s="190" t="s">
        <v>112</v>
      </c>
      <c r="C60" s="195" t="str">
        <f t="shared" si="9"/>
        <v>PRÓPRIO</v>
      </c>
      <c r="D60" s="196" t="s">
        <v>100</v>
      </c>
      <c r="E60" s="197" t="s">
        <v>113</v>
      </c>
      <c r="F60" s="190" t="s">
        <v>110</v>
      </c>
      <c r="G60" s="190">
        <v>1.0</v>
      </c>
      <c r="H60" s="194">
        <v>0.0</v>
      </c>
      <c r="I60" s="194">
        <v>1150.0</v>
      </c>
      <c r="J60" s="194">
        <v>0.0</v>
      </c>
      <c r="K60" s="194">
        <v>1358.5289436679363</v>
      </c>
      <c r="L60" s="194">
        <v>1358.5289436679363</v>
      </c>
      <c r="M60" s="194">
        <v>0.0</v>
      </c>
      <c r="N60" s="194">
        <v>1358.5289436679363</v>
      </c>
      <c r="O60" s="194">
        <v>1358.5289436679363</v>
      </c>
      <c r="P60" s="158">
        <f t="shared" si="2"/>
        <v>0.0005024384081</v>
      </c>
      <c r="Q60" s="160"/>
      <c r="R60" s="160"/>
      <c r="S60" s="172"/>
      <c r="T60" s="172"/>
    </row>
    <row r="61">
      <c r="A61" s="184" t="s">
        <v>151</v>
      </c>
      <c r="B61" s="185" t="s">
        <v>152</v>
      </c>
      <c r="C61" s="39"/>
      <c r="D61" s="39"/>
      <c r="E61" s="185"/>
      <c r="F61" s="185"/>
      <c r="G61" s="185"/>
      <c r="H61" s="186"/>
      <c r="I61" s="186"/>
      <c r="J61" s="186"/>
      <c r="K61" s="186"/>
      <c r="L61" s="186"/>
      <c r="M61" s="187">
        <v>0.0</v>
      </c>
      <c r="N61" s="187">
        <v>28068.389305695797</v>
      </c>
      <c r="O61" s="187">
        <v>28068.389305695797</v>
      </c>
      <c r="P61" s="158">
        <f t="shared" si="2"/>
        <v>0.01038081441</v>
      </c>
      <c r="Q61" s="160"/>
      <c r="R61" s="160"/>
      <c r="S61" s="172"/>
      <c r="T61" s="172"/>
    </row>
    <row r="62">
      <c r="A62" s="189" t="s">
        <v>153</v>
      </c>
      <c r="B62" s="190" t="s">
        <v>154</v>
      </c>
      <c r="C62" s="209" t="str">
        <f t="shared" ref="C62:C63" si="10">IF(OR(D62="SINAPI-S",D62="SINAPI-I"),"SINAPI","PRÓPRIO")</f>
        <v>PRÓPRIO</v>
      </c>
      <c r="D62" s="210" t="s">
        <v>100</v>
      </c>
      <c r="E62" s="193" t="s">
        <v>155</v>
      </c>
      <c r="F62" s="190" t="s">
        <v>64</v>
      </c>
      <c r="G62" s="190">
        <v>12.0</v>
      </c>
      <c r="H62" s="194">
        <v>0.0</v>
      </c>
      <c r="I62" s="194">
        <v>990.0</v>
      </c>
      <c r="J62" s="194">
        <v>0.0</v>
      </c>
      <c r="K62" s="194">
        <v>1169.5162210706583</v>
      </c>
      <c r="L62" s="194">
        <v>1169.5162210706583</v>
      </c>
      <c r="M62" s="194">
        <v>0.0</v>
      </c>
      <c r="N62" s="194">
        <v>14034.194652847898</v>
      </c>
      <c r="O62" s="194">
        <v>14034.194652847898</v>
      </c>
      <c r="P62" s="158">
        <f t="shared" si="2"/>
        <v>0.005190407207</v>
      </c>
      <c r="Q62" s="160"/>
      <c r="R62" s="160"/>
      <c r="S62" s="172"/>
      <c r="T62" s="172"/>
    </row>
    <row r="63">
      <c r="A63" s="189" t="s">
        <v>156</v>
      </c>
      <c r="B63" s="190" t="s">
        <v>154</v>
      </c>
      <c r="C63" s="191" t="str">
        <f t="shared" si="10"/>
        <v>PRÓPRIO</v>
      </c>
      <c r="D63" s="192" t="s">
        <v>100</v>
      </c>
      <c r="E63" s="197" t="s">
        <v>155</v>
      </c>
      <c r="F63" s="190" t="s">
        <v>64</v>
      </c>
      <c r="G63" s="190">
        <v>12.0</v>
      </c>
      <c r="H63" s="194">
        <v>0.0</v>
      </c>
      <c r="I63" s="194">
        <v>990.0</v>
      </c>
      <c r="J63" s="194">
        <v>0.0</v>
      </c>
      <c r="K63" s="194">
        <v>1169.5162210706583</v>
      </c>
      <c r="L63" s="194">
        <v>1169.5162210706583</v>
      </c>
      <c r="M63" s="194">
        <v>0.0</v>
      </c>
      <c r="N63" s="194">
        <v>14034.194652847898</v>
      </c>
      <c r="O63" s="194">
        <v>14034.194652847898</v>
      </c>
      <c r="P63" s="158">
        <f t="shared" si="2"/>
        <v>0.005190407207</v>
      </c>
      <c r="Q63" s="160"/>
      <c r="R63" s="160"/>
      <c r="S63" s="172"/>
      <c r="T63" s="172"/>
    </row>
    <row r="64">
      <c r="A64" s="184" t="s">
        <v>157</v>
      </c>
      <c r="B64" s="185" t="s">
        <v>158</v>
      </c>
      <c r="C64" s="39"/>
      <c r="D64" s="39"/>
      <c r="E64" s="185"/>
      <c r="F64" s="185"/>
      <c r="G64" s="185"/>
      <c r="H64" s="186"/>
      <c r="I64" s="186"/>
      <c r="J64" s="186"/>
      <c r="K64" s="186"/>
      <c r="L64" s="186"/>
      <c r="M64" s="187">
        <v>0.0</v>
      </c>
      <c r="N64" s="187">
        <v>22681.526711673374</v>
      </c>
      <c r="O64" s="187">
        <v>22681.526711673374</v>
      </c>
      <c r="P64" s="158">
        <f t="shared" si="2"/>
        <v>0.0083885369</v>
      </c>
      <c r="Q64" s="160"/>
      <c r="R64" s="160"/>
      <c r="S64" s="172"/>
      <c r="T64" s="172"/>
    </row>
    <row r="65">
      <c r="A65" s="189" t="s">
        <v>159</v>
      </c>
      <c r="B65" s="190" t="s">
        <v>160</v>
      </c>
      <c r="C65" s="209" t="str">
        <f t="shared" ref="C65:C66" si="11">IF(OR(D65="SINAPI-S",D65="SINAPI-I"),"SINAPI","PRÓPRIO")</f>
        <v>PRÓPRIO</v>
      </c>
      <c r="D65" s="210" t="s">
        <v>100</v>
      </c>
      <c r="E65" s="193" t="s">
        <v>161</v>
      </c>
      <c r="F65" s="190" t="s">
        <v>64</v>
      </c>
      <c r="G65" s="190">
        <v>12.0</v>
      </c>
      <c r="H65" s="194">
        <v>0.0</v>
      </c>
      <c r="I65" s="194">
        <v>800.0</v>
      </c>
      <c r="J65" s="194">
        <v>0.0</v>
      </c>
      <c r="K65" s="194">
        <v>945.0636129863906</v>
      </c>
      <c r="L65" s="194">
        <v>945.0636129863906</v>
      </c>
      <c r="M65" s="194">
        <v>0.0</v>
      </c>
      <c r="N65" s="194">
        <v>11340.763355836687</v>
      </c>
      <c r="O65" s="194">
        <v>11340.763355836687</v>
      </c>
      <c r="P65" s="158">
        <f t="shared" si="2"/>
        <v>0.00419426845</v>
      </c>
      <c r="Q65" s="160"/>
      <c r="R65" s="160"/>
      <c r="S65" s="172"/>
      <c r="T65" s="172"/>
    </row>
    <row r="66">
      <c r="A66" s="189" t="s">
        <v>162</v>
      </c>
      <c r="B66" s="190" t="s">
        <v>160</v>
      </c>
      <c r="C66" s="191" t="str">
        <f t="shared" si="11"/>
        <v>PRÓPRIO</v>
      </c>
      <c r="D66" s="192" t="s">
        <v>100</v>
      </c>
      <c r="E66" s="197" t="s">
        <v>161</v>
      </c>
      <c r="F66" s="190" t="s">
        <v>64</v>
      </c>
      <c r="G66" s="190">
        <v>12.0</v>
      </c>
      <c r="H66" s="194">
        <v>0.0</v>
      </c>
      <c r="I66" s="194">
        <v>800.0</v>
      </c>
      <c r="J66" s="194">
        <v>0.0</v>
      </c>
      <c r="K66" s="194">
        <v>945.0636129863906</v>
      </c>
      <c r="L66" s="194">
        <v>945.0636129863906</v>
      </c>
      <c r="M66" s="194">
        <v>0.0</v>
      </c>
      <c r="N66" s="194">
        <v>11340.763355836687</v>
      </c>
      <c r="O66" s="194">
        <v>11340.763355836687</v>
      </c>
      <c r="P66" s="158">
        <f t="shared" si="2"/>
        <v>0.00419426845</v>
      </c>
      <c r="Q66" s="160"/>
      <c r="R66" s="160"/>
      <c r="S66" s="172"/>
      <c r="T66" s="172"/>
    </row>
    <row r="67">
      <c r="A67" s="184" t="s">
        <v>163</v>
      </c>
      <c r="B67" s="185" t="s">
        <v>164</v>
      </c>
      <c r="C67" s="39"/>
      <c r="D67" s="39"/>
      <c r="E67" s="185"/>
      <c r="F67" s="185"/>
      <c r="G67" s="185"/>
      <c r="H67" s="186"/>
      <c r="I67" s="186"/>
      <c r="J67" s="186"/>
      <c r="K67" s="186"/>
      <c r="L67" s="186"/>
      <c r="M67" s="187">
        <v>0.0</v>
      </c>
      <c r="N67" s="187">
        <v>5670.3816779183435</v>
      </c>
      <c r="O67" s="187">
        <v>5670.3816779183435</v>
      </c>
      <c r="P67" s="158">
        <f t="shared" si="2"/>
        <v>0.002097134225</v>
      </c>
      <c r="Q67" s="160"/>
      <c r="R67" s="160"/>
      <c r="S67" s="172"/>
      <c r="T67" s="172"/>
    </row>
    <row r="68">
      <c r="A68" s="189" t="s">
        <v>165</v>
      </c>
      <c r="B68" s="190" t="s">
        <v>166</v>
      </c>
      <c r="C68" s="191" t="str">
        <f>IF(OR(D68="SINAPI-S",D68="SINAPI-I"),"SINAPI","PRÓPRIO")</f>
        <v>PRÓPRIO</v>
      </c>
      <c r="D68" s="192" t="s">
        <v>100</v>
      </c>
      <c r="E68" s="197" t="s">
        <v>167</v>
      </c>
      <c r="F68" s="190" t="s">
        <v>64</v>
      </c>
      <c r="G68" s="190">
        <v>12.0</v>
      </c>
      <c r="H68" s="194">
        <v>0.0</v>
      </c>
      <c r="I68" s="194">
        <v>400.0</v>
      </c>
      <c r="J68" s="194">
        <v>0.0</v>
      </c>
      <c r="K68" s="194">
        <v>472.5318064931953</v>
      </c>
      <c r="L68" s="194">
        <v>472.5318064931953</v>
      </c>
      <c r="M68" s="194">
        <v>0.0</v>
      </c>
      <c r="N68" s="194">
        <v>5670.3816779183435</v>
      </c>
      <c r="O68" s="194">
        <v>5670.3816779183435</v>
      </c>
      <c r="P68" s="158">
        <f t="shared" si="2"/>
        <v>0.002097134225</v>
      </c>
      <c r="Q68" s="160"/>
      <c r="R68" s="160"/>
      <c r="S68" s="172"/>
      <c r="T68" s="172"/>
    </row>
    <row r="69">
      <c r="A69" s="184" t="s">
        <v>163</v>
      </c>
      <c r="B69" s="185" t="s">
        <v>168</v>
      </c>
      <c r="C69" s="39"/>
      <c r="D69" s="39"/>
      <c r="E69" s="185"/>
      <c r="F69" s="185"/>
      <c r="G69" s="185"/>
      <c r="H69" s="186"/>
      <c r="I69" s="186"/>
      <c r="J69" s="186"/>
      <c r="K69" s="186"/>
      <c r="L69" s="186"/>
      <c r="M69" s="187">
        <v>0.0</v>
      </c>
      <c r="N69" s="187">
        <v>5670.3816779183435</v>
      </c>
      <c r="O69" s="187">
        <v>5670.3816779183435</v>
      </c>
      <c r="P69" s="158">
        <f t="shared" si="2"/>
        <v>0.002097134225</v>
      </c>
      <c r="Q69" s="160"/>
      <c r="R69" s="160"/>
      <c r="S69" s="172"/>
      <c r="T69" s="172"/>
    </row>
    <row r="70">
      <c r="A70" s="189" t="s">
        <v>165</v>
      </c>
      <c r="B70" s="190" t="s">
        <v>166</v>
      </c>
      <c r="C70" s="191" t="str">
        <f>IF(OR(D70="SINAPI-S",D70="SINAPI-I"),"SINAPI","PRÓPRIO")</f>
        <v>PRÓPRIO</v>
      </c>
      <c r="D70" s="192" t="s">
        <v>100</v>
      </c>
      <c r="E70" s="197" t="s">
        <v>167</v>
      </c>
      <c r="F70" s="190" t="s">
        <v>64</v>
      </c>
      <c r="G70" s="190">
        <v>12.0</v>
      </c>
      <c r="H70" s="194">
        <v>0.0</v>
      </c>
      <c r="I70" s="194">
        <v>400.0</v>
      </c>
      <c r="J70" s="194">
        <v>0.0</v>
      </c>
      <c r="K70" s="194">
        <v>472.5318064931953</v>
      </c>
      <c r="L70" s="194">
        <v>472.5318064931953</v>
      </c>
      <c r="M70" s="194">
        <v>0.0</v>
      </c>
      <c r="N70" s="194">
        <v>5670.3816779183435</v>
      </c>
      <c r="O70" s="194">
        <v>5670.3816779183435</v>
      </c>
      <c r="P70" s="158">
        <f t="shared" si="2"/>
        <v>0.002097134225</v>
      </c>
      <c r="Q70" s="159"/>
      <c r="R70" s="159"/>
      <c r="S70" s="188"/>
      <c r="T70" s="188"/>
    </row>
    <row r="71">
      <c r="A71" s="184" t="s">
        <v>169</v>
      </c>
      <c r="B71" s="185" t="s">
        <v>170</v>
      </c>
      <c r="C71" s="39"/>
      <c r="D71" s="39"/>
      <c r="E71" s="185"/>
      <c r="F71" s="185"/>
      <c r="G71" s="185"/>
      <c r="H71" s="186"/>
      <c r="I71" s="186"/>
      <c r="J71" s="186"/>
      <c r="K71" s="186"/>
      <c r="L71" s="186"/>
      <c r="M71" s="187">
        <v>0.0</v>
      </c>
      <c r="N71" s="187">
        <v>11340.763355836687</v>
      </c>
      <c r="O71" s="187">
        <v>11340.763355836687</v>
      </c>
      <c r="P71" s="158">
        <f t="shared" si="2"/>
        <v>0.00419426845</v>
      </c>
      <c r="Q71" s="160"/>
      <c r="R71" s="160"/>
      <c r="S71" s="172"/>
      <c r="T71" s="172"/>
    </row>
    <row r="72">
      <c r="A72" s="189" t="s">
        <v>171</v>
      </c>
      <c r="B72" s="190" t="s">
        <v>160</v>
      </c>
      <c r="C72" s="191" t="str">
        <f>IF(OR(D72="SINAPI-S",D72="SINAPI-I"),"SINAPI","PRÓPRIO")</f>
        <v>PRÓPRIO</v>
      </c>
      <c r="D72" s="192" t="s">
        <v>100</v>
      </c>
      <c r="E72" s="197" t="s">
        <v>161</v>
      </c>
      <c r="F72" s="190" t="s">
        <v>64</v>
      </c>
      <c r="G72" s="190">
        <v>12.0</v>
      </c>
      <c r="H72" s="194">
        <v>0.0</v>
      </c>
      <c r="I72" s="194">
        <v>800.0</v>
      </c>
      <c r="J72" s="194">
        <v>0.0</v>
      </c>
      <c r="K72" s="194">
        <v>945.0636129863906</v>
      </c>
      <c r="L72" s="194">
        <v>945.0636129863906</v>
      </c>
      <c r="M72" s="194">
        <v>0.0</v>
      </c>
      <c r="N72" s="194">
        <v>11340.763355836687</v>
      </c>
      <c r="O72" s="194">
        <v>11340.763355836687</v>
      </c>
      <c r="P72" s="158">
        <f t="shared" si="2"/>
        <v>0.00419426845</v>
      </c>
      <c r="Q72" s="160"/>
      <c r="R72" s="160"/>
      <c r="S72" s="172"/>
      <c r="T72" s="172"/>
    </row>
    <row r="73">
      <c r="A73" s="184" t="s">
        <v>172</v>
      </c>
      <c r="B73" s="185" t="s">
        <v>173</v>
      </c>
      <c r="C73" s="39"/>
      <c r="D73" s="39"/>
      <c r="E73" s="185"/>
      <c r="F73" s="185"/>
      <c r="G73" s="185"/>
      <c r="H73" s="186"/>
      <c r="I73" s="186"/>
      <c r="J73" s="186"/>
      <c r="K73" s="186"/>
      <c r="L73" s="186"/>
      <c r="M73" s="187">
        <v>0.0</v>
      </c>
      <c r="N73" s="187">
        <v>28068.389305695797</v>
      </c>
      <c r="O73" s="187">
        <v>28068.389305695797</v>
      </c>
      <c r="P73" s="158">
        <f t="shared" si="2"/>
        <v>0.01038081441</v>
      </c>
      <c r="Q73" s="160"/>
      <c r="R73" s="160"/>
      <c r="S73" s="172"/>
      <c r="T73" s="172"/>
    </row>
    <row r="74">
      <c r="A74" s="189" t="s">
        <v>174</v>
      </c>
      <c r="B74" s="190" t="s">
        <v>175</v>
      </c>
      <c r="C74" s="209" t="str">
        <f t="shared" ref="C74:C75" si="12">IF(OR(D74="SINAPI-S",D74="SINAPI-I"),"SINAPI","PRÓPRIO")</f>
        <v>PRÓPRIO</v>
      </c>
      <c r="D74" s="210" t="s">
        <v>100</v>
      </c>
      <c r="E74" s="193" t="s">
        <v>176</v>
      </c>
      <c r="F74" s="190" t="s">
        <v>64</v>
      </c>
      <c r="G74" s="190">
        <v>12.0</v>
      </c>
      <c r="H74" s="194">
        <v>0.0</v>
      </c>
      <c r="I74" s="194">
        <v>990.0</v>
      </c>
      <c r="J74" s="194">
        <v>0.0</v>
      </c>
      <c r="K74" s="194">
        <v>1169.5162210706583</v>
      </c>
      <c r="L74" s="194">
        <v>1169.5162210706583</v>
      </c>
      <c r="M74" s="194">
        <v>0.0</v>
      </c>
      <c r="N74" s="194">
        <v>14034.194652847898</v>
      </c>
      <c r="O74" s="194">
        <v>14034.194652847898</v>
      </c>
      <c r="P74" s="158">
        <f t="shared" si="2"/>
        <v>0.005190407207</v>
      </c>
      <c r="Q74" s="160"/>
      <c r="R74" s="160"/>
      <c r="S74" s="172"/>
      <c r="T74" s="172"/>
    </row>
    <row r="75">
      <c r="A75" s="189" t="s">
        <v>177</v>
      </c>
      <c r="B75" s="190" t="s">
        <v>175</v>
      </c>
      <c r="C75" s="191" t="str">
        <f t="shared" si="12"/>
        <v>PRÓPRIO</v>
      </c>
      <c r="D75" s="192" t="s">
        <v>100</v>
      </c>
      <c r="E75" s="197" t="s">
        <v>176</v>
      </c>
      <c r="F75" s="190" t="s">
        <v>64</v>
      </c>
      <c r="G75" s="190">
        <v>12.0</v>
      </c>
      <c r="H75" s="194">
        <v>0.0</v>
      </c>
      <c r="I75" s="194">
        <v>990.0</v>
      </c>
      <c r="J75" s="194">
        <v>0.0</v>
      </c>
      <c r="K75" s="194">
        <v>1169.5162210706583</v>
      </c>
      <c r="L75" s="194">
        <v>1169.5162210706583</v>
      </c>
      <c r="M75" s="194">
        <v>0.0</v>
      </c>
      <c r="N75" s="194">
        <v>14034.194652847898</v>
      </c>
      <c r="O75" s="194">
        <v>14034.194652847898</v>
      </c>
      <c r="P75" s="158">
        <f t="shared" si="2"/>
        <v>0.005190407207</v>
      </c>
      <c r="Q75" s="160"/>
      <c r="R75" s="160"/>
      <c r="S75" s="172"/>
      <c r="T75" s="172"/>
    </row>
    <row r="76">
      <c r="A76" s="184" t="s">
        <v>178</v>
      </c>
      <c r="B76" s="185" t="s">
        <v>179</v>
      </c>
      <c r="C76" s="39"/>
      <c r="D76" s="39"/>
      <c r="E76" s="185"/>
      <c r="F76" s="185"/>
      <c r="G76" s="185"/>
      <c r="H76" s="186"/>
      <c r="I76" s="186"/>
      <c r="J76" s="186"/>
      <c r="K76" s="186"/>
      <c r="L76" s="186"/>
      <c r="M76" s="187">
        <v>0.0</v>
      </c>
      <c r="N76" s="187">
        <v>5670.3816779183435</v>
      </c>
      <c r="O76" s="187">
        <v>5670.3816779183435</v>
      </c>
      <c r="P76" s="158">
        <f t="shared" si="2"/>
        <v>0.002097134225</v>
      </c>
      <c r="Q76" s="160"/>
      <c r="R76" s="160"/>
      <c r="S76" s="172"/>
      <c r="T76" s="172"/>
    </row>
    <row r="77">
      <c r="A77" s="189" t="s">
        <v>180</v>
      </c>
      <c r="B77" s="190" t="s">
        <v>166</v>
      </c>
      <c r="C77" s="191" t="str">
        <f>IF(OR(D77="SINAPI-S",D77="SINAPI-I"),"SINAPI","PRÓPRIO")</f>
        <v>PRÓPRIO</v>
      </c>
      <c r="D77" s="192" t="s">
        <v>100</v>
      </c>
      <c r="E77" s="197" t="s">
        <v>167</v>
      </c>
      <c r="F77" s="190" t="s">
        <v>64</v>
      </c>
      <c r="G77" s="190">
        <v>12.0</v>
      </c>
      <c r="H77" s="194">
        <v>0.0</v>
      </c>
      <c r="I77" s="194">
        <v>400.0</v>
      </c>
      <c r="J77" s="194">
        <v>0.0</v>
      </c>
      <c r="K77" s="194">
        <v>472.5318064931953</v>
      </c>
      <c r="L77" s="194">
        <v>472.5318064931953</v>
      </c>
      <c r="M77" s="194">
        <v>0.0</v>
      </c>
      <c r="N77" s="194">
        <v>5670.3816779183435</v>
      </c>
      <c r="O77" s="194">
        <v>5670.3816779183435</v>
      </c>
      <c r="P77" s="158">
        <f t="shared" si="2"/>
        <v>0.002097134225</v>
      </c>
      <c r="Q77" s="160"/>
      <c r="R77" s="160"/>
      <c r="S77" s="172"/>
      <c r="T77" s="172"/>
    </row>
    <row r="78">
      <c r="A78" s="184" t="s">
        <v>181</v>
      </c>
      <c r="B78" s="185" t="s">
        <v>182</v>
      </c>
      <c r="C78" s="39"/>
      <c r="D78" s="39"/>
      <c r="E78" s="185"/>
      <c r="F78" s="185"/>
      <c r="G78" s="185"/>
      <c r="H78" s="186"/>
      <c r="I78" s="186"/>
      <c r="J78" s="186"/>
      <c r="K78" s="186"/>
      <c r="L78" s="186"/>
      <c r="M78" s="187">
        <v>0.0</v>
      </c>
      <c r="N78" s="187">
        <v>22681.526711673374</v>
      </c>
      <c r="O78" s="187">
        <v>22681.526711673374</v>
      </c>
      <c r="P78" s="158">
        <f t="shared" si="2"/>
        <v>0.0083885369</v>
      </c>
      <c r="Q78" s="160"/>
      <c r="R78" s="160"/>
      <c r="S78" s="172"/>
      <c r="T78" s="172"/>
    </row>
    <row r="79">
      <c r="A79" s="189" t="s">
        <v>183</v>
      </c>
      <c r="B79" s="190" t="s">
        <v>160</v>
      </c>
      <c r="C79" s="209" t="str">
        <f t="shared" ref="C79:C80" si="13">IF(OR(D79="SINAPI-S",D79="SINAPI-I"),"SINAPI","PRÓPRIO")</f>
        <v>PRÓPRIO</v>
      </c>
      <c r="D79" s="210" t="s">
        <v>100</v>
      </c>
      <c r="E79" s="193" t="s">
        <v>161</v>
      </c>
      <c r="F79" s="190" t="s">
        <v>64</v>
      </c>
      <c r="G79" s="190">
        <v>12.0</v>
      </c>
      <c r="H79" s="194">
        <v>0.0</v>
      </c>
      <c r="I79" s="194">
        <v>800.0</v>
      </c>
      <c r="J79" s="194">
        <v>0.0</v>
      </c>
      <c r="K79" s="194">
        <v>945.0636129863906</v>
      </c>
      <c r="L79" s="194">
        <v>945.0636129863906</v>
      </c>
      <c r="M79" s="194">
        <v>0.0</v>
      </c>
      <c r="N79" s="194">
        <v>11340.763355836687</v>
      </c>
      <c r="O79" s="194">
        <v>11340.763355836687</v>
      </c>
      <c r="P79" s="158">
        <f t="shared" si="2"/>
        <v>0.00419426845</v>
      </c>
      <c r="Q79" s="160"/>
      <c r="R79" s="160"/>
      <c r="S79" s="172"/>
      <c r="T79" s="172"/>
    </row>
    <row r="80">
      <c r="A80" s="189" t="s">
        <v>184</v>
      </c>
      <c r="B80" s="190" t="s">
        <v>160</v>
      </c>
      <c r="C80" s="191" t="str">
        <f t="shared" si="13"/>
        <v>PRÓPRIO</v>
      </c>
      <c r="D80" s="192" t="s">
        <v>100</v>
      </c>
      <c r="E80" s="197" t="s">
        <v>161</v>
      </c>
      <c r="F80" s="190" t="s">
        <v>64</v>
      </c>
      <c r="G80" s="190">
        <v>12.0</v>
      </c>
      <c r="H80" s="194">
        <v>0.0</v>
      </c>
      <c r="I80" s="194">
        <v>800.0</v>
      </c>
      <c r="J80" s="194">
        <v>0.0</v>
      </c>
      <c r="K80" s="194">
        <v>945.0636129863906</v>
      </c>
      <c r="L80" s="194">
        <v>945.0636129863906</v>
      </c>
      <c r="M80" s="194">
        <v>0.0</v>
      </c>
      <c r="N80" s="194">
        <v>11340.763355836687</v>
      </c>
      <c r="O80" s="194">
        <v>11340.763355836687</v>
      </c>
      <c r="P80" s="158">
        <f t="shared" si="2"/>
        <v>0.00419426845</v>
      </c>
      <c r="Q80" s="160"/>
      <c r="R80" s="160"/>
      <c r="S80" s="172"/>
      <c r="T80" s="172"/>
    </row>
    <row r="81">
      <c r="A81" s="184" t="s">
        <v>185</v>
      </c>
      <c r="B81" s="185" t="s">
        <v>186</v>
      </c>
      <c r="C81" s="39"/>
      <c r="D81" s="39"/>
      <c r="E81" s="185"/>
      <c r="F81" s="185"/>
      <c r="G81" s="185"/>
      <c r="H81" s="186"/>
      <c r="I81" s="186"/>
      <c r="J81" s="186"/>
      <c r="K81" s="186"/>
      <c r="L81" s="186"/>
      <c r="M81" s="187">
        <v>0.0</v>
      </c>
      <c r="N81" s="187">
        <v>42173.46372951768</v>
      </c>
      <c r="O81" s="187">
        <v>42173.46372951768</v>
      </c>
      <c r="P81" s="158">
        <f t="shared" si="2"/>
        <v>0.0155974358</v>
      </c>
      <c r="Q81" s="160"/>
      <c r="R81" s="160"/>
      <c r="S81" s="172"/>
      <c r="T81" s="172"/>
    </row>
    <row r="82">
      <c r="A82" s="189" t="s">
        <v>187</v>
      </c>
      <c r="B82" s="190" t="s">
        <v>188</v>
      </c>
      <c r="C82" s="191" t="str">
        <f>IF(OR(D82="SINAPI-S",D82="SINAPI-I"),"SINAPI","PRÓPRIO")</f>
        <v>PRÓPRIO</v>
      </c>
      <c r="D82" s="192" t="s">
        <v>100</v>
      </c>
      <c r="E82" s="197" t="s">
        <v>189</v>
      </c>
      <c r="F82" s="190" t="s">
        <v>190</v>
      </c>
      <c r="G82" s="190">
        <v>2.0</v>
      </c>
      <c r="H82" s="194">
        <v>0.0</v>
      </c>
      <c r="I82" s="194">
        <v>17850.0</v>
      </c>
      <c r="J82" s="194">
        <v>0.0</v>
      </c>
      <c r="K82" s="194">
        <v>21086.73186475884</v>
      </c>
      <c r="L82" s="194">
        <v>21086.73186475884</v>
      </c>
      <c r="M82" s="194">
        <v>0.0</v>
      </c>
      <c r="N82" s="194">
        <v>42173.46372951768</v>
      </c>
      <c r="O82" s="194">
        <v>42173.46372951768</v>
      </c>
      <c r="P82" s="158">
        <f t="shared" si="2"/>
        <v>0.0155974358</v>
      </c>
      <c r="Q82" s="160"/>
      <c r="R82" s="160"/>
      <c r="S82" s="172"/>
      <c r="T82" s="172"/>
    </row>
    <row r="83">
      <c r="A83" s="184" t="s">
        <v>191</v>
      </c>
      <c r="B83" s="185" t="s">
        <v>192</v>
      </c>
      <c r="C83" s="39"/>
      <c r="D83" s="39"/>
      <c r="E83" s="185"/>
      <c r="F83" s="185"/>
      <c r="G83" s="185"/>
      <c r="H83" s="186"/>
      <c r="I83" s="186"/>
      <c r="J83" s="186"/>
      <c r="K83" s="186"/>
      <c r="L83" s="186"/>
      <c r="M83" s="187">
        <v>0.0</v>
      </c>
      <c r="N83" s="187">
        <v>22445.260808426778</v>
      </c>
      <c r="O83" s="187">
        <v>22445.260808426778</v>
      </c>
      <c r="P83" s="158">
        <f t="shared" si="2"/>
        <v>0.008301156307</v>
      </c>
      <c r="Q83" s="160"/>
      <c r="R83" s="160"/>
      <c r="S83" s="172"/>
      <c r="T83" s="172"/>
    </row>
    <row r="84">
      <c r="A84" s="189" t="s">
        <v>193</v>
      </c>
      <c r="B84" s="190" t="s">
        <v>194</v>
      </c>
      <c r="C84" s="191" t="str">
        <f>IF(OR(D84="SINAPI-S",D84="SINAPI-I"),"SINAPI","PRÓPRIO")</f>
        <v>PRÓPRIO</v>
      </c>
      <c r="D84" s="192" t="s">
        <v>100</v>
      </c>
      <c r="E84" s="197" t="s">
        <v>195</v>
      </c>
      <c r="F84" s="190" t="s">
        <v>190</v>
      </c>
      <c r="G84" s="190">
        <v>2.0</v>
      </c>
      <c r="H84" s="194">
        <v>0.0</v>
      </c>
      <c r="I84" s="194">
        <v>9500.0</v>
      </c>
      <c r="J84" s="194">
        <v>0.0</v>
      </c>
      <c r="K84" s="194">
        <v>11222.630404213389</v>
      </c>
      <c r="L84" s="194">
        <v>11222.630404213389</v>
      </c>
      <c r="M84" s="194">
        <v>0.0</v>
      </c>
      <c r="N84" s="194">
        <v>22445.260808426778</v>
      </c>
      <c r="O84" s="194">
        <v>22445.260808426778</v>
      </c>
      <c r="P84" s="158">
        <f t="shared" si="2"/>
        <v>0.008301156307</v>
      </c>
      <c r="Q84" s="160"/>
      <c r="R84" s="160"/>
      <c r="S84" s="172"/>
      <c r="T84" s="172"/>
    </row>
    <row r="85">
      <c r="A85" s="184" t="s">
        <v>196</v>
      </c>
      <c r="B85" s="185" t="s">
        <v>197</v>
      </c>
      <c r="C85" s="39"/>
      <c r="D85" s="39"/>
      <c r="E85" s="185"/>
      <c r="F85" s="185"/>
      <c r="G85" s="185"/>
      <c r="H85" s="186"/>
      <c r="I85" s="186"/>
      <c r="J85" s="186"/>
      <c r="K85" s="186"/>
      <c r="L85" s="186"/>
      <c r="M85" s="187">
        <v>0.0</v>
      </c>
      <c r="N85" s="187">
        <v>14175.954194795859</v>
      </c>
      <c r="O85" s="187">
        <v>14175.954194795859</v>
      </c>
      <c r="P85" s="158">
        <f t="shared" si="2"/>
        <v>0.005242835563</v>
      </c>
      <c r="Q85" s="160"/>
      <c r="R85" s="160"/>
      <c r="S85" s="172"/>
      <c r="T85" s="172"/>
    </row>
    <row r="86">
      <c r="A86" s="189" t="s">
        <v>198</v>
      </c>
      <c r="B86" s="190" t="s">
        <v>199</v>
      </c>
      <c r="C86" s="191" t="str">
        <f>IF(OR(D86="SINAPI-S",D86="SINAPI-I"),"SINAPI","PRÓPRIO")</f>
        <v>PRÓPRIO</v>
      </c>
      <c r="D86" s="192" t="s">
        <v>100</v>
      </c>
      <c r="E86" s="197" t="s">
        <v>200</v>
      </c>
      <c r="F86" s="190" t="s">
        <v>190</v>
      </c>
      <c r="G86" s="190">
        <v>2.0</v>
      </c>
      <c r="H86" s="194">
        <v>0.0</v>
      </c>
      <c r="I86" s="194">
        <v>6000.0</v>
      </c>
      <c r="J86" s="194">
        <v>0.0</v>
      </c>
      <c r="K86" s="194">
        <v>7087.977097397929</v>
      </c>
      <c r="L86" s="194">
        <v>7087.977097397929</v>
      </c>
      <c r="M86" s="194">
        <v>0.0</v>
      </c>
      <c r="N86" s="194">
        <v>14175.954194795859</v>
      </c>
      <c r="O86" s="194">
        <v>14175.954194795859</v>
      </c>
      <c r="P86" s="158">
        <f t="shared" si="2"/>
        <v>0.005242835563</v>
      </c>
      <c r="Q86" s="160"/>
      <c r="R86" s="160"/>
      <c r="S86" s="172"/>
      <c r="T86" s="172"/>
    </row>
    <row r="87">
      <c r="A87" s="184" t="s">
        <v>201</v>
      </c>
      <c r="B87" s="185" t="s">
        <v>202</v>
      </c>
      <c r="C87" s="39"/>
      <c r="D87" s="39"/>
      <c r="E87" s="185"/>
      <c r="F87" s="185"/>
      <c r="G87" s="185"/>
      <c r="H87" s="186"/>
      <c r="I87" s="186"/>
      <c r="J87" s="186"/>
      <c r="K87" s="186"/>
      <c r="L87" s="186"/>
      <c r="M87" s="187">
        <v>0.0</v>
      </c>
      <c r="N87" s="187">
        <v>9448.27347083144</v>
      </c>
      <c r="O87" s="187">
        <v>9448.27347083144</v>
      </c>
      <c r="P87" s="158">
        <f t="shared" si="2"/>
        <v>0.003494349902</v>
      </c>
      <c r="Q87" s="160"/>
      <c r="R87" s="160"/>
      <c r="S87" s="172"/>
      <c r="T87" s="172"/>
    </row>
    <row r="88">
      <c r="A88" s="189" t="s">
        <v>203</v>
      </c>
      <c r="B88" s="190" t="s">
        <v>204</v>
      </c>
      <c r="C88" s="191" t="str">
        <f>IF(OR(D88="SINAPI-S",D88="SINAPI-I"),"SINAPI","PRÓPRIO")</f>
        <v>PRÓPRIO</v>
      </c>
      <c r="D88" s="192" t="s">
        <v>100</v>
      </c>
      <c r="E88" s="197" t="s">
        <v>205</v>
      </c>
      <c r="F88" s="190" t="s">
        <v>110</v>
      </c>
      <c r="G88" s="190">
        <v>1.0</v>
      </c>
      <c r="H88" s="194">
        <v>0.0</v>
      </c>
      <c r="I88" s="194">
        <v>7998.0</v>
      </c>
      <c r="J88" s="194">
        <v>0.0</v>
      </c>
      <c r="K88" s="194">
        <v>9448.27347083144</v>
      </c>
      <c r="L88" s="194">
        <v>9448.27347083144</v>
      </c>
      <c r="M88" s="194">
        <v>0.0</v>
      </c>
      <c r="N88" s="194">
        <v>9448.27347083144</v>
      </c>
      <c r="O88" s="194">
        <v>9448.27347083144</v>
      </c>
      <c r="P88" s="158">
        <f t="shared" si="2"/>
        <v>0.003494349902</v>
      </c>
      <c r="Q88" s="160"/>
      <c r="R88" s="160"/>
      <c r="S88" s="172"/>
      <c r="T88" s="172"/>
    </row>
    <row r="89" ht="36.0" customHeight="1">
      <c r="A89" s="154" t="s">
        <v>17</v>
      </c>
      <c r="B89" s="180" t="s">
        <v>206</v>
      </c>
      <c r="C89" s="39"/>
      <c r="D89" s="39"/>
      <c r="E89" s="39"/>
      <c r="F89" s="180"/>
      <c r="G89" s="180"/>
      <c r="H89" s="181"/>
      <c r="I89" s="181"/>
      <c r="J89" s="181"/>
      <c r="K89" s="181"/>
      <c r="L89" s="181"/>
      <c r="M89" s="182">
        <v>0.0</v>
      </c>
      <c r="N89" s="182">
        <v>125017.1375658514</v>
      </c>
      <c r="O89" s="182">
        <f>125017.137565851*(1-Q89)</f>
        <v>125017.1376</v>
      </c>
      <c r="P89" s="158">
        <f t="shared" si="2"/>
        <v>0.04623634401</v>
      </c>
      <c r="Q89" s="211">
        <f>Q5</f>
        <v>0</v>
      </c>
      <c r="R89" s="159"/>
      <c r="S89" s="188"/>
      <c r="T89" s="188"/>
    </row>
    <row r="90">
      <c r="A90" s="184" t="s">
        <v>207</v>
      </c>
      <c r="B90" s="185" t="s">
        <v>208</v>
      </c>
      <c r="C90" s="39"/>
      <c r="D90" s="39"/>
      <c r="E90" s="185"/>
      <c r="F90" s="185"/>
      <c r="G90" s="185"/>
      <c r="H90" s="186"/>
      <c r="I90" s="186"/>
      <c r="J90" s="186"/>
      <c r="K90" s="186"/>
      <c r="L90" s="186"/>
      <c r="M90" s="187">
        <v>0.0</v>
      </c>
      <c r="N90" s="187">
        <v>17845.476724537322</v>
      </c>
      <c r="O90" s="187">
        <v>17845.476724537322</v>
      </c>
      <c r="P90" s="158">
        <f t="shared" si="2"/>
        <v>0.006599971947</v>
      </c>
      <c r="Q90" s="160"/>
      <c r="R90" s="160"/>
      <c r="S90" s="172"/>
      <c r="T90" s="172"/>
    </row>
    <row r="91">
      <c r="A91" s="189" t="s">
        <v>209</v>
      </c>
      <c r="B91" s="190" t="s">
        <v>210</v>
      </c>
      <c r="C91" s="198" t="str">
        <f t="shared" ref="C91:C100" si="14">IF(OR(D91="SINAPI-S",D91="SINAPI-I"),"SINAPI","PRÓPRIO")</f>
        <v>PRÓPRIO</v>
      </c>
      <c r="D91" s="199" t="s">
        <v>100</v>
      </c>
      <c r="E91" s="200" t="s">
        <v>211</v>
      </c>
      <c r="F91" s="190" t="s">
        <v>110</v>
      </c>
      <c r="G91" s="190">
        <v>30.0</v>
      </c>
      <c r="H91" s="194">
        <v>0.0</v>
      </c>
      <c r="I91" s="194">
        <v>150.0</v>
      </c>
      <c r="J91" s="194">
        <v>0.0</v>
      </c>
      <c r="K91" s="194">
        <v>177.19942743494823</v>
      </c>
      <c r="L91" s="194">
        <v>177.19942743494823</v>
      </c>
      <c r="M91" s="194">
        <v>0.0</v>
      </c>
      <c r="N91" s="194">
        <v>5315.982823048447</v>
      </c>
      <c r="O91" s="194">
        <v>5315.982823048447</v>
      </c>
      <c r="P91" s="158">
        <f t="shared" si="2"/>
        <v>0.001966063336</v>
      </c>
      <c r="Q91" s="160"/>
      <c r="R91" s="160"/>
      <c r="S91" s="172"/>
      <c r="T91" s="172"/>
    </row>
    <row r="92">
      <c r="A92" s="189" t="s">
        <v>212</v>
      </c>
      <c r="B92" s="190" t="s">
        <v>213</v>
      </c>
      <c r="C92" s="201" t="str">
        <f t="shared" si="14"/>
        <v>PRÓPRIO</v>
      </c>
      <c r="D92" s="202" t="s">
        <v>100</v>
      </c>
      <c r="E92" s="200" t="s">
        <v>214</v>
      </c>
      <c r="F92" s="190" t="s">
        <v>110</v>
      </c>
      <c r="G92" s="190">
        <v>1.0</v>
      </c>
      <c r="H92" s="194">
        <v>0.0</v>
      </c>
      <c r="I92" s="194">
        <v>130.0</v>
      </c>
      <c r="J92" s="194">
        <v>0.0</v>
      </c>
      <c r="K92" s="194">
        <v>153.57283711028848</v>
      </c>
      <c r="L92" s="194">
        <v>153.57283711028848</v>
      </c>
      <c r="M92" s="194">
        <v>0.0</v>
      </c>
      <c r="N92" s="194">
        <v>153.57283711028848</v>
      </c>
      <c r="O92" s="194">
        <v>153.57283711028848</v>
      </c>
      <c r="P92" s="158">
        <f t="shared" si="2"/>
        <v>0.00005679738526</v>
      </c>
      <c r="Q92" s="160"/>
      <c r="R92" s="160"/>
      <c r="S92" s="172"/>
      <c r="T92" s="172"/>
    </row>
    <row r="93">
      <c r="A93" s="189" t="s">
        <v>215</v>
      </c>
      <c r="B93" s="190" t="s">
        <v>216</v>
      </c>
      <c r="C93" s="201" t="str">
        <f t="shared" si="14"/>
        <v>PRÓPRIO</v>
      </c>
      <c r="D93" s="202" t="s">
        <v>100</v>
      </c>
      <c r="E93" s="200" t="s">
        <v>217</v>
      </c>
      <c r="F93" s="190" t="s">
        <v>110</v>
      </c>
      <c r="G93" s="190">
        <v>2.0</v>
      </c>
      <c r="H93" s="194">
        <v>0.0</v>
      </c>
      <c r="I93" s="194">
        <v>180.25</v>
      </c>
      <c r="J93" s="194">
        <v>0.0</v>
      </c>
      <c r="K93" s="194">
        <v>212.93464530099612</v>
      </c>
      <c r="L93" s="194">
        <v>212.93464530099612</v>
      </c>
      <c r="M93" s="194">
        <v>0.0</v>
      </c>
      <c r="N93" s="194">
        <v>425.86929060199225</v>
      </c>
      <c r="O93" s="194">
        <v>425.86929060199225</v>
      </c>
      <c r="P93" s="158">
        <f t="shared" si="2"/>
        <v>0.0001575035184</v>
      </c>
      <c r="Q93" s="159"/>
      <c r="R93" s="159"/>
      <c r="S93" s="188"/>
      <c r="T93" s="188"/>
    </row>
    <row r="94">
      <c r="A94" s="189" t="s">
        <v>218</v>
      </c>
      <c r="B94" s="190" t="s">
        <v>219</v>
      </c>
      <c r="C94" s="201" t="str">
        <f t="shared" si="14"/>
        <v>PRÓPRIO</v>
      </c>
      <c r="D94" s="202" t="s">
        <v>100</v>
      </c>
      <c r="E94" s="200" t="s">
        <v>220</v>
      </c>
      <c r="F94" s="190" t="s">
        <v>110</v>
      </c>
      <c r="G94" s="190">
        <v>51.0</v>
      </c>
      <c r="H94" s="194">
        <v>0.0</v>
      </c>
      <c r="I94" s="194">
        <v>35.4</v>
      </c>
      <c r="J94" s="194">
        <v>0.0</v>
      </c>
      <c r="K94" s="194">
        <v>41.81906487464778</v>
      </c>
      <c r="L94" s="194">
        <v>41.81906487464778</v>
      </c>
      <c r="M94" s="194">
        <v>0.0</v>
      </c>
      <c r="N94" s="194">
        <v>2132.772308607037</v>
      </c>
      <c r="O94" s="194">
        <v>2132.772308607037</v>
      </c>
      <c r="P94" s="158">
        <f t="shared" si="2"/>
        <v>0.0007887846104</v>
      </c>
      <c r="Q94" s="160"/>
      <c r="R94" s="160"/>
      <c r="S94" s="172"/>
      <c r="T94" s="172"/>
    </row>
    <row r="95">
      <c r="A95" s="189" t="s">
        <v>221</v>
      </c>
      <c r="B95" s="190" t="s">
        <v>222</v>
      </c>
      <c r="C95" s="201" t="str">
        <f t="shared" si="14"/>
        <v>PRÓPRIO</v>
      </c>
      <c r="D95" s="202" t="s">
        <v>100</v>
      </c>
      <c r="E95" s="200" t="s">
        <v>223</v>
      </c>
      <c r="F95" s="190" t="s">
        <v>110</v>
      </c>
      <c r="G95" s="190">
        <v>56.0</v>
      </c>
      <c r="H95" s="194">
        <v>0.0</v>
      </c>
      <c r="I95" s="194">
        <v>53.1</v>
      </c>
      <c r="J95" s="194">
        <v>0.0</v>
      </c>
      <c r="K95" s="194">
        <v>62.728597311971676</v>
      </c>
      <c r="L95" s="194">
        <v>62.728597311971676</v>
      </c>
      <c r="M95" s="194">
        <v>0.0</v>
      </c>
      <c r="N95" s="194">
        <v>3512.801449470414</v>
      </c>
      <c r="O95" s="194">
        <v>3512.801449470414</v>
      </c>
      <c r="P95" s="158">
        <f t="shared" si="2"/>
        <v>0.001299174652</v>
      </c>
      <c r="Q95" s="159"/>
      <c r="R95" s="159"/>
      <c r="S95" s="188"/>
      <c r="T95" s="188"/>
    </row>
    <row r="96">
      <c r="A96" s="189" t="s">
        <v>224</v>
      </c>
      <c r="B96" s="190" t="s">
        <v>225</v>
      </c>
      <c r="C96" s="201" t="str">
        <f t="shared" si="14"/>
        <v>PRÓPRIO</v>
      </c>
      <c r="D96" s="202" t="s">
        <v>100</v>
      </c>
      <c r="E96" s="200" t="s">
        <v>226</v>
      </c>
      <c r="F96" s="190" t="s">
        <v>110</v>
      </c>
      <c r="G96" s="190">
        <v>4.0</v>
      </c>
      <c r="H96" s="194">
        <v>0.0</v>
      </c>
      <c r="I96" s="194">
        <v>106.2</v>
      </c>
      <c r="J96" s="194">
        <v>0.0</v>
      </c>
      <c r="K96" s="194">
        <v>125.45719462394335</v>
      </c>
      <c r="L96" s="194">
        <v>125.45719462394335</v>
      </c>
      <c r="M96" s="194">
        <v>0.0</v>
      </c>
      <c r="N96" s="194">
        <v>501.8287784957734</v>
      </c>
      <c r="O96" s="194">
        <v>501.8287784957734</v>
      </c>
      <c r="P96" s="158">
        <f t="shared" si="2"/>
        <v>0.0001855963789</v>
      </c>
      <c r="Q96" s="160"/>
      <c r="R96" s="160"/>
      <c r="S96" s="172"/>
      <c r="T96" s="172"/>
    </row>
    <row r="97">
      <c r="A97" s="189" t="s">
        <v>227</v>
      </c>
      <c r="B97" s="190" t="s">
        <v>228</v>
      </c>
      <c r="C97" s="201" t="str">
        <f t="shared" si="14"/>
        <v>PRÓPRIO</v>
      </c>
      <c r="D97" s="202" t="s">
        <v>100</v>
      </c>
      <c r="E97" s="200" t="s">
        <v>229</v>
      </c>
      <c r="F97" s="190" t="s">
        <v>110</v>
      </c>
      <c r="G97" s="190">
        <v>1.0</v>
      </c>
      <c r="H97" s="194">
        <v>0.0</v>
      </c>
      <c r="I97" s="194">
        <v>132.965</v>
      </c>
      <c r="J97" s="194">
        <v>0.0</v>
      </c>
      <c r="K97" s="194">
        <v>157.0754791259193</v>
      </c>
      <c r="L97" s="194">
        <v>157.0754791259193</v>
      </c>
      <c r="M97" s="194">
        <v>0.0</v>
      </c>
      <c r="N97" s="194">
        <v>157.0754791259193</v>
      </c>
      <c r="O97" s="194">
        <v>157.0754791259193</v>
      </c>
      <c r="P97" s="158">
        <f t="shared" si="2"/>
        <v>0.00005809280255</v>
      </c>
      <c r="Q97" s="160"/>
      <c r="R97" s="160"/>
      <c r="S97" s="172"/>
      <c r="T97" s="172"/>
    </row>
    <row r="98">
      <c r="A98" s="189" t="s">
        <v>230</v>
      </c>
      <c r="B98" s="190" t="s">
        <v>231</v>
      </c>
      <c r="C98" s="201" t="str">
        <f t="shared" si="14"/>
        <v>PRÓPRIO</v>
      </c>
      <c r="D98" s="202" t="s">
        <v>100</v>
      </c>
      <c r="E98" s="200" t="s">
        <v>232</v>
      </c>
      <c r="F98" s="190" t="s">
        <v>110</v>
      </c>
      <c r="G98" s="190">
        <v>1.0</v>
      </c>
      <c r="H98" s="194">
        <v>0.0</v>
      </c>
      <c r="I98" s="194">
        <v>280.0</v>
      </c>
      <c r="J98" s="194">
        <v>0.0</v>
      </c>
      <c r="K98" s="194">
        <v>330.7722645452367</v>
      </c>
      <c r="L98" s="194">
        <v>330.7722645452367</v>
      </c>
      <c r="M98" s="194">
        <v>0.0</v>
      </c>
      <c r="N98" s="194">
        <v>330.7722645452367</v>
      </c>
      <c r="O98" s="194">
        <v>330.7722645452367</v>
      </c>
      <c r="P98" s="158">
        <f t="shared" si="2"/>
        <v>0.0001223328298</v>
      </c>
      <c r="Q98" s="160"/>
      <c r="R98" s="160"/>
      <c r="S98" s="172"/>
      <c r="T98" s="172"/>
    </row>
    <row r="99">
      <c r="A99" s="189" t="s">
        <v>233</v>
      </c>
      <c r="B99" s="190" t="s">
        <v>234</v>
      </c>
      <c r="C99" s="201" t="str">
        <f t="shared" si="14"/>
        <v>PRÓPRIO</v>
      </c>
      <c r="D99" s="202" t="s">
        <v>100</v>
      </c>
      <c r="E99" s="200" t="s">
        <v>235</v>
      </c>
      <c r="F99" s="190" t="s">
        <v>110</v>
      </c>
      <c r="G99" s="190">
        <v>1.0</v>
      </c>
      <c r="H99" s="194">
        <v>0.0</v>
      </c>
      <c r="I99" s="194">
        <v>299.0</v>
      </c>
      <c r="J99" s="194">
        <v>0.0</v>
      </c>
      <c r="K99" s="194">
        <v>353.21752535366346</v>
      </c>
      <c r="L99" s="194">
        <v>353.21752535366346</v>
      </c>
      <c r="M99" s="194">
        <v>0.0</v>
      </c>
      <c r="N99" s="194">
        <v>353.21752535366346</v>
      </c>
      <c r="O99" s="194">
        <v>353.21752535366346</v>
      </c>
      <c r="P99" s="158">
        <f t="shared" si="2"/>
        <v>0.0001306339861</v>
      </c>
      <c r="Q99" s="160"/>
      <c r="R99" s="160"/>
      <c r="S99" s="172"/>
      <c r="T99" s="172"/>
    </row>
    <row r="100">
      <c r="A100" s="189" t="s">
        <v>236</v>
      </c>
      <c r="B100" s="190" t="s">
        <v>237</v>
      </c>
      <c r="C100" s="195" t="str">
        <f t="shared" si="14"/>
        <v>PRÓPRIO</v>
      </c>
      <c r="D100" s="196" t="s">
        <v>100</v>
      </c>
      <c r="E100" s="197" t="s">
        <v>238</v>
      </c>
      <c r="F100" s="190" t="s">
        <v>110</v>
      </c>
      <c r="G100" s="190">
        <v>56.0</v>
      </c>
      <c r="H100" s="194">
        <v>0.0</v>
      </c>
      <c r="I100" s="194">
        <v>75.0</v>
      </c>
      <c r="J100" s="194">
        <v>0.0</v>
      </c>
      <c r="K100" s="194">
        <v>88.59971371747412</v>
      </c>
      <c r="L100" s="194">
        <v>88.59971371747412</v>
      </c>
      <c r="M100" s="194">
        <v>0.0</v>
      </c>
      <c r="N100" s="194">
        <v>4961.583968178551</v>
      </c>
      <c r="O100" s="194">
        <v>4961.583968178551</v>
      </c>
      <c r="P100" s="158">
        <f t="shared" si="2"/>
        <v>0.001834992447</v>
      </c>
      <c r="Q100" s="159"/>
      <c r="R100" s="159"/>
      <c r="S100" s="188"/>
      <c r="T100" s="188"/>
    </row>
    <row r="101">
      <c r="A101" s="184" t="s">
        <v>239</v>
      </c>
      <c r="B101" s="185" t="s">
        <v>240</v>
      </c>
      <c r="C101" s="39"/>
      <c r="D101" s="39"/>
      <c r="E101" s="185"/>
      <c r="F101" s="185"/>
      <c r="G101" s="185"/>
      <c r="H101" s="186"/>
      <c r="I101" s="186"/>
      <c r="J101" s="186"/>
      <c r="K101" s="186"/>
      <c r="L101" s="186"/>
      <c r="M101" s="187">
        <v>0.0</v>
      </c>
      <c r="N101" s="187">
        <v>53732.773045857466</v>
      </c>
      <c r="O101" s="187">
        <v>53732.773045857466</v>
      </c>
      <c r="P101" s="158">
        <f t="shared" si="2"/>
        <v>0.0198725313</v>
      </c>
      <c r="Q101" s="160"/>
      <c r="R101" s="160"/>
      <c r="S101" s="172"/>
      <c r="T101" s="172"/>
    </row>
    <row r="102">
      <c r="A102" s="189" t="s">
        <v>241</v>
      </c>
      <c r="B102" s="190" t="s">
        <v>242</v>
      </c>
      <c r="C102" s="198" t="str">
        <f t="shared" ref="C102:C103" si="15">IF(OR(D102="SINAPI-S",D102="SINAPI-I"),"SINAPI","PRÓPRIO")</f>
        <v>PRÓPRIO</v>
      </c>
      <c r="D102" s="199" t="s">
        <v>100</v>
      </c>
      <c r="E102" s="200" t="s">
        <v>243</v>
      </c>
      <c r="F102" s="190" t="s">
        <v>110</v>
      </c>
      <c r="G102" s="190">
        <v>60.0</v>
      </c>
      <c r="H102" s="194">
        <v>0.0</v>
      </c>
      <c r="I102" s="194">
        <v>534.6</v>
      </c>
      <c r="J102" s="194">
        <v>0.0</v>
      </c>
      <c r="K102" s="194">
        <v>631.5387593781555</v>
      </c>
      <c r="L102" s="194">
        <v>631.5387593781555</v>
      </c>
      <c r="M102" s="194">
        <v>0.0</v>
      </c>
      <c r="N102" s="194">
        <v>37892.32556268933</v>
      </c>
      <c r="O102" s="194">
        <v>37892.32556268933</v>
      </c>
      <c r="P102" s="158">
        <f t="shared" si="2"/>
        <v>0.01401409946</v>
      </c>
      <c r="Q102" s="160"/>
      <c r="R102" s="160"/>
      <c r="S102" s="172"/>
      <c r="T102" s="172"/>
    </row>
    <row r="103">
      <c r="A103" s="189" t="s">
        <v>244</v>
      </c>
      <c r="B103" s="190" t="s">
        <v>245</v>
      </c>
      <c r="C103" s="195" t="str">
        <f t="shared" si="15"/>
        <v>PRÓPRIO</v>
      </c>
      <c r="D103" s="196" t="s">
        <v>100</v>
      </c>
      <c r="E103" s="197" t="s">
        <v>246</v>
      </c>
      <c r="F103" s="190" t="s">
        <v>110</v>
      </c>
      <c r="G103" s="190">
        <v>110.0</v>
      </c>
      <c r="H103" s="194">
        <v>0.0</v>
      </c>
      <c r="I103" s="194">
        <v>121.9</v>
      </c>
      <c r="J103" s="194">
        <v>0.0</v>
      </c>
      <c r="K103" s="194">
        <v>144.00406802880127</v>
      </c>
      <c r="L103" s="194">
        <v>144.00406802880127</v>
      </c>
      <c r="M103" s="194">
        <v>0.0</v>
      </c>
      <c r="N103" s="194">
        <v>15840.44748316814</v>
      </c>
      <c r="O103" s="194">
        <v>15840.44748316814</v>
      </c>
      <c r="P103" s="158">
        <f t="shared" si="2"/>
        <v>0.005858431838</v>
      </c>
      <c r="Q103" s="159"/>
      <c r="R103" s="159"/>
      <c r="S103" s="188"/>
      <c r="T103" s="188"/>
    </row>
    <row r="104">
      <c r="A104" s="184" t="s">
        <v>247</v>
      </c>
      <c r="B104" s="185" t="s">
        <v>248</v>
      </c>
      <c r="C104" s="39"/>
      <c r="D104" s="39"/>
      <c r="E104" s="185"/>
      <c r="F104" s="185"/>
      <c r="G104" s="185"/>
      <c r="H104" s="186"/>
      <c r="I104" s="186"/>
      <c r="J104" s="186"/>
      <c r="K104" s="186"/>
      <c r="L104" s="186"/>
      <c r="M104" s="187">
        <v>0.0</v>
      </c>
      <c r="N104" s="187">
        <v>1837.628942271387</v>
      </c>
      <c r="O104" s="187">
        <v>1837.628942271387</v>
      </c>
      <c r="P104" s="158">
        <f t="shared" si="2"/>
        <v>0.000679628774</v>
      </c>
      <c r="Q104" s="160"/>
      <c r="R104" s="160"/>
      <c r="S104" s="172"/>
      <c r="T104" s="172"/>
    </row>
    <row r="105">
      <c r="A105" s="189" t="s">
        <v>249</v>
      </c>
      <c r="B105" s="190" t="s">
        <v>250</v>
      </c>
      <c r="C105" s="198" t="str">
        <f t="shared" ref="C105:C109" si="16">IF(OR(D105="SINAPI-S",D105="SINAPI-I"),"SINAPI","PRÓPRIO")</f>
        <v>PRÓPRIO</v>
      </c>
      <c r="D105" s="199" t="s">
        <v>100</v>
      </c>
      <c r="E105" s="200" t="s">
        <v>251</v>
      </c>
      <c r="F105" s="190" t="s">
        <v>110</v>
      </c>
      <c r="G105" s="190">
        <v>1.0</v>
      </c>
      <c r="H105" s="194">
        <v>0.0</v>
      </c>
      <c r="I105" s="194">
        <v>32.48</v>
      </c>
      <c r="J105" s="194">
        <v>0.0</v>
      </c>
      <c r="K105" s="194">
        <v>38.36958268724745</v>
      </c>
      <c r="L105" s="194">
        <v>38.36958268724745</v>
      </c>
      <c r="M105" s="194">
        <v>0.0</v>
      </c>
      <c r="N105" s="194">
        <v>38.36958268724745</v>
      </c>
      <c r="O105" s="194">
        <v>38.36958268724745</v>
      </c>
      <c r="P105" s="158">
        <f t="shared" si="2"/>
        <v>0.00001419060826</v>
      </c>
      <c r="Q105" s="160"/>
      <c r="R105" s="160"/>
      <c r="S105" s="172"/>
      <c r="T105" s="172"/>
    </row>
    <row r="106">
      <c r="A106" s="189" t="s">
        <v>249</v>
      </c>
      <c r="B106" s="190" t="s">
        <v>252</v>
      </c>
      <c r="C106" s="201" t="str">
        <f t="shared" si="16"/>
        <v>PRÓPRIO</v>
      </c>
      <c r="D106" s="202" t="s">
        <v>100</v>
      </c>
      <c r="E106" s="200" t="s">
        <v>253</v>
      </c>
      <c r="F106" s="190" t="s">
        <v>110</v>
      </c>
      <c r="G106" s="190">
        <v>12.0</v>
      </c>
      <c r="H106" s="194">
        <v>0.0</v>
      </c>
      <c r="I106" s="194">
        <v>45.99</v>
      </c>
      <c r="J106" s="194">
        <v>0.0</v>
      </c>
      <c r="K106" s="194">
        <v>54.32934445155513</v>
      </c>
      <c r="L106" s="194">
        <v>54.32934445155513</v>
      </c>
      <c r="M106" s="194">
        <v>0.0</v>
      </c>
      <c r="N106" s="194">
        <v>651.9521334186616</v>
      </c>
      <c r="O106" s="194">
        <v>651.9521334186616</v>
      </c>
      <c r="P106" s="158">
        <f t="shared" si="2"/>
        <v>0.0002411180075</v>
      </c>
      <c r="Q106" s="160"/>
      <c r="R106" s="160"/>
      <c r="S106" s="172"/>
      <c r="T106" s="172"/>
    </row>
    <row r="107">
      <c r="A107" s="189" t="s">
        <v>254</v>
      </c>
      <c r="B107" s="190" t="s">
        <v>255</v>
      </c>
      <c r="C107" s="201" t="str">
        <f t="shared" si="16"/>
        <v>PRÓPRIO</v>
      </c>
      <c r="D107" s="202" t="s">
        <v>100</v>
      </c>
      <c r="E107" s="200" t="s">
        <v>256</v>
      </c>
      <c r="F107" s="190" t="s">
        <v>110</v>
      </c>
      <c r="G107" s="190">
        <v>1.0</v>
      </c>
      <c r="H107" s="194">
        <v>0.0</v>
      </c>
      <c r="I107" s="194">
        <v>106.2</v>
      </c>
      <c r="J107" s="194">
        <v>0.0</v>
      </c>
      <c r="K107" s="194">
        <v>125.45719462394335</v>
      </c>
      <c r="L107" s="194">
        <v>125.45719462394335</v>
      </c>
      <c r="M107" s="194">
        <v>0.0</v>
      </c>
      <c r="N107" s="194">
        <v>125.45719462394335</v>
      </c>
      <c r="O107" s="194">
        <v>125.45719462394335</v>
      </c>
      <c r="P107" s="158">
        <f t="shared" si="2"/>
        <v>0.00004639909473</v>
      </c>
      <c r="Q107" s="159"/>
      <c r="R107" s="159"/>
      <c r="S107" s="188"/>
      <c r="T107" s="188"/>
    </row>
    <row r="108">
      <c r="A108" s="189" t="s">
        <v>257</v>
      </c>
      <c r="B108" s="190" t="s">
        <v>258</v>
      </c>
      <c r="C108" s="201" t="str">
        <f t="shared" si="16"/>
        <v>PRÓPRIO</v>
      </c>
      <c r="D108" s="202" t="s">
        <v>100</v>
      </c>
      <c r="E108" s="200" t="s">
        <v>259</v>
      </c>
      <c r="F108" s="190" t="s">
        <v>110</v>
      </c>
      <c r="G108" s="190">
        <v>5.0</v>
      </c>
      <c r="H108" s="194">
        <v>0.0</v>
      </c>
      <c r="I108" s="194">
        <v>98.0</v>
      </c>
      <c r="J108" s="194">
        <v>0.0</v>
      </c>
      <c r="K108" s="194">
        <v>115.77029259083284</v>
      </c>
      <c r="L108" s="194">
        <v>115.77029259083284</v>
      </c>
      <c r="M108" s="194">
        <v>0.0</v>
      </c>
      <c r="N108" s="194">
        <v>578.8514629541642</v>
      </c>
      <c r="O108" s="194">
        <v>578.8514629541642</v>
      </c>
      <c r="P108" s="158">
        <f t="shared" si="2"/>
        <v>0.0002140824521</v>
      </c>
      <c r="Q108" s="160"/>
      <c r="R108" s="160"/>
      <c r="S108" s="172"/>
      <c r="T108" s="172"/>
    </row>
    <row r="109">
      <c r="A109" s="189" t="s">
        <v>260</v>
      </c>
      <c r="B109" s="190" t="s">
        <v>237</v>
      </c>
      <c r="C109" s="195" t="str">
        <f t="shared" si="16"/>
        <v>PRÓPRIO</v>
      </c>
      <c r="D109" s="196" t="s">
        <v>100</v>
      </c>
      <c r="E109" s="197" t="s">
        <v>238</v>
      </c>
      <c r="F109" s="190" t="s">
        <v>110</v>
      </c>
      <c r="G109" s="190">
        <v>5.0</v>
      </c>
      <c r="H109" s="194">
        <v>0.0</v>
      </c>
      <c r="I109" s="194">
        <v>75.0</v>
      </c>
      <c r="J109" s="194">
        <v>0.0</v>
      </c>
      <c r="K109" s="194">
        <v>88.59971371747412</v>
      </c>
      <c r="L109" s="194">
        <v>88.59971371747412</v>
      </c>
      <c r="M109" s="194">
        <v>0.0</v>
      </c>
      <c r="N109" s="194">
        <v>442.9985685873706</v>
      </c>
      <c r="O109" s="194">
        <v>442.9985685873706</v>
      </c>
      <c r="P109" s="158">
        <f t="shared" si="2"/>
        <v>0.0001638386113</v>
      </c>
      <c r="Q109" s="160"/>
      <c r="R109" s="160"/>
      <c r="S109" s="172"/>
      <c r="T109" s="172"/>
    </row>
    <row r="110">
      <c r="A110" s="184" t="s">
        <v>261</v>
      </c>
      <c r="B110" s="185" t="s">
        <v>122</v>
      </c>
      <c r="C110" s="39"/>
      <c r="D110" s="39"/>
      <c r="E110" s="185"/>
      <c r="F110" s="185"/>
      <c r="G110" s="185"/>
      <c r="H110" s="186"/>
      <c r="I110" s="186"/>
      <c r="J110" s="186"/>
      <c r="K110" s="186"/>
      <c r="L110" s="186"/>
      <c r="M110" s="187">
        <v>0.0</v>
      </c>
      <c r="N110" s="187">
        <v>21589.446640391787</v>
      </c>
      <c r="O110" s="187">
        <v>21589.446640391787</v>
      </c>
      <c r="P110" s="158">
        <f t="shared" si="2"/>
        <v>0.007984641955</v>
      </c>
      <c r="Q110" s="159"/>
      <c r="R110" s="159"/>
      <c r="S110" s="188"/>
      <c r="T110" s="188"/>
    </row>
    <row r="111">
      <c r="A111" s="189" t="s">
        <v>262</v>
      </c>
      <c r="B111" s="190" t="s">
        <v>242</v>
      </c>
      <c r="C111" s="198" t="str">
        <f t="shared" ref="C111:C113" si="17">IF(OR(D111="SINAPI-S",D111="SINAPI-I"),"SINAPI","PRÓPRIO")</f>
        <v>PRÓPRIO</v>
      </c>
      <c r="D111" s="199" t="s">
        <v>100</v>
      </c>
      <c r="E111" s="200" t="s">
        <v>243</v>
      </c>
      <c r="F111" s="190" t="s">
        <v>110</v>
      </c>
      <c r="G111" s="190">
        <v>30.0</v>
      </c>
      <c r="H111" s="194">
        <v>0.0</v>
      </c>
      <c r="I111" s="194">
        <v>534.6</v>
      </c>
      <c r="J111" s="194">
        <v>0.0</v>
      </c>
      <c r="K111" s="194">
        <v>631.5387593781555</v>
      </c>
      <c r="L111" s="194">
        <v>631.5387593781555</v>
      </c>
      <c r="M111" s="194">
        <v>0.0</v>
      </c>
      <c r="N111" s="194">
        <v>18946.162781344665</v>
      </c>
      <c r="O111" s="194">
        <v>18946.162781344665</v>
      </c>
      <c r="P111" s="158">
        <f t="shared" si="2"/>
        <v>0.007007049729</v>
      </c>
      <c r="Q111" s="160"/>
      <c r="R111" s="160"/>
      <c r="S111" s="172"/>
      <c r="T111" s="172"/>
    </row>
    <row r="112">
      <c r="A112" s="189" t="s">
        <v>263</v>
      </c>
      <c r="B112" s="190" t="s">
        <v>245</v>
      </c>
      <c r="C112" s="201" t="str">
        <f t="shared" si="17"/>
        <v>PRÓPRIO</v>
      </c>
      <c r="D112" s="202" t="s">
        <v>100</v>
      </c>
      <c r="E112" s="200" t="s">
        <v>246</v>
      </c>
      <c r="F112" s="190" t="s">
        <v>110</v>
      </c>
      <c r="G112" s="190">
        <v>4.0</v>
      </c>
      <c r="H112" s="194">
        <v>0.0</v>
      </c>
      <c r="I112" s="194">
        <v>121.9</v>
      </c>
      <c r="J112" s="194">
        <v>0.0</v>
      </c>
      <c r="K112" s="194">
        <v>144.00406802880127</v>
      </c>
      <c r="L112" s="194">
        <v>144.00406802880127</v>
      </c>
      <c r="M112" s="194">
        <v>0.0</v>
      </c>
      <c r="N112" s="194">
        <v>576.0162721152051</v>
      </c>
      <c r="O112" s="194">
        <v>576.0162721152051</v>
      </c>
      <c r="P112" s="158">
        <f t="shared" si="2"/>
        <v>0.000213033885</v>
      </c>
      <c r="Q112" s="160"/>
      <c r="R112" s="160"/>
      <c r="S112" s="172"/>
      <c r="T112" s="172"/>
    </row>
    <row r="113">
      <c r="A113" s="189" t="s">
        <v>264</v>
      </c>
      <c r="B113" s="190" t="s">
        <v>265</v>
      </c>
      <c r="C113" s="195" t="str">
        <f t="shared" si="17"/>
        <v>PRÓPRIO</v>
      </c>
      <c r="D113" s="196" t="s">
        <v>100</v>
      </c>
      <c r="E113" s="197" t="s">
        <v>266</v>
      </c>
      <c r="F113" s="190" t="s">
        <v>110</v>
      </c>
      <c r="G113" s="190">
        <v>5.0</v>
      </c>
      <c r="H113" s="194">
        <v>0.0</v>
      </c>
      <c r="I113" s="194">
        <v>349.99</v>
      </c>
      <c r="J113" s="194">
        <v>0.0</v>
      </c>
      <c r="K113" s="194">
        <v>413.45351738638357</v>
      </c>
      <c r="L113" s="194">
        <v>413.45351738638357</v>
      </c>
      <c r="M113" s="194">
        <v>0.0</v>
      </c>
      <c r="N113" s="194">
        <v>2067.267586931918</v>
      </c>
      <c r="O113" s="194">
        <v>2067.267586931918</v>
      </c>
      <c r="P113" s="158">
        <f t="shared" si="2"/>
        <v>0.0007645583411</v>
      </c>
      <c r="Q113" s="160"/>
      <c r="R113" s="160"/>
      <c r="S113" s="172"/>
      <c r="T113" s="172"/>
    </row>
    <row r="114">
      <c r="A114" s="184" t="s">
        <v>267</v>
      </c>
      <c r="B114" s="185" t="s">
        <v>268</v>
      </c>
      <c r="C114" s="39"/>
      <c r="D114" s="39"/>
      <c r="E114" s="185"/>
      <c r="F114" s="185"/>
      <c r="G114" s="185"/>
      <c r="H114" s="186"/>
      <c r="I114" s="186"/>
      <c r="J114" s="186"/>
      <c r="K114" s="186"/>
      <c r="L114" s="186"/>
      <c r="M114" s="187">
        <v>0.0</v>
      </c>
      <c r="N114" s="187">
        <v>3957.1526403538705</v>
      </c>
      <c r="O114" s="187">
        <v>3957.1526403538705</v>
      </c>
      <c r="P114" s="158">
        <f t="shared" si="2"/>
        <v>0.001463513518</v>
      </c>
      <c r="Q114" s="159"/>
      <c r="R114" s="159"/>
      <c r="S114" s="188"/>
      <c r="T114" s="188"/>
    </row>
    <row r="115">
      <c r="A115" s="189" t="s">
        <v>269</v>
      </c>
      <c r="B115" s="190" t="s">
        <v>210</v>
      </c>
      <c r="C115" s="198" t="str">
        <f t="shared" ref="C115:C120" si="18">IF(OR(D115="SINAPI-S",D115="SINAPI-I"),"SINAPI","PRÓPRIO")</f>
        <v>PRÓPRIO</v>
      </c>
      <c r="D115" s="199" t="s">
        <v>100</v>
      </c>
      <c r="E115" s="200" t="s">
        <v>211</v>
      </c>
      <c r="F115" s="190" t="s">
        <v>110</v>
      </c>
      <c r="G115" s="190">
        <v>9.0</v>
      </c>
      <c r="H115" s="194">
        <v>0.0</v>
      </c>
      <c r="I115" s="194">
        <v>150.0</v>
      </c>
      <c r="J115" s="194">
        <v>0.0</v>
      </c>
      <c r="K115" s="194">
        <v>177.19942743494823</v>
      </c>
      <c r="L115" s="194">
        <v>177.19942743494823</v>
      </c>
      <c r="M115" s="194">
        <v>0.0</v>
      </c>
      <c r="N115" s="194">
        <v>1594.794846914534</v>
      </c>
      <c r="O115" s="194">
        <v>1594.794846914534</v>
      </c>
      <c r="P115" s="158">
        <f t="shared" si="2"/>
        <v>0.0005898190008</v>
      </c>
      <c r="Q115" s="159"/>
      <c r="R115" s="159"/>
      <c r="S115" s="188"/>
      <c r="T115" s="188"/>
    </row>
    <row r="116">
      <c r="A116" s="189" t="s">
        <v>270</v>
      </c>
      <c r="B116" s="190" t="s">
        <v>250</v>
      </c>
      <c r="C116" s="201" t="str">
        <f t="shared" si="18"/>
        <v>PRÓPRIO</v>
      </c>
      <c r="D116" s="202" t="s">
        <v>100</v>
      </c>
      <c r="E116" s="200" t="s">
        <v>251</v>
      </c>
      <c r="F116" s="190" t="s">
        <v>110</v>
      </c>
      <c r="G116" s="190">
        <v>10.0</v>
      </c>
      <c r="H116" s="194">
        <v>0.0</v>
      </c>
      <c r="I116" s="194">
        <v>32.48</v>
      </c>
      <c r="J116" s="194">
        <v>0.0</v>
      </c>
      <c r="K116" s="194">
        <v>38.36958268724745</v>
      </c>
      <c r="L116" s="194">
        <v>38.36958268724745</v>
      </c>
      <c r="M116" s="194">
        <v>0.0</v>
      </c>
      <c r="N116" s="194">
        <v>383.6958268724745</v>
      </c>
      <c r="O116" s="194">
        <v>383.6958268724745</v>
      </c>
      <c r="P116" s="158">
        <f t="shared" si="2"/>
        <v>0.0001419060826</v>
      </c>
      <c r="Q116" s="159"/>
      <c r="R116" s="159"/>
      <c r="S116" s="188"/>
      <c r="T116" s="188"/>
    </row>
    <row r="117">
      <c r="A117" s="189" t="s">
        <v>271</v>
      </c>
      <c r="B117" s="190" t="s">
        <v>252</v>
      </c>
      <c r="C117" s="201" t="str">
        <f t="shared" si="18"/>
        <v>PRÓPRIO</v>
      </c>
      <c r="D117" s="202" t="s">
        <v>100</v>
      </c>
      <c r="E117" s="200" t="s">
        <v>253</v>
      </c>
      <c r="F117" s="190" t="s">
        <v>110</v>
      </c>
      <c r="G117" s="190">
        <v>2.0</v>
      </c>
      <c r="H117" s="194">
        <v>0.0</v>
      </c>
      <c r="I117" s="194">
        <v>45.99</v>
      </c>
      <c r="J117" s="194">
        <v>0.0</v>
      </c>
      <c r="K117" s="194">
        <v>54.32934445155513</v>
      </c>
      <c r="L117" s="194">
        <v>54.32934445155513</v>
      </c>
      <c r="M117" s="194">
        <v>0.0</v>
      </c>
      <c r="N117" s="194">
        <v>108.65868890311026</v>
      </c>
      <c r="O117" s="194">
        <v>108.65868890311026</v>
      </c>
      <c r="P117" s="158">
        <f t="shared" si="2"/>
        <v>0.00004018633459</v>
      </c>
      <c r="Q117" s="160"/>
      <c r="R117" s="160"/>
      <c r="S117" s="172"/>
      <c r="T117" s="172"/>
    </row>
    <row r="118">
      <c r="A118" s="189" t="s">
        <v>272</v>
      </c>
      <c r="B118" s="190" t="s">
        <v>273</v>
      </c>
      <c r="C118" s="201" t="str">
        <f t="shared" si="18"/>
        <v>PRÓPRIO</v>
      </c>
      <c r="D118" s="202" t="s">
        <v>100</v>
      </c>
      <c r="E118" s="200" t="s">
        <v>274</v>
      </c>
      <c r="F118" s="190" t="s">
        <v>110</v>
      </c>
      <c r="G118" s="190">
        <v>2.0</v>
      </c>
      <c r="H118" s="194">
        <v>0.0</v>
      </c>
      <c r="I118" s="194">
        <v>50.0</v>
      </c>
      <c r="J118" s="194">
        <v>0.0</v>
      </c>
      <c r="K118" s="194">
        <v>59.06647581164941</v>
      </c>
      <c r="L118" s="194">
        <v>59.06647581164941</v>
      </c>
      <c r="M118" s="194">
        <v>0.0</v>
      </c>
      <c r="N118" s="194">
        <v>118.13295162329882</v>
      </c>
      <c r="O118" s="194">
        <v>118.13295162329882</v>
      </c>
      <c r="P118" s="158">
        <f t="shared" si="2"/>
        <v>0.00004369029635</v>
      </c>
      <c r="Q118" s="159"/>
      <c r="R118" s="159"/>
      <c r="S118" s="188"/>
      <c r="T118" s="188"/>
    </row>
    <row r="119">
      <c r="A119" s="189" t="s">
        <v>275</v>
      </c>
      <c r="B119" s="190" t="s">
        <v>228</v>
      </c>
      <c r="C119" s="201" t="str">
        <f t="shared" si="18"/>
        <v>PRÓPRIO</v>
      </c>
      <c r="D119" s="202" t="s">
        <v>100</v>
      </c>
      <c r="E119" s="200" t="s">
        <v>229</v>
      </c>
      <c r="F119" s="190" t="s">
        <v>110</v>
      </c>
      <c r="G119" s="190">
        <v>1.0</v>
      </c>
      <c r="H119" s="194">
        <v>0.0</v>
      </c>
      <c r="I119" s="194">
        <v>132.965</v>
      </c>
      <c r="J119" s="194">
        <v>0.0</v>
      </c>
      <c r="K119" s="194">
        <v>157.0754791259193</v>
      </c>
      <c r="L119" s="194">
        <v>157.0754791259193</v>
      </c>
      <c r="M119" s="194">
        <v>0.0</v>
      </c>
      <c r="N119" s="194">
        <v>157.0754791259193</v>
      </c>
      <c r="O119" s="194">
        <v>157.0754791259193</v>
      </c>
      <c r="P119" s="158">
        <f t="shared" si="2"/>
        <v>0.00005809280255</v>
      </c>
      <c r="Q119" s="160"/>
      <c r="R119" s="160"/>
      <c r="S119" s="172"/>
      <c r="T119" s="172"/>
    </row>
    <row r="120">
      <c r="A120" s="189" t="s">
        <v>276</v>
      </c>
      <c r="B120" s="190" t="s">
        <v>237</v>
      </c>
      <c r="C120" s="195" t="str">
        <f t="shared" si="18"/>
        <v>PRÓPRIO</v>
      </c>
      <c r="D120" s="196" t="s">
        <v>100</v>
      </c>
      <c r="E120" s="197" t="s">
        <v>238</v>
      </c>
      <c r="F120" s="190" t="s">
        <v>110</v>
      </c>
      <c r="G120" s="190">
        <v>18.0</v>
      </c>
      <c r="H120" s="194">
        <v>0.0</v>
      </c>
      <c r="I120" s="194">
        <v>75.0</v>
      </c>
      <c r="J120" s="194">
        <v>0.0</v>
      </c>
      <c r="K120" s="194">
        <v>88.59971371747412</v>
      </c>
      <c r="L120" s="194">
        <v>88.59971371747412</v>
      </c>
      <c r="M120" s="194">
        <v>0.0</v>
      </c>
      <c r="N120" s="194">
        <v>1594.794846914534</v>
      </c>
      <c r="O120" s="194">
        <v>1594.794846914534</v>
      </c>
      <c r="P120" s="158">
        <f t="shared" si="2"/>
        <v>0.0005898190008</v>
      </c>
      <c r="Q120" s="160"/>
      <c r="R120" s="160"/>
      <c r="S120" s="172"/>
      <c r="T120" s="172"/>
    </row>
    <row r="121">
      <c r="A121" s="184" t="s">
        <v>277</v>
      </c>
      <c r="B121" s="185" t="s">
        <v>131</v>
      </c>
      <c r="C121" s="39"/>
      <c r="D121" s="39"/>
      <c r="E121" s="185"/>
      <c r="F121" s="185"/>
      <c r="G121" s="185"/>
      <c r="H121" s="186"/>
      <c r="I121" s="186"/>
      <c r="J121" s="186"/>
      <c r="K121" s="186"/>
      <c r="L121" s="186"/>
      <c r="M121" s="187">
        <v>0.0</v>
      </c>
      <c r="N121" s="187">
        <v>5229.273236556945</v>
      </c>
      <c r="O121" s="187">
        <v>5229.273236556945</v>
      </c>
      <c r="P121" s="158">
        <f t="shared" si="2"/>
        <v>0.001933994658</v>
      </c>
      <c r="Q121" s="160"/>
      <c r="R121" s="160"/>
      <c r="S121" s="172"/>
      <c r="T121" s="172"/>
    </row>
    <row r="122">
      <c r="A122" s="189" t="s">
        <v>278</v>
      </c>
      <c r="B122" s="190" t="s">
        <v>242</v>
      </c>
      <c r="C122" s="198" t="str">
        <f t="shared" ref="C122:C123" si="19">IF(OR(D122="SINAPI-S",D122="SINAPI-I"),"SINAPI","PRÓPRIO")</f>
        <v>PRÓPRIO</v>
      </c>
      <c r="D122" s="199" t="s">
        <v>100</v>
      </c>
      <c r="E122" s="200" t="s">
        <v>243</v>
      </c>
      <c r="F122" s="190" t="s">
        <v>110</v>
      </c>
      <c r="G122" s="190">
        <v>6.0</v>
      </c>
      <c r="H122" s="194">
        <v>0.0</v>
      </c>
      <c r="I122" s="194">
        <v>534.6</v>
      </c>
      <c r="J122" s="194">
        <v>0.0</v>
      </c>
      <c r="K122" s="194">
        <v>631.5387593781555</v>
      </c>
      <c r="L122" s="194">
        <v>631.5387593781555</v>
      </c>
      <c r="M122" s="194">
        <v>0.0</v>
      </c>
      <c r="N122" s="194">
        <v>3789.232556268933</v>
      </c>
      <c r="O122" s="194">
        <v>3789.232556268933</v>
      </c>
      <c r="P122" s="158">
        <f t="shared" si="2"/>
        <v>0.001401409946</v>
      </c>
      <c r="Q122" s="160"/>
      <c r="R122" s="160"/>
      <c r="S122" s="172"/>
      <c r="T122" s="172"/>
    </row>
    <row r="123">
      <c r="A123" s="189" t="s">
        <v>279</v>
      </c>
      <c r="B123" s="190" t="s">
        <v>245</v>
      </c>
      <c r="C123" s="195" t="str">
        <f t="shared" si="19"/>
        <v>PRÓPRIO</v>
      </c>
      <c r="D123" s="196" t="s">
        <v>100</v>
      </c>
      <c r="E123" s="197" t="s">
        <v>246</v>
      </c>
      <c r="F123" s="190" t="s">
        <v>110</v>
      </c>
      <c r="G123" s="190">
        <v>10.0</v>
      </c>
      <c r="H123" s="194">
        <v>0.0</v>
      </c>
      <c r="I123" s="194">
        <v>121.9</v>
      </c>
      <c r="J123" s="194">
        <v>0.0</v>
      </c>
      <c r="K123" s="194">
        <v>144.00406802880127</v>
      </c>
      <c r="L123" s="194">
        <v>144.00406802880127</v>
      </c>
      <c r="M123" s="194">
        <v>0.0</v>
      </c>
      <c r="N123" s="194">
        <v>1440.0406802880127</v>
      </c>
      <c r="O123" s="194">
        <v>1440.0406802880127</v>
      </c>
      <c r="P123" s="158">
        <f t="shared" si="2"/>
        <v>0.0005325847126</v>
      </c>
      <c r="Q123" s="160"/>
      <c r="R123" s="160"/>
      <c r="S123" s="172"/>
      <c r="T123" s="172"/>
    </row>
    <row r="124">
      <c r="A124" s="184" t="s">
        <v>280</v>
      </c>
      <c r="B124" s="185" t="s">
        <v>281</v>
      </c>
      <c r="C124" s="39"/>
      <c r="D124" s="39"/>
      <c r="E124" s="185"/>
      <c r="F124" s="185"/>
      <c r="G124" s="185"/>
      <c r="H124" s="186"/>
      <c r="I124" s="186"/>
      <c r="J124" s="186"/>
      <c r="K124" s="186"/>
      <c r="L124" s="186"/>
      <c r="M124" s="187">
        <v>0.0</v>
      </c>
      <c r="N124" s="187">
        <v>1481.3990266513297</v>
      </c>
      <c r="O124" s="187">
        <v>1481.3990266513297</v>
      </c>
      <c r="P124" s="158">
        <f t="shared" si="2"/>
        <v>0.0005478806853</v>
      </c>
      <c r="Q124" s="160"/>
      <c r="R124" s="160"/>
      <c r="S124" s="172"/>
      <c r="T124" s="172"/>
    </row>
    <row r="125">
      <c r="A125" s="189" t="s">
        <v>282</v>
      </c>
      <c r="B125" s="190" t="s">
        <v>250</v>
      </c>
      <c r="C125" s="198" t="str">
        <f t="shared" ref="C125:C128" si="20">IF(OR(D125="SINAPI-S",D125="SINAPI-I"),"SINAPI","PRÓPRIO")</f>
        <v>PRÓPRIO</v>
      </c>
      <c r="D125" s="199" t="s">
        <v>100</v>
      </c>
      <c r="E125" s="200" t="s">
        <v>251</v>
      </c>
      <c r="F125" s="190" t="s">
        <v>110</v>
      </c>
      <c r="G125" s="190">
        <v>8.0</v>
      </c>
      <c r="H125" s="194">
        <v>0.0</v>
      </c>
      <c r="I125" s="194">
        <v>32.48</v>
      </c>
      <c r="J125" s="194">
        <v>0.0</v>
      </c>
      <c r="K125" s="194">
        <v>38.36958268724745</v>
      </c>
      <c r="L125" s="194">
        <v>38.36958268724745</v>
      </c>
      <c r="M125" s="194">
        <v>0.0</v>
      </c>
      <c r="N125" s="194">
        <v>306.9566614979796</v>
      </c>
      <c r="O125" s="194">
        <v>306.9566614979796</v>
      </c>
      <c r="P125" s="158">
        <f t="shared" si="2"/>
        <v>0.000113524866</v>
      </c>
      <c r="Q125" s="160"/>
      <c r="R125" s="160"/>
      <c r="S125" s="172"/>
      <c r="T125" s="172"/>
    </row>
    <row r="126">
      <c r="A126" s="189" t="s">
        <v>283</v>
      </c>
      <c r="B126" s="190" t="s">
        <v>222</v>
      </c>
      <c r="C126" s="201" t="str">
        <f t="shared" si="20"/>
        <v>PRÓPRIO</v>
      </c>
      <c r="D126" s="202" t="s">
        <v>100</v>
      </c>
      <c r="E126" s="200" t="s">
        <v>223</v>
      </c>
      <c r="F126" s="190" t="s">
        <v>110</v>
      </c>
      <c r="G126" s="190">
        <v>2.0</v>
      </c>
      <c r="H126" s="194">
        <v>0.0</v>
      </c>
      <c r="I126" s="194">
        <v>53.1</v>
      </c>
      <c r="J126" s="194">
        <v>0.0</v>
      </c>
      <c r="K126" s="194">
        <v>62.728597311971676</v>
      </c>
      <c r="L126" s="194">
        <v>62.728597311971676</v>
      </c>
      <c r="M126" s="194">
        <v>0.0</v>
      </c>
      <c r="N126" s="194">
        <v>125.45719462394335</v>
      </c>
      <c r="O126" s="194">
        <v>125.45719462394335</v>
      </c>
      <c r="P126" s="158">
        <f t="shared" si="2"/>
        <v>0.00004639909473</v>
      </c>
      <c r="Q126" s="160"/>
      <c r="R126" s="160"/>
      <c r="S126" s="172"/>
      <c r="T126" s="172"/>
    </row>
    <row r="127">
      <c r="A127" s="189" t="s">
        <v>284</v>
      </c>
      <c r="B127" s="190" t="s">
        <v>252</v>
      </c>
      <c r="C127" s="201" t="str">
        <f t="shared" si="20"/>
        <v>PRÓPRIO</v>
      </c>
      <c r="D127" s="202" t="s">
        <v>100</v>
      </c>
      <c r="E127" s="200" t="s">
        <v>253</v>
      </c>
      <c r="F127" s="190" t="s">
        <v>110</v>
      </c>
      <c r="G127" s="190">
        <v>3.0</v>
      </c>
      <c r="H127" s="194">
        <v>0.0</v>
      </c>
      <c r="I127" s="194">
        <v>45.99</v>
      </c>
      <c r="J127" s="194">
        <v>0.0</v>
      </c>
      <c r="K127" s="194">
        <v>54.32934445155513</v>
      </c>
      <c r="L127" s="194">
        <v>54.32934445155513</v>
      </c>
      <c r="M127" s="194">
        <v>0.0</v>
      </c>
      <c r="N127" s="194">
        <v>162.9880333546654</v>
      </c>
      <c r="O127" s="194">
        <v>162.9880333546654</v>
      </c>
      <c r="P127" s="158">
        <f t="shared" si="2"/>
        <v>0.00006027950188</v>
      </c>
      <c r="Q127" s="160"/>
      <c r="R127" s="160"/>
      <c r="S127" s="172"/>
      <c r="T127" s="172"/>
    </row>
    <row r="128">
      <c r="A128" s="189" t="s">
        <v>285</v>
      </c>
      <c r="B128" s="190" t="s">
        <v>237</v>
      </c>
      <c r="C128" s="195" t="str">
        <f t="shared" si="20"/>
        <v>PRÓPRIO</v>
      </c>
      <c r="D128" s="196" t="s">
        <v>100</v>
      </c>
      <c r="E128" s="197" t="s">
        <v>238</v>
      </c>
      <c r="F128" s="190" t="s">
        <v>110</v>
      </c>
      <c r="G128" s="190">
        <v>10.0</v>
      </c>
      <c r="H128" s="194">
        <v>0.0</v>
      </c>
      <c r="I128" s="194">
        <v>75.0</v>
      </c>
      <c r="J128" s="194">
        <v>0.0</v>
      </c>
      <c r="K128" s="194">
        <v>88.59971371747412</v>
      </c>
      <c r="L128" s="194">
        <v>88.59971371747412</v>
      </c>
      <c r="M128" s="194">
        <v>0.0</v>
      </c>
      <c r="N128" s="194">
        <v>885.9971371747412</v>
      </c>
      <c r="O128" s="194">
        <v>885.9971371747412</v>
      </c>
      <c r="P128" s="158">
        <f t="shared" si="2"/>
        <v>0.0003276772227</v>
      </c>
      <c r="Q128" s="160"/>
      <c r="R128" s="160"/>
      <c r="S128" s="172"/>
      <c r="T128" s="172"/>
    </row>
    <row r="129">
      <c r="A129" s="184" t="s">
        <v>286</v>
      </c>
      <c r="B129" s="185" t="s">
        <v>137</v>
      </c>
      <c r="C129" s="39"/>
      <c r="D129" s="39"/>
      <c r="E129" s="185"/>
      <c r="F129" s="185"/>
      <c r="G129" s="185"/>
      <c r="H129" s="186"/>
      <c r="I129" s="186"/>
      <c r="J129" s="186"/>
      <c r="K129" s="186"/>
      <c r="L129" s="186"/>
      <c r="M129" s="187">
        <v>0.0</v>
      </c>
      <c r="N129" s="187">
        <v>2126.133236725808</v>
      </c>
      <c r="O129" s="187">
        <v>2126.133236725808</v>
      </c>
      <c r="P129" s="158">
        <f t="shared" si="2"/>
        <v>0.0007863292157</v>
      </c>
      <c r="Q129" s="160"/>
      <c r="R129" s="160"/>
      <c r="S129" s="172"/>
      <c r="T129" s="172"/>
    </row>
    <row r="130">
      <c r="A130" s="189" t="s">
        <v>287</v>
      </c>
      <c r="B130" s="190" t="s">
        <v>288</v>
      </c>
      <c r="C130" s="198" t="str">
        <f t="shared" ref="C130:C131" si="21">IF(OR(D130="SINAPI-S",D130="SINAPI-I"),"SINAPI","PRÓPRIO")</f>
        <v>PRÓPRIO</v>
      </c>
      <c r="D130" s="199" t="s">
        <v>100</v>
      </c>
      <c r="E130" s="200" t="s">
        <v>289</v>
      </c>
      <c r="F130" s="190" t="s">
        <v>110</v>
      </c>
      <c r="G130" s="190">
        <v>6.0</v>
      </c>
      <c r="H130" s="194">
        <v>0.0</v>
      </c>
      <c r="I130" s="194">
        <v>183.3</v>
      </c>
      <c r="J130" s="194">
        <v>0.0</v>
      </c>
      <c r="K130" s="194">
        <v>216.53770032550676</v>
      </c>
      <c r="L130" s="194">
        <v>216.53770032550676</v>
      </c>
      <c r="M130" s="194">
        <v>0.0</v>
      </c>
      <c r="N130" s="194">
        <v>1299.2262019530406</v>
      </c>
      <c r="O130" s="194">
        <v>1299.2262019530406</v>
      </c>
      <c r="P130" s="158">
        <f t="shared" si="2"/>
        <v>0.0004805058793</v>
      </c>
      <c r="Q130" s="160"/>
      <c r="R130" s="160"/>
      <c r="S130" s="172"/>
      <c r="T130" s="172"/>
    </row>
    <row r="131">
      <c r="A131" s="189" t="s">
        <v>290</v>
      </c>
      <c r="B131" s="190" t="s">
        <v>265</v>
      </c>
      <c r="C131" s="195" t="str">
        <f t="shared" si="21"/>
        <v>PRÓPRIO</v>
      </c>
      <c r="D131" s="196" t="s">
        <v>100</v>
      </c>
      <c r="E131" s="197" t="s">
        <v>266</v>
      </c>
      <c r="F131" s="190" t="s">
        <v>110</v>
      </c>
      <c r="G131" s="190">
        <v>2.0</v>
      </c>
      <c r="H131" s="194">
        <v>0.0</v>
      </c>
      <c r="I131" s="194">
        <v>349.99</v>
      </c>
      <c r="J131" s="194">
        <v>0.0</v>
      </c>
      <c r="K131" s="194">
        <v>413.45351738638357</v>
      </c>
      <c r="L131" s="194">
        <v>413.45351738638357</v>
      </c>
      <c r="M131" s="194">
        <v>0.0</v>
      </c>
      <c r="N131" s="194">
        <v>826.9070347727671</v>
      </c>
      <c r="O131" s="194">
        <v>826.9070347727671</v>
      </c>
      <c r="P131" s="158">
        <f t="shared" si="2"/>
        <v>0.0003058233364</v>
      </c>
      <c r="Q131" s="160"/>
      <c r="R131" s="160"/>
      <c r="S131" s="172"/>
      <c r="T131" s="172"/>
    </row>
    <row r="132">
      <c r="A132" s="184" t="s">
        <v>291</v>
      </c>
      <c r="B132" s="185" t="s">
        <v>292</v>
      </c>
      <c r="C132" s="39"/>
      <c r="D132" s="39"/>
      <c r="E132" s="185"/>
      <c r="F132" s="185"/>
      <c r="G132" s="185"/>
      <c r="H132" s="186"/>
      <c r="I132" s="186"/>
      <c r="J132" s="186"/>
      <c r="K132" s="186"/>
      <c r="L132" s="186"/>
      <c r="M132" s="187">
        <v>0.0</v>
      </c>
      <c r="N132" s="187">
        <v>748.9156601110652</v>
      </c>
      <c r="O132" s="187">
        <v>748.9156601110652</v>
      </c>
      <c r="P132" s="158">
        <f t="shared" si="2"/>
        <v>0.0002769790028</v>
      </c>
      <c r="Q132" s="160"/>
      <c r="R132" s="160"/>
      <c r="S132" s="172"/>
      <c r="T132" s="172"/>
    </row>
    <row r="133">
      <c r="A133" s="189" t="s">
        <v>293</v>
      </c>
      <c r="B133" s="190" t="s">
        <v>210</v>
      </c>
      <c r="C133" s="198" t="str">
        <f t="shared" ref="C133:C135" si="22">IF(OR(D133="SINAPI-S",D133="SINAPI-I"),"SINAPI","PRÓPRIO")</f>
        <v>PRÓPRIO</v>
      </c>
      <c r="D133" s="199" t="s">
        <v>100</v>
      </c>
      <c r="E133" s="200" t="s">
        <v>211</v>
      </c>
      <c r="F133" s="190" t="s">
        <v>110</v>
      </c>
      <c r="G133" s="190">
        <v>2.0</v>
      </c>
      <c r="H133" s="194">
        <v>0.0</v>
      </c>
      <c r="I133" s="194">
        <v>150.0</v>
      </c>
      <c r="J133" s="194">
        <v>0.0</v>
      </c>
      <c r="K133" s="194">
        <v>177.19942743494823</v>
      </c>
      <c r="L133" s="194">
        <v>177.19942743494823</v>
      </c>
      <c r="M133" s="194">
        <v>0.0</v>
      </c>
      <c r="N133" s="194">
        <v>354.39885486989647</v>
      </c>
      <c r="O133" s="194">
        <v>354.39885486989647</v>
      </c>
      <c r="P133" s="158">
        <f t="shared" si="2"/>
        <v>0.0001310708891</v>
      </c>
      <c r="Q133" s="160"/>
      <c r="R133" s="160"/>
      <c r="S133" s="172"/>
      <c r="T133" s="172"/>
    </row>
    <row r="134">
      <c r="A134" s="189" t="s">
        <v>294</v>
      </c>
      <c r="B134" s="190" t="s">
        <v>252</v>
      </c>
      <c r="C134" s="201" t="str">
        <f t="shared" si="22"/>
        <v>PRÓPRIO</v>
      </c>
      <c r="D134" s="202" t="s">
        <v>100</v>
      </c>
      <c r="E134" s="200" t="s">
        <v>253</v>
      </c>
      <c r="F134" s="190" t="s">
        <v>110</v>
      </c>
      <c r="G134" s="190">
        <v>4.0</v>
      </c>
      <c r="H134" s="194">
        <v>0.0</v>
      </c>
      <c r="I134" s="194">
        <v>45.99</v>
      </c>
      <c r="J134" s="194">
        <v>0.0</v>
      </c>
      <c r="K134" s="194">
        <v>54.32934445155513</v>
      </c>
      <c r="L134" s="194">
        <v>54.32934445155513</v>
      </c>
      <c r="M134" s="194">
        <v>0.0</v>
      </c>
      <c r="N134" s="194">
        <v>217.31737780622052</v>
      </c>
      <c r="O134" s="194">
        <v>217.31737780622052</v>
      </c>
      <c r="P134" s="158">
        <f t="shared" si="2"/>
        <v>0.00008037266917</v>
      </c>
      <c r="Q134" s="160"/>
      <c r="R134" s="160"/>
      <c r="S134" s="172"/>
      <c r="T134" s="172"/>
    </row>
    <row r="135">
      <c r="A135" s="189" t="s">
        <v>295</v>
      </c>
      <c r="B135" s="190" t="s">
        <v>237</v>
      </c>
      <c r="C135" s="195" t="str">
        <f t="shared" si="22"/>
        <v>PRÓPRIO</v>
      </c>
      <c r="D135" s="196" t="s">
        <v>100</v>
      </c>
      <c r="E135" s="197" t="s">
        <v>238</v>
      </c>
      <c r="F135" s="190" t="s">
        <v>110</v>
      </c>
      <c r="G135" s="190">
        <v>2.0</v>
      </c>
      <c r="H135" s="194">
        <v>0.0</v>
      </c>
      <c r="I135" s="194">
        <v>75.0</v>
      </c>
      <c r="J135" s="194">
        <v>0.0</v>
      </c>
      <c r="K135" s="194">
        <v>88.59971371747412</v>
      </c>
      <c r="L135" s="194">
        <v>88.59971371747412</v>
      </c>
      <c r="M135" s="194">
        <v>0.0</v>
      </c>
      <c r="N135" s="194">
        <v>177.19942743494823</v>
      </c>
      <c r="O135" s="194">
        <v>177.19942743494823</v>
      </c>
      <c r="P135" s="158">
        <f t="shared" si="2"/>
        <v>0.00006553544453</v>
      </c>
      <c r="Q135" s="160"/>
      <c r="R135" s="160"/>
      <c r="S135" s="172"/>
      <c r="T135" s="172"/>
    </row>
    <row r="136">
      <c r="A136" s="184" t="s">
        <v>296</v>
      </c>
      <c r="B136" s="185" t="s">
        <v>297</v>
      </c>
      <c r="C136" s="39"/>
      <c r="D136" s="39"/>
      <c r="E136" s="185"/>
      <c r="F136" s="185"/>
      <c r="G136" s="185"/>
      <c r="H136" s="186"/>
      <c r="I136" s="186"/>
      <c r="J136" s="186"/>
      <c r="K136" s="186"/>
      <c r="L136" s="186"/>
      <c r="M136" s="187">
        <v>0.0</v>
      </c>
      <c r="N136" s="187">
        <v>10754.233251027008</v>
      </c>
      <c r="O136" s="187">
        <v>10754.233251027008</v>
      </c>
      <c r="P136" s="158">
        <f t="shared" si="2"/>
        <v>0.003977346129</v>
      </c>
      <c r="Q136" s="160"/>
      <c r="R136" s="160"/>
      <c r="S136" s="172"/>
      <c r="T136" s="172"/>
    </row>
    <row r="137">
      <c r="A137" s="189" t="s">
        <v>298</v>
      </c>
      <c r="B137" s="190" t="s">
        <v>242</v>
      </c>
      <c r="C137" s="198" t="str">
        <f t="shared" ref="C137:C138" si="23">IF(OR(D137="SINAPI-S",D137="SINAPI-I"),"SINAPI","PRÓPRIO")</f>
        <v>PRÓPRIO</v>
      </c>
      <c r="D137" s="199" t="s">
        <v>100</v>
      </c>
      <c r="E137" s="200" t="s">
        <v>243</v>
      </c>
      <c r="F137" s="190" t="s">
        <v>110</v>
      </c>
      <c r="G137" s="190">
        <v>16.0</v>
      </c>
      <c r="H137" s="194">
        <v>0.0</v>
      </c>
      <c r="I137" s="194">
        <v>534.6</v>
      </c>
      <c r="J137" s="194">
        <v>0.0</v>
      </c>
      <c r="K137" s="194">
        <v>631.5387593781555</v>
      </c>
      <c r="L137" s="194">
        <v>631.5387593781555</v>
      </c>
      <c r="M137" s="194">
        <v>0.0</v>
      </c>
      <c r="N137" s="194">
        <v>10104.620150050489</v>
      </c>
      <c r="O137" s="194">
        <v>10104.620150050489</v>
      </c>
      <c r="P137" s="158">
        <f t="shared" si="2"/>
        <v>0.003737093189</v>
      </c>
      <c r="Q137" s="160"/>
      <c r="R137" s="160"/>
      <c r="S137" s="172"/>
      <c r="T137" s="172"/>
    </row>
    <row r="138">
      <c r="A138" s="189" t="s">
        <v>299</v>
      </c>
      <c r="B138" s="190" t="s">
        <v>288</v>
      </c>
      <c r="C138" s="195" t="str">
        <f t="shared" si="23"/>
        <v>PRÓPRIO</v>
      </c>
      <c r="D138" s="196" t="s">
        <v>100</v>
      </c>
      <c r="E138" s="197" t="s">
        <v>289</v>
      </c>
      <c r="F138" s="190" t="s">
        <v>110</v>
      </c>
      <c r="G138" s="190">
        <v>3.0</v>
      </c>
      <c r="H138" s="194">
        <v>0.0</v>
      </c>
      <c r="I138" s="194">
        <v>183.3</v>
      </c>
      <c r="J138" s="194">
        <v>0.0</v>
      </c>
      <c r="K138" s="194">
        <v>216.53770032550676</v>
      </c>
      <c r="L138" s="194">
        <v>216.53770032550676</v>
      </c>
      <c r="M138" s="194">
        <v>0.0</v>
      </c>
      <c r="N138" s="194">
        <v>649.6131009765203</v>
      </c>
      <c r="O138" s="194">
        <v>649.6131009765203</v>
      </c>
      <c r="P138" s="158">
        <f t="shared" si="2"/>
        <v>0.0002402529397</v>
      </c>
      <c r="Q138" s="160"/>
      <c r="R138" s="160"/>
      <c r="S138" s="172"/>
      <c r="T138" s="172"/>
    </row>
    <row r="139">
      <c r="A139" s="184" t="s">
        <v>300</v>
      </c>
      <c r="B139" s="185" t="s">
        <v>301</v>
      </c>
      <c r="C139" s="39"/>
      <c r="D139" s="39"/>
      <c r="E139" s="185"/>
      <c r="F139" s="185"/>
      <c r="G139" s="185"/>
      <c r="H139" s="186"/>
      <c r="I139" s="186"/>
      <c r="J139" s="186"/>
      <c r="K139" s="186"/>
      <c r="L139" s="186"/>
      <c r="M139" s="187">
        <v>0.0</v>
      </c>
      <c r="N139" s="187">
        <v>1925.4726050984723</v>
      </c>
      <c r="O139" s="187">
        <v>1925.4726050984723</v>
      </c>
      <c r="P139" s="158">
        <f t="shared" si="2"/>
        <v>0.0007121168783</v>
      </c>
      <c r="Q139" s="160"/>
      <c r="R139" s="160"/>
      <c r="S139" s="172"/>
      <c r="T139" s="172"/>
    </row>
    <row r="140">
      <c r="A140" s="189" t="s">
        <v>302</v>
      </c>
      <c r="B140" s="190" t="s">
        <v>210</v>
      </c>
      <c r="C140" s="198" t="str">
        <f t="shared" ref="C140:C142" si="24">IF(OR(D140="SINAPI-S",D140="SINAPI-I"),"SINAPI","PRÓPRIO")</f>
        <v>PRÓPRIO</v>
      </c>
      <c r="D140" s="199" t="s">
        <v>100</v>
      </c>
      <c r="E140" s="200" t="s">
        <v>211</v>
      </c>
      <c r="F140" s="190" t="s">
        <v>110</v>
      </c>
      <c r="G140" s="190">
        <v>7.0</v>
      </c>
      <c r="H140" s="194">
        <v>0.0</v>
      </c>
      <c r="I140" s="194">
        <v>150.0</v>
      </c>
      <c r="J140" s="194">
        <v>0.0</v>
      </c>
      <c r="K140" s="194">
        <v>177.19942743494823</v>
      </c>
      <c r="L140" s="194">
        <v>177.19942743494823</v>
      </c>
      <c r="M140" s="194">
        <v>0.0</v>
      </c>
      <c r="N140" s="194">
        <v>1240.3959920446378</v>
      </c>
      <c r="O140" s="194">
        <v>1240.3959920446378</v>
      </c>
      <c r="P140" s="158">
        <f t="shared" si="2"/>
        <v>0.0004587481117</v>
      </c>
      <c r="Q140" s="160"/>
      <c r="R140" s="160"/>
      <c r="S140" s="172"/>
      <c r="T140" s="172"/>
    </row>
    <row r="141">
      <c r="A141" s="189" t="s">
        <v>303</v>
      </c>
      <c r="B141" s="190" t="s">
        <v>250</v>
      </c>
      <c r="C141" s="201" t="str">
        <f t="shared" si="24"/>
        <v>PRÓPRIO</v>
      </c>
      <c r="D141" s="202" t="s">
        <v>100</v>
      </c>
      <c r="E141" s="200" t="s">
        <v>251</v>
      </c>
      <c r="F141" s="190" t="s">
        <v>110</v>
      </c>
      <c r="G141" s="190">
        <v>4.0</v>
      </c>
      <c r="H141" s="194">
        <v>0.0</v>
      </c>
      <c r="I141" s="194">
        <v>32.48</v>
      </c>
      <c r="J141" s="194">
        <v>0.0</v>
      </c>
      <c r="K141" s="194">
        <v>38.36958268724745</v>
      </c>
      <c r="L141" s="194">
        <v>38.36958268724745</v>
      </c>
      <c r="M141" s="194">
        <v>0.0</v>
      </c>
      <c r="N141" s="194">
        <v>153.4783307489898</v>
      </c>
      <c r="O141" s="194">
        <v>153.4783307489898</v>
      </c>
      <c r="P141" s="158">
        <f t="shared" si="2"/>
        <v>0.00005676243302</v>
      </c>
      <c r="Q141" s="160"/>
      <c r="R141" s="160"/>
      <c r="S141" s="172"/>
      <c r="T141" s="172"/>
    </row>
    <row r="142">
      <c r="A142" s="189" t="s">
        <v>304</v>
      </c>
      <c r="B142" s="190" t="s">
        <v>237</v>
      </c>
      <c r="C142" s="195" t="str">
        <f t="shared" si="24"/>
        <v>PRÓPRIO</v>
      </c>
      <c r="D142" s="196" t="s">
        <v>100</v>
      </c>
      <c r="E142" s="197" t="s">
        <v>238</v>
      </c>
      <c r="F142" s="190" t="s">
        <v>110</v>
      </c>
      <c r="G142" s="190">
        <v>6.0</v>
      </c>
      <c r="H142" s="194">
        <v>0.0</v>
      </c>
      <c r="I142" s="194">
        <v>75.0</v>
      </c>
      <c r="J142" s="194">
        <v>0.0</v>
      </c>
      <c r="K142" s="194">
        <v>88.59971371747412</v>
      </c>
      <c r="L142" s="194">
        <v>88.59971371747412</v>
      </c>
      <c r="M142" s="194">
        <v>0.0</v>
      </c>
      <c r="N142" s="194">
        <v>531.5982823048447</v>
      </c>
      <c r="O142" s="194">
        <v>531.5982823048447</v>
      </c>
      <c r="P142" s="158">
        <f t="shared" si="2"/>
        <v>0.0001966063336</v>
      </c>
      <c r="Q142" s="160"/>
      <c r="R142" s="160"/>
      <c r="S142" s="172"/>
      <c r="T142" s="172"/>
    </row>
    <row r="143">
      <c r="A143" s="184" t="s">
        <v>296</v>
      </c>
      <c r="B143" s="185" t="s">
        <v>305</v>
      </c>
      <c r="C143" s="39"/>
      <c r="D143" s="39"/>
      <c r="E143" s="185"/>
      <c r="F143" s="185"/>
      <c r="G143" s="185"/>
      <c r="H143" s="186"/>
      <c r="I143" s="186"/>
      <c r="J143" s="186"/>
      <c r="K143" s="186"/>
      <c r="L143" s="186"/>
      <c r="M143" s="187">
        <v>0.0</v>
      </c>
      <c r="N143" s="187">
        <v>3789.232556268933</v>
      </c>
      <c r="O143" s="187">
        <v>3789.232556268933</v>
      </c>
      <c r="P143" s="158">
        <f t="shared" si="2"/>
        <v>0.001401409946</v>
      </c>
      <c r="Q143" s="160"/>
      <c r="R143" s="160"/>
      <c r="S143" s="172"/>
      <c r="T143" s="172"/>
    </row>
    <row r="144">
      <c r="A144" s="189" t="s">
        <v>298</v>
      </c>
      <c r="B144" s="190" t="s">
        <v>242</v>
      </c>
      <c r="C144" s="198" t="str">
        <f t="shared" ref="C144:C145" si="25">IF(OR(D144="SINAPI-S",D144="SINAPI-I"),"SINAPI","PRÓPRIO")</f>
        <v>PRÓPRIO</v>
      </c>
      <c r="D144" s="199" t="s">
        <v>100</v>
      </c>
      <c r="E144" s="200" t="s">
        <v>243</v>
      </c>
      <c r="F144" s="190" t="s">
        <v>110</v>
      </c>
      <c r="G144" s="190">
        <v>2.0</v>
      </c>
      <c r="H144" s="194">
        <v>0.0</v>
      </c>
      <c r="I144" s="194">
        <v>534.6</v>
      </c>
      <c r="J144" s="194">
        <v>0.0</v>
      </c>
      <c r="K144" s="194">
        <v>631.5387593781555</v>
      </c>
      <c r="L144" s="194">
        <v>631.5387593781555</v>
      </c>
      <c r="M144" s="194">
        <v>0.0</v>
      </c>
      <c r="N144" s="194">
        <v>1263.077518756311</v>
      </c>
      <c r="O144" s="194">
        <v>1263.077518756311</v>
      </c>
      <c r="P144" s="158">
        <f t="shared" si="2"/>
        <v>0.0004671366486</v>
      </c>
      <c r="Q144" s="160"/>
      <c r="R144" s="160"/>
      <c r="S144" s="172"/>
      <c r="T144" s="172"/>
    </row>
    <row r="145">
      <c r="A145" s="212"/>
      <c r="B145" s="190" t="s">
        <v>242</v>
      </c>
      <c r="C145" s="201" t="str">
        <f t="shared" si="25"/>
        <v>PRÓPRIO</v>
      </c>
      <c r="D145" s="202" t="s">
        <v>100</v>
      </c>
      <c r="E145" s="200" t="s">
        <v>243</v>
      </c>
      <c r="F145" s="190" t="s">
        <v>110</v>
      </c>
      <c r="G145" s="190">
        <v>4.0</v>
      </c>
      <c r="H145" s="194">
        <v>0.0</v>
      </c>
      <c r="I145" s="194">
        <v>534.6</v>
      </c>
      <c r="J145" s="194">
        <v>0.0</v>
      </c>
      <c r="K145" s="194">
        <v>631.5387593781555</v>
      </c>
      <c r="L145" s="194">
        <v>631.5387593781555</v>
      </c>
      <c r="M145" s="194">
        <v>0.0</v>
      </c>
      <c r="N145" s="194">
        <v>2526.155037512622</v>
      </c>
      <c r="O145" s="194">
        <v>2526.155037512622</v>
      </c>
      <c r="P145" s="158">
        <f t="shared" si="2"/>
        <v>0.0009342732973</v>
      </c>
      <c r="Q145" s="160"/>
      <c r="R145" s="160"/>
      <c r="S145" s="172"/>
      <c r="T145" s="172"/>
    </row>
    <row r="146" ht="44.25" customHeight="1">
      <c r="A146" s="154" t="s">
        <v>18</v>
      </c>
      <c r="B146" s="213" t="s">
        <v>306</v>
      </c>
      <c r="C146" s="39"/>
      <c r="D146" s="39"/>
      <c r="E146" s="39"/>
      <c r="F146" s="213"/>
      <c r="G146" s="213"/>
      <c r="H146" s="214"/>
      <c r="I146" s="214"/>
      <c r="J146" s="214"/>
      <c r="K146" s="214"/>
      <c r="L146" s="214"/>
      <c r="M146" s="215">
        <v>43953.57818859331</v>
      </c>
      <c r="N146" s="215">
        <v>522366.5969818343</v>
      </c>
      <c r="O146" s="215">
        <f>566320.175170428*(1-Q146)</f>
        <v>566320.1752</v>
      </c>
      <c r="P146" s="158">
        <f t="shared" si="2"/>
        <v>0.2094478801</v>
      </c>
      <c r="Q146" s="216">
        <f>Q7</f>
        <v>0</v>
      </c>
      <c r="R146" s="160"/>
      <c r="S146" s="161"/>
      <c r="T146" s="161"/>
    </row>
    <row r="147">
      <c r="A147" s="217">
        <v>44931.0</v>
      </c>
      <c r="B147" s="218" t="s">
        <v>307</v>
      </c>
      <c r="C147" s="39"/>
      <c r="D147" s="39"/>
      <c r="E147" s="39"/>
      <c r="F147" s="218"/>
      <c r="G147" s="218"/>
      <c r="H147" s="219"/>
      <c r="I147" s="219"/>
      <c r="J147" s="219"/>
      <c r="K147" s="219"/>
      <c r="L147" s="219"/>
      <c r="M147" s="220">
        <v>18326.766163738277</v>
      </c>
      <c r="N147" s="220">
        <v>24642.769974523384</v>
      </c>
      <c r="O147" s="220">
        <v>42969.53613826166</v>
      </c>
      <c r="P147" s="158">
        <f t="shared" si="2"/>
        <v>0.01589185526</v>
      </c>
      <c r="Q147" s="159"/>
      <c r="R147" s="159"/>
      <c r="S147" s="221"/>
      <c r="T147" s="221"/>
    </row>
    <row r="148">
      <c r="A148" s="222" t="s">
        <v>308</v>
      </c>
      <c r="B148" s="223">
        <v>88309.0</v>
      </c>
      <c r="C148" s="224" t="str">
        <f t="shared" ref="C148:C158" si="26">IF(OR(D148="SINAPI-S",D148="SINAPI-I"),"SINAPI","PRÓPRIO")</f>
        <v>SINAPI</v>
      </c>
      <c r="D148" s="224" t="s">
        <v>309</v>
      </c>
      <c r="E148" s="225" t="str">
        <f>IFERROR(IF(D148="SINAPI-S",VLOOKUP(B148,'25-B.SINAPI-S'!A:J,2,0),IF(D148="SINAPI-I",VLOOKUP(B148,'24-A.SINAPI-I'!A:G,2,0),IF(D148="COMPOSIÇÕES",VLOOKUP(B148,'11.COMP_GERAIS'!B:I,2,0),VLOOKUP(B148,'12.COT_MERCADO'!A:I,2,0)))),"Em Elaboração")</f>
        <v>PEDREIRO COM ENCARGOS COMPLEMENTARES</v>
      </c>
      <c r="F148" s="226" t="str">
        <f>IFERROR(IF(D148="SINAPI-S",VLOOKUP(B148,'25-B.SINAPI-S'!A:J,3,0),IF(D148="SINAPI-I",VLOOKUP(B148,'24-A.SINAPI-I'!A:G,3,0),IF(D148="COMPOSIÇÕES",VLOOKUP(B148,'11.COMP_GERAIS'!B:I,3,0),VLOOKUP(B148,'12.COT_MERCADO'!A:I,7,0)))),"Em Elaboração")</f>
        <v>H</v>
      </c>
      <c r="G148" s="223">
        <v>20.0</v>
      </c>
      <c r="H148" s="227">
        <v>16.93</v>
      </c>
      <c r="I148" s="227">
        <v>6.52</v>
      </c>
      <c r="J148" s="227">
        <v>22.20432612817755</v>
      </c>
      <c r="K148" s="227">
        <v>7.702268445839082</v>
      </c>
      <c r="L148" s="227">
        <v>29.90659457401663</v>
      </c>
      <c r="M148" s="227">
        <v>444.08652256355094</v>
      </c>
      <c r="N148" s="227">
        <v>154.04536891678165</v>
      </c>
      <c r="O148" s="227">
        <v>598.1318914803326</v>
      </c>
      <c r="P148" s="158">
        <f t="shared" si="2"/>
        <v>0.0002212131267</v>
      </c>
      <c r="Q148" s="160"/>
      <c r="R148" s="160"/>
      <c r="S148" s="172"/>
      <c r="T148" s="172"/>
    </row>
    <row r="149">
      <c r="A149" s="222" t="s">
        <v>310</v>
      </c>
      <c r="B149" s="223">
        <v>88325.0</v>
      </c>
      <c r="C149" s="228" t="str">
        <f t="shared" si="26"/>
        <v>SINAPI</v>
      </c>
      <c r="D149" s="228" t="s">
        <v>309</v>
      </c>
      <c r="E149" s="225" t="str">
        <f>IFERROR(IF(D149="SINAPI-S",VLOOKUP(B149,'25-B.SINAPI-S'!A:J,2,0),IF(D149="SINAPI-I",VLOOKUP(B149,'24-A.SINAPI-I'!A:G,2,0),IF(D149="COMPOSIÇÕES",VLOOKUP(B149,'11.COMP_GERAIS'!B:I,2,0),VLOOKUP(B149,'12.COT_MERCADO'!A:I,2,0)))),"Em Elaboração")</f>
        <v>VIDRACEIRO COM ENCARGOS COMPLEMENTARES</v>
      </c>
      <c r="F149" s="226" t="str">
        <f>IFERROR(IF(D149="SINAPI-S",VLOOKUP(B149,'25-B.SINAPI-S'!A:J,3,0),IF(D149="SINAPI-I",VLOOKUP(B149,'24-A.SINAPI-I'!A:G,3,0),IF(D149="COMPOSIÇÕES",VLOOKUP(B149,'11.COMP_GERAIS'!B:I,3,0),VLOOKUP(B149,'12.COT_MERCADO'!A:I,7,0)))),"Em Elaboração")</f>
        <v>H</v>
      </c>
      <c r="G149" s="223">
        <v>10.0</v>
      </c>
      <c r="H149" s="227">
        <v>14.49</v>
      </c>
      <c r="I149" s="227">
        <v>6.52</v>
      </c>
      <c r="J149" s="227">
        <v>19.004175168180314</v>
      </c>
      <c r="K149" s="227">
        <v>7.702268445839082</v>
      </c>
      <c r="L149" s="227">
        <v>26.706443614019395</v>
      </c>
      <c r="M149" s="227">
        <v>190.04175168180313</v>
      </c>
      <c r="N149" s="227">
        <v>77.02268445839083</v>
      </c>
      <c r="O149" s="227">
        <v>267.06443614019395</v>
      </c>
      <c r="P149" s="158">
        <f t="shared" si="2"/>
        <v>0.00009877112356</v>
      </c>
      <c r="Q149" s="160"/>
      <c r="R149" s="160"/>
      <c r="S149" s="172"/>
      <c r="T149" s="172"/>
    </row>
    <row r="150">
      <c r="A150" s="222" t="s">
        <v>311</v>
      </c>
      <c r="B150" s="223">
        <v>88310.0</v>
      </c>
      <c r="C150" s="228" t="str">
        <f t="shared" si="26"/>
        <v>SINAPI</v>
      </c>
      <c r="D150" s="228" t="s">
        <v>309</v>
      </c>
      <c r="E150" s="225" t="str">
        <f>IFERROR(IF(D150="SINAPI-S",VLOOKUP(B150,'25-B.SINAPI-S'!A:J,2,0),IF(D150="SINAPI-I",VLOOKUP(B150,'24-A.SINAPI-I'!A:G,2,0),IF(D150="COMPOSIÇÕES",VLOOKUP(B150,'11.COMP_GERAIS'!B:I,2,0),VLOOKUP(B150,'12.COT_MERCADO'!A:I,2,0)))),"Em Elaboração")</f>
        <v>PINTOR COM ENCARGOS COMPLEMENTARES</v>
      </c>
      <c r="F150" s="226" t="str">
        <f>IFERROR(IF(D150="SINAPI-S",VLOOKUP(B150,'25-B.SINAPI-S'!A:J,3,0),IF(D150="SINAPI-I",VLOOKUP(B150,'24-A.SINAPI-I'!A:G,3,0),IF(D150="COMPOSIÇÕES",VLOOKUP(B150,'11.COMP_GERAIS'!B:I,3,0),VLOOKUP(B150,'12.COT_MERCADO'!A:I,7,0)))),"Em Elaboração")</f>
        <v>H</v>
      </c>
      <c r="G150" s="223">
        <v>10.0</v>
      </c>
      <c r="H150" s="227">
        <v>16.81</v>
      </c>
      <c r="I150" s="227">
        <v>8.16</v>
      </c>
      <c r="J150" s="227">
        <v>22.04694165473506</v>
      </c>
      <c r="K150" s="227">
        <v>9.639648852461184</v>
      </c>
      <c r="L150" s="227">
        <v>31.686590507196243</v>
      </c>
      <c r="M150" s="227">
        <v>220.46941654735062</v>
      </c>
      <c r="N150" s="227">
        <v>96.39648852461184</v>
      </c>
      <c r="O150" s="227">
        <v>316.86590507196246</v>
      </c>
      <c r="P150" s="158">
        <f t="shared" si="2"/>
        <v>0.0001171897012</v>
      </c>
      <c r="Q150" s="160"/>
      <c r="R150" s="160"/>
      <c r="S150" s="172"/>
      <c r="T150" s="172"/>
    </row>
    <row r="151">
      <c r="A151" s="222" t="s">
        <v>312</v>
      </c>
      <c r="B151" s="223">
        <v>88267.0</v>
      </c>
      <c r="C151" s="228" t="str">
        <f t="shared" si="26"/>
        <v>SINAPI</v>
      </c>
      <c r="D151" s="228" t="s">
        <v>309</v>
      </c>
      <c r="E151" s="225" t="str">
        <f>IFERROR(IF(D151="SINAPI-S",VLOOKUP(B151,'25-B.SINAPI-S'!A:J,2,0),IF(D151="SINAPI-I",VLOOKUP(B151,'24-A.SINAPI-I'!A:G,2,0),IF(D151="COMPOSIÇÕES",VLOOKUP(B151,'11.COMP_GERAIS'!B:I,2,0),VLOOKUP(B151,'12.COT_MERCADO'!A:I,2,0)))),"Em Elaboração")</f>
        <v>ENCANADOR OU BOMBEIRO HIDRÁULICO COM ENCARGOS COMPLEMENTARES</v>
      </c>
      <c r="F151" s="226" t="str">
        <f>IFERROR(IF(D151="SINAPI-S",VLOOKUP(B151,'25-B.SINAPI-S'!A:J,3,0),IF(D151="SINAPI-I",VLOOKUP(B151,'24-A.SINAPI-I'!A:G,3,0),IF(D151="COMPOSIÇÕES",VLOOKUP(B151,'11.COMP_GERAIS'!B:I,3,0),VLOOKUP(B151,'12.COT_MERCADO'!A:I,7,0)))),"Em Elaboração")</f>
        <v>H</v>
      </c>
      <c r="G151" s="223">
        <v>10.0</v>
      </c>
      <c r="H151" s="227">
        <v>16.87</v>
      </c>
      <c r="I151" s="227">
        <v>5.83</v>
      </c>
      <c r="J151" s="227">
        <v>22.125633891456307</v>
      </c>
      <c r="K151" s="227">
        <v>6.887151079638321</v>
      </c>
      <c r="L151" s="227">
        <v>29.01278497109463</v>
      </c>
      <c r="M151" s="227">
        <v>221.25633891456306</v>
      </c>
      <c r="N151" s="227">
        <v>68.8715107963832</v>
      </c>
      <c r="O151" s="227">
        <v>290.1278497109463</v>
      </c>
      <c r="P151" s="158">
        <f t="shared" si="2"/>
        <v>0.0001073008975</v>
      </c>
      <c r="Q151" s="160"/>
      <c r="R151" s="160"/>
      <c r="S151" s="172"/>
      <c r="T151" s="172"/>
    </row>
    <row r="152">
      <c r="A152" s="222" t="s">
        <v>313</v>
      </c>
      <c r="B152" s="223">
        <v>88273.0</v>
      </c>
      <c r="C152" s="228" t="str">
        <f t="shared" si="26"/>
        <v>SINAPI</v>
      </c>
      <c r="D152" s="228" t="s">
        <v>309</v>
      </c>
      <c r="E152" s="225" t="str">
        <f>IFERROR(IF(D152="SINAPI-S",VLOOKUP(B152,'25-B.SINAPI-S'!A:J,2,0),IF(D152="SINAPI-I",VLOOKUP(B152,'24-A.SINAPI-I'!A:G,2,0),IF(D152="COMPOSIÇÕES",VLOOKUP(B152,'11.COMP_GERAIS'!B:I,2,0),VLOOKUP(B152,'12.COT_MERCADO'!A:I,2,0)))),"Em Elaboração")</f>
        <v>MARCENEIRO COM ENCARGOS COMPLEMENTARES</v>
      </c>
      <c r="F152" s="226" t="str">
        <f>IFERROR(IF(D152="SINAPI-S",VLOOKUP(B152,'25-B.SINAPI-S'!A:J,3,0),IF(D152="SINAPI-I",VLOOKUP(B152,'24-A.SINAPI-I'!A:G,3,0),IF(D152="COMPOSIÇÕES",VLOOKUP(B152,'11.COMP_GERAIS'!B:I,3,0),VLOOKUP(B152,'12.COT_MERCADO'!A:I,7,0)))),"Em Elaboração")</f>
        <v>H</v>
      </c>
      <c r="G152" s="223">
        <v>10.0</v>
      </c>
      <c r="H152" s="227">
        <v>15.57</v>
      </c>
      <c r="I152" s="227">
        <v>6.38</v>
      </c>
      <c r="J152" s="227">
        <v>20.420635429162697</v>
      </c>
      <c r="K152" s="227">
        <v>7.536882313566465</v>
      </c>
      <c r="L152" s="227">
        <v>27.957517742729163</v>
      </c>
      <c r="M152" s="227">
        <v>204.20635429162698</v>
      </c>
      <c r="N152" s="227">
        <v>75.36882313566464</v>
      </c>
      <c r="O152" s="227">
        <v>279.57517742729164</v>
      </c>
      <c r="P152" s="158">
        <f t="shared" si="2"/>
        <v>0.0001033980967</v>
      </c>
      <c r="Q152" s="160"/>
      <c r="R152" s="160"/>
      <c r="S152" s="172"/>
      <c r="T152" s="172"/>
    </row>
    <row r="153">
      <c r="A153" s="222" t="s">
        <v>314</v>
      </c>
      <c r="B153" s="223">
        <v>88317.0</v>
      </c>
      <c r="C153" s="228" t="str">
        <f t="shared" si="26"/>
        <v>SINAPI</v>
      </c>
      <c r="D153" s="228" t="s">
        <v>309</v>
      </c>
      <c r="E153" s="225" t="str">
        <f>IFERROR(IF(D153="SINAPI-S",VLOOKUP(B153,'25-B.SINAPI-S'!A:J,2,0),IF(D153="SINAPI-I",VLOOKUP(B153,'24-A.SINAPI-I'!A:G,2,0),IF(D153="COMPOSIÇÕES",VLOOKUP(B153,'11.COMP_GERAIS'!B:I,2,0),VLOOKUP(B153,'12.COT_MERCADO'!A:I,2,0)))),"Em Elaboração")</f>
        <v>SOLDADOR COM ENCARGOS COMPLEMENTARES</v>
      </c>
      <c r="F153" s="226" t="str">
        <f>IFERROR(IF(D153="SINAPI-S",VLOOKUP(B153,'25-B.SINAPI-S'!A:J,3,0),IF(D153="SINAPI-I",VLOOKUP(B153,'24-A.SINAPI-I'!A:G,3,0),IF(D153="COMPOSIÇÕES",VLOOKUP(B153,'11.COMP_GERAIS'!B:I,3,0),VLOOKUP(B153,'12.COT_MERCADO'!A:I,7,0)))),"Em Elaboração")</f>
        <v>H</v>
      </c>
      <c r="G153" s="223">
        <v>10.0</v>
      </c>
      <c r="H153" s="227">
        <v>17.06</v>
      </c>
      <c r="I153" s="227">
        <v>7.48</v>
      </c>
      <c r="J153" s="227">
        <v>22.37482597440691</v>
      </c>
      <c r="K153" s="227">
        <v>8.836344781422753</v>
      </c>
      <c r="L153" s="227">
        <v>31.211170755829663</v>
      </c>
      <c r="M153" s="227">
        <v>223.74825974406912</v>
      </c>
      <c r="N153" s="227">
        <v>88.36344781422753</v>
      </c>
      <c r="O153" s="227">
        <v>312.11170755829664</v>
      </c>
      <c r="P153" s="158">
        <f t="shared" si="2"/>
        <v>0.0001154314085</v>
      </c>
      <c r="Q153" s="160"/>
      <c r="R153" s="160"/>
      <c r="S153" s="172"/>
      <c r="T153" s="172"/>
    </row>
    <row r="154">
      <c r="A154" s="222" t="s">
        <v>315</v>
      </c>
      <c r="B154" s="223">
        <v>88315.0</v>
      </c>
      <c r="C154" s="228" t="str">
        <f t="shared" si="26"/>
        <v>SINAPI</v>
      </c>
      <c r="D154" s="228" t="s">
        <v>309</v>
      </c>
      <c r="E154" s="225" t="str">
        <f>IFERROR(IF(D154="SINAPI-S",VLOOKUP(B154,'25-B.SINAPI-S'!A:J,2,0),IF(D154="SINAPI-I",VLOOKUP(B154,'24-A.SINAPI-I'!A:G,2,0),IF(D154="COMPOSIÇÕES",VLOOKUP(B154,'11.COMP_GERAIS'!B:I,2,0),VLOOKUP(B154,'12.COT_MERCADO'!A:I,2,0)))),"Em Elaboração")</f>
        <v>SERRALHEIRO COM ENCARGOS COMPLEMENTARES</v>
      </c>
      <c r="F154" s="226" t="str">
        <f>IFERROR(IF(D154="SINAPI-S",VLOOKUP(B154,'25-B.SINAPI-S'!A:J,3,0),IF(D154="SINAPI-I",VLOOKUP(B154,'24-A.SINAPI-I'!A:G,3,0),IF(D154="COMPOSIÇÕES",VLOOKUP(B154,'11.COMP_GERAIS'!B:I,3,0),VLOOKUP(B154,'12.COT_MERCADO'!A:I,7,0)))),"Em Elaboração")</f>
        <v>H</v>
      </c>
      <c r="G154" s="223">
        <v>10.0</v>
      </c>
      <c r="H154" s="227">
        <v>17.15</v>
      </c>
      <c r="I154" s="227">
        <v>6.52</v>
      </c>
      <c r="J154" s="227">
        <v>22.492864329488775</v>
      </c>
      <c r="K154" s="227">
        <v>7.702268445839082</v>
      </c>
      <c r="L154" s="227">
        <v>30.195132775327856</v>
      </c>
      <c r="M154" s="227">
        <v>224.92864329488776</v>
      </c>
      <c r="N154" s="227">
        <v>77.02268445839083</v>
      </c>
      <c r="O154" s="227">
        <v>301.9513277532786</v>
      </c>
      <c r="P154" s="158">
        <f t="shared" si="2"/>
        <v>0.0001116736932</v>
      </c>
      <c r="Q154" s="160"/>
      <c r="R154" s="160"/>
      <c r="S154" s="172"/>
      <c r="T154" s="172"/>
    </row>
    <row r="155">
      <c r="A155" s="222" t="s">
        <v>316</v>
      </c>
      <c r="B155" s="223">
        <v>88264.0</v>
      </c>
      <c r="C155" s="228" t="str">
        <f t="shared" si="26"/>
        <v>SINAPI</v>
      </c>
      <c r="D155" s="228" t="s">
        <v>309</v>
      </c>
      <c r="E155" s="225" t="str">
        <f>IFERROR(IF(D155="SINAPI-S",VLOOKUP(B155,'25-B.SINAPI-S'!A:J,2,0),IF(D155="SINAPI-I",VLOOKUP(B155,'24-A.SINAPI-I'!A:G,2,0),IF(D155="COMPOSIÇÕES",VLOOKUP(B155,'11.COMP_GERAIS'!B:I,2,0),VLOOKUP(B155,'12.COT_MERCADO'!A:I,2,0)))),"Em Elaboração")</f>
        <v>ELETRICISTA COM ENCARGOS COMPLEMENTARES</v>
      </c>
      <c r="F155" s="226" t="str">
        <f>IFERROR(IF(D155="SINAPI-S",VLOOKUP(B155,'25-B.SINAPI-S'!A:J,3,0),IF(D155="SINAPI-I",VLOOKUP(B155,'24-A.SINAPI-I'!A:G,3,0),IF(D155="COMPOSIÇÕES",VLOOKUP(B155,'11.COMP_GERAIS'!B:I,3,0),VLOOKUP(B155,'12.COT_MERCADO'!A:I,7,0)))),"Em Elaboração")</f>
        <v>H</v>
      </c>
      <c r="G155" s="223">
        <v>10.0</v>
      </c>
      <c r="H155" s="227">
        <v>17.24</v>
      </c>
      <c r="I155" s="227">
        <v>6.51</v>
      </c>
      <c r="J155" s="227">
        <v>22.61090268457064</v>
      </c>
      <c r="K155" s="227">
        <v>7.690455150676753</v>
      </c>
      <c r="L155" s="227">
        <v>30.301357835247394</v>
      </c>
      <c r="M155" s="227">
        <v>226.1090268457064</v>
      </c>
      <c r="N155" s="227">
        <v>76.90455150676753</v>
      </c>
      <c r="O155" s="227">
        <v>303.0135783524739</v>
      </c>
      <c r="P155" s="158">
        <f t="shared" si="2"/>
        <v>0.000112066556</v>
      </c>
      <c r="Q155" s="160"/>
      <c r="R155" s="160"/>
      <c r="S155" s="172"/>
      <c r="T155" s="172"/>
    </row>
    <row r="156">
      <c r="A156" s="222" t="s">
        <v>317</v>
      </c>
      <c r="B156" s="223">
        <v>90777.0</v>
      </c>
      <c r="C156" s="229" t="str">
        <f t="shared" si="26"/>
        <v>SINAPI</v>
      </c>
      <c r="D156" s="229" t="s">
        <v>309</v>
      </c>
      <c r="E156" s="230" t="str">
        <f>IFERROR(IF(D156="SINAPI-S",VLOOKUP(B156,'25-B.SINAPI-S'!A:J,2,0),IF(D156="SINAPI-I",VLOOKUP(B156,'24-A.SINAPI-I'!A:G,2,0),IF(D156="COMPOSIÇÕES",VLOOKUP(B156,'11.COMP_GERAIS'!B:I,2,0),VLOOKUP(B156,'12.COT_MERCADO'!A:I,2,0)))),"Em Elaboração")</f>
        <v>ENGENHEIRO CIVIL DE OBRA JUNIOR COM ENCARGOS COMPLEMENTARES</v>
      </c>
      <c r="F156" s="226" t="str">
        <f>IFERROR(IF(D156="SINAPI-S",VLOOKUP(B156,'25-B.SINAPI-S'!A:J,3,0),IF(D156="SINAPI-I",VLOOKUP(B156,'24-A.SINAPI-I'!A:G,3,0),IF(D156="COMPOSIÇÕES",VLOOKUP(B156,'11.COMP_GERAIS'!B:I,3,0),VLOOKUP(B156,'12.COT_MERCADO'!A:I,7,0)))),"Em Elaboração")</f>
        <v>H</v>
      </c>
      <c r="G156" s="223">
        <v>40.0</v>
      </c>
      <c r="H156" s="227">
        <v>99.49</v>
      </c>
      <c r="I156" s="227">
        <v>2.13</v>
      </c>
      <c r="J156" s="227">
        <v>130.48484385660865</v>
      </c>
      <c r="K156" s="227">
        <v>2.5162318695762647</v>
      </c>
      <c r="L156" s="227">
        <v>133.00107572618492</v>
      </c>
      <c r="M156" s="227">
        <v>5219.393754264346</v>
      </c>
      <c r="N156" s="227">
        <v>100.64927478305059</v>
      </c>
      <c r="O156" s="227">
        <v>5320.043029047397</v>
      </c>
      <c r="P156" s="158">
        <f t="shared" si="2"/>
        <v>0.001967564963</v>
      </c>
      <c r="Q156" s="160"/>
      <c r="R156" s="160"/>
      <c r="S156" s="172"/>
      <c r="T156" s="172"/>
    </row>
    <row r="157">
      <c r="A157" s="222" t="s">
        <v>318</v>
      </c>
      <c r="B157" s="223">
        <v>88252.0</v>
      </c>
      <c r="C157" s="229" t="str">
        <f t="shared" si="26"/>
        <v>SINAPI</v>
      </c>
      <c r="D157" s="229" t="s">
        <v>309</v>
      </c>
      <c r="E157" s="230" t="str">
        <f>IFERROR(IF(D157="SINAPI-S",VLOOKUP(B157,'25-B.SINAPI-S'!A:J,2,0),IF(D157="SINAPI-I",VLOOKUP(B157,'24-A.SINAPI-I'!A:G,2,0),IF(D157="COMPOSIÇÕES",VLOOKUP(B157,'11.COMP_GERAIS'!B:I,2,0),VLOOKUP(B157,'12.COT_MERCADO'!A:I,2,0)))),"Em Elaboração")</f>
        <v>AUXILIAR DE SERVIÇOS GERAIS COM ENCARGOS COMPLEMENTARES</v>
      </c>
      <c r="F157" s="226" t="str">
        <f>IFERROR(IF(D157="SINAPI-S",VLOOKUP(B157,'25-B.SINAPI-S'!A:J,3,0),IF(D157="SINAPI-I",VLOOKUP(B157,'24-A.SINAPI-I'!A:G,3,0),IF(D157="COMPOSIÇÕES",VLOOKUP(B157,'11.COMP_GERAIS'!B:I,3,0),VLOOKUP(B157,'12.COT_MERCADO'!A:I,7,0)))),"Em Elaboração")</f>
        <v>H</v>
      </c>
      <c r="G157" s="223">
        <v>20.0</v>
      </c>
      <c r="H157" s="227">
        <v>12.49</v>
      </c>
      <c r="I157" s="227">
        <v>6.4</v>
      </c>
      <c r="J157" s="227">
        <v>16.38110061080553</v>
      </c>
      <c r="K157" s="227">
        <v>7.560508903891125</v>
      </c>
      <c r="L157" s="227">
        <v>23.941609514696655</v>
      </c>
      <c r="M157" s="227">
        <v>327.6220122161106</v>
      </c>
      <c r="N157" s="227">
        <v>151.2101780778225</v>
      </c>
      <c r="O157" s="227">
        <v>478.8321902939331</v>
      </c>
      <c r="P157" s="158">
        <f t="shared" si="2"/>
        <v>0.0001770913197</v>
      </c>
      <c r="Q157" s="160"/>
      <c r="R157" s="160"/>
      <c r="S157" s="172"/>
      <c r="T157" s="172"/>
    </row>
    <row r="158">
      <c r="A158" s="222" t="s">
        <v>319</v>
      </c>
      <c r="B158" s="223">
        <v>90768.0</v>
      </c>
      <c r="C158" s="231" t="str">
        <f t="shared" si="26"/>
        <v>SINAPI</v>
      </c>
      <c r="D158" s="231" t="s">
        <v>309</v>
      </c>
      <c r="E158" s="230" t="str">
        <f>IFERROR(IF(D158="SINAPI-S",VLOOKUP(B158,'25-B.SINAPI-S'!A:J,2,0),IF(D158="SINAPI-I",VLOOKUP(B158,'24-A.SINAPI-I'!A:G,2,0),IF(D158="COMPOSIÇÕES",VLOOKUP(B158,'11.COMP_GERAIS'!B:I,2,0),VLOOKUP(B158,'12.COT_MERCADO'!A:I,2,0)))),"Em Elaboração")</f>
        <v>ARQUITETO DE OBRA JUNIOR COM ENCARGOS COMPLEMENTARES</v>
      </c>
      <c r="F158" s="226" t="str">
        <f>IFERROR(IF(D158="SINAPI-S",VLOOKUP(B158,'25-B.SINAPI-S'!A:J,3,0),IF(D158="SINAPI-I",VLOOKUP(B158,'24-A.SINAPI-I'!A:G,3,0),IF(D158="COMPOSIÇÕES",VLOOKUP(B158,'11.COMP_GERAIS'!B:I,3,0),VLOOKUP(B158,'12.COT_MERCADO'!A:I,7,0)))),"Em Elaboração")</f>
        <v>H</v>
      </c>
      <c r="G158" s="223">
        <v>20.0</v>
      </c>
      <c r="H158" s="227">
        <v>96.93</v>
      </c>
      <c r="I158" s="227">
        <v>2.13</v>
      </c>
      <c r="J158" s="227">
        <v>127.12730842316894</v>
      </c>
      <c r="K158" s="227">
        <v>2.5162318695762647</v>
      </c>
      <c r="L158" s="227">
        <v>129.6435402927452</v>
      </c>
      <c r="M158" s="227">
        <v>2542.5461684633788</v>
      </c>
      <c r="N158" s="227">
        <v>50.32463739152529</v>
      </c>
      <c r="O158" s="227">
        <v>2592.870805854904</v>
      </c>
      <c r="P158" s="158">
        <f t="shared" si="2"/>
        <v>0.0009589474601</v>
      </c>
      <c r="Q158" s="160"/>
      <c r="R158" s="160"/>
      <c r="S158" s="172"/>
      <c r="T158" s="172"/>
    </row>
    <row r="159">
      <c r="A159" s="222" t="s">
        <v>320</v>
      </c>
      <c r="B159" s="223" t="s">
        <v>321</v>
      </c>
      <c r="C159" s="232" t="s">
        <v>322</v>
      </c>
      <c r="D159" s="232" t="s">
        <v>100</v>
      </c>
      <c r="E159" s="230" t="str">
        <f>IFERROR(IF(D159="SINAPI-S",VLOOKUP(B159,'25-B.SINAPI-S'!A:J,2,0),IF(D159="SINAPI-I",VLOOKUP(B159,'24-A.SINAPI-I'!A:G,2,0),IF(D159="COMPOSIÇÕES",VLOOKUP(B159,'11.COMP_GERAIS'!B:I,2,0),VLOOKUP(B159,'12.COT_MERCADO'!A:I,2,0)))),"Em Elaboração")</f>
        <v>Em Elaboração</v>
      </c>
      <c r="F159" s="223" t="s">
        <v>323</v>
      </c>
      <c r="G159" s="223">
        <v>12.0</v>
      </c>
      <c r="H159" s="227">
        <v>0.0</v>
      </c>
      <c r="I159" s="227">
        <v>1400.0</v>
      </c>
      <c r="J159" s="227">
        <v>0.0</v>
      </c>
      <c r="K159" s="227">
        <v>1653.8613227261835</v>
      </c>
      <c r="L159" s="227">
        <v>1653.8613227261835</v>
      </c>
      <c r="M159" s="227">
        <v>0.0</v>
      </c>
      <c r="N159" s="227">
        <v>19846.335872714204</v>
      </c>
      <c r="O159" s="227">
        <v>19846.335872714204</v>
      </c>
      <c r="P159" s="158">
        <f t="shared" si="2"/>
        <v>0.007339969788</v>
      </c>
      <c r="Q159" s="160"/>
      <c r="R159" s="160"/>
      <c r="S159" s="172"/>
      <c r="T159" s="172"/>
    </row>
    <row r="160">
      <c r="A160" s="222" t="s">
        <v>324</v>
      </c>
      <c r="B160" s="223">
        <v>88316.0</v>
      </c>
      <c r="C160" s="231" t="str">
        <f>IF(OR(D160="SINAPI-S",D160="SINAPI-I"),"SINAPI","PRÓPRIO")</f>
        <v>SINAPI</v>
      </c>
      <c r="D160" s="233" t="s">
        <v>309</v>
      </c>
      <c r="E160" s="234" t="s">
        <v>325</v>
      </c>
      <c r="F160" s="223" t="s">
        <v>326</v>
      </c>
      <c r="G160" s="223">
        <v>500.0</v>
      </c>
      <c r="H160" s="227">
        <v>12.63</v>
      </c>
      <c r="I160" s="227">
        <v>6.4</v>
      </c>
      <c r="J160" s="227">
        <v>16.564715829821765</v>
      </c>
      <c r="K160" s="227">
        <v>7.560508903891125</v>
      </c>
      <c r="L160" s="227">
        <v>24.12522473371289</v>
      </c>
      <c r="M160" s="227">
        <v>8282.357914910883</v>
      </c>
      <c r="N160" s="227">
        <v>3780.2544519455623</v>
      </c>
      <c r="O160" s="227">
        <v>12062.612366856445</v>
      </c>
      <c r="P160" s="158">
        <f t="shared" si="2"/>
        <v>0.004461237122</v>
      </c>
      <c r="Q160" s="160"/>
      <c r="R160" s="160"/>
      <c r="S160" s="172"/>
      <c r="T160" s="172"/>
    </row>
    <row r="161">
      <c r="A161" s="217">
        <v>44962.0</v>
      </c>
      <c r="B161" s="218" t="s">
        <v>327</v>
      </c>
      <c r="C161" s="39"/>
      <c r="D161" s="39"/>
      <c r="E161" s="39"/>
      <c r="F161" s="218"/>
      <c r="G161" s="218"/>
      <c r="H161" s="219"/>
      <c r="I161" s="219"/>
      <c r="J161" s="219"/>
      <c r="K161" s="219"/>
      <c r="L161" s="219"/>
      <c r="M161" s="220">
        <v>25453.36982343317</v>
      </c>
      <c r="N161" s="220">
        <v>139982.77151584707</v>
      </c>
      <c r="O161" s="220">
        <v>165436.14133928018</v>
      </c>
      <c r="P161" s="158">
        <f t="shared" si="2"/>
        <v>0.06118491025</v>
      </c>
      <c r="Q161" s="159"/>
      <c r="R161" s="159"/>
      <c r="S161" s="221"/>
      <c r="T161" s="221"/>
    </row>
    <row r="162">
      <c r="A162" s="222" t="s">
        <v>328</v>
      </c>
      <c r="B162" s="223" t="s">
        <v>329</v>
      </c>
      <c r="C162" s="224" t="str">
        <f t="shared" ref="C162:C421" si="27">IF(OR(D162="SINAPI-S",D162="SINAPI-I"),"SINAPI","PRÓPRIO")</f>
        <v>PRÓPRIO</v>
      </c>
      <c r="D162" s="235" t="s">
        <v>330</v>
      </c>
      <c r="E162" s="236" t="s">
        <v>331</v>
      </c>
      <c r="F162" s="223" t="s">
        <v>110</v>
      </c>
      <c r="G162" s="237">
        <v>2.0</v>
      </c>
      <c r="H162" s="227">
        <v>38.42</v>
      </c>
      <c r="I162" s="227">
        <v>197.85</v>
      </c>
      <c r="J162" s="227">
        <v>50.38926224716961</v>
      </c>
      <c r="K162" s="227">
        <v>233.72604478669672</v>
      </c>
      <c r="L162" s="227">
        <v>284.1153070338663</v>
      </c>
      <c r="M162" s="227">
        <v>100.77852449433922</v>
      </c>
      <c r="N162" s="227">
        <v>467.45208957339344</v>
      </c>
      <c r="O162" s="227">
        <v>568.2306140677326</v>
      </c>
      <c r="P162" s="158">
        <f t="shared" si="2"/>
        <v>0.0002101544369</v>
      </c>
      <c r="Q162" s="160"/>
      <c r="R162" s="160"/>
      <c r="S162" s="172"/>
      <c r="T162" s="172"/>
    </row>
    <row r="163">
      <c r="A163" s="222" t="s">
        <v>332</v>
      </c>
      <c r="B163" s="223">
        <v>100903.0</v>
      </c>
      <c r="C163" s="228" t="str">
        <f t="shared" si="27"/>
        <v>SINAPI</v>
      </c>
      <c r="D163" s="238" t="s">
        <v>309</v>
      </c>
      <c r="E163" s="236" t="s">
        <v>333</v>
      </c>
      <c r="F163" s="223" t="s">
        <v>110</v>
      </c>
      <c r="G163" s="239">
        <v>50.0</v>
      </c>
      <c r="H163" s="227">
        <v>5.64</v>
      </c>
      <c r="I163" s="227">
        <v>20.04</v>
      </c>
      <c r="J163" s="227">
        <v>7.397070251796892</v>
      </c>
      <c r="K163" s="227">
        <v>23.673843505309083</v>
      </c>
      <c r="L163" s="227">
        <v>31.070913757105977</v>
      </c>
      <c r="M163" s="227">
        <v>369.8535125898446</v>
      </c>
      <c r="N163" s="227">
        <v>1183.6921752654541</v>
      </c>
      <c r="O163" s="227">
        <v>1553.5456878552986</v>
      </c>
      <c r="P163" s="158">
        <f t="shared" si="2"/>
        <v>0.0005745634099</v>
      </c>
      <c r="Q163" s="160"/>
      <c r="R163" s="160"/>
      <c r="S163" s="172"/>
      <c r="T163" s="172"/>
    </row>
    <row r="164">
      <c r="A164" s="222" t="s">
        <v>334</v>
      </c>
      <c r="B164" s="223">
        <v>91953.0</v>
      </c>
      <c r="C164" s="228" t="str">
        <f t="shared" si="27"/>
        <v>SINAPI</v>
      </c>
      <c r="D164" s="228" t="s">
        <v>309</v>
      </c>
      <c r="E164" s="236" t="s">
        <v>335</v>
      </c>
      <c r="F164" s="223" t="s">
        <v>110</v>
      </c>
      <c r="G164" s="239">
        <v>2.0</v>
      </c>
      <c r="H164" s="227">
        <v>11.03</v>
      </c>
      <c r="I164" s="227">
        <v>14.4</v>
      </c>
      <c r="J164" s="227">
        <v>14.466256183921935</v>
      </c>
      <c r="K164" s="227">
        <v>17.01114503375503</v>
      </c>
      <c r="L164" s="227">
        <v>31.477401217676967</v>
      </c>
      <c r="M164" s="227">
        <v>28.93251236784387</v>
      </c>
      <c r="N164" s="227">
        <v>34.02229006751006</v>
      </c>
      <c r="O164" s="227">
        <v>62.95480243535393</v>
      </c>
      <c r="P164" s="158">
        <f t="shared" si="2"/>
        <v>0.00002328320708</v>
      </c>
      <c r="Q164" s="160"/>
      <c r="R164" s="160"/>
      <c r="S164" s="172"/>
      <c r="T164" s="172"/>
    </row>
    <row r="165">
      <c r="A165" s="222" t="s">
        <v>336</v>
      </c>
      <c r="B165" s="223" t="s">
        <v>337</v>
      </c>
      <c r="C165" s="228" t="str">
        <f t="shared" si="27"/>
        <v>PRÓPRIO</v>
      </c>
      <c r="D165" s="238" t="s">
        <v>330</v>
      </c>
      <c r="E165" s="236" t="s">
        <v>338</v>
      </c>
      <c r="F165" s="223" t="s">
        <v>110</v>
      </c>
      <c r="G165" s="239">
        <v>2.0</v>
      </c>
      <c r="H165" s="227">
        <v>258.19</v>
      </c>
      <c r="I165" s="227">
        <v>613.4</v>
      </c>
      <c r="J165" s="227">
        <v>338.6258099842978</v>
      </c>
      <c r="K165" s="227">
        <v>724.6275252573149</v>
      </c>
      <c r="L165" s="227">
        <v>1063.2533352416126</v>
      </c>
      <c r="M165" s="227">
        <v>677.2516199685956</v>
      </c>
      <c r="N165" s="227">
        <v>1449.2550505146298</v>
      </c>
      <c r="O165" s="227">
        <v>2126.506670483225</v>
      </c>
      <c r="P165" s="158">
        <f t="shared" si="2"/>
        <v>0.0007864673265</v>
      </c>
      <c r="Q165" s="160"/>
      <c r="R165" s="160"/>
      <c r="S165" s="172"/>
      <c r="T165" s="172"/>
    </row>
    <row r="166">
      <c r="A166" s="222" t="s">
        <v>339</v>
      </c>
      <c r="B166" s="223" t="s">
        <v>340</v>
      </c>
      <c r="C166" s="228" t="str">
        <f t="shared" si="27"/>
        <v>PRÓPRIO</v>
      </c>
      <c r="D166" s="238" t="s">
        <v>330</v>
      </c>
      <c r="E166" s="236" t="s">
        <v>341</v>
      </c>
      <c r="F166" s="223" t="s">
        <v>110</v>
      </c>
      <c r="G166" s="237">
        <v>3.0</v>
      </c>
      <c r="H166" s="227">
        <v>30.589999999999996</v>
      </c>
      <c r="I166" s="227">
        <v>422.52</v>
      </c>
      <c r="J166" s="227">
        <v>40.11992535504732</v>
      </c>
      <c r="K166" s="227">
        <v>499.13534719876213</v>
      </c>
      <c r="L166" s="227">
        <v>539.2552725538095</v>
      </c>
      <c r="M166" s="227">
        <v>120.35977606514197</v>
      </c>
      <c r="N166" s="227">
        <v>1497.4060415962863</v>
      </c>
      <c r="O166" s="227">
        <v>1617.7658176614282</v>
      </c>
      <c r="P166" s="158">
        <f t="shared" si="2"/>
        <v>0.0005983145857</v>
      </c>
      <c r="Q166" s="160"/>
      <c r="R166" s="160"/>
      <c r="S166" s="172"/>
      <c r="T166" s="172"/>
    </row>
    <row r="167">
      <c r="A167" s="222" t="s">
        <v>342</v>
      </c>
      <c r="B167" s="223" t="s">
        <v>343</v>
      </c>
      <c r="C167" s="228" t="str">
        <f t="shared" si="27"/>
        <v>PRÓPRIO</v>
      </c>
      <c r="D167" s="238" t="s">
        <v>330</v>
      </c>
      <c r="E167" s="236" t="s">
        <v>344</v>
      </c>
      <c r="F167" s="223" t="s">
        <v>110</v>
      </c>
      <c r="G167" s="239">
        <v>40.0</v>
      </c>
      <c r="H167" s="227">
        <v>3.4993499999999997</v>
      </c>
      <c r="I167" s="227">
        <v>60.48744</v>
      </c>
      <c r="J167" s="227">
        <v>4.589527976174725</v>
      </c>
      <c r="K167" s="227">
        <v>71.4555982333719</v>
      </c>
      <c r="L167" s="227">
        <v>76.04512620954662</v>
      </c>
      <c r="M167" s="227">
        <v>183.58111904698902</v>
      </c>
      <c r="N167" s="227">
        <v>2858.223929334876</v>
      </c>
      <c r="O167" s="227">
        <v>3041.805048381865</v>
      </c>
      <c r="P167" s="158">
        <f t="shared" si="2"/>
        <v>0.001124981321</v>
      </c>
      <c r="Q167" s="160"/>
      <c r="R167" s="160"/>
      <c r="S167" s="172"/>
      <c r="T167" s="172"/>
    </row>
    <row r="168">
      <c r="A168" s="222" t="s">
        <v>345</v>
      </c>
      <c r="B168" s="223" t="s">
        <v>346</v>
      </c>
      <c r="C168" s="228" t="str">
        <f t="shared" si="27"/>
        <v>PRÓPRIO</v>
      </c>
      <c r="D168" s="238" t="s">
        <v>330</v>
      </c>
      <c r="E168" s="236" t="s">
        <v>347</v>
      </c>
      <c r="F168" s="223" t="s">
        <v>110</v>
      </c>
      <c r="G168" s="237">
        <v>6.0</v>
      </c>
      <c r="H168" s="227">
        <v>15.294999999999998</v>
      </c>
      <c r="I168" s="227">
        <v>501.40999999999997</v>
      </c>
      <c r="J168" s="227">
        <v>20.05996267752366</v>
      </c>
      <c r="K168" s="227">
        <v>592.3304327343826</v>
      </c>
      <c r="L168" s="227">
        <v>612.3903954119063</v>
      </c>
      <c r="M168" s="227">
        <v>120.35977606514197</v>
      </c>
      <c r="N168" s="227">
        <v>3553.9825964062957</v>
      </c>
      <c r="O168" s="227">
        <v>3674.3423724714376</v>
      </c>
      <c r="P168" s="158">
        <f t="shared" si="2"/>
        <v>0.001358918955</v>
      </c>
      <c r="Q168" s="160"/>
      <c r="R168" s="160"/>
      <c r="S168" s="172"/>
      <c r="T168" s="172"/>
    </row>
    <row r="169">
      <c r="A169" s="222" t="s">
        <v>348</v>
      </c>
      <c r="B169" s="223">
        <v>88489.0</v>
      </c>
      <c r="C169" s="228" t="str">
        <f t="shared" si="27"/>
        <v>SINAPI</v>
      </c>
      <c r="D169" s="228" t="s">
        <v>309</v>
      </c>
      <c r="E169" s="236" t="s">
        <v>349</v>
      </c>
      <c r="F169" s="223" t="s">
        <v>350</v>
      </c>
      <c r="G169" s="237">
        <v>36.0</v>
      </c>
      <c r="H169" s="227">
        <v>3.42</v>
      </c>
      <c r="I169" s="227">
        <v>8.03</v>
      </c>
      <c r="J169" s="227">
        <v>4.485457493110881</v>
      </c>
      <c r="K169" s="227">
        <v>9.486076015350895</v>
      </c>
      <c r="L169" s="227">
        <v>13.971533508461775</v>
      </c>
      <c r="M169" s="227">
        <v>161.47646975199171</v>
      </c>
      <c r="N169" s="227">
        <v>341.4987365526322</v>
      </c>
      <c r="O169" s="227">
        <v>502.9752063046239</v>
      </c>
      <c r="P169" s="158">
        <f t="shared" si="2"/>
        <v>0.0001860203738</v>
      </c>
      <c r="Q169" s="160"/>
      <c r="R169" s="160"/>
      <c r="S169" s="172"/>
      <c r="T169" s="172"/>
    </row>
    <row r="170">
      <c r="A170" s="222" t="s">
        <v>351</v>
      </c>
      <c r="B170" s="223">
        <v>102209.0</v>
      </c>
      <c r="C170" s="228" t="str">
        <f t="shared" si="27"/>
        <v>SINAPI</v>
      </c>
      <c r="D170" s="228" t="s">
        <v>309</v>
      </c>
      <c r="E170" s="236" t="s">
        <v>352</v>
      </c>
      <c r="F170" s="223" t="s">
        <v>350</v>
      </c>
      <c r="G170" s="237">
        <v>2.0</v>
      </c>
      <c r="H170" s="227">
        <v>3.2</v>
      </c>
      <c r="I170" s="227">
        <v>4.08</v>
      </c>
      <c r="J170" s="227">
        <v>4.196919291799655</v>
      </c>
      <c r="K170" s="227">
        <v>4.819824426230592</v>
      </c>
      <c r="L170" s="227">
        <v>9.016743718030247</v>
      </c>
      <c r="M170" s="227">
        <v>8.39383858359931</v>
      </c>
      <c r="N170" s="227">
        <v>9.639648852461184</v>
      </c>
      <c r="O170" s="227">
        <v>18.033487436060494</v>
      </c>
      <c r="P170" s="158">
        <f t="shared" si="2"/>
        <v>0.000006669505837</v>
      </c>
      <c r="Q170" s="160"/>
      <c r="R170" s="160"/>
      <c r="S170" s="172"/>
      <c r="T170" s="172"/>
    </row>
    <row r="171">
      <c r="A171" s="222" t="s">
        <v>353</v>
      </c>
      <c r="B171" s="223">
        <v>93653.0</v>
      </c>
      <c r="C171" s="228" t="str">
        <f t="shared" si="27"/>
        <v>SINAPI</v>
      </c>
      <c r="D171" s="228" t="s">
        <v>309</v>
      </c>
      <c r="E171" s="236" t="s">
        <v>354</v>
      </c>
      <c r="F171" s="223" t="s">
        <v>110</v>
      </c>
      <c r="G171" s="237">
        <v>3.0</v>
      </c>
      <c r="H171" s="227">
        <v>1.06</v>
      </c>
      <c r="I171" s="227">
        <v>10.66</v>
      </c>
      <c r="J171" s="227">
        <v>1.390229515408636</v>
      </c>
      <c r="K171" s="227">
        <v>12.592972643043655</v>
      </c>
      <c r="L171" s="227">
        <v>13.983202158452292</v>
      </c>
      <c r="M171" s="227">
        <v>4.170688546225907</v>
      </c>
      <c r="N171" s="227">
        <v>37.77891792913097</v>
      </c>
      <c r="O171" s="227">
        <v>41.94960647535687</v>
      </c>
      <c r="P171" s="158">
        <f t="shared" si="2"/>
        <v>0.00001551464442</v>
      </c>
      <c r="Q171" s="160"/>
      <c r="R171" s="160"/>
      <c r="S171" s="172"/>
      <c r="T171" s="172"/>
    </row>
    <row r="172">
      <c r="A172" s="222" t="s">
        <v>355</v>
      </c>
      <c r="B172" s="223">
        <v>96358.0</v>
      </c>
      <c r="C172" s="228" t="str">
        <f t="shared" si="27"/>
        <v>SINAPI</v>
      </c>
      <c r="D172" s="228" t="s">
        <v>309</v>
      </c>
      <c r="E172" s="236" t="s">
        <v>356</v>
      </c>
      <c r="F172" s="223" t="s">
        <v>350</v>
      </c>
      <c r="G172" s="237">
        <v>4.0</v>
      </c>
      <c r="H172" s="227">
        <v>12.35</v>
      </c>
      <c r="I172" s="227">
        <v>78.68</v>
      </c>
      <c r="J172" s="227">
        <v>16.197485391789293</v>
      </c>
      <c r="K172" s="227">
        <v>92.94700633721152</v>
      </c>
      <c r="L172" s="227">
        <v>109.1444917290008</v>
      </c>
      <c r="M172" s="227">
        <v>64.78994156715717</v>
      </c>
      <c r="N172" s="227">
        <v>371.7880253488461</v>
      </c>
      <c r="O172" s="227">
        <v>436.5779669160032</v>
      </c>
      <c r="P172" s="158">
        <f t="shared" si="2"/>
        <v>0.0001614640157</v>
      </c>
      <c r="Q172" s="160"/>
      <c r="R172" s="160"/>
      <c r="S172" s="172"/>
      <c r="T172" s="172"/>
    </row>
    <row r="173">
      <c r="A173" s="222" t="s">
        <v>357</v>
      </c>
      <c r="B173" s="223">
        <v>97610.0</v>
      </c>
      <c r="C173" s="228" t="str">
        <f t="shared" si="27"/>
        <v>SINAPI</v>
      </c>
      <c r="D173" s="228" t="s">
        <v>309</v>
      </c>
      <c r="E173" s="236" t="s">
        <v>358</v>
      </c>
      <c r="F173" s="223" t="s">
        <v>110</v>
      </c>
      <c r="G173" s="239">
        <v>26.0</v>
      </c>
      <c r="H173" s="227">
        <v>3.77</v>
      </c>
      <c r="I173" s="227">
        <v>10.65</v>
      </c>
      <c r="J173" s="227">
        <v>4.944495540651468</v>
      </c>
      <c r="K173" s="227">
        <v>12.581159347881325</v>
      </c>
      <c r="L173" s="227">
        <v>17.52565488853279</v>
      </c>
      <c r="M173" s="227">
        <v>128.55688405693817</v>
      </c>
      <c r="N173" s="227">
        <v>327.1101430449145</v>
      </c>
      <c r="O173" s="227">
        <v>455.6670271018527</v>
      </c>
      <c r="P173" s="158">
        <f t="shared" si="2"/>
        <v>0.0001685239146</v>
      </c>
      <c r="Q173" s="160"/>
      <c r="R173" s="160"/>
      <c r="S173" s="172"/>
      <c r="T173" s="172"/>
    </row>
    <row r="174">
      <c r="A174" s="222" t="s">
        <v>359</v>
      </c>
      <c r="B174" s="223">
        <v>86878.0</v>
      </c>
      <c r="C174" s="228" t="str">
        <f t="shared" si="27"/>
        <v>SINAPI</v>
      </c>
      <c r="D174" s="228" t="s">
        <v>309</v>
      </c>
      <c r="E174" s="236" t="s">
        <v>360</v>
      </c>
      <c r="F174" s="223" t="s">
        <v>110</v>
      </c>
      <c r="G174" s="237">
        <v>2.0</v>
      </c>
      <c r="H174" s="227">
        <v>3.6</v>
      </c>
      <c r="I174" s="227">
        <v>117.32</v>
      </c>
      <c r="J174" s="227">
        <v>4.721534203274612</v>
      </c>
      <c r="K174" s="227">
        <v>138.59357884445416</v>
      </c>
      <c r="L174" s="227">
        <v>143.31511304772877</v>
      </c>
      <c r="M174" s="227">
        <v>9.443068406549225</v>
      </c>
      <c r="N174" s="227">
        <v>277.1871576889083</v>
      </c>
      <c r="O174" s="227">
        <v>286.63022609545754</v>
      </c>
      <c r="P174" s="158">
        <f t="shared" si="2"/>
        <v>0.0001060073362</v>
      </c>
      <c r="Q174" s="160"/>
      <c r="R174" s="160"/>
      <c r="S174" s="172"/>
      <c r="T174" s="172"/>
    </row>
    <row r="175">
      <c r="A175" s="222" t="s">
        <v>361</v>
      </c>
      <c r="B175" s="223" t="s">
        <v>362</v>
      </c>
      <c r="C175" s="228" t="str">
        <f t="shared" si="27"/>
        <v>PRÓPRIO</v>
      </c>
      <c r="D175" s="238" t="s">
        <v>330</v>
      </c>
      <c r="E175" s="236" t="s">
        <v>363</v>
      </c>
      <c r="F175" s="223" t="s">
        <v>110</v>
      </c>
      <c r="G175" s="237">
        <v>8.0</v>
      </c>
      <c r="H175" s="227">
        <v>10.7065</v>
      </c>
      <c r="I175" s="227">
        <v>43.857</v>
      </c>
      <c r="J175" s="227">
        <v>14.041973874266565</v>
      </c>
      <c r="K175" s="227">
        <v>51.809568593430164</v>
      </c>
      <c r="L175" s="227">
        <v>65.85154246769673</v>
      </c>
      <c r="M175" s="227">
        <v>112.33579099413252</v>
      </c>
      <c r="N175" s="227">
        <v>414.4765487474413</v>
      </c>
      <c r="O175" s="227">
        <v>526.8123397415739</v>
      </c>
      <c r="P175" s="158">
        <f t="shared" si="2"/>
        <v>0.0001948363004</v>
      </c>
      <c r="Q175" s="160"/>
      <c r="R175" s="160"/>
      <c r="S175" s="172"/>
      <c r="T175" s="172"/>
    </row>
    <row r="176">
      <c r="A176" s="222" t="s">
        <v>364</v>
      </c>
      <c r="B176" s="223">
        <v>98296.0</v>
      </c>
      <c r="C176" s="228" t="str">
        <f t="shared" si="27"/>
        <v>SINAPI</v>
      </c>
      <c r="D176" s="228" t="s">
        <v>309</v>
      </c>
      <c r="E176" s="236" t="s">
        <v>365</v>
      </c>
      <c r="F176" s="223" t="s">
        <v>366</v>
      </c>
      <c r="G176" s="237">
        <v>47.0</v>
      </c>
      <c r="H176" s="227">
        <v>0.8</v>
      </c>
      <c r="I176" s="227">
        <v>10.18</v>
      </c>
      <c r="J176" s="227">
        <v>1.0492298229499137</v>
      </c>
      <c r="K176" s="227">
        <v>12.02593447525182</v>
      </c>
      <c r="L176" s="227">
        <v>13.075164298201733</v>
      </c>
      <c r="M176" s="227">
        <v>49.313801678645945</v>
      </c>
      <c r="N176" s="227">
        <v>565.2189203368355</v>
      </c>
      <c r="O176" s="227">
        <v>614.5327220154815</v>
      </c>
      <c r="P176" s="158">
        <f t="shared" si="2"/>
        <v>0.0002272788107</v>
      </c>
      <c r="Q176" s="160"/>
      <c r="R176" s="160"/>
      <c r="S176" s="172"/>
      <c r="T176" s="172"/>
    </row>
    <row r="177">
      <c r="A177" s="222" t="s">
        <v>367</v>
      </c>
      <c r="B177" s="223">
        <v>101657.0</v>
      </c>
      <c r="C177" s="228" t="str">
        <f t="shared" si="27"/>
        <v>SINAPI</v>
      </c>
      <c r="D177" s="228" t="s">
        <v>309</v>
      </c>
      <c r="E177" s="236" t="s">
        <v>368</v>
      </c>
      <c r="F177" s="223" t="s">
        <v>110</v>
      </c>
      <c r="G177" s="237">
        <v>24.0</v>
      </c>
      <c r="H177" s="227">
        <v>11.53</v>
      </c>
      <c r="I177" s="227">
        <v>437.46999999999997</v>
      </c>
      <c r="J177" s="227">
        <v>15.122024823265631</v>
      </c>
      <c r="K177" s="227">
        <v>516.7962234664453</v>
      </c>
      <c r="L177" s="227">
        <v>531.918248289711</v>
      </c>
      <c r="M177" s="227">
        <v>362.92859575837514</v>
      </c>
      <c r="N177" s="227">
        <v>12403.109363194688</v>
      </c>
      <c r="O177" s="227">
        <v>12766.037958953062</v>
      </c>
      <c r="P177" s="158">
        <f t="shared" si="2"/>
        <v>0.004721392076</v>
      </c>
      <c r="Q177" s="160"/>
      <c r="R177" s="160"/>
      <c r="S177" s="172"/>
      <c r="T177" s="172"/>
    </row>
    <row r="178">
      <c r="A178" s="222" t="s">
        <v>369</v>
      </c>
      <c r="B178" s="223">
        <v>101632.0</v>
      </c>
      <c r="C178" s="228" t="str">
        <f t="shared" si="27"/>
        <v>SINAPI</v>
      </c>
      <c r="D178" s="228" t="s">
        <v>309</v>
      </c>
      <c r="E178" s="236" t="s">
        <v>370</v>
      </c>
      <c r="F178" s="223" t="s">
        <v>110</v>
      </c>
      <c r="G178" s="237">
        <v>3.0</v>
      </c>
      <c r="H178" s="227">
        <v>0.49</v>
      </c>
      <c r="I178" s="227">
        <v>37.35</v>
      </c>
      <c r="J178" s="227">
        <v>0.6426532665568222</v>
      </c>
      <c r="K178" s="227">
        <v>44.12265743130211</v>
      </c>
      <c r="L178" s="227">
        <v>44.76531069785893</v>
      </c>
      <c r="M178" s="227">
        <v>1.9279597996704667</v>
      </c>
      <c r="N178" s="227">
        <v>132.36797229390632</v>
      </c>
      <c r="O178" s="227">
        <v>134.2959320935768</v>
      </c>
      <c r="P178" s="158">
        <f t="shared" si="2"/>
        <v>0.00004966801381</v>
      </c>
      <c r="Q178" s="160"/>
      <c r="R178" s="160"/>
      <c r="S178" s="172"/>
      <c r="T178" s="172"/>
    </row>
    <row r="179">
      <c r="A179" s="222" t="s">
        <v>371</v>
      </c>
      <c r="B179" s="223">
        <v>91306.0</v>
      </c>
      <c r="C179" s="228" t="str">
        <f t="shared" si="27"/>
        <v>SINAPI</v>
      </c>
      <c r="D179" s="228" t="s">
        <v>309</v>
      </c>
      <c r="E179" s="236" t="s">
        <v>372</v>
      </c>
      <c r="F179" s="223" t="s">
        <v>110</v>
      </c>
      <c r="G179" s="237">
        <v>2.0</v>
      </c>
      <c r="H179" s="227">
        <v>16.96</v>
      </c>
      <c r="I179" s="227">
        <v>129.63</v>
      </c>
      <c r="J179" s="227">
        <v>22.243672246538175</v>
      </c>
      <c r="K179" s="227">
        <v>153.13574518928226</v>
      </c>
      <c r="L179" s="227">
        <v>175.37941743582044</v>
      </c>
      <c r="M179" s="227">
        <v>44.48734449307635</v>
      </c>
      <c r="N179" s="227">
        <v>306.2714903785645</v>
      </c>
      <c r="O179" s="227">
        <v>350.7588348716409</v>
      </c>
      <c r="P179" s="158">
        <f t="shared" si="2"/>
        <v>0.0001297246639</v>
      </c>
      <c r="Q179" s="160"/>
      <c r="R179" s="160"/>
      <c r="S179" s="172"/>
      <c r="T179" s="172"/>
    </row>
    <row r="180">
      <c r="A180" s="222" t="s">
        <v>373</v>
      </c>
      <c r="B180" s="223">
        <v>95547.0</v>
      </c>
      <c r="C180" s="228" t="str">
        <f t="shared" si="27"/>
        <v>SINAPI</v>
      </c>
      <c r="D180" s="228" t="s">
        <v>309</v>
      </c>
      <c r="E180" s="236" t="s">
        <v>374</v>
      </c>
      <c r="F180" s="223" t="s">
        <v>110</v>
      </c>
      <c r="G180" s="237">
        <v>7.0</v>
      </c>
      <c r="H180" s="227">
        <v>6.56</v>
      </c>
      <c r="I180" s="227">
        <v>51.97</v>
      </c>
      <c r="J180" s="227">
        <v>8.603684548189293</v>
      </c>
      <c r="K180" s="227">
        <v>61.393694958628394</v>
      </c>
      <c r="L180" s="227">
        <v>69.99737950681768</v>
      </c>
      <c r="M180" s="227">
        <v>60.22579183732505</v>
      </c>
      <c r="N180" s="227">
        <v>429.7558647103988</v>
      </c>
      <c r="O180" s="227">
        <v>489.98165654772384</v>
      </c>
      <c r="P180" s="158">
        <f t="shared" si="2"/>
        <v>0.0001812148388</v>
      </c>
      <c r="Q180" s="160"/>
      <c r="R180" s="160"/>
      <c r="S180" s="172"/>
      <c r="T180" s="172"/>
    </row>
    <row r="181">
      <c r="A181" s="222" t="s">
        <v>375</v>
      </c>
      <c r="B181" s="223" t="s">
        <v>376</v>
      </c>
      <c r="C181" s="228" t="str">
        <f t="shared" si="27"/>
        <v>PRÓPRIO</v>
      </c>
      <c r="D181" s="238" t="s">
        <v>330</v>
      </c>
      <c r="E181" s="236" t="s">
        <v>377</v>
      </c>
      <c r="F181" s="223" t="s">
        <v>366</v>
      </c>
      <c r="G181" s="237">
        <v>2.0</v>
      </c>
      <c r="H181" s="227">
        <v>0.8462100000000001</v>
      </c>
      <c r="I181" s="227">
        <v>0.9422000000000001</v>
      </c>
      <c r="J181" s="227">
        <v>1.1098359605980583</v>
      </c>
      <c r="K181" s="227">
        <v>1.1130486701947218</v>
      </c>
      <c r="L181" s="227">
        <v>2.2228846307927803</v>
      </c>
      <c r="M181" s="227">
        <v>2.2196719211961167</v>
      </c>
      <c r="N181" s="227">
        <v>2.2260973403894435</v>
      </c>
      <c r="O181" s="227">
        <v>4.445769261585561</v>
      </c>
      <c r="P181" s="158">
        <f t="shared" si="2"/>
        <v>0.000001644223512</v>
      </c>
      <c r="Q181" s="160"/>
      <c r="R181" s="160"/>
      <c r="S181" s="172"/>
      <c r="T181" s="172"/>
    </row>
    <row r="182">
      <c r="A182" s="222" t="s">
        <v>378</v>
      </c>
      <c r="B182" s="223" t="s">
        <v>379</v>
      </c>
      <c r="C182" s="228" t="str">
        <f t="shared" si="27"/>
        <v>PRÓPRIO</v>
      </c>
      <c r="D182" s="238" t="s">
        <v>330</v>
      </c>
      <c r="E182" s="236" t="s">
        <v>380</v>
      </c>
      <c r="F182" s="223" t="s">
        <v>110</v>
      </c>
      <c r="G182" s="237">
        <v>1.0</v>
      </c>
      <c r="H182" s="227">
        <v>59.0</v>
      </c>
      <c r="I182" s="227">
        <v>44.641072</v>
      </c>
      <c r="J182" s="227">
        <v>77.38069944255614</v>
      </c>
      <c r="K182" s="227">
        <v>52.735815989882</v>
      </c>
      <c r="L182" s="227">
        <v>130.11651543243812</v>
      </c>
      <c r="M182" s="227">
        <v>77.38069944255614</v>
      </c>
      <c r="N182" s="227">
        <v>52.735815989882</v>
      </c>
      <c r="O182" s="227">
        <v>130.11651543243812</v>
      </c>
      <c r="P182" s="158">
        <f t="shared" si="2"/>
        <v>0.00004812229815</v>
      </c>
      <c r="Q182" s="160"/>
      <c r="R182" s="160"/>
      <c r="S182" s="172"/>
      <c r="T182" s="172"/>
    </row>
    <row r="183">
      <c r="A183" s="222" t="s">
        <v>381</v>
      </c>
      <c r="B183" s="223">
        <v>101654.0</v>
      </c>
      <c r="C183" s="228" t="str">
        <f t="shared" si="27"/>
        <v>SINAPI</v>
      </c>
      <c r="D183" s="228" t="s">
        <v>309</v>
      </c>
      <c r="E183" s="236" t="s">
        <v>382</v>
      </c>
      <c r="F183" s="223" t="s">
        <v>110</v>
      </c>
      <c r="G183" s="237">
        <v>13.0</v>
      </c>
      <c r="H183" s="227">
        <v>11.53</v>
      </c>
      <c r="I183" s="227">
        <v>215.02999999999997</v>
      </c>
      <c r="J183" s="227">
        <v>15.122024823265631</v>
      </c>
      <c r="K183" s="227">
        <v>254.02128587557942</v>
      </c>
      <c r="L183" s="227">
        <v>269.143310698845</v>
      </c>
      <c r="M183" s="227">
        <v>196.5863227024532</v>
      </c>
      <c r="N183" s="227">
        <v>3302.2767163825324</v>
      </c>
      <c r="O183" s="227">
        <v>3498.8630390849858</v>
      </c>
      <c r="P183" s="158">
        <f t="shared" si="2"/>
        <v>0.00129401967</v>
      </c>
      <c r="Q183" s="160"/>
      <c r="R183" s="160"/>
      <c r="S183" s="172"/>
      <c r="T183" s="172"/>
    </row>
    <row r="184">
      <c r="A184" s="222" t="s">
        <v>383</v>
      </c>
      <c r="B184" s="223" t="s">
        <v>384</v>
      </c>
      <c r="C184" s="228" t="str">
        <f t="shared" si="27"/>
        <v>PRÓPRIO</v>
      </c>
      <c r="D184" s="238" t="s">
        <v>330</v>
      </c>
      <c r="E184" s="236" t="s">
        <v>385</v>
      </c>
      <c r="F184" s="223" t="s">
        <v>110</v>
      </c>
      <c r="G184" s="237">
        <v>2.0</v>
      </c>
      <c r="H184" s="227">
        <v>45.885</v>
      </c>
      <c r="I184" s="227">
        <v>30.517500000000002</v>
      </c>
      <c r="J184" s="227">
        <v>60.17988803257099</v>
      </c>
      <c r="K184" s="227">
        <v>36.05122351164022</v>
      </c>
      <c r="L184" s="227">
        <v>96.23111154421122</v>
      </c>
      <c r="M184" s="227">
        <v>120.35977606514199</v>
      </c>
      <c r="N184" s="227">
        <v>72.10244702328043</v>
      </c>
      <c r="O184" s="227">
        <v>192.46222308842243</v>
      </c>
      <c r="P184" s="158">
        <f t="shared" si="2"/>
        <v>0.00007118023759</v>
      </c>
      <c r="Q184" s="160"/>
      <c r="R184" s="160"/>
      <c r="S184" s="172"/>
      <c r="T184" s="172"/>
    </row>
    <row r="185">
      <c r="A185" s="222" t="s">
        <v>386</v>
      </c>
      <c r="B185" s="223">
        <v>91952.0</v>
      </c>
      <c r="C185" s="228" t="str">
        <f t="shared" si="27"/>
        <v>SINAPI</v>
      </c>
      <c r="D185" s="228" t="s">
        <v>309</v>
      </c>
      <c r="E185" s="236" t="s">
        <v>387</v>
      </c>
      <c r="F185" s="223" t="s">
        <v>110</v>
      </c>
      <c r="G185" s="237">
        <v>1.0</v>
      </c>
      <c r="H185" s="227">
        <v>7.1</v>
      </c>
      <c r="I185" s="227">
        <v>8.94</v>
      </c>
      <c r="J185" s="227">
        <v>9.311914678680484</v>
      </c>
      <c r="K185" s="227">
        <v>10.561085875122915</v>
      </c>
      <c r="L185" s="227">
        <v>19.8730005538034</v>
      </c>
      <c r="M185" s="227">
        <v>9.311914678680484</v>
      </c>
      <c r="N185" s="227">
        <v>10.561085875122915</v>
      </c>
      <c r="O185" s="227">
        <v>19.8730005538034</v>
      </c>
      <c r="P185" s="158">
        <f t="shared" si="2"/>
        <v>0.000007349831455</v>
      </c>
      <c r="Q185" s="160"/>
      <c r="R185" s="160"/>
      <c r="S185" s="172"/>
      <c r="T185" s="172"/>
    </row>
    <row r="186">
      <c r="A186" s="222" t="s">
        <v>388</v>
      </c>
      <c r="B186" s="223" t="s">
        <v>389</v>
      </c>
      <c r="C186" s="228" t="str">
        <f t="shared" si="27"/>
        <v>PRÓPRIO</v>
      </c>
      <c r="D186" s="238" t="s">
        <v>330</v>
      </c>
      <c r="E186" s="236" t="s">
        <v>390</v>
      </c>
      <c r="F186" s="223" t="s">
        <v>350</v>
      </c>
      <c r="G186" s="237">
        <v>2.0</v>
      </c>
      <c r="H186" s="227">
        <v>14.875</v>
      </c>
      <c r="I186" s="227">
        <v>6.38</v>
      </c>
      <c r="J186" s="227">
        <v>19.50911702047496</v>
      </c>
      <c r="K186" s="227">
        <v>7.536882313566465</v>
      </c>
      <c r="L186" s="227">
        <v>27.045999334041426</v>
      </c>
      <c r="M186" s="227">
        <v>39.01823404094992</v>
      </c>
      <c r="N186" s="227">
        <v>15.07376462713293</v>
      </c>
      <c r="O186" s="227">
        <v>54.09199866808285</v>
      </c>
      <c r="P186" s="158">
        <f t="shared" si="2"/>
        <v>0.00002000538732</v>
      </c>
      <c r="Q186" s="160"/>
      <c r="R186" s="160"/>
      <c r="S186" s="172"/>
      <c r="T186" s="172"/>
    </row>
    <row r="187">
      <c r="A187" s="222" t="s">
        <v>391</v>
      </c>
      <c r="B187" s="223">
        <v>90831.0</v>
      </c>
      <c r="C187" s="228" t="str">
        <f t="shared" si="27"/>
        <v>SINAPI</v>
      </c>
      <c r="D187" s="228" t="s">
        <v>309</v>
      </c>
      <c r="E187" s="236" t="s">
        <v>392</v>
      </c>
      <c r="F187" s="223" t="s">
        <v>110</v>
      </c>
      <c r="G187" s="237">
        <v>1.0</v>
      </c>
      <c r="H187" s="227">
        <v>16.96</v>
      </c>
      <c r="I187" s="227">
        <v>129.63</v>
      </c>
      <c r="J187" s="227">
        <v>22.243672246538175</v>
      </c>
      <c r="K187" s="227">
        <v>153.13574518928226</v>
      </c>
      <c r="L187" s="227">
        <v>175.37941743582044</v>
      </c>
      <c r="M187" s="227">
        <v>22.243672246538175</v>
      </c>
      <c r="N187" s="227">
        <v>153.13574518928226</v>
      </c>
      <c r="O187" s="227">
        <v>175.37941743582044</v>
      </c>
      <c r="P187" s="158">
        <f t="shared" si="2"/>
        <v>0.00006486233195</v>
      </c>
      <c r="Q187" s="160"/>
      <c r="R187" s="160"/>
      <c r="S187" s="172"/>
      <c r="T187" s="172"/>
    </row>
    <row r="188">
      <c r="A188" s="222" t="s">
        <v>393</v>
      </c>
      <c r="B188" s="223" t="s">
        <v>394</v>
      </c>
      <c r="C188" s="228" t="str">
        <f t="shared" si="27"/>
        <v>PRÓPRIO</v>
      </c>
      <c r="D188" s="238" t="s">
        <v>330</v>
      </c>
      <c r="E188" s="236" t="s">
        <v>395</v>
      </c>
      <c r="F188" s="223" t="s">
        <v>110</v>
      </c>
      <c r="G188" s="237">
        <v>4.0</v>
      </c>
      <c r="H188" s="227">
        <v>47.886907</v>
      </c>
      <c r="I188" s="227">
        <v>20.50328</v>
      </c>
      <c r="J188" s="227">
        <v>62.80546369153623</v>
      </c>
      <c r="K188" s="227">
        <v>24.2211298435895</v>
      </c>
      <c r="L188" s="227">
        <v>87.02659353512573</v>
      </c>
      <c r="M188" s="227">
        <v>251.22185476614493</v>
      </c>
      <c r="N188" s="227">
        <v>96.884519374358</v>
      </c>
      <c r="O188" s="227">
        <v>348.1063741405029</v>
      </c>
      <c r="P188" s="158">
        <f t="shared" si="2"/>
        <v>0.0001287436777</v>
      </c>
      <c r="Q188" s="160"/>
      <c r="R188" s="160"/>
      <c r="S188" s="172"/>
      <c r="T188" s="172"/>
    </row>
    <row r="189">
      <c r="A189" s="222" t="s">
        <v>396</v>
      </c>
      <c r="B189" s="223">
        <v>86906.0</v>
      </c>
      <c r="C189" s="228" t="str">
        <f t="shared" si="27"/>
        <v>SINAPI</v>
      </c>
      <c r="D189" s="228" t="s">
        <v>309</v>
      </c>
      <c r="E189" s="236" t="s">
        <v>397</v>
      </c>
      <c r="F189" s="223" t="s">
        <v>110</v>
      </c>
      <c r="G189" s="237">
        <v>2.0</v>
      </c>
      <c r="H189" s="227">
        <v>1.98</v>
      </c>
      <c r="I189" s="227">
        <v>85.75</v>
      </c>
      <c r="J189" s="227">
        <v>2.5968438118010364</v>
      </c>
      <c r="K189" s="227">
        <v>101.29900601697874</v>
      </c>
      <c r="L189" s="227">
        <v>103.89584982877977</v>
      </c>
      <c r="M189" s="227">
        <v>5.193687623602073</v>
      </c>
      <c r="N189" s="227">
        <v>202.59801203395747</v>
      </c>
      <c r="O189" s="227">
        <v>207.79169965755955</v>
      </c>
      <c r="P189" s="158">
        <f t="shared" si="2"/>
        <v>0.00007684969192</v>
      </c>
      <c r="Q189" s="160"/>
      <c r="R189" s="160"/>
      <c r="S189" s="172"/>
      <c r="T189" s="172"/>
    </row>
    <row r="190">
      <c r="A190" s="222" t="s">
        <v>398</v>
      </c>
      <c r="B190" s="223">
        <v>100849.0</v>
      </c>
      <c r="C190" s="228" t="str">
        <f t="shared" si="27"/>
        <v>SINAPI</v>
      </c>
      <c r="D190" s="228" t="s">
        <v>309</v>
      </c>
      <c r="E190" s="236" t="s">
        <v>399</v>
      </c>
      <c r="F190" s="223" t="s">
        <v>110</v>
      </c>
      <c r="G190" s="237">
        <v>3.0</v>
      </c>
      <c r="H190" s="227">
        <v>3.18</v>
      </c>
      <c r="I190" s="227">
        <v>43.22</v>
      </c>
      <c r="J190" s="227">
        <v>4.170688546225907</v>
      </c>
      <c r="K190" s="227">
        <v>51.05706169158975</v>
      </c>
      <c r="L190" s="227">
        <v>55.227750237815656</v>
      </c>
      <c r="M190" s="227">
        <v>12.512065638677722</v>
      </c>
      <c r="N190" s="227">
        <v>153.17118507476926</v>
      </c>
      <c r="O190" s="227">
        <v>165.68325071344697</v>
      </c>
      <c r="P190" s="158">
        <f t="shared" si="2"/>
        <v>0.00006127630119</v>
      </c>
      <c r="Q190" s="160"/>
      <c r="R190" s="160"/>
      <c r="S190" s="172"/>
      <c r="T190" s="172"/>
    </row>
    <row r="191">
      <c r="A191" s="222" t="s">
        <v>400</v>
      </c>
      <c r="B191" s="223" t="s">
        <v>401</v>
      </c>
      <c r="C191" s="228" t="str">
        <f t="shared" si="27"/>
        <v>PRÓPRIO</v>
      </c>
      <c r="D191" s="238" t="s">
        <v>330</v>
      </c>
      <c r="E191" s="236" t="s">
        <v>402</v>
      </c>
      <c r="F191" s="223" t="s">
        <v>110</v>
      </c>
      <c r="G191" s="237">
        <v>13.0</v>
      </c>
      <c r="H191" s="227">
        <v>12.625</v>
      </c>
      <c r="I191" s="227">
        <v>36.038</v>
      </c>
      <c r="J191" s="227">
        <v>16.558158143428326</v>
      </c>
      <c r="K191" s="227">
        <v>42.57275310600443</v>
      </c>
      <c r="L191" s="227">
        <v>59.13091124943276</v>
      </c>
      <c r="M191" s="227">
        <v>215.25605586456822</v>
      </c>
      <c r="N191" s="227">
        <v>553.4457903780576</v>
      </c>
      <c r="O191" s="227">
        <v>768.7018462426258</v>
      </c>
      <c r="P191" s="158">
        <f t="shared" si="2"/>
        <v>0.0002842967268</v>
      </c>
      <c r="Q191" s="160"/>
      <c r="R191" s="160"/>
      <c r="S191" s="172"/>
      <c r="T191" s="172"/>
    </row>
    <row r="192">
      <c r="A192" s="222" t="s">
        <v>403</v>
      </c>
      <c r="B192" s="223">
        <v>91926.0</v>
      </c>
      <c r="C192" s="228" t="str">
        <f t="shared" si="27"/>
        <v>SINAPI</v>
      </c>
      <c r="D192" s="228" t="s">
        <v>309</v>
      </c>
      <c r="E192" s="236" t="s">
        <v>404</v>
      </c>
      <c r="F192" s="223" t="s">
        <v>366</v>
      </c>
      <c r="G192" s="237">
        <v>26.0</v>
      </c>
      <c r="H192" s="227">
        <v>0.88</v>
      </c>
      <c r="I192" s="227">
        <v>3.32</v>
      </c>
      <c r="J192" s="227">
        <v>1.1541528052449053</v>
      </c>
      <c r="K192" s="227">
        <v>3.9220139938935206</v>
      </c>
      <c r="L192" s="227">
        <v>5.076166799138425</v>
      </c>
      <c r="M192" s="227">
        <v>30.007972936367537</v>
      </c>
      <c r="N192" s="227">
        <v>101.97236384123154</v>
      </c>
      <c r="O192" s="227">
        <v>131.98033677759906</v>
      </c>
      <c r="P192" s="158">
        <f t="shared" si="2"/>
        <v>0.00004881161393</v>
      </c>
      <c r="Q192" s="160"/>
      <c r="R192" s="160"/>
      <c r="S192" s="172"/>
      <c r="T192" s="172"/>
    </row>
    <row r="193">
      <c r="A193" s="222" t="s">
        <v>405</v>
      </c>
      <c r="B193" s="223">
        <v>92018.0</v>
      </c>
      <c r="C193" s="228" t="str">
        <f t="shared" si="27"/>
        <v>SINAPI</v>
      </c>
      <c r="D193" s="228" t="s">
        <v>309</v>
      </c>
      <c r="E193" s="236" t="s">
        <v>406</v>
      </c>
      <c r="F193" s="223" t="s">
        <v>110</v>
      </c>
      <c r="G193" s="239">
        <v>4.0</v>
      </c>
      <c r="H193" s="227">
        <v>24.17</v>
      </c>
      <c r="I193" s="227">
        <v>37.27</v>
      </c>
      <c r="J193" s="227">
        <v>31.699856025874272</v>
      </c>
      <c r="K193" s="227">
        <v>44.028151070003474</v>
      </c>
      <c r="L193" s="227">
        <v>75.72800709587774</v>
      </c>
      <c r="M193" s="227">
        <v>126.79942410349709</v>
      </c>
      <c r="N193" s="227">
        <v>176.1126042800139</v>
      </c>
      <c r="O193" s="227">
        <v>302.912028383511</v>
      </c>
      <c r="P193" s="158">
        <f t="shared" si="2"/>
        <v>0.0001120289987</v>
      </c>
      <c r="Q193" s="160"/>
      <c r="R193" s="160"/>
      <c r="S193" s="172"/>
      <c r="T193" s="172"/>
    </row>
    <row r="194">
      <c r="A194" s="222" t="s">
        <v>407</v>
      </c>
      <c r="B194" s="223">
        <v>100902.0</v>
      </c>
      <c r="C194" s="228" t="str">
        <f t="shared" si="27"/>
        <v>SINAPI</v>
      </c>
      <c r="D194" s="228" t="s">
        <v>309</v>
      </c>
      <c r="E194" s="236" t="s">
        <v>408</v>
      </c>
      <c r="F194" s="223" t="s">
        <v>110</v>
      </c>
      <c r="G194" s="239">
        <v>5.0</v>
      </c>
      <c r="H194" s="227">
        <v>5.64</v>
      </c>
      <c r="I194" s="227">
        <v>16.61</v>
      </c>
      <c r="J194" s="227">
        <v>7.397070251796892</v>
      </c>
      <c r="K194" s="227">
        <v>19.621883264629933</v>
      </c>
      <c r="L194" s="227">
        <v>27.018953516426826</v>
      </c>
      <c r="M194" s="227">
        <v>36.98535125898446</v>
      </c>
      <c r="N194" s="227">
        <v>98.10941632314966</v>
      </c>
      <c r="O194" s="227">
        <v>135.09476758213412</v>
      </c>
      <c r="P194" s="158">
        <f t="shared" si="2"/>
        <v>0.00004996345516</v>
      </c>
      <c r="Q194" s="160"/>
      <c r="R194" s="160"/>
      <c r="S194" s="172"/>
      <c r="T194" s="172"/>
    </row>
    <row r="195">
      <c r="A195" s="222" t="s">
        <v>409</v>
      </c>
      <c r="B195" s="223" t="s">
        <v>410</v>
      </c>
      <c r="C195" s="228" t="str">
        <f t="shared" si="27"/>
        <v>PRÓPRIO</v>
      </c>
      <c r="D195" s="238" t="s">
        <v>330</v>
      </c>
      <c r="E195" s="236" t="s">
        <v>411</v>
      </c>
      <c r="F195" s="223" t="s">
        <v>350</v>
      </c>
      <c r="G195" s="237">
        <v>4.0</v>
      </c>
      <c r="H195" s="227">
        <v>33.208999999999996</v>
      </c>
      <c r="I195" s="227">
        <v>14.046</v>
      </c>
      <c r="J195" s="227">
        <v>43.5548414879296</v>
      </c>
      <c r="K195" s="227">
        <v>16.59295438500855</v>
      </c>
      <c r="L195" s="227">
        <v>60.14779587293815</v>
      </c>
      <c r="M195" s="227">
        <v>174.2193659517184</v>
      </c>
      <c r="N195" s="227">
        <v>66.3718175400342</v>
      </c>
      <c r="O195" s="227">
        <v>240.5911834917526</v>
      </c>
      <c r="P195" s="158">
        <f t="shared" si="2"/>
        <v>0.00008898025456</v>
      </c>
      <c r="Q195" s="160"/>
      <c r="R195" s="160"/>
      <c r="S195" s="172"/>
      <c r="T195" s="172"/>
    </row>
    <row r="196">
      <c r="A196" s="222" t="s">
        <v>412</v>
      </c>
      <c r="B196" s="223">
        <v>98532.0</v>
      </c>
      <c r="C196" s="228" t="str">
        <f t="shared" si="27"/>
        <v>SINAPI</v>
      </c>
      <c r="D196" s="228" t="s">
        <v>309</v>
      </c>
      <c r="E196" s="236" t="s">
        <v>413</v>
      </c>
      <c r="F196" s="223" t="s">
        <v>110</v>
      </c>
      <c r="G196" s="237">
        <v>1.0</v>
      </c>
      <c r="H196" s="227">
        <v>9.28</v>
      </c>
      <c r="I196" s="227">
        <v>19.61</v>
      </c>
      <c r="J196" s="227">
        <v>12.171065946218999</v>
      </c>
      <c r="K196" s="227">
        <v>23.1658718133289</v>
      </c>
      <c r="L196" s="227">
        <v>35.336937759547894</v>
      </c>
      <c r="M196" s="227">
        <v>12.171065946218999</v>
      </c>
      <c r="N196" s="227">
        <v>23.1658718133289</v>
      </c>
      <c r="O196" s="227">
        <v>35.336937759547894</v>
      </c>
      <c r="P196" s="158">
        <f t="shared" si="2"/>
        <v>0.00001306901471</v>
      </c>
      <c r="Q196" s="160"/>
      <c r="R196" s="160"/>
      <c r="S196" s="172"/>
      <c r="T196" s="172"/>
    </row>
    <row r="197">
      <c r="A197" s="222" t="s">
        <v>414</v>
      </c>
      <c r="B197" s="223" t="s">
        <v>415</v>
      </c>
      <c r="C197" s="228" t="str">
        <f t="shared" si="27"/>
        <v>PRÓPRIO</v>
      </c>
      <c r="D197" s="238" t="s">
        <v>330</v>
      </c>
      <c r="E197" s="236" t="s">
        <v>416</v>
      </c>
      <c r="F197" s="223" t="s">
        <v>110</v>
      </c>
      <c r="G197" s="237">
        <v>7.0</v>
      </c>
      <c r="H197" s="227">
        <v>5.988</v>
      </c>
      <c r="I197" s="227">
        <v>28.508</v>
      </c>
      <c r="J197" s="227">
        <v>7.853485224780105</v>
      </c>
      <c r="K197" s="227">
        <v>33.67734184877003</v>
      </c>
      <c r="L197" s="227">
        <v>41.53082707355013</v>
      </c>
      <c r="M197" s="227">
        <v>54.97439657346074</v>
      </c>
      <c r="N197" s="227">
        <v>235.7413929413902</v>
      </c>
      <c r="O197" s="227">
        <v>290.71578951485094</v>
      </c>
      <c r="P197" s="158">
        <f t="shared" si="2"/>
        <v>0.0001075183412</v>
      </c>
      <c r="Q197" s="160"/>
      <c r="R197" s="160"/>
      <c r="S197" s="172"/>
      <c r="T197" s="172"/>
    </row>
    <row r="198">
      <c r="A198" s="222" t="s">
        <v>417</v>
      </c>
      <c r="B198" s="223" t="s">
        <v>418</v>
      </c>
      <c r="C198" s="228" t="str">
        <f t="shared" si="27"/>
        <v>PRÓPRIO</v>
      </c>
      <c r="D198" s="238" t="s">
        <v>330</v>
      </c>
      <c r="E198" s="236" t="s">
        <v>419</v>
      </c>
      <c r="F198" s="223" t="s">
        <v>110</v>
      </c>
      <c r="G198" s="237">
        <v>1.0</v>
      </c>
      <c r="H198" s="227">
        <v>18.225</v>
      </c>
      <c r="I198" s="227">
        <v>6.51</v>
      </c>
      <c r="J198" s="227">
        <v>23.902766904077726</v>
      </c>
      <c r="K198" s="227">
        <v>7.690455150676753</v>
      </c>
      <c r="L198" s="227">
        <v>31.593222054754477</v>
      </c>
      <c r="M198" s="227">
        <v>23.902766904077726</v>
      </c>
      <c r="N198" s="227">
        <v>7.690455150676753</v>
      </c>
      <c r="O198" s="227">
        <v>31.593222054754477</v>
      </c>
      <c r="P198" s="158">
        <f t="shared" si="2"/>
        <v>0.00001168443872</v>
      </c>
      <c r="Q198" s="160"/>
      <c r="R198" s="160"/>
      <c r="S198" s="172"/>
      <c r="T198" s="172"/>
    </row>
    <row r="199">
      <c r="A199" s="222" t="s">
        <v>420</v>
      </c>
      <c r="B199" s="223" t="s">
        <v>421</v>
      </c>
      <c r="C199" s="228" t="str">
        <f t="shared" si="27"/>
        <v>PRÓPRIO</v>
      </c>
      <c r="D199" s="238" t="s">
        <v>330</v>
      </c>
      <c r="E199" s="236" t="s">
        <v>422</v>
      </c>
      <c r="F199" s="223" t="s">
        <v>110</v>
      </c>
      <c r="G199" s="237">
        <v>2.0</v>
      </c>
      <c r="H199" s="227">
        <v>18.225</v>
      </c>
      <c r="I199" s="227">
        <v>6.51</v>
      </c>
      <c r="J199" s="227">
        <v>23.902766904077726</v>
      </c>
      <c r="K199" s="227">
        <v>7.690455150676753</v>
      </c>
      <c r="L199" s="227">
        <v>31.593222054754477</v>
      </c>
      <c r="M199" s="227">
        <v>47.80553380815545</v>
      </c>
      <c r="N199" s="227">
        <v>15.380910301353506</v>
      </c>
      <c r="O199" s="227">
        <v>63.186444109508955</v>
      </c>
      <c r="P199" s="158">
        <f t="shared" si="2"/>
        <v>0.00002336887745</v>
      </c>
      <c r="Q199" s="160"/>
      <c r="R199" s="160"/>
      <c r="S199" s="172"/>
      <c r="T199" s="172"/>
    </row>
    <row r="200">
      <c r="A200" s="222" t="s">
        <v>423</v>
      </c>
      <c r="B200" s="223" t="s">
        <v>424</v>
      </c>
      <c r="C200" s="228" t="str">
        <f t="shared" si="27"/>
        <v>PRÓPRIO</v>
      </c>
      <c r="D200" s="238" t="s">
        <v>330</v>
      </c>
      <c r="E200" s="236" t="s">
        <v>425</v>
      </c>
      <c r="F200" s="223" t="s">
        <v>110</v>
      </c>
      <c r="G200" s="237">
        <v>3.0</v>
      </c>
      <c r="H200" s="227">
        <v>9.177</v>
      </c>
      <c r="I200" s="227">
        <v>70.30600000000001</v>
      </c>
      <c r="J200" s="227">
        <v>12.035977606514198</v>
      </c>
      <c r="K200" s="227">
        <v>83.05455296827648</v>
      </c>
      <c r="L200" s="227">
        <v>95.09053057479068</v>
      </c>
      <c r="M200" s="227">
        <v>36.1079328195426</v>
      </c>
      <c r="N200" s="227">
        <v>249.16365890482945</v>
      </c>
      <c r="O200" s="227">
        <v>285.27159172437206</v>
      </c>
      <c r="P200" s="158">
        <f t="shared" si="2"/>
        <v>0.0001055048588</v>
      </c>
      <c r="Q200" s="160"/>
      <c r="R200" s="160"/>
      <c r="S200" s="172"/>
      <c r="T200" s="172"/>
    </row>
    <row r="201">
      <c r="A201" s="222" t="s">
        <v>426</v>
      </c>
      <c r="B201" s="223">
        <v>91997.0</v>
      </c>
      <c r="C201" s="228" t="str">
        <f t="shared" si="27"/>
        <v>SINAPI</v>
      </c>
      <c r="D201" s="228" t="s">
        <v>309</v>
      </c>
      <c r="E201" s="236" t="s">
        <v>427</v>
      </c>
      <c r="F201" s="223" t="s">
        <v>110</v>
      </c>
      <c r="G201" s="237">
        <v>1.0</v>
      </c>
      <c r="H201" s="227">
        <v>13.63</v>
      </c>
      <c r="I201" s="227">
        <v>18.2</v>
      </c>
      <c r="J201" s="227">
        <v>17.876253108509157</v>
      </c>
      <c r="K201" s="227">
        <v>21.500197195440386</v>
      </c>
      <c r="L201" s="227">
        <v>39.37645030394954</v>
      </c>
      <c r="M201" s="227">
        <v>17.876253108509157</v>
      </c>
      <c r="N201" s="227">
        <v>21.500197195440386</v>
      </c>
      <c r="O201" s="227">
        <v>39.37645030394954</v>
      </c>
      <c r="P201" s="158">
        <f t="shared" si="2"/>
        <v>0.00001456298822</v>
      </c>
      <c r="Q201" s="160"/>
      <c r="R201" s="160"/>
      <c r="S201" s="172"/>
      <c r="T201" s="172"/>
    </row>
    <row r="202">
      <c r="A202" s="222" t="s">
        <v>428</v>
      </c>
      <c r="B202" s="223">
        <v>89985.0</v>
      </c>
      <c r="C202" s="228" t="str">
        <f t="shared" si="27"/>
        <v>SINAPI</v>
      </c>
      <c r="D202" s="228" t="s">
        <v>309</v>
      </c>
      <c r="E202" s="236" t="s">
        <v>429</v>
      </c>
      <c r="F202" s="223" t="s">
        <v>110</v>
      </c>
      <c r="G202" s="237">
        <v>1.0</v>
      </c>
      <c r="H202" s="227">
        <v>6.6</v>
      </c>
      <c r="I202" s="227">
        <v>74.86</v>
      </c>
      <c r="J202" s="227">
        <v>8.656146039336788</v>
      </c>
      <c r="K202" s="227">
        <v>88.4343275852015</v>
      </c>
      <c r="L202" s="227">
        <v>97.09047362453829</v>
      </c>
      <c r="M202" s="227">
        <v>8.656146039336788</v>
      </c>
      <c r="N202" s="227">
        <v>88.4343275852015</v>
      </c>
      <c r="O202" s="227">
        <v>97.09047362453829</v>
      </c>
      <c r="P202" s="158">
        <f t="shared" si="2"/>
        <v>0.00003590794531</v>
      </c>
      <c r="Q202" s="160"/>
      <c r="R202" s="160"/>
      <c r="S202" s="172"/>
      <c r="T202" s="172"/>
    </row>
    <row r="203">
      <c r="A203" s="222" t="s">
        <v>430</v>
      </c>
      <c r="B203" s="223" t="s">
        <v>431</v>
      </c>
      <c r="C203" s="228" t="str">
        <f t="shared" si="27"/>
        <v>PRÓPRIO</v>
      </c>
      <c r="D203" s="238" t="s">
        <v>330</v>
      </c>
      <c r="E203" s="236" t="s">
        <v>432</v>
      </c>
      <c r="F203" s="223" t="s">
        <v>110</v>
      </c>
      <c r="G203" s="237">
        <v>1.0</v>
      </c>
      <c r="H203" s="227">
        <v>6.675</v>
      </c>
      <c r="I203" s="227">
        <v>3.255</v>
      </c>
      <c r="J203" s="227">
        <v>8.754511335238343</v>
      </c>
      <c r="K203" s="227">
        <v>3.8452275753383764</v>
      </c>
      <c r="L203" s="227">
        <v>12.599738910576718</v>
      </c>
      <c r="M203" s="227">
        <v>8.754511335238343</v>
      </c>
      <c r="N203" s="227">
        <v>3.8452275753383764</v>
      </c>
      <c r="O203" s="227">
        <v>12.599738910576718</v>
      </c>
      <c r="P203" s="158">
        <f t="shared" si="2"/>
        <v>0.000004659888028</v>
      </c>
      <c r="Q203" s="160"/>
      <c r="R203" s="160"/>
      <c r="S203" s="172"/>
      <c r="T203" s="172"/>
    </row>
    <row r="204">
      <c r="A204" s="222" t="s">
        <v>433</v>
      </c>
      <c r="B204" s="223">
        <v>98297.0</v>
      </c>
      <c r="C204" s="228" t="str">
        <f t="shared" si="27"/>
        <v>SINAPI</v>
      </c>
      <c r="D204" s="228" t="s">
        <v>309</v>
      </c>
      <c r="E204" s="236" t="s">
        <v>434</v>
      </c>
      <c r="F204" s="223" t="s">
        <v>366</v>
      </c>
      <c r="G204" s="237">
        <v>266.0</v>
      </c>
      <c r="H204" s="227">
        <v>0.12</v>
      </c>
      <c r="I204" s="227">
        <v>9.88</v>
      </c>
      <c r="J204" s="227">
        <v>0.15738447344248707</v>
      </c>
      <c r="K204" s="227">
        <v>11.671535620381924</v>
      </c>
      <c r="L204" s="227">
        <v>11.828920093824411</v>
      </c>
      <c r="M204" s="227">
        <v>41.864269935701564</v>
      </c>
      <c r="N204" s="227">
        <v>3104.628475021592</v>
      </c>
      <c r="O204" s="227">
        <v>3146.4927449572933</v>
      </c>
      <c r="P204" s="158">
        <f t="shared" si="2"/>
        <v>0.001163699024</v>
      </c>
      <c r="Q204" s="160"/>
      <c r="R204" s="160"/>
      <c r="S204" s="172"/>
      <c r="T204" s="172"/>
    </row>
    <row r="205">
      <c r="A205" s="222" t="s">
        <v>435</v>
      </c>
      <c r="B205" s="223">
        <v>96113.0</v>
      </c>
      <c r="C205" s="228" t="str">
        <f t="shared" si="27"/>
        <v>SINAPI</v>
      </c>
      <c r="D205" s="228" t="s">
        <v>309</v>
      </c>
      <c r="E205" s="236" t="s">
        <v>436</v>
      </c>
      <c r="F205" s="223" t="s">
        <v>350</v>
      </c>
      <c r="G205" s="237">
        <v>2.0</v>
      </c>
      <c r="H205" s="227">
        <v>20.56</v>
      </c>
      <c r="I205" s="227">
        <v>23.68</v>
      </c>
      <c r="J205" s="227">
        <v>26.965206449812783</v>
      </c>
      <c r="K205" s="227">
        <v>27.97388294439716</v>
      </c>
      <c r="L205" s="227">
        <v>54.939089394209944</v>
      </c>
      <c r="M205" s="227">
        <v>53.930412899625566</v>
      </c>
      <c r="N205" s="227">
        <v>55.94776588879432</v>
      </c>
      <c r="O205" s="227">
        <v>109.87817878841989</v>
      </c>
      <c r="P205" s="158">
        <f t="shared" si="2"/>
        <v>0.00004063735078</v>
      </c>
      <c r="Q205" s="160"/>
      <c r="R205" s="160"/>
      <c r="S205" s="172"/>
      <c r="T205" s="172"/>
    </row>
    <row r="206">
      <c r="A206" s="222" t="s">
        <v>437</v>
      </c>
      <c r="B206" s="223" t="s">
        <v>438</v>
      </c>
      <c r="C206" s="228" t="str">
        <f t="shared" si="27"/>
        <v>PRÓPRIO</v>
      </c>
      <c r="D206" s="238" t="s">
        <v>330</v>
      </c>
      <c r="E206" s="236" t="s">
        <v>439</v>
      </c>
      <c r="F206" s="223" t="s">
        <v>350</v>
      </c>
      <c r="G206" s="237">
        <v>1.0</v>
      </c>
      <c r="H206" s="227">
        <v>0.0</v>
      </c>
      <c r="I206" s="227">
        <v>156.0</v>
      </c>
      <c r="J206" s="227">
        <v>0.0</v>
      </c>
      <c r="K206" s="227">
        <v>184.28740453234616</v>
      </c>
      <c r="L206" s="227">
        <v>184.28740453234616</v>
      </c>
      <c r="M206" s="227">
        <v>0.0</v>
      </c>
      <c r="N206" s="227">
        <v>184.28740453234616</v>
      </c>
      <c r="O206" s="227">
        <v>184.28740453234616</v>
      </c>
      <c r="P206" s="158">
        <f t="shared" si="2"/>
        <v>0.00006815686231</v>
      </c>
      <c r="Q206" s="160"/>
      <c r="R206" s="160"/>
      <c r="S206" s="172"/>
      <c r="T206" s="172"/>
    </row>
    <row r="207">
      <c r="A207" s="222" t="s">
        <v>440</v>
      </c>
      <c r="B207" s="223">
        <v>96803.0</v>
      </c>
      <c r="C207" s="228" t="str">
        <f t="shared" si="27"/>
        <v>SINAPI</v>
      </c>
      <c r="D207" s="228" t="s">
        <v>309</v>
      </c>
      <c r="E207" s="236" t="s">
        <v>441</v>
      </c>
      <c r="F207" s="223" t="s">
        <v>110</v>
      </c>
      <c r="G207" s="237">
        <v>1.0</v>
      </c>
      <c r="H207" s="227">
        <v>9.69</v>
      </c>
      <c r="I207" s="227">
        <v>58.31</v>
      </c>
      <c r="J207" s="227">
        <v>12.70879623048083</v>
      </c>
      <c r="K207" s="227">
        <v>68.88332409154555</v>
      </c>
      <c r="L207" s="227">
        <v>81.59212032202637</v>
      </c>
      <c r="M207" s="227">
        <v>12.70879623048083</v>
      </c>
      <c r="N207" s="227">
        <v>68.88332409154555</v>
      </c>
      <c r="O207" s="227">
        <v>81.59212032202637</v>
      </c>
      <c r="P207" s="158">
        <f t="shared" si="2"/>
        <v>0.0000301760336</v>
      </c>
      <c r="Q207" s="160"/>
      <c r="R207" s="160"/>
      <c r="S207" s="172"/>
      <c r="T207" s="172"/>
    </row>
    <row r="208">
      <c r="A208" s="222" t="s">
        <v>442</v>
      </c>
      <c r="B208" s="223" t="s">
        <v>443</v>
      </c>
      <c r="C208" s="228" t="str">
        <f t="shared" si="27"/>
        <v>PRÓPRIO</v>
      </c>
      <c r="D208" s="238" t="s">
        <v>330</v>
      </c>
      <c r="E208" s="236" t="s">
        <v>444</v>
      </c>
      <c r="F208" s="223" t="s">
        <v>110</v>
      </c>
      <c r="G208" s="237">
        <v>1.0</v>
      </c>
      <c r="H208" s="227">
        <v>9.1125</v>
      </c>
      <c r="I208" s="227">
        <v>3.255</v>
      </c>
      <c r="J208" s="227">
        <v>11.951383452038863</v>
      </c>
      <c r="K208" s="227">
        <v>3.8452275753383764</v>
      </c>
      <c r="L208" s="227">
        <v>15.796611027377239</v>
      </c>
      <c r="M208" s="227">
        <v>11.951383452038863</v>
      </c>
      <c r="N208" s="227">
        <v>3.8452275753383764</v>
      </c>
      <c r="O208" s="227">
        <v>15.796611027377239</v>
      </c>
      <c r="P208" s="158">
        <f t="shared" si="2"/>
        <v>0.000005842219361</v>
      </c>
      <c r="Q208" s="160"/>
      <c r="R208" s="160"/>
      <c r="S208" s="172"/>
      <c r="T208" s="172"/>
    </row>
    <row r="209">
      <c r="A209" s="222" t="s">
        <v>445</v>
      </c>
      <c r="B209" s="223">
        <v>91971.0</v>
      </c>
      <c r="C209" s="228" t="str">
        <f t="shared" si="27"/>
        <v>SINAPI</v>
      </c>
      <c r="D209" s="228" t="s">
        <v>309</v>
      </c>
      <c r="E209" s="236" t="s">
        <v>446</v>
      </c>
      <c r="F209" s="223" t="s">
        <v>110</v>
      </c>
      <c r="G209" s="237">
        <v>1.0</v>
      </c>
      <c r="H209" s="227">
        <v>30.07</v>
      </c>
      <c r="I209" s="227">
        <v>45.52</v>
      </c>
      <c r="J209" s="227">
        <v>39.43792597012988</v>
      </c>
      <c r="K209" s="227">
        <v>53.77411957892563</v>
      </c>
      <c r="L209" s="227">
        <v>93.21204554905552</v>
      </c>
      <c r="M209" s="227">
        <v>39.43792597012988</v>
      </c>
      <c r="N209" s="227">
        <v>53.77411957892563</v>
      </c>
      <c r="O209" s="227">
        <v>93.21204554905552</v>
      </c>
      <c r="P209" s="158">
        <f t="shared" si="2"/>
        <v>0.00003447354729</v>
      </c>
      <c r="Q209" s="160"/>
      <c r="R209" s="160"/>
      <c r="S209" s="172"/>
      <c r="T209" s="172"/>
    </row>
    <row r="210">
      <c r="A210" s="222" t="s">
        <v>447</v>
      </c>
      <c r="B210" s="223">
        <v>97665.0</v>
      </c>
      <c r="C210" s="228" t="str">
        <f t="shared" si="27"/>
        <v>SINAPI</v>
      </c>
      <c r="D210" s="228" t="s">
        <v>309</v>
      </c>
      <c r="E210" s="236" t="s">
        <v>448</v>
      </c>
      <c r="F210" s="223" t="s">
        <v>110</v>
      </c>
      <c r="G210" s="237">
        <v>1.0</v>
      </c>
      <c r="H210" s="227">
        <v>1.11</v>
      </c>
      <c r="I210" s="227">
        <v>0.47</v>
      </c>
      <c r="J210" s="227">
        <v>1.4558063793430056</v>
      </c>
      <c r="K210" s="227">
        <v>0.5552248726295044</v>
      </c>
      <c r="L210" s="227">
        <v>2.01103125197251</v>
      </c>
      <c r="M210" s="227">
        <v>1.4558063793430056</v>
      </c>
      <c r="N210" s="227">
        <v>0.5552248726295044</v>
      </c>
      <c r="O210" s="227">
        <v>2.01103125197251</v>
      </c>
      <c r="P210" s="158">
        <f t="shared" si="2"/>
        <v>0.0000007437598923</v>
      </c>
      <c r="Q210" s="160"/>
      <c r="R210" s="160"/>
      <c r="S210" s="172"/>
      <c r="T210" s="172"/>
    </row>
    <row r="211">
      <c r="A211" s="222" t="s">
        <v>449</v>
      </c>
      <c r="B211" s="223">
        <v>101915.0</v>
      </c>
      <c r="C211" s="228" t="str">
        <f t="shared" si="27"/>
        <v>SINAPI</v>
      </c>
      <c r="D211" s="228" t="s">
        <v>309</v>
      </c>
      <c r="E211" s="236" t="s">
        <v>450</v>
      </c>
      <c r="F211" s="223" t="s">
        <v>110</v>
      </c>
      <c r="G211" s="237">
        <v>1.0</v>
      </c>
      <c r="H211" s="227">
        <v>4.22</v>
      </c>
      <c r="I211" s="227">
        <v>481.66</v>
      </c>
      <c r="J211" s="227">
        <v>5.534687316060795</v>
      </c>
      <c r="K211" s="227">
        <v>568.9991747887811</v>
      </c>
      <c r="L211" s="227">
        <v>574.5338621048419</v>
      </c>
      <c r="M211" s="227">
        <v>5.534687316060795</v>
      </c>
      <c r="N211" s="227">
        <v>568.9991747887811</v>
      </c>
      <c r="O211" s="227">
        <v>574.5338621048419</v>
      </c>
      <c r="P211" s="158">
        <f t="shared" si="2"/>
        <v>0.0002124856304</v>
      </c>
      <c r="Q211" s="160"/>
      <c r="R211" s="160"/>
      <c r="S211" s="172"/>
      <c r="T211" s="172"/>
    </row>
    <row r="212">
      <c r="A212" s="222" t="s">
        <v>451</v>
      </c>
      <c r="B212" s="223">
        <v>87811.0</v>
      </c>
      <c r="C212" s="228" t="str">
        <f t="shared" si="27"/>
        <v>SINAPI</v>
      </c>
      <c r="D212" s="228" t="s">
        <v>309</v>
      </c>
      <c r="E212" s="236" t="s">
        <v>452</v>
      </c>
      <c r="F212" s="223" t="s">
        <v>350</v>
      </c>
      <c r="G212" s="237">
        <v>2.0</v>
      </c>
      <c r="H212" s="227">
        <v>40.11</v>
      </c>
      <c r="I212" s="227">
        <v>31.44</v>
      </c>
      <c r="J212" s="227">
        <v>52.6057602481513</v>
      </c>
      <c r="K212" s="227">
        <v>37.14099999036515</v>
      </c>
      <c r="L212" s="227">
        <v>89.74676023851646</v>
      </c>
      <c r="M212" s="227">
        <v>105.2115204963026</v>
      </c>
      <c r="N212" s="227">
        <v>74.2819999807303</v>
      </c>
      <c r="O212" s="227">
        <v>179.49352047703292</v>
      </c>
      <c r="P212" s="158">
        <f t="shared" si="2"/>
        <v>0.00006638389201</v>
      </c>
      <c r="Q212" s="160"/>
      <c r="R212" s="160"/>
      <c r="S212" s="172"/>
      <c r="T212" s="172"/>
    </row>
    <row r="213">
      <c r="A213" s="222" t="s">
        <v>453</v>
      </c>
      <c r="B213" s="223">
        <v>98546.0</v>
      </c>
      <c r="C213" s="228" t="str">
        <f t="shared" si="27"/>
        <v>SINAPI</v>
      </c>
      <c r="D213" s="228" t="s">
        <v>309</v>
      </c>
      <c r="E213" s="236" t="s">
        <v>454</v>
      </c>
      <c r="F213" s="223" t="s">
        <v>350</v>
      </c>
      <c r="G213" s="237">
        <v>5.0</v>
      </c>
      <c r="H213" s="227">
        <v>18.42</v>
      </c>
      <c r="I213" s="227">
        <v>133.97</v>
      </c>
      <c r="J213" s="227">
        <v>24.15851667342177</v>
      </c>
      <c r="K213" s="227">
        <v>158.26271528973342</v>
      </c>
      <c r="L213" s="227">
        <v>182.42123196315518</v>
      </c>
      <c r="M213" s="227">
        <v>120.79258336710885</v>
      </c>
      <c r="N213" s="227">
        <v>791.3135764486672</v>
      </c>
      <c r="O213" s="227">
        <v>912.106159815776</v>
      </c>
      <c r="P213" s="158">
        <f t="shared" si="2"/>
        <v>0.0003373333848</v>
      </c>
      <c r="Q213" s="160"/>
      <c r="R213" s="160"/>
      <c r="S213" s="172"/>
      <c r="T213" s="172"/>
    </row>
    <row r="214">
      <c r="A214" s="222" t="s">
        <v>455</v>
      </c>
      <c r="B214" s="223">
        <v>97644.0</v>
      </c>
      <c r="C214" s="228" t="str">
        <f t="shared" si="27"/>
        <v>SINAPI</v>
      </c>
      <c r="D214" s="228" t="s">
        <v>309</v>
      </c>
      <c r="E214" s="236" t="s">
        <v>456</v>
      </c>
      <c r="F214" s="223" t="s">
        <v>350</v>
      </c>
      <c r="G214" s="237">
        <v>1.0</v>
      </c>
      <c r="H214" s="227">
        <v>5.76</v>
      </c>
      <c r="I214" s="227">
        <v>2.63</v>
      </c>
      <c r="J214" s="227">
        <v>7.5544547252393786</v>
      </c>
      <c r="K214" s="227">
        <v>3.106896627692759</v>
      </c>
      <c r="L214" s="227">
        <v>10.661351352932137</v>
      </c>
      <c r="M214" s="227">
        <v>7.5544547252393786</v>
      </c>
      <c r="N214" s="227">
        <v>3.106896627692759</v>
      </c>
      <c r="O214" s="227">
        <v>10.661351352932137</v>
      </c>
      <c r="P214" s="158">
        <f t="shared" si="2"/>
        <v>0.000003942994683</v>
      </c>
      <c r="Q214" s="160"/>
      <c r="R214" s="160"/>
      <c r="S214" s="172"/>
      <c r="T214" s="172"/>
    </row>
    <row r="215">
      <c r="A215" s="222" t="s">
        <v>457</v>
      </c>
      <c r="B215" s="223">
        <v>103323.0</v>
      </c>
      <c r="C215" s="228" t="str">
        <f t="shared" si="27"/>
        <v>SINAPI</v>
      </c>
      <c r="D215" s="228" t="s">
        <v>309</v>
      </c>
      <c r="E215" s="236" t="s">
        <v>458</v>
      </c>
      <c r="F215" s="223" t="s">
        <v>350</v>
      </c>
      <c r="G215" s="237">
        <v>1.0</v>
      </c>
      <c r="H215" s="227">
        <v>15.16</v>
      </c>
      <c r="I215" s="227">
        <v>43.14</v>
      </c>
      <c r="J215" s="227">
        <v>19.882905144900867</v>
      </c>
      <c r="K215" s="227">
        <v>50.96255533029111</v>
      </c>
      <c r="L215" s="227">
        <v>70.84546047519197</v>
      </c>
      <c r="M215" s="227">
        <v>19.882905144900867</v>
      </c>
      <c r="N215" s="227">
        <v>50.96255533029111</v>
      </c>
      <c r="O215" s="227">
        <v>70.84546047519197</v>
      </c>
      <c r="P215" s="158">
        <f t="shared" si="2"/>
        <v>0.00002620148842</v>
      </c>
      <c r="Q215" s="160"/>
      <c r="R215" s="160"/>
      <c r="S215" s="172"/>
      <c r="T215" s="172"/>
    </row>
    <row r="216">
      <c r="A216" s="222" t="s">
        <v>459</v>
      </c>
      <c r="B216" s="223">
        <v>103782.0</v>
      </c>
      <c r="C216" s="228" t="str">
        <f t="shared" si="27"/>
        <v>SINAPI</v>
      </c>
      <c r="D216" s="228" t="s">
        <v>309</v>
      </c>
      <c r="E216" s="236" t="s">
        <v>460</v>
      </c>
      <c r="F216" s="223" t="s">
        <v>110</v>
      </c>
      <c r="G216" s="239">
        <v>4.0</v>
      </c>
      <c r="H216" s="227">
        <v>11.32</v>
      </c>
      <c r="I216" s="227">
        <v>18.35</v>
      </c>
      <c r="J216" s="227">
        <v>14.846601994741281</v>
      </c>
      <c r="K216" s="227">
        <v>21.677396622875335</v>
      </c>
      <c r="L216" s="227">
        <v>36.52399861761661</v>
      </c>
      <c r="M216" s="227">
        <v>59.386407978965124</v>
      </c>
      <c r="N216" s="227">
        <v>86.70958649150134</v>
      </c>
      <c r="O216" s="227">
        <v>146.09599447046645</v>
      </c>
      <c r="P216" s="158">
        <f t="shared" si="2"/>
        <v>0.00005403214943</v>
      </c>
      <c r="Q216" s="160"/>
      <c r="R216" s="160"/>
      <c r="S216" s="172"/>
      <c r="T216" s="172"/>
    </row>
    <row r="217">
      <c r="A217" s="222" t="s">
        <v>461</v>
      </c>
      <c r="B217" s="223">
        <v>567.0</v>
      </c>
      <c r="C217" s="228" t="str">
        <f t="shared" si="27"/>
        <v>SINAPI</v>
      </c>
      <c r="D217" s="238" t="s">
        <v>462</v>
      </c>
      <c r="E217" s="236" t="s">
        <v>463</v>
      </c>
      <c r="F217" s="223" t="s">
        <v>366</v>
      </c>
      <c r="G217" s="237">
        <v>2.0</v>
      </c>
      <c r="H217" s="227">
        <v>0.0</v>
      </c>
      <c r="I217" s="227">
        <v>10.56</v>
      </c>
      <c r="J217" s="227">
        <v>0.0</v>
      </c>
      <c r="K217" s="227">
        <v>12.474839691420357</v>
      </c>
      <c r="L217" s="227">
        <v>12.474839691420357</v>
      </c>
      <c r="M217" s="227">
        <v>0.0</v>
      </c>
      <c r="N217" s="227">
        <v>24.949679382840714</v>
      </c>
      <c r="O217" s="227">
        <v>24.949679382840714</v>
      </c>
      <c r="P217" s="158">
        <f t="shared" si="2"/>
        <v>0.00000922739059</v>
      </c>
      <c r="Q217" s="160"/>
      <c r="R217" s="160"/>
      <c r="S217" s="172"/>
      <c r="T217" s="172"/>
    </row>
    <row r="218">
      <c r="A218" s="222" t="s">
        <v>464</v>
      </c>
      <c r="B218" s="223">
        <v>91989.0</v>
      </c>
      <c r="C218" s="228" t="str">
        <f t="shared" si="27"/>
        <v>SINAPI</v>
      </c>
      <c r="D218" s="228" t="s">
        <v>309</v>
      </c>
      <c r="E218" s="236" t="s">
        <v>465</v>
      </c>
      <c r="F218" s="223" t="s">
        <v>110</v>
      </c>
      <c r="G218" s="237">
        <v>1.0</v>
      </c>
      <c r="H218" s="227">
        <v>11.03</v>
      </c>
      <c r="I218" s="227">
        <v>16.93</v>
      </c>
      <c r="J218" s="227">
        <v>14.466256183921935</v>
      </c>
      <c r="K218" s="227">
        <v>19.99990870982449</v>
      </c>
      <c r="L218" s="227">
        <v>34.466164893746424</v>
      </c>
      <c r="M218" s="227">
        <v>14.466256183921935</v>
      </c>
      <c r="N218" s="227">
        <v>19.99990870982449</v>
      </c>
      <c r="O218" s="227">
        <v>34.466164893746424</v>
      </c>
      <c r="P218" s="158">
        <f t="shared" si="2"/>
        <v>0.00001274696804</v>
      </c>
      <c r="Q218" s="160"/>
      <c r="R218" s="160"/>
      <c r="S218" s="172"/>
      <c r="T218" s="172"/>
    </row>
    <row r="219">
      <c r="A219" s="222" t="s">
        <v>466</v>
      </c>
      <c r="B219" s="223">
        <v>86937.0</v>
      </c>
      <c r="C219" s="228" t="str">
        <f t="shared" si="27"/>
        <v>SINAPI</v>
      </c>
      <c r="D219" s="228" t="s">
        <v>309</v>
      </c>
      <c r="E219" s="236" t="s">
        <v>467</v>
      </c>
      <c r="F219" s="223" t="s">
        <v>110</v>
      </c>
      <c r="G219" s="237">
        <v>1.0</v>
      </c>
      <c r="H219" s="227">
        <v>22.9</v>
      </c>
      <c r="I219" s="227">
        <v>237.07</v>
      </c>
      <c r="J219" s="227">
        <v>30.034203681941282</v>
      </c>
      <c r="K219" s="227">
        <v>280.0577884133545</v>
      </c>
      <c r="L219" s="227">
        <v>310.0919920952958</v>
      </c>
      <c r="M219" s="227">
        <v>30.034203681941282</v>
      </c>
      <c r="N219" s="227">
        <v>280.0577884133545</v>
      </c>
      <c r="O219" s="227">
        <v>310.0919920952958</v>
      </c>
      <c r="P219" s="158">
        <f t="shared" si="2"/>
        <v>0.0001146844369</v>
      </c>
      <c r="Q219" s="160"/>
      <c r="R219" s="160"/>
      <c r="S219" s="172"/>
      <c r="T219" s="172"/>
    </row>
    <row r="220">
      <c r="A220" s="222" t="s">
        <v>468</v>
      </c>
      <c r="B220" s="223">
        <v>89984.0</v>
      </c>
      <c r="C220" s="228" t="str">
        <f t="shared" si="27"/>
        <v>SINAPI</v>
      </c>
      <c r="D220" s="228" t="s">
        <v>309</v>
      </c>
      <c r="E220" s="236" t="s">
        <v>469</v>
      </c>
      <c r="F220" s="223" t="s">
        <v>110</v>
      </c>
      <c r="G220" s="239">
        <v>4.0</v>
      </c>
      <c r="H220" s="227">
        <v>5.46</v>
      </c>
      <c r="I220" s="227">
        <v>72.02</v>
      </c>
      <c r="J220" s="227">
        <v>7.160993541633162</v>
      </c>
      <c r="K220" s="227">
        <v>85.07935175909981</v>
      </c>
      <c r="L220" s="227">
        <v>92.24034530073297</v>
      </c>
      <c r="M220" s="227">
        <v>28.643974166532647</v>
      </c>
      <c r="N220" s="227">
        <v>340.31740703639923</v>
      </c>
      <c r="O220" s="227">
        <v>368.9613812029319</v>
      </c>
      <c r="P220" s="158">
        <f t="shared" si="2"/>
        <v>0.0001364566945</v>
      </c>
      <c r="Q220" s="160"/>
      <c r="R220" s="160"/>
      <c r="S220" s="172"/>
      <c r="T220" s="172"/>
    </row>
    <row r="221">
      <c r="A221" s="222" t="s">
        <v>470</v>
      </c>
      <c r="B221" s="223">
        <v>92021.0</v>
      </c>
      <c r="C221" s="228" t="str">
        <f t="shared" si="27"/>
        <v>SINAPI</v>
      </c>
      <c r="D221" s="228" t="s">
        <v>309</v>
      </c>
      <c r="E221" s="236" t="s">
        <v>471</v>
      </c>
      <c r="F221" s="223" t="s">
        <v>110</v>
      </c>
      <c r="G221" s="239">
        <v>2.0</v>
      </c>
      <c r="H221" s="227">
        <v>39.85</v>
      </c>
      <c r="I221" s="227">
        <v>64.68</v>
      </c>
      <c r="J221" s="227">
        <v>52.26476055569258</v>
      </c>
      <c r="K221" s="227">
        <v>76.40839310994969</v>
      </c>
      <c r="L221" s="227">
        <v>128.67315366564227</v>
      </c>
      <c r="M221" s="227">
        <v>104.52952111138516</v>
      </c>
      <c r="N221" s="227">
        <v>152.81678621989937</v>
      </c>
      <c r="O221" s="227">
        <v>257.34630733128455</v>
      </c>
      <c r="P221" s="158">
        <f t="shared" si="2"/>
        <v>0.00009517697034</v>
      </c>
      <c r="Q221" s="160"/>
      <c r="R221" s="160"/>
      <c r="S221" s="172"/>
      <c r="T221" s="172"/>
    </row>
    <row r="222">
      <c r="A222" s="222" t="s">
        <v>472</v>
      </c>
      <c r="B222" s="223">
        <v>101655.0</v>
      </c>
      <c r="C222" s="228" t="str">
        <f t="shared" si="27"/>
        <v>SINAPI</v>
      </c>
      <c r="D222" s="228" t="s">
        <v>309</v>
      </c>
      <c r="E222" s="236" t="s">
        <v>473</v>
      </c>
      <c r="F222" s="223" t="s">
        <v>110</v>
      </c>
      <c r="G222" s="239">
        <v>4.0</v>
      </c>
      <c r="H222" s="227">
        <v>11.53</v>
      </c>
      <c r="I222" s="227">
        <v>343.55</v>
      </c>
      <c r="J222" s="227">
        <v>15.122024823265631</v>
      </c>
      <c r="K222" s="227">
        <v>405.8457553018431</v>
      </c>
      <c r="L222" s="227">
        <v>420.96778012510873</v>
      </c>
      <c r="M222" s="227">
        <v>60.488099293062525</v>
      </c>
      <c r="N222" s="227">
        <v>1623.3830212073724</v>
      </c>
      <c r="O222" s="227">
        <v>1683.871120500435</v>
      </c>
      <c r="P222" s="158">
        <f t="shared" si="2"/>
        <v>0.000622762974</v>
      </c>
      <c r="Q222" s="160"/>
      <c r="R222" s="160"/>
      <c r="S222" s="172"/>
      <c r="T222" s="172"/>
    </row>
    <row r="223">
      <c r="A223" s="222" t="s">
        <v>474</v>
      </c>
      <c r="B223" s="223">
        <v>99818.0</v>
      </c>
      <c r="C223" s="228" t="str">
        <f t="shared" si="27"/>
        <v>SINAPI</v>
      </c>
      <c r="D223" s="228" t="s">
        <v>309</v>
      </c>
      <c r="E223" s="236" t="s">
        <v>475</v>
      </c>
      <c r="F223" s="223" t="s">
        <v>110</v>
      </c>
      <c r="G223" s="237">
        <v>1.0</v>
      </c>
      <c r="H223" s="227">
        <v>1.56</v>
      </c>
      <c r="I223" s="227">
        <v>3.17</v>
      </c>
      <c r="J223" s="227">
        <v>2.045998154752332</v>
      </c>
      <c r="K223" s="227">
        <v>3.7448145664585724</v>
      </c>
      <c r="L223" s="227">
        <v>5.790812721210904</v>
      </c>
      <c r="M223" s="227">
        <v>2.045998154752332</v>
      </c>
      <c r="N223" s="227">
        <v>3.7448145664585724</v>
      </c>
      <c r="O223" s="227">
        <v>5.790812721210904</v>
      </c>
      <c r="P223" s="158">
        <f t="shared" si="2"/>
        <v>0.000002141674448</v>
      </c>
      <c r="Q223" s="160"/>
      <c r="R223" s="160"/>
      <c r="S223" s="172"/>
      <c r="T223" s="172"/>
    </row>
    <row r="224">
      <c r="A224" s="222" t="s">
        <v>476</v>
      </c>
      <c r="B224" s="223" t="s">
        <v>477</v>
      </c>
      <c r="C224" s="228" t="str">
        <f t="shared" si="27"/>
        <v>PRÓPRIO</v>
      </c>
      <c r="D224" s="238" t="s">
        <v>330</v>
      </c>
      <c r="E224" s="236" t="s">
        <v>478</v>
      </c>
      <c r="F224" s="223" t="s">
        <v>110</v>
      </c>
      <c r="G224" s="237">
        <v>2.0</v>
      </c>
      <c r="H224" s="227">
        <v>7.578</v>
      </c>
      <c r="I224" s="227">
        <v>3.84</v>
      </c>
      <c r="J224" s="227">
        <v>9.938829497893058</v>
      </c>
      <c r="K224" s="227">
        <v>4.536305342334675</v>
      </c>
      <c r="L224" s="227">
        <v>14.475134840227733</v>
      </c>
      <c r="M224" s="227">
        <v>19.877658995786117</v>
      </c>
      <c r="N224" s="227">
        <v>9.07261068466935</v>
      </c>
      <c r="O224" s="227">
        <v>28.950269680455467</v>
      </c>
      <c r="P224" s="158">
        <f t="shared" si="2"/>
        <v>0.00001070696909</v>
      </c>
      <c r="Q224" s="160"/>
      <c r="R224" s="160"/>
      <c r="S224" s="172"/>
      <c r="T224" s="172"/>
    </row>
    <row r="225">
      <c r="A225" s="222" t="s">
        <v>479</v>
      </c>
      <c r="B225" s="223">
        <v>101913.0</v>
      </c>
      <c r="C225" s="228" t="str">
        <f t="shared" si="27"/>
        <v>SINAPI</v>
      </c>
      <c r="D225" s="228" t="s">
        <v>309</v>
      </c>
      <c r="E225" s="236" t="s">
        <v>480</v>
      </c>
      <c r="F225" s="223" t="s">
        <v>110</v>
      </c>
      <c r="G225" s="237">
        <v>1.0</v>
      </c>
      <c r="H225" s="227">
        <v>32.54</v>
      </c>
      <c r="I225" s="227">
        <v>424.72</v>
      </c>
      <c r="J225" s="227">
        <v>42.67742304848774</v>
      </c>
      <c r="K225" s="227">
        <v>501.7342721344748</v>
      </c>
      <c r="L225" s="227">
        <v>544.4116951829625</v>
      </c>
      <c r="M225" s="227">
        <v>42.67742304848774</v>
      </c>
      <c r="N225" s="227">
        <v>501.7342721344748</v>
      </c>
      <c r="O225" s="227">
        <v>544.4116951829625</v>
      </c>
      <c r="P225" s="158">
        <f t="shared" si="2"/>
        <v>0.0002013452468</v>
      </c>
      <c r="Q225" s="160"/>
      <c r="R225" s="160"/>
      <c r="S225" s="172"/>
      <c r="T225" s="172"/>
    </row>
    <row r="226">
      <c r="A226" s="222" t="s">
        <v>481</v>
      </c>
      <c r="B226" s="223">
        <v>11581.0</v>
      </c>
      <c r="C226" s="228" t="str">
        <f t="shared" si="27"/>
        <v>SINAPI</v>
      </c>
      <c r="D226" s="238" t="s">
        <v>462</v>
      </c>
      <c r="E226" s="236" t="s">
        <v>482</v>
      </c>
      <c r="F226" s="223" t="s">
        <v>366</v>
      </c>
      <c r="G226" s="237">
        <v>1.0</v>
      </c>
      <c r="H226" s="227">
        <v>0.0</v>
      </c>
      <c r="I226" s="227">
        <v>21.63</v>
      </c>
      <c r="J226" s="227">
        <v>0.0</v>
      </c>
      <c r="K226" s="227">
        <v>25.552157436119533</v>
      </c>
      <c r="L226" s="227">
        <v>25.552157436119533</v>
      </c>
      <c r="M226" s="227">
        <v>0.0</v>
      </c>
      <c r="N226" s="227">
        <v>25.552157436119533</v>
      </c>
      <c r="O226" s="227">
        <v>25.552157436119533</v>
      </c>
      <c r="P226" s="158">
        <f t="shared" si="2"/>
        <v>0.000009450211102</v>
      </c>
      <c r="Q226" s="160"/>
      <c r="R226" s="160"/>
      <c r="S226" s="172"/>
      <c r="T226" s="172"/>
    </row>
    <row r="227">
      <c r="A227" s="222" t="s">
        <v>483</v>
      </c>
      <c r="B227" s="223">
        <v>100742.0</v>
      </c>
      <c r="C227" s="228" t="str">
        <f t="shared" si="27"/>
        <v>SINAPI</v>
      </c>
      <c r="D227" s="228" t="s">
        <v>309</v>
      </c>
      <c r="E227" s="236" t="s">
        <v>484</v>
      </c>
      <c r="F227" s="223" t="s">
        <v>350</v>
      </c>
      <c r="G227" s="237">
        <v>32.0</v>
      </c>
      <c r="H227" s="227">
        <v>11.41</v>
      </c>
      <c r="I227" s="227">
        <v>10.12</v>
      </c>
      <c r="J227" s="227">
        <v>14.964640349823146</v>
      </c>
      <c r="K227" s="227">
        <v>11.95505470427784</v>
      </c>
      <c r="L227" s="227">
        <v>26.919695054100984</v>
      </c>
      <c r="M227" s="227">
        <v>478.86849119434066</v>
      </c>
      <c r="N227" s="227">
        <v>382.5617505368909</v>
      </c>
      <c r="O227" s="227">
        <v>861.4302417312315</v>
      </c>
      <c r="P227" s="158">
        <f t="shared" si="2"/>
        <v>0.0003185914009</v>
      </c>
      <c r="Q227" s="160"/>
      <c r="R227" s="160"/>
      <c r="S227" s="172"/>
      <c r="T227" s="172"/>
    </row>
    <row r="228">
      <c r="A228" s="222" t="s">
        <v>485</v>
      </c>
      <c r="B228" s="223">
        <v>38179.0</v>
      </c>
      <c r="C228" s="228" t="str">
        <f t="shared" si="27"/>
        <v>SINAPI</v>
      </c>
      <c r="D228" s="238" t="s">
        <v>462</v>
      </c>
      <c r="E228" s="236" t="s">
        <v>486</v>
      </c>
      <c r="F228" s="223" t="s">
        <v>110</v>
      </c>
      <c r="G228" s="237">
        <v>1.0</v>
      </c>
      <c r="H228" s="227">
        <v>0.0</v>
      </c>
      <c r="I228" s="227">
        <v>48.77</v>
      </c>
      <c r="J228" s="227">
        <v>0.0</v>
      </c>
      <c r="K228" s="227">
        <v>57.61344050668284</v>
      </c>
      <c r="L228" s="227">
        <v>57.61344050668284</v>
      </c>
      <c r="M228" s="227">
        <v>0.0</v>
      </c>
      <c r="N228" s="227">
        <v>57.61344050668284</v>
      </c>
      <c r="O228" s="227">
        <v>57.61344050668284</v>
      </c>
      <c r="P228" s="158">
        <f t="shared" si="2"/>
        <v>0.00002130775753</v>
      </c>
      <c r="Q228" s="160"/>
      <c r="R228" s="160"/>
      <c r="S228" s="172"/>
      <c r="T228" s="172"/>
    </row>
    <row r="229">
      <c r="A229" s="222" t="s">
        <v>487</v>
      </c>
      <c r="B229" s="223" t="s">
        <v>488</v>
      </c>
      <c r="C229" s="228" t="str">
        <f t="shared" si="27"/>
        <v>PRÓPRIO</v>
      </c>
      <c r="D229" s="238" t="s">
        <v>330</v>
      </c>
      <c r="E229" s="236" t="s">
        <v>489</v>
      </c>
      <c r="F229" s="223" t="s">
        <v>110</v>
      </c>
      <c r="G229" s="237">
        <v>4.0</v>
      </c>
      <c r="H229" s="227">
        <v>183.54</v>
      </c>
      <c r="I229" s="227">
        <v>78.12</v>
      </c>
      <c r="J229" s="227">
        <v>240.71955213028397</v>
      </c>
      <c r="K229" s="227">
        <v>92.28546180812104</v>
      </c>
      <c r="L229" s="227">
        <v>333.005013938405</v>
      </c>
      <c r="M229" s="227">
        <v>962.8782085211359</v>
      </c>
      <c r="N229" s="227">
        <v>369.14184723248417</v>
      </c>
      <c r="O229" s="227">
        <v>1332.02005575362</v>
      </c>
      <c r="P229" s="158">
        <f t="shared" si="2"/>
        <v>0.0004926343597</v>
      </c>
      <c r="Q229" s="160"/>
      <c r="R229" s="160"/>
      <c r="S229" s="172"/>
      <c r="T229" s="172"/>
    </row>
    <row r="230">
      <c r="A230" s="222" t="s">
        <v>490</v>
      </c>
      <c r="B230" s="223">
        <v>100858.0</v>
      </c>
      <c r="C230" s="228" t="str">
        <f t="shared" si="27"/>
        <v>SINAPI</v>
      </c>
      <c r="D230" s="228" t="s">
        <v>309</v>
      </c>
      <c r="E230" s="236" t="s">
        <v>491</v>
      </c>
      <c r="F230" s="223" t="s">
        <v>110</v>
      </c>
      <c r="G230" s="237">
        <v>1.0</v>
      </c>
      <c r="H230" s="227">
        <v>21.01</v>
      </c>
      <c r="I230" s="227">
        <v>569.75</v>
      </c>
      <c r="J230" s="227">
        <v>27.555398225222113</v>
      </c>
      <c r="K230" s="227">
        <v>673.062491873745</v>
      </c>
      <c r="L230" s="227">
        <v>700.6178900989671</v>
      </c>
      <c r="M230" s="227">
        <v>27.555398225222113</v>
      </c>
      <c r="N230" s="227">
        <v>673.062491873745</v>
      </c>
      <c r="O230" s="227">
        <v>700.6178900989671</v>
      </c>
      <c r="P230" s="158">
        <f t="shared" si="2"/>
        <v>0.0002591165533</v>
      </c>
      <c r="Q230" s="160"/>
      <c r="R230" s="160"/>
      <c r="S230" s="172"/>
      <c r="T230" s="172"/>
    </row>
    <row r="231">
      <c r="A231" s="222" t="s">
        <v>492</v>
      </c>
      <c r="B231" s="223">
        <v>94213.0</v>
      </c>
      <c r="C231" s="228" t="str">
        <f t="shared" si="27"/>
        <v>SINAPI</v>
      </c>
      <c r="D231" s="228" t="s">
        <v>309</v>
      </c>
      <c r="E231" s="236" t="s">
        <v>493</v>
      </c>
      <c r="F231" s="223" t="s">
        <v>350</v>
      </c>
      <c r="G231" s="237">
        <v>1.0</v>
      </c>
      <c r="H231" s="227">
        <v>2.73</v>
      </c>
      <c r="I231" s="227">
        <v>60.15</v>
      </c>
      <c r="J231" s="227">
        <v>3.580496770816581</v>
      </c>
      <c r="K231" s="227">
        <v>71.05697040141423</v>
      </c>
      <c r="L231" s="227">
        <v>74.63746717223081</v>
      </c>
      <c r="M231" s="227">
        <v>3.580496770816581</v>
      </c>
      <c r="N231" s="227">
        <v>71.05697040141423</v>
      </c>
      <c r="O231" s="227">
        <v>74.63746717223081</v>
      </c>
      <c r="P231" s="158">
        <f t="shared" si="2"/>
        <v>0.00002760392435</v>
      </c>
      <c r="Q231" s="160"/>
      <c r="R231" s="160"/>
      <c r="S231" s="172"/>
      <c r="T231" s="172"/>
    </row>
    <row r="232">
      <c r="A232" s="222" t="s">
        <v>494</v>
      </c>
      <c r="B232" s="223">
        <v>89713.0</v>
      </c>
      <c r="C232" s="228" t="str">
        <f t="shared" si="27"/>
        <v>SINAPI</v>
      </c>
      <c r="D232" s="228" t="s">
        <v>309</v>
      </c>
      <c r="E232" s="236" t="s">
        <v>495</v>
      </c>
      <c r="F232" s="223" t="s">
        <v>366</v>
      </c>
      <c r="G232" s="239">
        <v>6.0</v>
      </c>
      <c r="H232" s="227">
        <v>11.42</v>
      </c>
      <c r="I232" s="227">
        <v>18.26</v>
      </c>
      <c r="J232" s="227">
        <v>14.97775572261002</v>
      </c>
      <c r="K232" s="227">
        <v>21.571076966414367</v>
      </c>
      <c r="L232" s="227">
        <v>36.54883268902439</v>
      </c>
      <c r="M232" s="227">
        <v>89.86653433566012</v>
      </c>
      <c r="N232" s="227">
        <v>129.4264617984862</v>
      </c>
      <c r="O232" s="227">
        <v>219.29299613414634</v>
      </c>
      <c r="P232" s="158">
        <f t="shared" si="2"/>
        <v>0.00008110333195</v>
      </c>
      <c r="Q232" s="160"/>
      <c r="R232" s="160"/>
      <c r="S232" s="172"/>
      <c r="T232" s="172"/>
    </row>
    <row r="233">
      <c r="A233" s="222" t="s">
        <v>496</v>
      </c>
      <c r="B233" s="223">
        <v>86883.0</v>
      </c>
      <c r="C233" s="228" t="str">
        <f t="shared" si="27"/>
        <v>SINAPI</v>
      </c>
      <c r="D233" s="228" t="s">
        <v>309</v>
      </c>
      <c r="E233" s="236" t="s">
        <v>497</v>
      </c>
      <c r="F233" s="223" t="s">
        <v>110</v>
      </c>
      <c r="G233" s="237">
        <v>9.0</v>
      </c>
      <c r="H233" s="227">
        <v>1.74</v>
      </c>
      <c r="I233" s="227">
        <v>10.76</v>
      </c>
      <c r="J233" s="227">
        <v>2.2820748649160625</v>
      </c>
      <c r="K233" s="227">
        <v>12.711105594666952</v>
      </c>
      <c r="L233" s="227">
        <v>14.993180459583014</v>
      </c>
      <c r="M233" s="227">
        <v>20.538673784244562</v>
      </c>
      <c r="N233" s="227">
        <v>114.39995035200256</v>
      </c>
      <c r="O233" s="227">
        <v>134.9386241362471</v>
      </c>
      <c r="P233" s="158">
        <f t="shared" si="2"/>
        <v>0.00004990570706</v>
      </c>
      <c r="Q233" s="160"/>
      <c r="R233" s="160"/>
      <c r="S233" s="172"/>
      <c r="T233" s="172"/>
    </row>
    <row r="234">
      <c r="A234" s="222" t="s">
        <v>498</v>
      </c>
      <c r="B234" s="223">
        <v>95248.0</v>
      </c>
      <c r="C234" s="228" t="str">
        <f t="shared" si="27"/>
        <v>SINAPI</v>
      </c>
      <c r="D234" s="228" t="s">
        <v>309</v>
      </c>
      <c r="E234" s="236" t="s">
        <v>499</v>
      </c>
      <c r="F234" s="223" t="s">
        <v>110</v>
      </c>
      <c r="G234" s="237">
        <v>1.0</v>
      </c>
      <c r="H234" s="227">
        <v>2.13</v>
      </c>
      <c r="I234" s="227">
        <v>45.51</v>
      </c>
      <c r="J234" s="227">
        <v>2.793574403604145</v>
      </c>
      <c r="K234" s="227">
        <v>53.762306283763294</v>
      </c>
      <c r="L234" s="227">
        <v>56.55588068736744</v>
      </c>
      <c r="M234" s="227">
        <v>2.793574403604145</v>
      </c>
      <c r="N234" s="227">
        <v>53.762306283763294</v>
      </c>
      <c r="O234" s="227">
        <v>56.55588068736744</v>
      </c>
      <c r="P234" s="158">
        <f t="shared" si="2"/>
        <v>0.00002091662956</v>
      </c>
      <c r="Q234" s="160"/>
      <c r="R234" s="160"/>
      <c r="S234" s="172"/>
      <c r="T234" s="172"/>
    </row>
    <row r="235">
      <c r="A235" s="222" t="s">
        <v>500</v>
      </c>
      <c r="B235" s="223">
        <v>87411.0</v>
      </c>
      <c r="C235" s="228" t="str">
        <f t="shared" si="27"/>
        <v>SINAPI</v>
      </c>
      <c r="D235" s="228" t="s">
        <v>309</v>
      </c>
      <c r="E235" s="236" t="s">
        <v>501</v>
      </c>
      <c r="F235" s="223" t="s">
        <v>350</v>
      </c>
      <c r="G235" s="237">
        <v>1.0</v>
      </c>
      <c r="H235" s="227">
        <v>5.81</v>
      </c>
      <c r="I235" s="227">
        <v>10.36</v>
      </c>
      <c r="J235" s="227">
        <v>7.620031589173748</v>
      </c>
      <c r="K235" s="227">
        <v>12.238573788173758</v>
      </c>
      <c r="L235" s="227">
        <v>19.858605377347505</v>
      </c>
      <c r="M235" s="227">
        <v>7.620031589173748</v>
      </c>
      <c r="N235" s="227">
        <v>12.238573788173758</v>
      </c>
      <c r="O235" s="227">
        <v>19.858605377347505</v>
      </c>
      <c r="P235" s="158">
        <f t="shared" si="2"/>
        <v>0.000007344507542</v>
      </c>
      <c r="Q235" s="160"/>
      <c r="R235" s="160"/>
      <c r="S235" s="172"/>
      <c r="T235" s="172"/>
    </row>
    <row r="236">
      <c r="A236" s="222" t="s">
        <v>502</v>
      </c>
      <c r="B236" s="223">
        <v>97064.0</v>
      </c>
      <c r="C236" s="228" t="str">
        <f t="shared" si="27"/>
        <v>SINAPI</v>
      </c>
      <c r="D236" s="228" t="s">
        <v>309</v>
      </c>
      <c r="E236" s="236" t="s">
        <v>503</v>
      </c>
      <c r="F236" s="223" t="s">
        <v>366</v>
      </c>
      <c r="G236" s="237">
        <v>2.0</v>
      </c>
      <c r="H236" s="227">
        <v>18.49</v>
      </c>
      <c r="I236" s="227">
        <v>6.06</v>
      </c>
      <c r="J236" s="227">
        <v>24.25032428292988</v>
      </c>
      <c r="K236" s="227">
        <v>7.158856868371908</v>
      </c>
      <c r="L236" s="227">
        <v>31.409181151301787</v>
      </c>
      <c r="M236" s="227">
        <v>48.50064856585976</v>
      </c>
      <c r="N236" s="227">
        <v>14.317713736743816</v>
      </c>
      <c r="O236" s="227">
        <v>62.818362302603575</v>
      </c>
      <c r="P236" s="158">
        <f t="shared" si="2"/>
        <v>0.00002323274605</v>
      </c>
      <c r="Q236" s="160"/>
      <c r="R236" s="160"/>
      <c r="S236" s="172"/>
      <c r="T236" s="172"/>
    </row>
    <row r="237">
      <c r="A237" s="222" t="s">
        <v>504</v>
      </c>
      <c r="B237" s="223">
        <v>92009.0</v>
      </c>
      <c r="C237" s="228" t="str">
        <f t="shared" si="27"/>
        <v>SINAPI</v>
      </c>
      <c r="D237" s="228" t="s">
        <v>309</v>
      </c>
      <c r="E237" s="236" t="s">
        <v>505</v>
      </c>
      <c r="F237" s="223" t="s">
        <v>110</v>
      </c>
      <c r="G237" s="237">
        <v>1.0</v>
      </c>
      <c r="H237" s="227">
        <v>16.8</v>
      </c>
      <c r="I237" s="227">
        <v>28.2</v>
      </c>
      <c r="J237" s="227">
        <v>22.03382628194819</v>
      </c>
      <c r="K237" s="227">
        <v>33.313492357770265</v>
      </c>
      <c r="L237" s="227">
        <v>55.34731863971845</v>
      </c>
      <c r="M237" s="227">
        <v>22.03382628194819</v>
      </c>
      <c r="N237" s="227">
        <v>33.313492357770265</v>
      </c>
      <c r="O237" s="227">
        <v>55.34731863971845</v>
      </c>
      <c r="P237" s="158">
        <f t="shared" si="2"/>
        <v>0.00002046965492</v>
      </c>
      <c r="Q237" s="160"/>
      <c r="R237" s="160"/>
      <c r="S237" s="172"/>
      <c r="T237" s="172"/>
    </row>
    <row r="238">
      <c r="A238" s="222" t="s">
        <v>506</v>
      </c>
      <c r="B238" s="223">
        <v>90830.0</v>
      </c>
      <c r="C238" s="228" t="str">
        <f t="shared" si="27"/>
        <v>SINAPI</v>
      </c>
      <c r="D238" s="228" t="s">
        <v>309</v>
      </c>
      <c r="E238" s="236" t="s">
        <v>507</v>
      </c>
      <c r="F238" s="223" t="s">
        <v>110</v>
      </c>
      <c r="G238" s="237">
        <v>5.0</v>
      </c>
      <c r="H238" s="227">
        <v>22.17</v>
      </c>
      <c r="I238" s="227">
        <v>144.53</v>
      </c>
      <c r="J238" s="227">
        <v>29.076781468499487</v>
      </c>
      <c r="K238" s="227">
        <v>170.73755498115378</v>
      </c>
      <c r="L238" s="227">
        <v>199.81433644965327</v>
      </c>
      <c r="M238" s="227">
        <v>145.38390734249742</v>
      </c>
      <c r="N238" s="227">
        <v>853.687774905769</v>
      </c>
      <c r="O238" s="227">
        <v>999.0716822482664</v>
      </c>
      <c r="P238" s="158">
        <f t="shared" si="2"/>
        <v>0.0003694967177</v>
      </c>
      <c r="Q238" s="160"/>
      <c r="R238" s="160"/>
      <c r="S238" s="172"/>
      <c r="T238" s="172"/>
    </row>
    <row r="239">
      <c r="A239" s="222" t="s">
        <v>508</v>
      </c>
      <c r="B239" s="223">
        <v>102520.0</v>
      </c>
      <c r="C239" s="228" t="str">
        <f t="shared" si="27"/>
        <v>SINAPI</v>
      </c>
      <c r="D239" s="228" t="s">
        <v>309</v>
      </c>
      <c r="E239" s="236" t="s">
        <v>509</v>
      </c>
      <c r="F239" s="223" t="s">
        <v>350</v>
      </c>
      <c r="G239" s="237">
        <v>9.0</v>
      </c>
      <c r="H239" s="227">
        <v>38.07</v>
      </c>
      <c r="I239" s="227">
        <v>34.38</v>
      </c>
      <c r="J239" s="227">
        <v>49.93022419962902</v>
      </c>
      <c r="K239" s="227">
        <v>40.61410876809014</v>
      </c>
      <c r="L239" s="227">
        <v>90.54433296771916</v>
      </c>
      <c r="M239" s="227">
        <v>449.3720177966612</v>
      </c>
      <c r="N239" s="227">
        <v>365.5269789128113</v>
      </c>
      <c r="O239" s="227">
        <v>814.8989967094725</v>
      </c>
      <c r="P239" s="158">
        <f t="shared" si="2"/>
        <v>0.0003013822831</v>
      </c>
      <c r="Q239" s="160"/>
      <c r="R239" s="160"/>
      <c r="S239" s="172"/>
      <c r="T239" s="172"/>
    </row>
    <row r="240">
      <c r="A240" s="222" t="s">
        <v>510</v>
      </c>
      <c r="B240" s="223">
        <v>90825.0</v>
      </c>
      <c r="C240" s="228" t="str">
        <f t="shared" si="27"/>
        <v>SINAPI</v>
      </c>
      <c r="D240" s="228" t="s">
        <v>309</v>
      </c>
      <c r="E240" s="236" t="s">
        <v>511</v>
      </c>
      <c r="F240" s="223" t="s">
        <v>110</v>
      </c>
      <c r="G240" s="237">
        <v>1.0</v>
      </c>
      <c r="H240" s="227">
        <v>51.51</v>
      </c>
      <c r="I240" s="227">
        <v>758.5</v>
      </c>
      <c r="J240" s="227">
        <v>67.55728522518757</v>
      </c>
      <c r="K240" s="227">
        <v>896.0384380627215</v>
      </c>
      <c r="L240" s="227">
        <v>963.5957232879091</v>
      </c>
      <c r="M240" s="227">
        <v>67.55728522518757</v>
      </c>
      <c r="N240" s="227">
        <v>896.0384380627215</v>
      </c>
      <c r="O240" s="227">
        <v>963.5957232879091</v>
      </c>
      <c r="P240" s="158">
        <f t="shared" si="2"/>
        <v>0.0003563762874</v>
      </c>
      <c r="Q240" s="160"/>
      <c r="R240" s="160"/>
      <c r="S240" s="172"/>
      <c r="T240" s="172"/>
    </row>
    <row r="241">
      <c r="A241" s="222" t="s">
        <v>512</v>
      </c>
      <c r="B241" s="223">
        <v>100860.0</v>
      </c>
      <c r="C241" s="228" t="str">
        <f t="shared" si="27"/>
        <v>SINAPI</v>
      </c>
      <c r="D241" s="228" t="s">
        <v>309</v>
      </c>
      <c r="E241" s="236" t="s">
        <v>513</v>
      </c>
      <c r="F241" s="223" t="s">
        <v>110</v>
      </c>
      <c r="G241" s="237">
        <v>2.0</v>
      </c>
      <c r="H241" s="227">
        <v>9.3</v>
      </c>
      <c r="I241" s="227">
        <v>91.0</v>
      </c>
      <c r="J241" s="227">
        <v>12.197296691792749</v>
      </c>
      <c r="K241" s="227">
        <v>107.50098597720192</v>
      </c>
      <c r="L241" s="227">
        <v>119.69828266899466</v>
      </c>
      <c r="M241" s="227">
        <v>24.394593383585498</v>
      </c>
      <c r="N241" s="227">
        <v>215.00197195440384</v>
      </c>
      <c r="O241" s="227">
        <v>239.39656533798933</v>
      </c>
      <c r="P241" s="158">
        <f t="shared" si="2"/>
        <v>0.00008853843692</v>
      </c>
      <c r="Q241" s="160"/>
      <c r="R241" s="160"/>
      <c r="S241" s="172"/>
      <c r="T241" s="172"/>
    </row>
    <row r="242">
      <c r="A242" s="222" t="s">
        <v>514</v>
      </c>
      <c r="B242" s="223" t="s">
        <v>515</v>
      </c>
      <c r="C242" s="228" t="str">
        <f t="shared" si="27"/>
        <v>PRÓPRIO</v>
      </c>
      <c r="D242" s="238" t="s">
        <v>330</v>
      </c>
      <c r="E242" s="236" t="s">
        <v>516</v>
      </c>
      <c r="F242" s="223" t="s">
        <v>110</v>
      </c>
      <c r="G242" s="237">
        <v>1.0</v>
      </c>
      <c r="H242" s="227">
        <v>64.52460000000002</v>
      </c>
      <c r="I242" s="227">
        <v>28.985040000000012</v>
      </c>
      <c r="J242" s="227">
        <v>84.62641829239253</v>
      </c>
      <c r="K242" s="227">
        <v>34.240883281193824</v>
      </c>
      <c r="L242" s="227">
        <v>118.86730157358636</v>
      </c>
      <c r="M242" s="227">
        <v>84.62641829239253</v>
      </c>
      <c r="N242" s="227">
        <v>34.240883281193824</v>
      </c>
      <c r="O242" s="227">
        <v>118.86730157358636</v>
      </c>
      <c r="P242" s="158">
        <f t="shared" si="2"/>
        <v>0.00004396188837</v>
      </c>
      <c r="Q242" s="160"/>
      <c r="R242" s="160"/>
      <c r="S242" s="172"/>
      <c r="T242" s="172"/>
    </row>
    <row r="243">
      <c r="A243" s="222" t="s">
        <v>517</v>
      </c>
      <c r="B243" s="223">
        <v>101903.0</v>
      </c>
      <c r="C243" s="228" t="str">
        <f t="shared" si="27"/>
        <v>SINAPI</v>
      </c>
      <c r="D243" s="228" t="s">
        <v>309</v>
      </c>
      <c r="E243" s="236" t="s">
        <v>518</v>
      </c>
      <c r="F243" s="223" t="s">
        <v>110</v>
      </c>
      <c r="G243" s="237">
        <v>1.0</v>
      </c>
      <c r="H243" s="227">
        <v>12.39</v>
      </c>
      <c r="I243" s="227">
        <v>452.49</v>
      </c>
      <c r="J243" s="227">
        <v>16.24994688293679</v>
      </c>
      <c r="K243" s="227">
        <v>534.5397928002649</v>
      </c>
      <c r="L243" s="227">
        <v>550.7897396832017</v>
      </c>
      <c r="M243" s="227">
        <v>16.24994688293679</v>
      </c>
      <c r="N243" s="227">
        <v>534.5397928002649</v>
      </c>
      <c r="O243" s="227">
        <v>550.7897396832017</v>
      </c>
      <c r="P243" s="158">
        <f t="shared" si="2"/>
        <v>0.0002037041031</v>
      </c>
      <c r="Q243" s="160"/>
      <c r="R243" s="160"/>
      <c r="S243" s="172"/>
      <c r="T243" s="172"/>
    </row>
    <row r="244">
      <c r="A244" s="222" t="s">
        <v>519</v>
      </c>
      <c r="B244" s="223">
        <v>92008.0</v>
      </c>
      <c r="C244" s="228" t="str">
        <f t="shared" si="27"/>
        <v>SINAPI</v>
      </c>
      <c r="D244" s="228" t="s">
        <v>309</v>
      </c>
      <c r="E244" s="236" t="s">
        <v>520</v>
      </c>
      <c r="F244" s="223" t="s">
        <v>110</v>
      </c>
      <c r="G244" s="237">
        <v>2.0</v>
      </c>
      <c r="H244" s="227">
        <v>16.81</v>
      </c>
      <c r="I244" s="227">
        <v>24.43</v>
      </c>
      <c r="J244" s="227">
        <v>22.04694165473506</v>
      </c>
      <c r="K244" s="227">
        <v>28.8598800815719</v>
      </c>
      <c r="L244" s="227">
        <v>50.906821736306966</v>
      </c>
      <c r="M244" s="227">
        <v>44.09388330947012</v>
      </c>
      <c r="N244" s="227">
        <v>57.7197601631438</v>
      </c>
      <c r="O244" s="227">
        <v>101.81364347261393</v>
      </c>
      <c r="P244" s="158">
        <f t="shared" si="2"/>
        <v>0.00003765476267</v>
      </c>
      <c r="Q244" s="160"/>
      <c r="R244" s="160"/>
      <c r="S244" s="172"/>
      <c r="T244" s="172"/>
    </row>
    <row r="245">
      <c r="A245" s="222" t="s">
        <v>521</v>
      </c>
      <c r="B245" s="223">
        <v>98307.0</v>
      </c>
      <c r="C245" s="228" t="str">
        <f t="shared" si="27"/>
        <v>SINAPI</v>
      </c>
      <c r="D245" s="228" t="s">
        <v>309</v>
      </c>
      <c r="E245" s="236" t="s">
        <v>522</v>
      </c>
      <c r="F245" s="223" t="s">
        <v>110</v>
      </c>
      <c r="G245" s="237">
        <v>1.0</v>
      </c>
      <c r="H245" s="227">
        <v>6.29</v>
      </c>
      <c r="I245" s="227">
        <v>33.53</v>
      </c>
      <c r="J245" s="227">
        <v>8.249569482943697</v>
      </c>
      <c r="K245" s="227">
        <v>39.6099786792921</v>
      </c>
      <c r="L245" s="227">
        <v>47.8595481622358</v>
      </c>
      <c r="M245" s="227">
        <v>8.249569482943697</v>
      </c>
      <c r="N245" s="227">
        <v>39.6099786792921</v>
      </c>
      <c r="O245" s="227">
        <v>47.8595481622358</v>
      </c>
      <c r="P245" s="158">
        <f t="shared" si="2"/>
        <v>0.00001770037753</v>
      </c>
      <c r="Q245" s="160"/>
      <c r="R245" s="160"/>
      <c r="S245" s="172"/>
      <c r="T245" s="172"/>
    </row>
    <row r="246">
      <c r="A246" s="222" t="s">
        <v>523</v>
      </c>
      <c r="B246" s="223">
        <v>94991.0</v>
      </c>
      <c r="C246" s="228" t="str">
        <f t="shared" si="27"/>
        <v>SINAPI</v>
      </c>
      <c r="D246" s="228" t="s">
        <v>309</v>
      </c>
      <c r="E246" s="236" t="s">
        <v>524</v>
      </c>
      <c r="F246" s="223" t="s">
        <v>525</v>
      </c>
      <c r="G246" s="237">
        <v>1.0</v>
      </c>
      <c r="H246" s="227">
        <v>52.37</v>
      </c>
      <c r="I246" s="227">
        <v>755.62</v>
      </c>
      <c r="J246" s="227">
        <v>68.68520728485873</v>
      </c>
      <c r="K246" s="227">
        <v>892.6362090559705</v>
      </c>
      <c r="L246" s="227">
        <v>961.3214163408293</v>
      </c>
      <c r="M246" s="227">
        <v>68.68520728485873</v>
      </c>
      <c r="N246" s="227">
        <v>892.6362090559705</v>
      </c>
      <c r="O246" s="227">
        <v>961.3214163408293</v>
      </c>
      <c r="P246" s="158">
        <f t="shared" si="2"/>
        <v>0.0003555351576</v>
      </c>
      <c r="Q246" s="160"/>
      <c r="R246" s="160"/>
      <c r="S246" s="172"/>
      <c r="T246" s="172"/>
    </row>
    <row r="247">
      <c r="A247" s="222" t="s">
        <v>526</v>
      </c>
      <c r="B247" s="223" t="s">
        <v>527</v>
      </c>
      <c r="C247" s="228" t="str">
        <f t="shared" si="27"/>
        <v>PRÓPRIO</v>
      </c>
      <c r="D247" s="238" t="s">
        <v>330</v>
      </c>
      <c r="E247" s="236" t="s">
        <v>528</v>
      </c>
      <c r="F247" s="223" t="s">
        <v>110</v>
      </c>
      <c r="G247" s="237">
        <v>1.0</v>
      </c>
      <c r="H247" s="227">
        <v>15.961669</v>
      </c>
      <c r="I247" s="227">
        <v>6.218278</v>
      </c>
      <c r="J247" s="227">
        <v>20.93432392356891</v>
      </c>
      <c r="K247" s="227">
        <v>7.345835341542233</v>
      </c>
      <c r="L247" s="227">
        <v>28.280159265111145</v>
      </c>
      <c r="M247" s="227">
        <v>20.93432392356891</v>
      </c>
      <c r="N247" s="227">
        <v>7.345835341542233</v>
      </c>
      <c r="O247" s="227">
        <v>28.280159265111145</v>
      </c>
      <c r="P247" s="158">
        <f t="shared" si="2"/>
        <v>0.00001045913543</v>
      </c>
      <c r="Q247" s="160"/>
      <c r="R247" s="160"/>
      <c r="S247" s="172"/>
      <c r="T247" s="172"/>
    </row>
    <row r="248">
      <c r="A248" s="222" t="s">
        <v>529</v>
      </c>
      <c r="B248" s="223">
        <v>91928.0</v>
      </c>
      <c r="C248" s="228" t="str">
        <f t="shared" si="27"/>
        <v>SINAPI</v>
      </c>
      <c r="D248" s="228" t="s">
        <v>309</v>
      </c>
      <c r="E248" s="236" t="s">
        <v>530</v>
      </c>
      <c r="F248" s="223" t="s">
        <v>366</v>
      </c>
      <c r="G248" s="237">
        <v>19.0</v>
      </c>
      <c r="H248" s="227">
        <v>1.18</v>
      </c>
      <c r="I248" s="227">
        <v>5.38</v>
      </c>
      <c r="J248" s="227">
        <v>1.5476139888511227</v>
      </c>
      <c r="K248" s="227">
        <v>6.355552797333476</v>
      </c>
      <c r="L248" s="227">
        <v>7.903166786184599</v>
      </c>
      <c r="M248" s="227">
        <v>29.404665788171332</v>
      </c>
      <c r="N248" s="227">
        <v>120.75550314933605</v>
      </c>
      <c r="O248" s="227">
        <v>150.1601689375074</v>
      </c>
      <c r="P248" s="158">
        <f t="shared" si="2"/>
        <v>0.0000555352439</v>
      </c>
      <c r="Q248" s="160"/>
      <c r="R248" s="160"/>
      <c r="S248" s="172"/>
      <c r="T248" s="172"/>
    </row>
    <row r="249">
      <c r="A249" s="222" t="s">
        <v>531</v>
      </c>
      <c r="B249" s="223">
        <v>91996.0</v>
      </c>
      <c r="C249" s="228" t="str">
        <f t="shared" si="27"/>
        <v>SINAPI</v>
      </c>
      <c r="D249" s="228" t="s">
        <v>309</v>
      </c>
      <c r="E249" s="236" t="s">
        <v>532</v>
      </c>
      <c r="F249" s="223" t="s">
        <v>110</v>
      </c>
      <c r="G249" s="239">
        <v>4.0</v>
      </c>
      <c r="H249" s="227">
        <v>13.63</v>
      </c>
      <c r="I249" s="227">
        <v>16.32</v>
      </c>
      <c r="J249" s="227">
        <v>17.876253108509157</v>
      </c>
      <c r="K249" s="227">
        <v>19.279297704922367</v>
      </c>
      <c r="L249" s="227">
        <v>37.155550813431525</v>
      </c>
      <c r="M249" s="227">
        <v>71.50501243403663</v>
      </c>
      <c r="N249" s="227">
        <v>77.11719081968947</v>
      </c>
      <c r="O249" s="227">
        <v>148.6222032537261</v>
      </c>
      <c r="P249" s="158">
        <f t="shared" si="2"/>
        <v>0.0000549664426</v>
      </c>
      <c r="Q249" s="160"/>
      <c r="R249" s="160"/>
      <c r="S249" s="172"/>
      <c r="T249" s="172"/>
    </row>
    <row r="250">
      <c r="A250" s="222" t="s">
        <v>533</v>
      </c>
      <c r="B250" s="223">
        <v>103307.0</v>
      </c>
      <c r="C250" s="228" t="str">
        <f t="shared" si="27"/>
        <v>SINAPI</v>
      </c>
      <c r="D250" s="228" t="s">
        <v>309</v>
      </c>
      <c r="E250" s="236" t="s">
        <v>534</v>
      </c>
      <c r="F250" s="223" t="s">
        <v>110</v>
      </c>
      <c r="G250" s="237">
        <v>1.0</v>
      </c>
      <c r="H250" s="227">
        <v>54.2</v>
      </c>
      <c r="I250" s="227">
        <v>1271.3</v>
      </c>
      <c r="J250" s="227">
        <v>71.08532050485667</v>
      </c>
      <c r="K250" s="227">
        <v>1501.8242139869978</v>
      </c>
      <c r="L250" s="227">
        <v>1572.9095344918546</v>
      </c>
      <c r="M250" s="227">
        <v>71.08532050485667</v>
      </c>
      <c r="N250" s="227">
        <v>1501.8242139869978</v>
      </c>
      <c r="O250" s="227">
        <v>1572.9095344918546</v>
      </c>
      <c r="P250" s="158">
        <f t="shared" si="2"/>
        <v>0.0005817249358</v>
      </c>
      <c r="Q250" s="160"/>
      <c r="R250" s="160"/>
      <c r="S250" s="172"/>
      <c r="T250" s="172"/>
    </row>
    <row r="251">
      <c r="A251" s="222" t="s">
        <v>535</v>
      </c>
      <c r="B251" s="223">
        <v>86935.0</v>
      </c>
      <c r="C251" s="228" t="str">
        <f t="shared" si="27"/>
        <v>SINAPI</v>
      </c>
      <c r="D251" s="228" t="s">
        <v>309</v>
      </c>
      <c r="E251" s="236" t="s">
        <v>536</v>
      </c>
      <c r="F251" s="223" t="s">
        <v>110</v>
      </c>
      <c r="G251" s="237">
        <v>1.0</v>
      </c>
      <c r="H251" s="227">
        <v>15.24</v>
      </c>
      <c r="I251" s="227">
        <v>328.97</v>
      </c>
      <c r="J251" s="227">
        <v>19.987828127195858</v>
      </c>
      <c r="K251" s="227">
        <v>388.62197095516615</v>
      </c>
      <c r="L251" s="227">
        <v>408.60979908236203</v>
      </c>
      <c r="M251" s="227">
        <v>19.987828127195858</v>
      </c>
      <c r="N251" s="227">
        <v>388.62197095516615</v>
      </c>
      <c r="O251" s="227">
        <v>408.60979908236203</v>
      </c>
      <c r="P251" s="158">
        <f t="shared" si="2"/>
        <v>0.0001511202672</v>
      </c>
      <c r="Q251" s="160"/>
      <c r="R251" s="160"/>
      <c r="S251" s="172"/>
      <c r="T251" s="172"/>
    </row>
    <row r="252">
      <c r="A252" s="222" t="s">
        <v>537</v>
      </c>
      <c r="B252" s="223" t="s">
        <v>538</v>
      </c>
      <c r="C252" s="228" t="str">
        <f t="shared" si="27"/>
        <v>PRÓPRIO</v>
      </c>
      <c r="D252" s="238" t="s">
        <v>330</v>
      </c>
      <c r="E252" s="236" t="s">
        <v>539</v>
      </c>
      <c r="F252" s="223" t="s">
        <v>366</v>
      </c>
      <c r="G252" s="237">
        <v>7.0</v>
      </c>
      <c r="H252" s="227">
        <v>10.706499999999998</v>
      </c>
      <c r="I252" s="227">
        <v>9.306999999999999</v>
      </c>
      <c r="J252" s="227">
        <v>14.041973874266562</v>
      </c>
      <c r="K252" s="227">
        <v>10.994633807580419</v>
      </c>
      <c r="L252" s="227">
        <v>25.03660768184698</v>
      </c>
      <c r="M252" s="227">
        <v>98.29381711986593</v>
      </c>
      <c r="N252" s="227">
        <v>76.96243665306294</v>
      </c>
      <c r="O252" s="227">
        <v>175.25625377292886</v>
      </c>
      <c r="P252" s="158">
        <f t="shared" si="2"/>
        <v>0.00006481678109</v>
      </c>
      <c r="Q252" s="160"/>
      <c r="R252" s="160"/>
      <c r="S252" s="172"/>
      <c r="T252" s="172"/>
    </row>
    <row r="253">
      <c r="A253" s="222" t="s">
        <v>540</v>
      </c>
      <c r="B253" s="223">
        <v>99634.0</v>
      </c>
      <c r="C253" s="228" t="str">
        <f t="shared" si="27"/>
        <v>SINAPI</v>
      </c>
      <c r="D253" s="228" t="s">
        <v>309</v>
      </c>
      <c r="E253" s="236" t="s">
        <v>541</v>
      </c>
      <c r="F253" s="223" t="s">
        <v>110</v>
      </c>
      <c r="G253" s="237">
        <v>1.0</v>
      </c>
      <c r="H253" s="227">
        <v>21.6</v>
      </c>
      <c r="I253" s="227">
        <v>601.45</v>
      </c>
      <c r="J253" s="227">
        <v>28.329205219647672</v>
      </c>
      <c r="K253" s="227">
        <v>710.5106375383308</v>
      </c>
      <c r="L253" s="227">
        <v>738.8398427579784</v>
      </c>
      <c r="M253" s="227">
        <v>28.329205219647672</v>
      </c>
      <c r="N253" s="227">
        <v>710.5106375383308</v>
      </c>
      <c r="O253" s="227">
        <v>738.8398427579784</v>
      </c>
      <c r="P253" s="158">
        <f t="shared" si="2"/>
        <v>0.000273252562</v>
      </c>
      <c r="Q253" s="160"/>
      <c r="R253" s="160"/>
      <c r="S253" s="172"/>
      <c r="T253" s="172"/>
    </row>
    <row r="254">
      <c r="A254" s="222" t="s">
        <v>542</v>
      </c>
      <c r="B254" s="223" t="s">
        <v>543</v>
      </c>
      <c r="C254" s="228" t="str">
        <f t="shared" si="27"/>
        <v>PRÓPRIO</v>
      </c>
      <c r="D254" s="238" t="s">
        <v>330</v>
      </c>
      <c r="E254" s="236" t="s">
        <v>544</v>
      </c>
      <c r="F254" s="223" t="s">
        <v>110</v>
      </c>
      <c r="G254" s="237">
        <v>1.0</v>
      </c>
      <c r="H254" s="227">
        <v>45.885</v>
      </c>
      <c r="I254" s="227">
        <v>1299.43</v>
      </c>
      <c r="J254" s="227">
        <v>60.17988803257099</v>
      </c>
      <c r="K254" s="227">
        <v>1535.055013278632</v>
      </c>
      <c r="L254" s="227">
        <v>1595.234901311203</v>
      </c>
      <c r="M254" s="227">
        <v>60.17988803257099</v>
      </c>
      <c r="N254" s="227">
        <v>1535.055013278632</v>
      </c>
      <c r="O254" s="227">
        <v>1595.234901311203</v>
      </c>
      <c r="P254" s="158">
        <f t="shared" si="2"/>
        <v>0.0005899817505</v>
      </c>
      <c r="Q254" s="160"/>
      <c r="R254" s="160"/>
      <c r="S254" s="172"/>
      <c r="T254" s="172"/>
    </row>
    <row r="255">
      <c r="A255" s="222" t="s">
        <v>545</v>
      </c>
      <c r="B255" s="223">
        <v>86877.0</v>
      </c>
      <c r="C255" s="228" t="str">
        <f t="shared" si="27"/>
        <v>SINAPI</v>
      </c>
      <c r="D255" s="228" t="s">
        <v>309</v>
      </c>
      <c r="E255" s="236" t="s">
        <v>546</v>
      </c>
      <c r="F255" s="223" t="s">
        <v>110</v>
      </c>
      <c r="G255" s="237">
        <v>1.0</v>
      </c>
      <c r="H255" s="227">
        <v>3.6</v>
      </c>
      <c r="I255" s="227">
        <v>108.19</v>
      </c>
      <c r="J255" s="227">
        <v>4.721534203274612</v>
      </c>
      <c r="K255" s="227">
        <v>127.808040361247</v>
      </c>
      <c r="L255" s="227">
        <v>132.5295745645216</v>
      </c>
      <c r="M255" s="227">
        <v>4.721534203274612</v>
      </c>
      <c r="N255" s="227">
        <v>127.808040361247</v>
      </c>
      <c r="O255" s="227">
        <v>132.5295745645216</v>
      </c>
      <c r="P255" s="158">
        <f t="shared" si="2"/>
        <v>0.00004901474406</v>
      </c>
      <c r="Q255" s="160"/>
      <c r="R255" s="160"/>
      <c r="S255" s="172"/>
      <c r="T255" s="172"/>
    </row>
    <row r="256">
      <c r="A256" s="222" t="s">
        <v>547</v>
      </c>
      <c r="B256" s="223">
        <v>103029.0</v>
      </c>
      <c r="C256" s="228" t="str">
        <f t="shared" si="27"/>
        <v>SINAPI</v>
      </c>
      <c r="D256" s="228" t="s">
        <v>309</v>
      </c>
      <c r="E256" s="236" t="s">
        <v>548</v>
      </c>
      <c r="F256" s="223" t="s">
        <v>110</v>
      </c>
      <c r="G256" s="237">
        <v>1.0</v>
      </c>
      <c r="H256" s="227">
        <v>3.28</v>
      </c>
      <c r="I256" s="227">
        <v>37.98</v>
      </c>
      <c r="J256" s="227">
        <v>4.301842274094646</v>
      </c>
      <c r="K256" s="227">
        <v>44.86689502652889</v>
      </c>
      <c r="L256" s="227">
        <v>49.16873730062353</v>
      </c>
      <c r="M256" s="227">
        <v>4.301842274094646</v>
      </c>
      <c r="N256" s="227">
        <v>44.86689502652889</v>
      </c>
      <c r="O256" s="227">
        <v>49.16873730062353</v>
      </c>
      <c r="P256" s="158">
        <f t="shared" si="2"/>
        <v>0.0000181845681</v>
      </c>
      <c r="Q256" s="160"/>
      <c r="R256" s="160"/>
      <c r="S256" s="172"/>
      <c r="T256" s="172"/>
    </row>
    <row r="257">
      <c r="A257" s="222" t="s">
        <v>549</v>
      </c>
      <c r="B257" s="223" t="s">
        <v>550</v>
      </c>
      <c r="C257" s="228" t="str">
        <f t="shared" si="27"/>
        <v>PRÓPRIO</v>
      </c>
      <c r="D257" s="238" t="s">
        <v>330</v>
      </c>
      <c r="E257" s="236" t="s">
        <v>551</v>
      </c>
      <c r="F257" s="223" t="s">
        <v>110</v>
      </c>
      <c r="G257" s="237">
        <v>13.0</v>
      </c>
      <c r="H257" s="227">
        <v>6.118</v>
      </c>
      <c r="I257" s="227">
        <v>11.364</v>
      </c>
      <c r="J257" s="227">
        <v>8.023985071009466</v>
      </c>
      <c r="K257" s="227">
        <v>13.42462862247168</v>
      </c>
      <c r="L257" s="227">
        <v>21.448613693481146</v>
      </c>
      <c r="M257" s="227">
        <v>104.31180592312306</v>
      </c>
      <c r="N257" s="227">
        <v>174.52017209213184</v>
      </c>
      <c r="O257" s="227">
        <v>278.8319780152549</v>
      </c>
      <c r="P257" s="158">
        <f t="shared" si="2"/>
        <v>0.0001031232318</v>
      </c>
      <c r="Q257" s="160"/>
      <c r="R257" s="160"/>
      <c r="S257" s="172"/>
      <c r="T257" s="172"/>
    </row>
    <row r="258">
      <c r="A258" s="222" t="s">
        <v>552</v>
      </c>
      <c r="B258" s="223">
        <v>102137.0</v>
      </c>
      <c r="C258" s="228" t="str">
        <f t="shared" si="27"/>
        <v>SINAPI</v>
      </c>
      <c r="D258" s="228" t="s">
        <v>309</v>
      </c>
      <c r="E258" s="236" t="s">
        <v>553</v>
      </c>
      <c r="F258" s="223" t="s">
        <v>110</v>
      </c>
      <c r="G258" s="237">
        <v>1.0</v>
      </c>
      <c r="H258" s="227">
        <v>19.36</v>
      </c>
      <c r="I258" s="227">
        <v>61.24</v>
      </c>
      <c r="J258" s="227">
        <v>25.391361715387912</v>
      </c>
      <c r="K258" s="227">
        <v>72.3446195741082</v>
      </c>
      <c r="L258" s="227">
        <v>97.73598128949611</v>
      </c>
      <c r="M258" s="227">
        <v>25.391361715387912</v>
      </c>
      <c r="N258" s="227">
        <v>72.3446195741082</v>
      </c>
      <c r="O258" s="227">
        <v>97.73598128949611</v>
      </c>
      <c r="P258" s="158">
        <f t="shared" si="2"/>
        <v>0.00003614667989</v>
      </c>
      <c r="Q258" s="160"/>
      <c r="R258" s="160"/>
      <c r="S258" s="172"/>
      <c r="T258" s="172"/>
    </row>
    <row r="259">
      <c r="A259" s="222" t="s">
        <v>554</v>
      </c>
      <c r="B259" s="223">
        <v>100748.0</v>
      </c>
      <c r="C259" s="228" t="str">
        <f t="shared" si="27"/>
        <v>SINAPI</v>
      </c>
      <c r="D259" s="228" t="s">
        <v>309</v>
      </c>
      <c r="E259" s="236" t="s">
        <v>555</v>
      </c>
      <c r="F259" s="223" t="s">
        <v>350</v>
      </c>
      <c r="G259" s="237">
        <v>3.0</v>
      </c>
      <c r="H259" s="227">
        <v>3.62</v>
      </c>
      <c r="I259" s="227">
        <v>6.16</v>
      </c>
      <c r="J259" s="227">
        <v>4.74776494884836</v>
      </c>
      <c r="K259" s="227">
        <v>7.276989819995207</v>
      </c>
      <c r="L259" s="227">
        <v>12.024754768843568</v>
      </c>
      <c r="M259" s="227">
        <v>14.24329484654508</v>
      </c>
      <c r="N259" s="227">
        <v>21.83096945998562</v>
      </c>
      <c r="O259" s="227">
        <v>36.0742643065307</v>
      </c>
      <c r="P259" s="158">
        <f t="shared" si="2"/>
        <v>0.0000133417076</v>
      </c>
      <c r="Q259" s="160"/>
      <c r="R259" s="160"/>
      <c r="S259" s="172"/>
      <c r="T259" s="172"/>
    </row>
    <row r="260">
      <c r="A260" s="222" t="s">
        <v>556</v>
      </c>
      <c r="B260" s="223">
        <v>86910.0</v>
      </c>
      <c r="C260" s="228" t="str">
        <f t="shared" si="27"/>
        <v>SINAPI</v>
      </c>
      <c r="D260" s="228" t="s">
        <v>309</v>
      </c>
      <c r="E260" s="236" t="s">
        <v>557</v>
      </c>
      <c r="F260" s="223" t="s">
        <v>110</v>
      </c>
      <c r="G260" s="237">
        <v>1.0</v>
      </c>
      <c r="H260" s="227">
        <v>2.41</v>
      </c>
      <c r="I260" s="227">
        <v>148.04</v>
      </c>
      <c r="J260" s="227">
        <v>3.1608048416366152</v>
      </c>
      <c r="K260" s="227">
        <v>174.88402158313156</v>
      </c>
      <c r="L260" s="227">
        <v>178.04482642476816</v>
      </c>
      <c r="M260" s="227">
        <v>3.1608048416366152</v>
      </c>
      <c r="N260" s="227">
        <v>174.88402158313156</v>
      </c>
      <c r="O260" s="227">
        <v>178.04482642476816</v>
      </c>
      <c r="P260" s="158">
        <f t="shared" si="2"/>
        <v>0.00006584810693</v>
      </c>
      <c r="Q260" s="160"/>
      <c r="R260" s="160"/>
      <c r="S260" s="172"/>
      <c r="T260" s="172"/>
    </row>
    <row r="261">
      <c r="A261" s="222" t="s">
        <v>558</v>
      </c>
      <c r="B261" s="223">
        <v>92021.0</v>
      </c>
      <c r="C261" s="228" t="str">
        <f t="shared" si="27"/>
        <v>SINAPI</v>
      </c>
      <c r="D261" s="228" t="s">
        <v>309</v>
      </c>
      <c r="E261" s="236" t="s">
        <v>471</v>
      </c>
      <c r="F261" s="223" t="s">
        <v>110</v>
      </c>
      <c r="G261" s="239">
        <v>2.0</v>
      </c>
      <c r="H261" s="227">
        <v>39.85</v>
      </c>
      <c r="I261" s="227">
        <v>64.68</v>
      </c>
      <c r="J261" s="227">
        <v>52.26476055569258</v>
      </c>
      <c r="K261" s="227">
        <v>76.40839310994969</v>
      </c>
      <c r="L261" s="227">
        <v>128.67315366564227</v>
      </c>
      <c r="M261" s="227">
        <v>104.52952111138516</v>
      </c>
      <c r="N261" s="227">
        <v>152.81678621989937</v>
      </c>
      <c r="O261" s="227">
        <v>257.34630733128455</v>
      </c>
      <c r="P261" s="158">
        <f t="shared" si="2"/>
        <v>0.00009517697034</v>
      </c>
      <c r="Q261" s="160"/>
      <c r="R261" s="160"/>
      <c r="S261" s="172"/>
      <c r="T261" s="172"/>
    </row>
    <row r="262">
      <c r="A262" s="222" t="s">
        <v>559</v>
      </c>
      <c r="B262" s="223" t="s">
        <v>560</v>
      </c>
      <c r="C262" s="228" t="str">
        <f t="shared" si="27"/>
        <v>PRÓPRIO</v>
      </c>
      <c r="D262" s="238" t="s">
        <v>330</v>
      </c>
      <c r="E262" s="236" t="s">
        <v>561</v>
      </c>
      <c r="F262" s="223" t="s">
        <v>562</v>
      </c>
      <c r="G262" s="237">
        <v>1.0</v>
      </c>
      <c r="H262" s="227">
        <v>0.0</v>
      </c>
      <c r="I262" s="227">
        <v>1250.06</v>
      </c>
      <c r="J262" s="227">
        <v>0.0</v>
      </c>
      <c r="K262" s="227">
        <v>1476.7327750622092</v>
      </c>
      <c r="L262" s="227">
        <v>1476.7327750622092</v>
      </c>
      <c r="M262" s="227">
        <v>0.0</v>
      </c>
      <c r="N262" s="227">
        <v>1476.7327750622092</v>
      </c>
      <c r="O262" s="227">
        <v>1476.7327750622092</v>
      </c>
      <c r="P262" s="158">
        <f t="shared" si="2"/>
        <v>0.0005461549186</v>
      </c>
      <c r="Q262" s="160"/>
      <c r="R262" s="160"/>
      <c r="S262" s="172"/>
      <c r="T262" s="172"/>
    </row>
    <row r="263">
      <c r="A263" s="222" t="s">
        <v>563</v>
      </c>
      <c r="B263" s="223" t="s">
        <v>564</v>
      </c>
      <c r="C263" s="228" t="str">
        <f t="shared" si="27"/>
        <v>PRÓPRIO</v>
      </c>
      <c r="D263" s="238" t="s">
        <v>330</v>
      </c>
      <c r="E263" s="236" t="s">
        <v>565</v>
      </c>
      <c r="F263" s="223" t="s">
        <v>110</v>
      </c>
      <c r="G263" s="237">
        <v>2.0</v>
      </c>
      <c r="H263" s="227">
        <v>5.8740000000000006</v>
      </c>
      <c r="I263" s="227">
        <v>28.93268</v>
      </c>
      <c r="J263" s="227">
        <v>7.703969975009743</v>
      </c>
      <c r="K263" s="227">
        <v>34.17902886772386</v>
      </c>
      <c r="L263" s="227">
        <v>41.8829988427336</v>
      </c>
      <c r="M263" s="227">
        <v>15.407939950019486</v>
      </c>
      <c r="N263" s="227">
        <v>68.35805773544772</v>
      </c>
      <c r="O263" s="227">
        <v>83.7659976854672</v>
      </c>
      <c r="P263" s="158">
        <f t="shared" si="2"/>
        <v>0.0000309800205</v>
      </c>
      <c r="Q263" s="160"/>
      <c r="R263" s="160"/>
      <c r="S263" s="172"/>
      <c r="T263" s="172"/>
    </row>
    <row r="264">
      <c r="A264" s="222" t="s">
        <v>566</v>
      </c>
      <c r="B264" s="223">
        <v>99627.0</v>
      </c>
      <c r="C264" s="228" t="str">
        <f t="shared" si="27"/>
        <v>SINAPI</v>
      </c>
      <c r="D264" s="228" t="s">
        <v>309</v>
      </c>
      <c r="E264" s="236" t="s">
        <v>567</v>
      </c>
      <c r="F264" s="223" t="s">
        <v>110</v>
      </c>
      <c r="G264" s="237">
        <v>1.0</v>
      </c>
      <c r="H264" s="227">
        <v>2.13</v>
      </c>
      <c r="I264" s="227">
        <v>54.09</v>
      </c>
      <c r="J264" s="227">
        <v>2.793574403604145</v>
      </c>
      <c r="K264" s="227">
        <v>63.898113533042334</v>
      </c>
      <c r="L264" s="227">
        <v>66.69168793664647</v>
      </c>
      <c r="M264" s="227">
        <v>2.793574403604145</v>
      </c>
      <c r="N264" s="227">
        <v>63.898113533042334</v>
      </c>
      <c r="O264" s="227">
        <v>66.69168793664647</v>
      </c>
      <c r="P264" s="158">
        <f t="shared" si="2"/>
        <v>0.00002466525699</v>
      </c>
      <c r="Q264" s="160"/>
      <c r="R264" s="160"/>
      <c r="S264" s="172"/>
      <c r="T264" s="172"/>
    </row>
    <row r="265">
      <c r="A265" s="222" t="s">
        <v>568</v>
      </c>
      <c r="B265" s="223" t="s">
        <v>569</v>
      </c>
      <c r="C265" s="228" t="str">
        <f t="shared" si="27"/>
        <v>PRÓPRIO</v>
      </c>
      <c r="D265" s="238" t="s">
        <v>330</v>
      </c>
      <c r="E265" s="236" t="s">
        <v>570</v>
      </c>
      <c r="F265" s="223" t="s">
        <v>110</v>
      </c>
      <c r="G265" s="237">
        <v>1.0</v>
      </c>
      <c r="H265" s="227">
        <v>45.885</v>
      </c>
      <c r="I265" s="227">
        <v>530.95</v>
      </c>
      <c r="J265" s="227">
        <v>60.17988803257099</v>
      </c>
      <c r="K265" s="227">
        <v>627.2269066439052</v>
      </c>
      <c r="L265" s="227">
        <v>687.4067946764761</v>
      </c>
      <c r="M265" s="227">
        <v>60.17988803257099</v>
      </c>
      <c r="N265" s="227">
        <v>627.2269066439052</v>
      </c>
      <c r="O265" s="227">
        <v>687.4067946764761</v>
      </c>
      <c r="P265" s="158">
        <f t="shared" si="2"/>
        <v>0.0002542305611</v>
      </c>
      <c r="Q265" s="160"/>
      <c r="R265" s="160"/>
      <c r="S265" s="172"/>
      <c r="T265" s="172"/>
    </row>
    <row r="266">
      <c r="A266" s="222" t="s">
        <v>571</v>
      </c>
      <c r="B266" s="223">
        <v>90801.0</v>
      </c>
      <c r="C266" s="228" t="str">
        <f t="shared" si="27"/>
        <v>SINAPI</v>
      </c>
      <c r="D266" s="228" t="s">
        <v>309</v>
      </c>
      <c r="E266" s="236" t="s">
        <v>572</v>
      </c>
      <c r="F266" s="223" t="s">
        <v>110</v>
      </c>
      <c r="G266" s="237">
        <v>1.0</v>
      </c>
      <c r="H266" s="227">
        <v>60.49</v>
      </c>
      <c r="I266" s="227">
        <v>256.41</v>
      </c>
      <c r="J266" s="227">
        <v>79.33488998780035</v>
      </c>
      <c r="K266" s="227">
        <v>302.90470125730053</v>
      </c>
      <c r="L266" s="227">
        <v>382.2395912451009</v>
      </c>
      <c r="M266" s="227">
        <v>79.33488998780035</v>
      </c>
      <c r="N266" s="227">
        <v>302.90470125730053</v>
      </c>
      <c r="O266" s="227">
        <v>382.2395912451009</v>
      </c>
      <c r="P266" s="158">
        <f t="shared" si="2"/>
        <v>0.0001413675083</v>
      </c>
      <c r="Q266" s="160"/>
      <c r="R266" s="160"/>
      <c r="S266" s="172"/>
      <c r="T266" s="172"/>
    </row>
    <row r="267">
      <c r="A267" s="222" t="s">
        <v>573</v>
      </c>
      <c r="B267" s="223">
        <v>101895.0</v>
      </c>
      <c r="C267" s="228" t="str">
        <f t="shared" si="27"/>
        <v>SINAPI</v>
      </c>
      <c r="D267" s="228" t="s">
        <v>309</v>
      </c>
      <c r="E267" s="236" t="s">
        <v>574</v>
      </c>
      <c r="F267" s="223" t="s">
        <v>110</v>
      </c>
      <c r="G267" s="237">
        <v>1.0</v>
      </c>
      <c r="H267" s="227">
        <v>40.45</v>
      </c>
      <c r="I267" s="227">
        <v>384.71</v>
      </c>
      <c r="J267" s="227">
        <v>53.051682922905016</v>
      </c>
      <c r="K267" s="227">
        <v>454.46927818999285</v>
      </c>
      <c r="L267" s="227">
        <v>507.52096111289785</v>
      </c>
      <c r="M267" s="227">
        <v>53.051682922905016</v>
      </c>
      <c r="N267" s="227">
        <v>454.46927818999285</v>
      </c>
      <c r="O267" s="227">
        <v>507.52096111289785</v>
      </c>
      <c r="P267" s="158">
        <f t="shared" si="2"/>
        <v>0.000187701576</v>
      </c>
      <c r="Q267" s="160"/>
      <c r="R267" s="160"/>
      <c r="S267" s="172"/>
      <c r="T267" s="172"/>
    </row>
    <row r="268">
      <c r="A268" s="222" t="s">
        <v>575</v>
      </c>
      <c r="B268" s="223" t="s">
        <v>576</v>
      </c>
      <c r="C268" s="228" t="str">
        <f t="shared" si="27"/>
        <v>PRÓPRIO</v>
      </c>
      <c r="D268" s="238" t="s">
        <v>330</v>
      </c>
      <c r="E268" s="236" t="s">
        <v>577</v>
      </c>
      <c r="F268" s="223" t="s">
        <v>110</v>
      </c>
      <c r="G268" s="237">
        <v>1.0</v>
      </c>
      <c r="H268" s="227">
        <v>10.92176</v>
      </c>
      <c r="I268" s="227">
        <v>285.12832</v>
      </c>
      <c r="J268" s="227">
        <v>14.324295388876815</v>
      </c>
      <c r="K268" s="227">
        <v>336.83050032992463</v>
      </c>
      <c r="L268" s="227">
        <v>351.15479571880144</v>
      </c>
      <c r="M268" s="227">
        <v>14.324295388876815</v>
      </c>
      <c r="N268" s="227">
        <v>336.83050032992463</v>
      </c>
      <c r="O268" s="227">
        <v>351.15479571880144</v>
      </c>
      <c r="P268" s="158">
        <f t="shared" si="2"/>
        <v>0.0001298711061</v>
      </c>
      <c r="Q268" s="160"/>
      <c r="R268" s="160"/>
      <c r="S268" s="172"/>
      <c r="T268" s="172"/>
    </row>
    <row r="269">
      <c r="A269" s="222" t="s">
        <v>578</v>
      </c>
      <c r="B269" s="223">
        <v>4221.0</v>
      </c>
      <c r="C269" s="228" t="str">
        <f t="shared" si="27"/>
        <v>SINAPI</v>
      </c>
      <c r="D269" s="238" t="s">
        <v>462</v>
      </c>
      <c r="E269" s="236" t="s">
        <v>579</v>
      </c>
      <c r="F269" s="223" t="s">
        <v>580</v>
      </c>
      <c r="G269" s="237">
        <v>47.0</v>
      </c>
      <c r="H269" s="227">
        <v>0.0</v>
      </c>
      <c r="I269" s="227">
        <v>5.96</v>
      </c>
      <c r="J269" s="227">
        <v>0.0</v>
      </c>
      <c r="K269" s="227">
        <v>7.040723916748609</v>
      </c>
      <c r="L269" s="227">
        <v>7.040723916748609</v>
      </c>
      <c r="M269" s="227">
        <v>0.0</v>
      </c>
      <c r="N269" s="227">
        <v>330.91402408718466</v>
      </c>
      <c r="O269" s="227">
        <v>330.91402408718466</v>
      </c>
      <c r="P269" s="158">
        <f t="shared" si="2"/>
        <v>0.0001223852581</v>
      </c>
      <c r="Q269" s="160"/>
      <c r="R269" s="160"/>
      <c r="S269" s="172"/>
      <c r="T269" s="172"/>
    </row>
    <row r="270">
      <c r="A270" s="222" t="s">
        <v>581</v>
      </c>
      <c r="B270" s="223">
        <v>11186.0</v>
      </c>
      <c r="C270" s="228" t="str">
        <f t="shared" si="27"/>
        <v>SINAPI</v>
      </c>
      <c r="D270" s="238" t="s">
        <v>462</v>
      </c>
      <c r="E270" s="236" t="s">
        <v>582</v>
      </c>
      <c r="F270" s="223" t="s">
        <v>350</v>
      </c>
      <c r="G270" s="237">
        <v>1.0</v>
      </c>
      <c r="H270" s="227">
        <v>0.0</v>
      </c>
      <c r="I270" s="227">
        <v>401.33</v>
      </c>
      <c r="J270" s="227">
        <v>0.0</v>
      </c>
      <c r="K270" s="227">
        <v>474.1029747497851</v>
      </c>
      <c r="L270" s="227">
        <v>474.1029747497851</v>
      </c>
      <c r="M270" s="227">
        <v>0.0</v>
      </c>
      <c r="N270" s="227">
        <v>474.1029747497851</v>
      </c>
      <c r="O270" s="227">
        <v>474.1029747497851</v>
      </c>
      <c r="P270" s="158">
        <f t="shared" si="2"/>
        <v>0.0001753422664</v>
      </c>
      <c r="Q270" s="160"/>
      <c r="R270" s="160"/>
      <c r="S270" s="172"/>
      <c r="T270" s="172"/>
    </row>
    <row r="271">
      <c r="A271" s="222" t="s">
        <v>583</v>
      </c>
      <c r="B271" s="223" t="s">
        <v>584</v>
      </c>
      <c r="C271" s="228" t="str">
        <f t="shared" si="27"/>
        <v>PRÓPRIO</v>
      </c>
      <c r="D271" s="238" t="s">
        <v>330</v>
      </c>
      <c r="E271" s="236" t="s">
        <v>585</v>
      </c>
      <c r="F271" s="223" t="s">
        <v>110</v>
      </c>
      <c r="G271" s="237">
        <v>1.0</v>
      </c>
      <c r="H271" s="227">
        <v>23.944000000000003</v>
      </c>
      <c r="I271" s="227">
        <v>60.998000000000005</v>
      </c>
      <c r="J271" s="227">
        <v>31.403448600890922</v>
      </c>
      <c r="K271" s="227">
        <v>72.05873783117983</v>
      </c>
      <c r="L271" s="227">
        <v>103.46218643207075</v>
      </c>
      <c r="M271" s="227">
        <v>31.403448600890922</v>
      </c>
      <c r="N271" s="227">
        <v>72.05873783117983</v>
      </c>
      <c r="O271" s="227">
        <v>103.46218643207075</v>
      </c>
      <c r="P271" s="158">
        <f t="shared" si="2"/>
        <v>0.00003826445987</v>
      </c>
      <c r="Q271" s="160"/>
      <c r="R271" s="160"/>
      <c r="S271" s="172"/>
      <c r="T271" s="172"/>
    </row>
    <row r="272">
      <c r="A272" s="222" t="s">
        <v>586</v>
      </c>
      <c r="B272" s="223">
        <v>100750.0</v>
      </c>
      <c r="C272" s="228" t="str">
        <f t="shared" si="27"/>
        <v>SINAPI</v>
      </c>
      <c r="D272" s="228" t="s">
        <v>309</v>
      </c>
      <c r="E272" s="236" t="s">
        <v>587</v>
      </c>
      <c r="F272" s="223" t="s">
        <v>350</v>
      </c>
      <c r="G272" s="237">
        <v>4.0</v>
      </c>
      <c r="H272" s="227">
        <v>11.41</v>
      </c>
      <c r="I272" s="227">
        <v>10.04</v>
      </c>
      <c r="J272" s="227">
        <v>14.964640349823146</v>
      </c>
      <c r="K272" s="227">
        <v>11.8605483429792</v>
      </c>
      <c r="L272" s="227">
        <v>26.825188692802346</v>
      </c>
      <c r="M272" s="227">
        <v>59.85856139929258</v>
      </c>
      <c r="N272" s="227">
        <v>47.4421933719168</v>
      </c>
      <c r="O272" s="227">
        <v>107.30075477120938</v>
      </c>
      <c r="P272" s="158">
        <f t="shared" si="2"/>
        <v>0.00003968411616</v>
      </c>
      <c r="Q272" s="160"/>
      <c r="R272" s="160"/>
      <c r="S272" s="172"/>
      <c r="T272" s="172"/>
    </row>
    <row r="273">
      <c r="A273" s="222" t="s">
        <v>588</v>
      </c>
      <c r="B273" s="223" t="s">
        <v>589</v>
      </c>
      <c r="C273" s="228" t="str">
        <f t="shared" si="27"/>
        <v>PRÓPRIO</v>
      </c>
      <c r="D273" s="238" t="s">
        <v>100</v>
      </c>
      <c r="E273" s="236" t="s">
        <v>590</v>
      </c>
      <c r="F273" s="223" t="s">
        <v>110</v>
      </c>
      <c r="G273" s="237">
        <v>1.0</v>
      </c>
      <c r="H273" s="227">
        <v>0.0</v>
      </c>
      <c r="I273" s="227">
        <v>3034.36</v>
      </c>
      <c r="J273" s="227">
        <v>0.0</v>
      </c>
      <c r="K273" s="227">
        <v>3584.57903087673</v>
      </c>
      <c r="L273" s="227">
        <v>3584.57903087673</v>
      </c>
      <c r="M273" s="227">
        <v>0.0</v>
      </c>
      <c r="N273" s="227">
        <v>3584.57903087673</v>
      </c>
      <c r="O273" s="227">
        <v>3584.57903087673</v>
      </c>
      <c r="P273" s="158">
        <f t="shared" si="2"/>
        <v>0.001325720876</v>
      </c>
      <c r="Q273" s="160"/>
      <c r="R273" s="160"/>
      <c r="S273" s="172"/>
      <c r="T273" s="172"/>
    </row>
    <row r="274">
      <c r="A274" s="222" t="s">
        <v>591</v>
      </c>
      <c r="B274" s="223" t="s">
        <v>592</v>
      </c>
      <c r="C274" s="228" t="str">
        <f t="shared" si="27"/>
        <v>PRÓPRIO</v>
      </c>
      <c r="D274" s="238" t="s">
        <v>100</v>
      </c>
      <c r="E274" s="236" t="s">
        <v>593</v>
      </c>
      <c r="F274" s="223" t="s">
        <v>110</v>
      </c>
      <c r="G274" s="237">
        <v>2.0</v>
      </c>
      <c r="H274" s="227">
        <v>0.0</v>
      </c>
      <c r="I274" s="227">
        <v>2709.2500000000005</v>
      </c>
      <c r="J274" s="227">
        <v>0.0</v>
      </c>
      <c r="K274" s="227">
        <v>3200.5169918542238</v>
      </c>
      <c r="L274" s="227">
        <v>3200.5169918542238</v>
      </c>
      <c r="M274" s="227">
        <v>0.0</v>
      </c>
      <c r="N274" s="227">
        <v>6401.0339837084475</v>
      </c>
      <c r="O274" s="227">
        <v>6401.0339837084475</v>
      </c>
      <c r="P274" s="158">
        <f t="shared" si="2"/>
        <v>0.002367358708</v>
      </c>
      <c r="Q274" s="160"/>
      <c r="R274" s="160"/>
      <c r="S274" s="172"/>
      <c r="T274" s="172"/>
    </row>
    <row r="275">
      <c r="A275" s="222" t="s">
        <v>594</v>
      </c>
      <c r="B275" s="223" t="s">
        <v>595</v>
      </c>
      <c r="C275" s="228" t="str">
        <f t="shared" si="27"/>
        <v>PRÓPRIO</v>
      </c>
      <c r="D275" s="238" t="s">
        <v>100</v>
      </c>
      <c r="E275" s="236" t="s">
        <v>596</v>
      </c>
      <c r="F275" s="223" t="s">
        <v>110</v>
      </c>
      <c r="G275" s="237">
        <v>1.0</v>
      </c>
      <c r="H275" s="227">
        <v>0.0</v>
      </c>
      <c r="I275" s="227">
        <v>1625.5500000000002</v>
      </c>
      <c r="J275" s="227">
        <v>0.0</v>
      </c>
      <c r="K275" s="227">
        <v>1920.3101951125343</v>
      </c>
      <c r="L275" s="227">
        <v>1920.3101951125343</v>
      </c>
      <c r="M275" s="227">
        <v>0.0</v>
      </c>
      <c r="N275" s="227">
        <v>1920.3101951125343</v>
      </c>
      <c r="O275" s="227">
        <v>1920.3101951125343</v>
      </c>
      <c r="P275" s="158">
        <f t="shared" si="2"/>
        <v>0.0007102076124</v>
      </c>
      <c r="Q275" s="160"/>
      <c r="R275" s="160"/>
      <c r="S275" s="172"/>
      <c r="T275" s="172"/>
    </row>
    <row r="276">
      <c r="A276" s="222" t="s">
        <v>597</v>
      </c>
      <c r="B276" s="223">
        <v>99855.0</v>
      </c>
      <c r="C276" s="228" t="str">
        <f t="shared" si="27"/>
        <v>SINAPI</v>
      </c>
      <c r="D276" s="228" t="s">
        <v>309</v>
      </c>
      <c r="E276" s="236" t="s">
        <v>598</v>
      </c>
      <c r="F276" s="223" t="s">
        <v>366</v>
      </c>
      <c r="G276" s="237">
        <v>6.0</v>
      </c>
      <c r="H276" s="227">
        <v>26.32</v>
      </c>
      <c r="I276" s="227">
        <v>72.7</v>
      </c>
      <c r="J276" s="227">
        <v>34.519661175052164</v>
      </c>
      <c r="K276" s="227">
        <v>85.88265583013825</v>
      </c>
      <c r="L276" s="227">
        <v>120.40231700519041</v>
      </c>
      <c r="M276" s="227">
        <v>207.11796705031298</v>
      </c>
      <c r="N276" s="227">
        <v>515.2959349808295</v>
      </c>
      <c r="O276" s="227">
        <v>722.4139020311425</v>
      </c>
      <c r="P276" s="158">
        <f t="shared" si="2"/>
        <v>0.0002671775913</v>
      </c>
      <c r="Q276" s="160"/>
      <c r="R276" s="160"/>
      <c r="S276" s="172"/>
      <c r="T276" s="172"/>
    </row>
    <row r="277">
      <c r="A277" s="222" t="s">
        <v>599</v>
      </c>
      <c r="B277" s="223" t="s">
        <v>600</v>
      </c>
      <c r="C277" s="228" t="str">
        <f t="shared" si="27"/>
        <v>PRÓPRIO</v>
      </c>
      <c r="D277" s="238" t="s">
        <v>330</v>
      </c>
      <c r="E277" s="236" t="s">
        <v>601</v>
      </c>
      <c r="F277" s="223" t="s">
        <v>110</v>
      </c>
      <c r="G277" s="237">
        <v>1.0</v>
      </c>
      <c r="H277" s="227">
        <v>30.589999999999996</v>
      </c>
      <c r="I277" s="227">
        <v>238.02</v>
      </c>
      <c r="J277" s="227">
        <v>40.11992535504732</v>
      </c>
      <c r="K277" s="227">
        <v>281.1800514537759</v>
      </c>
      <c r="L277" s="227">
        <v>321.2999768088232</v>
      </c>
      <c r="M277" s="227">
        <v>40.11992535504732</v>
      </c>
      <c r="N277" s="227">
        <v>281.1800514537759</v>
      </c>
      <c r="O277" s="227">
        <v>321.2999768088232</v>
      </c>
      <c r="P277" s="158">
        <f t="shared" si="2"/>
        <v>0.0001188295985</v>
      </c>
      <c r="Q277" s="160"/>
      <c r="R277" s="160"/>
      <c r="S277" s="172"/>
      <c r="T277" s="172"/>
    </row>
    <row r="278">
      <c r="A278" s="222" t="s">
        <v>602</v>
      </c>
      <c r="B278" s="223" t="s">
        <v>603</v>
      </c>
      <c r="C278" s="228" t="str">
        <f t="shared" si="27"/>
        <v>PRÓPRIO</v>
      </c>
      <c r="D278" s="238" t="s">
        <v>330</v>
      </c>
      <c r="E278" s="236" t="s">
        <v>604</v>
      </c>
      <c r="F278" s="223" t="s">
        <v>366</v>
      </c>
      <c r="G278" s="237">
        <v>2.0</v>
      </c>
      <c r="H278" s="227">
        <v>0.0</v>
      </c>
      <c r="I278" s="227">
        <v>814.61</v>
      </c>
      <c r="J278" s="227">
        <v>0.0</v>
      </c>
      <c r="K278" s="227">
        <v>962.3228372185546</v>
      </c>
      <c r="L278" s="227">
        <v>962.3228372185546</v>
      </c>
      <c r="M278" s="227">
        <v>0.0</v>
      </c>
      <c r="N278" s="227">
        <v>1924.6456744371092</v>
      </c>
      <c r="O278" s="227">
        <v>1924.6456744371092</v>
      </c>
      <c r="P278" s="158">
        <f t="shared" si="2"/>
        <v>0.0007118110463</v>
      </c>
      <c r="Q278" s="160"/>
      <c r="R278" s="160"/>
      <c r="S278" s="172"/>
      <c r="T278" s="172"/>
    </row>
    <row r="279">
      <c r="A279" s="222" t="s">
        <v>605</v>
      </c>
      <c r="B279" s="223" t="s">
        <v>606</v>
      </c>
      <c r="C279" s="228" t="str">
        <f t="shared" si="27"/>
        <v>PRÓPRIO</v>
      </c>
      <c r="D279" s="238" t="s">
        <v>330</v>
      </c>
      <c r="E279" s="236" t="s">
        <v>607</v>
      </c>
      <c r="F279" s="223" t="s">
        <v>366</v>
      </c>
      <c r="G279" s="237">
        <v>12.0</v>
      </c>
      <c r="H279" s="227">
        <v>88.68</v>
      </c>
      <c r="I279" s="227">
        <v>258.307</v>
      </c>
      <c r="J279" s="227">
        <v>116.30712587399795</v>
      </c>
      <c r="K279" s="227">
        <v>305.1456833495945</v>
      </c>
      <c r="L279" s="227">
        <v>421.45280922359245</v>
      </c>
      <c r="M279" s="227">
        <v>1395.6855104879753</v>
      </c>
      <c r="N279" s="227">
        <v>3661.748200195134</v>
      </c>
      <c r="O279" s="227">
        <v>5057.433710683109</v>
      </c>
      <c r="P279" s="158">
        <f t="shared" si="2"/>
        <v>0.00187044152</v>
      </c>
      <c r="Q279" s="160"/>
      <c r="R279" s="160"/>
      <c r="S279" s="172"/>
      <c r="T279" s="172"/>
    </row>
    <row r="280">
      <c r="A280" s="222" t="s">
        <v>608</v>
      </c>
      <c r="B280" s="223">
        <v>98554.0</v>
      </c>
      <c r="C280" s="228" t="str">
        <f t="shared" si="27"/>
        <v>SINAPI</v>
      </c>
      <c r="D280" s="228" t="s">
        <v>309</v>
      </c>
      <c r="E280" s="236" t="s">
        <v>609</v>
      </c>
      <c r="F280" s="223" t="s">
        <v>350</v>
      </c>
      <c r="G280" s="237">
        <v>12.0</v>
      </c>
      <c r="H280" s="227">
        <v>11.27</v>
      </c>
      <c r="I280" s="227">
        <v>35.84</v>
      </c>
      <c r="J280" s="227">
        <v>14.78102513080691</v>
      </c>
      <c r="K280" s="227">
        <v>42.3388498617903</v>
      </c>
      <c r="L280" s="227">
        <v>57.11987499259721</v>
      </c>
      <c r="M280" s="227">
        <v>177.37230156968292</v>
      </c>
      <c r="N280" s="227">
        <v>508.06619834148364</v>
      </c>
      <c r="O280" s="227">
        <v>685.4384999111666</v>
      </c>
      <c r="P280" s="158">
        <f t="shared" si="2"/>
        <v>0.0002535026069</v>
      </c>
      <c r="Q280" s="160"/>
      <c r="R280" s="160"/>
      <c r="S280" s="172"/>
      <c r="T280" s="172"/>
    </row>
    <row r="281">
      <c r="A281" s="222" t="s">
        <v>610</v>
      </c>
      <c r="B281" s="223" t="s">
        <v>611</v>
      </c>
      <c r="C281" s="228" t="str">
        <f t="shared" si="27"/>
        <v>PRÓPRIO</v>
      </c>
      <c r="D281" s="238" t="s">
        <v>330</v>
      </c>
      <c r="E281" s="236" t="s">
        <v>612</v>
      </c>
      <c r="F281" s="223" t="s">
        <v>110</v>
      </c>
      <c r="G281" s="237">
        <v>11.0</v>
      </c>
      <c r="H281" s="227">
        <v>481.846</v>
      </c>
      <c r="I281" s="227">
        <v>206.23402000000002</v>
      </c>
      <c r="J281" s="227">
        <v>631.9589915864052</v>
      </c>
      <c r="K281" s="227">
        <v>243.63033507738444</v>
      </c>
      <c r="L281" s="227">
        <v>875.5893266637896</v>
      </c>
      <c r="M281" s="227">
        <v>6951.548907450458</v>
      </c>
      <c r="N281" s="227">
        <v>2679.933685851229</v>
      </c>
      <c r="O281" s="227">
        <v>9631.482593301687</v>
      </c>
      <c r="P281" s="158">
        <f t="shared" si="2"/>
        <v>0.003562107973</v>
      </c>
      <c r="Q281" s="160"/>
      <c r="R281" s="160"/>
      <c r="S281" s="172"/>
      <c r="T281" s="172"/>
    </row>
    <row r="282">
      <c r="A282" s="222" t="s">
        <v>613</v>
      </c>
      <c r="B282" s="223" t="s">
        <v>614</v>
      </c>
      <c r="C282" s="228" t="str">
        <f t="shared" si="27"/>
        <v>PRÓPRIO</v>
      </c>
      <c r="D282" s="238" t="s">
        <v>330</v>
      </c>
      <c r="E282" s="236" t="s">
        <v>615</v>
      </c>
      <c r="F282" s="223" t="s">
        <v>110</v>
      </c>
      <c r="G282" s="237">
        <v>2.0</v>
      </c>
      <c r="H282" s="227">
        <v>15.3417</v>
      </c>
      <c r="I282" s="227">
        <v>6.4152000000000005</v>
      </c>
      <c r="J282" s="227">
        <v>20.121211468438364</v>
      </c>
      <c r="K282" s="227">
        <v>7.578465112537867</v>
      </c>
      <c r="L282" s="227">
        <v>27.69967658097623</v>
      </c>
      <c r="M282" s="227">
        <v>40.24242293687673</v>
      </c>
      <c r="N282" s="227">
        <v>15.156930225075733</v>
      </c>
      <c r="O282" s="227">
        <v>55.39935316195246</v>
      </c>
      <c r="P282" s="158">
        <f t="shared" si="2"/>
        <v>0.00002048889937</v>
      </c>
      <c r="Q282" s="160"/>
      <c r="R282" s="160"/>
      <c r="S282" s="172"/>
      <c r="T282" s="172"/>
    </row>
    <row r="283">
      <c r="A283" s="222" t="s">
        <v>616</v>
      </c>
      <c r="B283" s="223">
        <v>97638.0</v>
      </c>
      <c r="C283" s="228" t="str">
        <f t="shared" si="27"/>
        <v>SINAPI</v>
      </c>
      <c r="D283" s="228" t="s">
        <v>309</v>
      </c>
      <c r="E283" s="236" t="s">
        <v>617</v>
      </c>
      <c r="F283" s="223" t="s">
        <v>350</v>
      </c>
      <c r="G283" s="237">
        <v>2.0</v>
      </c>
      <c r="H283" s="227">
        <v>5.44</v>
      </c>
      <c r="I283" s="227">
        <v>2.25</v>
      </c>
      <c r="J283" s="227">
        <v>7.134762796059414</v>
      </c>
      <c r="K283" s="227">
        <v>2.6579914115242236</v>
      </c>
      <c r="L283" s="227">
        <v>9.792754207583638</v>
      </c>
      <c r="M283" s="227">
        <v>14.269525592118828</v>
      </c>
      <c r="N283" s="227">
        <v>5.315982823048447</v>
      </c>
      <c r="O283" s="227">
        <v>19.585508415167276</v>
      </c>
      <c r="P283" s="158">
        <f t="shared" si="2"/>
        <v>0.000007243505349</v>
      </c>
      <c r="Q283" s="160"/>
      <c r="R283" s="160"/>
      <c r="S283" s="172"/>
      <c r="T283" s="172"/>
    </row>
    <row r="284">
      <c r="A284" s="222" t="s">
        <v>618</v>
      </c>
      <c r="B284" s="223">
        <v>92988.0</v>
      </c>
      <c r="C284" s="228" t="str">
        <f t="shared" si="27"/>
        <v>SINAPI</v>
      </c>
      <c r="D284" s="228" t="s">
        <v>309</v>
      </c>
      <c r="E284" s="236" t="s">
        <v>619</v>
      </c>
      <c r="F284" s="223" t="s">
        <v>366</v>
      </c>
      <c r="G284" s="237">
        <v>39.0</v>
      </c>
      <c r="H284" s="227">
        <v>2.52</v>
      </c>
      <c r="I284" s="227">
        <v>54.62</v>
      </c>
      <c r="J284" s="227">
        <v>3.3050739422922284</v>
      </c>
      <c r="K284" s="227">
        <v>64.52421817664582</v>
      </c>
      <c r="L284" s="227">
        <v>67.82929211893804</v>
      </c>
      <c r="M284" s="227">
        <v>128.8978837493969</v>
      </c>
      <c r="N284" s="227">
        <v>2516.444508889187</v>
      </c>
      <c r="O284" s="227">
        <v>2645.342392638584</v>
      </c>
      <c r="P284" s="158">
        <f t="shared" si="2"/>
        <v>0.0009783535543</v>
      </c>
      <c r="Q284" s="160"/>
      <c r="R284" s="160"/>
      <c r="S284" s="172"/>
      <c r="T284" s="172"/>
    </row>
    <row r="285">
      <c r="A285" s="222" t="s">
        <v>620</v>
      </c>
      <c r="B285" s="223">
        <v>100702.0</v>
      </c>
      <c r="C285" s="228" t="str">
        <f t="shared" si="27"/>
        <v>SINAPI</v>
      </c>
      <c r="D285" s="228" t="s">
        <v>309</v>
      </c>
      <c r="E285" s="236" t="s">
        <v>621</v>
      </c>
      <c r="F285" s="223" t="s">
        <v>350</v>
      </c>
      <c r="G285" s="237">
        <v>1.0</v>
      </c>
      <c r="H285" s="227">
        <v>6.54</v>
      </c>
      <c r="I285" s="227">
        <v>480.69</v>
      </c>
      <c r="J285" s="227">
        <v>8.577453802615546</v>
      </c>
      <c r="K285" s="227">
        <v>567.8532851580351</v>
      </c>
      <c r="L285" s="227">
        <v>576.4307389606506</v>
      </c>
      <c r="M285" s="227">
        <v>8.577453802615546</v>
      </c>
      <c r="N285" s="227">
        <v>567.8532851580351</v>
      </c>
      <c r="O285" s="227">
        <v>576.4307389606506</v>
      </c>
      <c r="P285" s="158">
        <f t="shared" si="2"/>
        <v>0.0002131871715</v>
      </c>
      <c r="Q285" s="160"/>
      <c r="R285" s="160"/>
      <c r="S285" s="172"/>
      <c r="T285" s="172"/>
    </row>
    <row r="286">
      <c r="A286" s="222" t="s">
        <v>622</v>
      </c>
      <c r="B286" s="223">
        <v>94798.0</v>
      </c>
      <c r="C286" s="228" t="str">
        <f t="shared" si="27"/>
        <v>SINAPI</v>
      </c>
      <c r="D286" s="228" t="s">
        <v>309</v>
      </c>
      <c r="E286" s="236" t="s">
        <v>623</v>
      </c>
      <c r="F286" s="223" t="s">
        <v>110</v>
      </c>
      <c r="G286" s="237">
        <v>1.0</v>
      </c>
      <c r="H286" s="227">
        <v>10.42</v>
      </c>
      <c r="I286" s="227">
        <v>154.49</v>
      </c>
      <c r="J286" s="227">
        <v>13.666218443922627</v>
      </c>
      <c r="K286" s="227">
        <v>182.50359696283437</v>
      </c>
      <c r="L286" s="227">
        <v>196.16981540675698</v>
      </c>
      <c r="M286" s="227">
        <v>13.666218443922627</v>
      </c>
      <c r="N286" s="227">
        <v>182.50359696283437</v>
      </c>
      <c r="O286" s="227">
        <v>196.16981540675698</v>
      </c>
      <c r="P286" s="158">
        <f t="shared" si="2"/>
        <v>0.00007255145371</v>
      </c>
      <c r="Q286" s="160"/>
      <c r="R286" s="160"/>
      <c r="S286" s="172"/>
      <c r="T286" s="172"/>
    </row>
    <row r="287">
      <c r="A287" s="222" t="s">
        <v>624</v>
      </c>
      <c r="B287" s="223">
        <v>91995.0</v>
      </c>
      <c r="C287" s="228" t="str">
        <f t="shared" si="27"/>
        <v>SINAPI</v>
      </c>
      <c r="D287" s="228" t="s">
        <v>309</v>
      </c>
      <c r="E287" s="236" t="s">
        <v>625</v>
      </c>
      <c r="F287" s="223" t="s">
        <v>110</v>
      </c>
      <c r="G287" s="237">
        <v>2.0</v>
      </c>
      <c r="H287" s="227">
        <v>9.7</v>
      </c>
      <c r="I287" s="227">
        <v>12.74</v>
      </c>
      <c r="J287" s="227">
        <v>12.721911603267703</v>
      </c>
      <c r="K287" s="227">
        <v>15.05013803680827</v>
      </c>
      <c r="L287" s="227">
        <v>27.772049640075974</v>
      </c>
      <c r="M287" s="227">
        <v>25.443823206535406</v>
      </c>
      <c r="N287" s="227">
        <v>30.10027607361654</v>
      </c>
      <c r="O287" s="227">
        <v>55.54409928015195</v>
      </c>
      <c r="P287" s="158">
        <f t="shared" si="2"/>
        <v>0.00002054243228</v>
      </c>
      <c r="Q287" s="160"/>
      <c r="R287" s="160"/>
      <c r="S287" s="172"/>
      <c r="T287" s="172"/>
    </row>
    <row r="288">
      <c r="A288" s="222" t="s">
        <v>626</v>
      </c>
      <c r="B288" s="223">
        <v>102255.0</v>
      </c>
      <c r="C288" s="228" t="str">
        <f t="shared" si="27"/>
        <v>SINAPI</v>
      </c>
      <c r="D288" s="228" t="s">
        <v>309</v>
      </c>
      <c r="E288" s="236" t="s">
        <v>627</v>
      </c>
      <c r="F288" s="223" t="s">
        <v>350</v>
      </c>
      <c r="G288" s="237">
        <v>1.0</v>
      </c>
      <c r="H288" s="227">
        <v>116.69</v>
      </c>
      <c r="I288" s="227">
        <v>788.82</v>
      </c>
      <c r="J288" s="227">
        <v>153.04328505003178</v>
      </c>
      <c r="K288" s="227">
        <v>931.8563489949058</v>
      </c>
      <c r="L288" s="227">
        <v>1084.8996340449376</v>
      </c>
      <c r="M288" s="227">
        <v>153.04328505003178</v>
      </c>
      <c r="N288" s="227">
        <v>931.8563489949058</v>
      </c>
      <c r="O288" s="227">
        <v>1084.8996340449376</v>
      </c>
      <c r="P288" s="158">
        <f t="shared" si="2"/>
        <v>0.0004012393314</v>
      </c>
      <c r="Q288" s="160"/>
      <c r="R288" s="160"/>
      <c r="S288" s="172"/>
      <c r="T288" s="172"/>
    </row>
    <row r="289">
      <c r="A289" s="222" t="s">
        <v>628</v>
      </c>
      <c r="B289" s="223" t="s">
        <v>629</v>
      </c>
      <c r="C289" s="228" t="str">
        <f t="shared" si="27"/>
        <v>PRÓPRIO</v>
      </c>
      <c r="D289" s="238" t="s">
        <v>330</v>
      </c>
      <c r="E289" s="236" t="s">
        <v>630</v>
      </c>
      <c r="F289" s="223" t="s">
        <v>110</v>
      </c>
      <c r="G289" s="237">
        <v>1.0</v>
      </c>
      <c r="H289" s="227">
        <v>1.2630000000000001</v>
      </c>
      <c r="I289" s="227">
        <v>1.043949</v>
      </c>
      <c r="J289" s="227">
        <v>1.6564715829821766</v>
      </c>
      <c r="K289" s="227">
        <v>1.2332477671419118</v>
      </c>
      <c r="L289" s="227">
        <v>2.8897193501240883</v>
      </c>
      <c r="M289" s="227">
        <v>1.6564715829821766</v>
      </c>
      <c r="N289" s="227">
        <v>1.2332477671419118</v>
      </c>
      <c r="O289" s="227">
        <v>2.8897193501240883</v>
      </c>
      <c r="P289" s="158">
        <f t="shared" si="2"/>
        <v>0.00000106873394</v>
      </c>
      <c r="Q289" s="160"/>
      <c r="R289" s="160"/>
      <c r="S289" s="172"/>
      <c r="T289" s="172"/>
    </row>
    <row r="290">
      <c r="A290" s="222" t="s">
        <v>631</v>
      </c>
      <c r="B290" s="223">
        <v>88488.0</v>
      </c>
      <c r="C290" s="228" t="str">
        <f t="shared" si="27"/>
        <v>SINAPI</v>
      </c>
      <c r="D290" s="228" t="s">
        <v>309</v>
      </c>
      <c r="E290" s="236" t="s">
        <v>632</v>
      </c>
      <c r="F290" s="223" t="s">
        <v>350</v>
      </c>
      <c r="G290" s="237">
        <v>21.0</v>
      </c>
      <c r="H290" s="227">
        <v>4.78</v>
      </c>
      <c r="I290" s="227">
        <v>8.67</v>
      </c>
      <c r="J290" s="227">
        <v>6.269148192125735</v>
      </c>
      <c r="K290" s="227">
        <v>10.242126905740008</v>
      </c>
      <c r="L290" s="227">
        <v>16.51127509786574</v>
      </c>
      <c r="M290" s="227">
        <v>131.65211203464045</v>
      </c>
      <c r="N290" s="227">
        <v>215.08466502054017</v>
      </c>
      <c r="O290" s="227">
        <v>346.7367770551806</v>
      </c>
      <c r="P290" s="158">
        <f t="shared" si="2"/>
        <v>0.0001282371458</v>
      </c>
      <c r="Q290" s="160"/>
      <c r="R290" s="160"/>
      <c r="S290" s="172"/>
      <c r="T290" s="172"/>
    </row>
    <row r="291">
      <c r="A291" s="222" t="s">
        <v>633</v>
      </c>
      <c r="B291" s="223">
        <v>86915.0</v>
      </c>
      <c r="C291" s="228" t="str">
        <f t="shared" si="27"/>
        <v>SINAPI</v>
      </c>
      <c r="D291" s="228" t="s">
        <v>309</v>
      </c>
      <c r="E291" s="236" t="s">
        <v>634</v>
      </c>
      <c r="F291" s="223" t="s">
        <v>110</v>
      </c>
      <c r="G291" s="237">
        <v>1.0</v>
      </c>
      <c r="H291" s="227">
        <v>1.98</v>
      </c>
      <c r="I291" s="227">
        <v>166.81</v>
      </c>
      <c r="J291" s="227">
        <v>2.5968438118010364</v>
      </c>
      <c r="K291" s="227">
        <v>197.05757660282475</v>
      </c>
      <c r="L291" s="227">
        <v>199.65442041462578</v>
      </c>
      <c r="M291" s="227">
        <v>2.5968438118010364</v>
      </c>
      <c r="N291" s="227">
        <v>197.05757660282475</v>
      </c>
      <c r="O291" s="227">
        <v>199.65442041462578</v>
      </c>
      <c r="P291" s="158">
        <f t="shared" si="2"/>
        <v>0.00007384020019</v>
      </c>
      <c r="Q291" s="160"/>
      <c r="R291" s="160"/>
      <c r="S291" s="172"/>
      <c r="T291" s="172"/>
    </row>
    <row r="292">
      <c r="A292" s="222" t="s">
        <v>635</v>
      </c>
      <c r="B292" s="223">
        <v>86885.0</v>
      </c>
      <c r="C292" s="228" t="str">
        <f t="shared" si="27"/>
        <v>SINAPI</v>
      </c>
      <c r="D292" s="228" t="s">
        <v>309</v>
      </c>
      <c r="E292" s="236" t="s">
        <v>636</v>
      </c>
      <c r="F292" s="223" t="s">
        <v>110</v>
      </c>
      <c r="G292" s="237">
        <v>1.0</v>
      </c>
      <c r="H292" s="227">
        <v>3.18</v>
      </c>
      <c r="I292" s="227">
        <v>8.87</v>
      </c>
      <c r="J292" s="227">
        <v>4.170688546225907</v>
      </c>
      <c r="K292" s="227">
        <v>10.478392808986605</v>
      </c>
      <c r="L292" s="227">
        <v>14.649081355212513</v>
      </c>
      <c r="M292" s="227">
        <v>4.170688546225907</v>
      </c>
      <c r="N292" s="227">
        <v>10.478392808986605</v>
      </c>
      <c r="O292" s="227">
        <v>14.649081355212513</v>
      </c>
      <c r="P292" s="158">
        <f t="shared" si="2"/>
        <v>0.000005417816934</v>
      </c>
      <c r="Q292" s="160"/>
      <c r="R292" s="160"/>
      <c r="S292" s="172"/>
      <c r="T292" s="172"/>
    </row>
    <row r="293">
      <c r="A293" s="222" t="s">
        <v>637</v>
      </c>
      <c r="B293" s="223">
        <v>100857.0</v>
      </c>
      <c r="C293" s="228" t="str">
        <f t="shared" si="27"/>
        <v>SINAPI</v>
      </c>
      <c r="D293" s="228" t="s">
        <v>309</v>
      </c>
      <c r="E293" s="236" t="s">
        <v>638</v>
      </c>
      <c r="F293" s="223" t="s">
        <v>110</v>
      </c>
      <c r="G293" s="237">
        <v>1.0</v>
      </c>
      <c r="H293" s="227">
        <v>7.16</v>
      </c>
      <c r="I293" s="227">
        <v>611.73</v>
      </c>
      <c r="J293" s="227">
        <v>9.390606915401728</v>
      </c>
      <c r="K293" s="227">
        <v>722.654704965206</v>
      </c>
      <c r="L293" s="227">
        <v>732.0453118806076</v>
      </c>
      <c r="M293" s="227">
        <v>9.390606915401728</v>
      </c>
      <c r="N293" s="227">
        <v>722.654704965206</v>
      </c>
      <c r="O293" s="227">
        <v>732.0453118806076</v>
      </c>
      <c r="P293" s="158">
        <f t="shared" si="2"/>
        <v>0.0002707396724</v>
      </c>
      <c r="Q293" s="160"/>
      <c r="R293" s="160"/>
      <c r="S293" s="172"/>
      <c r="T293" s="172"/>
    </row>
    <row r="294">
      <c r="A294" s="222" t="s">
        <v>639</v>
      </c>
      <c r="B294" s="223">
        <v>102210.0</v>
      </c>
      <c r="C294" s="228" t="str">
        <f t="shared" si="27"/>
        <v>SINAPI</v>
      </c>
      <c r="D294" s="228" t="s">
        <v>309</v>
      </c>
      <c r="E294" s="236" t="s">
        <v>640</v>
      </c>
      <c r="F294" s="223" t="s">
        <v>350</v>
      </c>
      <c r="G294" s="237">
        <v>1.0</v>
      </c>
      <c r="H294" s="227">
        <v>3.2</v>
      </c>
      <c r="I294" s="227">
        <v>3.74</v>
      </c>
      <c r="J294" s="227">
        <v>4.196919291799655</v>
      </c>
      <c r="K294" s="227">
        <v>4.418172390711376</v>
      </c>
      <c r="L294" s="227">
        <v>8.615091682511032</v>
      </c>
      <c r="M294" s="227">
        <v>4.196919291799655</v>
      </c>
      <c r="N294" s="227">
        <v>4.418172390711376</v>
      </c>
      <c r="O294" s="227">
        <v>8.615091682511032</v>
      </c>
      <c r="P294" s="158">
        <f t="shared" si="2"/>
        <v>0.000003186205911</v>
      </c>
      <c r="Q294" s="160"/>
      <c r="R294" s="160"/>
      <c r="S294" s="172"/>
      <c r="T294" s="172"/>
    </row>
    <row r="295">
      <c r="A295" s="222" t="s">
        <v>641</v>
      </c>
      <c r="B295" s="223">
        <v>100751.0</v>
      </c>
      <c r="C295" s="228" t="str">
        <f t="shared" si="27"/>
        <v>SINAPI</v>
      </c>
      <c r="D295" s="228" t="s">
        <v>309</v>
      </c>
      <c r="E295" s="236" t="s">
        <v>642</v>
      </c>
      <c r="F295" s="223" t="s">
        <v>350</v>
      </c>
      <c r="G295" s="237">
        <v>1.0</v>
      </c>
      <c r="H295" s="227">
        <v>2.12</v>
      </c>
      <c r="I295" s="227">
        <v>32.9</v>
      </c>
      <c r="J295" s="227">
        <v>2.780459030817272</v>
      </c>
      <c r="K295" s="227">
        <v>38.86574108406531</v>
      </c>
      <c r="L295" s="227">
        <v>41.64620011488258</v>
      </c>
      <c r="M295" s="227">
        <v>2.780459030817272</v>
      </c>
      <c r="N295" s="227">
        <v>38.86574108406531</v>
      </c>
      <c r="O295" s="227">
        <v>41.64620011488258</v>
      </c>
      <c r="P295" s="158">
        <f t="shared" si="2"/>
        <v>0.0000154024326</v>
      </c>
      <c r="Q295" s="160"/>
      <c r="R295" s="160"/>
      <c r="S295" s="172"/>
      <c r="T295" s="172"/>
    </row>
    <row r="296">
      <c r="A296" s="222" t="s">
        <v>643</v>
      </c>
      <c r="B296" s="223">
        <v>91929.0</v>
      </c>
      <c r="C296" s="228" t="str">
        <f t="shared" si="27"/>
        <v>SINAPI</v>
      </c>
      <c r="D296" s="228" t="s">
        <v>309</v>
      </c>
      <c r="E296" s="236" t="s">
        <v>644</v>
      </c>
      <c r="F296" s="223" t="s">
        <v>366</v>
      </c>
      <c r="G296" s="237">
        <v>25.0</v>
      </c>
      <c r="H296" s="227">
        <v>1.18</v>
      </c>
      <c r="I296" s="227">
        <v>5.86</v>
      </c>
      <c r="J296" s="227">
        <v>1.5476139888511227</v>
      </c>
      <c r="K296" s="227">
        <v>6.922590965125312</v>
      </c>
      <c r="L296" s="227">
        <v>8.470204953976435</v>
      </c>
      <c r="M296" s="227">
        <v>38.69034972127807</v>
      </c>
      <c r="N296" s="227">
        <v>173.0647741281328</v>
      </c>
      <c r="O296" s="227">
        <v>211.75512384941086</v>
      </c>
      <c r="P296" s="158">
        <f t="shared" si="2"/>
        <v>0.00007831552491</v>
      </c>
      <c r="Q296" s="160"/>
      <c r="R296" s="160"/>
      <c r="S296" s="172"/>
      <c r="T296" s="172"/>
    </row>
    <row r="297">
      <c r="A297" s="222" t="s">
        <v>645</v>
      </c>
      <c r="B297" s="223">
        <v>93656.0</v>
      </c>
      <c r="C297" s="228" t="str">
        <f t="shared" si="27"/>
        <v>SINAPI</v>
      </c>
      <c r="D297" s="228" t="s">
        <v>309</v>
      </c>
      <c r="E297" s="236" t="s">
        <v>646</v>
      </c>
      <c r="F297" s="223" t="s">
        <v>110</v>
      </c>
      <c r="G297" s="237">
        <v>1.0</v>
      </c>
      <c r="H297" s="227">
        <v>2.01</v>
      </c>
      <c r="I297" s="227">
        <v>11.38</v>
      </c>
      <c r="J297" s="227">
        <v>2.6361899301616583</v>
      </c>
      <c r="K297" s="227">
        <v>13.443529894731407</v>
      </c>
      <c r="L297" s="227">
        <v>16.079719824893065</v>
      </c>
      <c r="M297" s="227">
        <v>2.6361899301616583</v>
      </c>
      <c r="N297" s="227">
        <v>13.443529894731407</v>
      </c>
      <c r="O297" s="227">
        <v>16.079719824893065</v>
      </c>
      <c r="P297" s="158">
        <f t="shared" si="2"/>
        <v>0.000005946924332</v>
      </c>
      <c r="Q297" s="160"/>
      <c r="R297" s="160"/>
      <c r="S297" s="172"/>
      <c r="T297" s="172"/>
    </row>
    <row r="298">
      <c r="A298" s="222" t="s">
        <v>647</v>
      </c>
      <c r="B298" s="223">
        <v>95545.0</v>
      </c>
      <c r="C298" s="228" t="str">
        <f t="shared" si="27"/>
        <v>SINAPI</v>
      </c>
      <c r="D298" s="228" t="s">
        <v>309</v>
      </c>
      <c r="E298" s="236" t="s">
        <v>648</v>
      </c>
      <c r="F298" s="223" t="s">
        <v>110</v>
      </c>
      <c r="G298" s="237">
        <v>1.0</v>
      </c>
      <c r="H298" s="227">
        <v>6.57</v>
      </c>
      <c r="I298" s="227">
        <v>29.49</v>
      </c>
      <c r="J298" s="227">
        <v>8.616799920976167</v>
      </c>
      <c r="K298" s="227">
        <v>34.83740743371082</v>
      </c>
      <c r="L298" s="227">
        <v>43.454207354686986</v>
      </c>
      <c r="M298" s="227">
        <v>8.616799920976167</v>
      </c>
      <c r="N298" s="227">
        <v>34.83740743371082</v>
      </c>
      <c r="O298" s="227">
        <v>43.454207354686986</v>
      </c>
      <c r="P298" s="158">
        <f t="shared" si="2"/>
        <v>0.00001607110608</v>
      </c>
      <c r="Q298" s="160"/>
      <c r="R298" s="160"/>
      <c r="S298" s="172"/>
      <c r="T298" s="172"/>
    </row>
    <row r="299">
      <c r="A299" s="222" t="s">
        <v>649</v>
      </c>
      <c r="B299" s="223">
        <v>86916.0</v>
      </c>
      <c r="C299" s="228" t="str">
        <f t="shared" si="27"/>
        <v>SINAPI</v>
      </c>
      <c r="D299" s="228" t="s">
        <v>309</v>
      </c>
      <c r="E299" s="236" t="s">
        <v>650</v>
      </c>
      <c r="F299" s="223" t="s">
        <v>110</v>
      </c>
      <c r="G299" s="237">
        <v>1.0</v>
      </c>
      <c r="H299" s="227">
        <v>3.17</v>
      </c>
      <c r="I299" s="227">
        <v>20.38</v>
      </c>
      <c r="J299" s="227">
        <v>4.157573173439033</v>
      </c>
      <c r="K299" s="227">
        <v>24.0754955408283</v>
      </c>
      <c r="L299" s="227">
        <v>28.233068714267333</v>
      </c>
      <c r="M299" s="227">
        <v>4.157573173439033</v>
      </c>
      <c r="N299" s="227">
        <v>24.0754955408283</v>
      </c>
      <c r="O299" s="227">
        <v>28.233068714267333</v>
      </c>
      <c r="P299" s="158">
        <f t="shared" si="2"/>
        <v>0.00001044171945</v>
      </c>
      <c r="Q299" s="160"/>
      <c r="R299" s="160"/>
      <c r="S299" s="172"/>
      <c r="T299" s="172"/>
    </row>
    <row r="300">
      <c r="A300" s="222" t="s">
        <v>651</v>
      </c>
      <c r="B300" s="223" t="s">
        <v>652</v>
      </c>
      <c r="C300" s="228" t="str">
        <f t="shared" si="27"/>
        <v>PRÓPRIO</v>
      </c>
      <c r="D300" s="238" t="s">
        <v>330</v>
      </c>
      <c r="E300" s="236" t="s">
        <v>653</v>
      </c>
      <c r="F300" s="223" t="s">
        <v>110</v>
      </c>
      <c r="G300" s="237">
        <v>1.0</v>
      </c>
      <c r="H300" s="227">
        <v>12.625</v>
      </c>
      <c r="I300" s="227">
        <v>225.208</v>
      </c>
      <c r="J300" s="227">
        <v>16.558158143428326</v>
      </c>
      <c r="K300" s="227">
        <v>266.0448576917988</v>
      </c>
      <c r="L300" s="227">
        <v>282.60301583522715</v>
      </c>
      <c r="M300" s="227">
        <v>16.558158143428326</v>
      </c>
      <c r="N300" s="227">
        <v>266.0448576917988</v>
      </c>
      <c r="O300" s="227">
        <v>282.60301583522715</v>
      </c>
      <c r="P300" s="158">
        <f t="shared" si="2"/>
        <v>0.0001045179126</v>
      </c>
      <c r="Q300" s="160"/>
      <c r="R300" s="160"/>
      <c r="S300" s="172"/>
      <c r="T300" s="172"/>
    </row>
    <row r="301">
      <c r="A301" s="222" t="s">
        <v>654</v>
      </c>
      <c r="B301" s="223">
        <v>103304.0</v>
      </c>
      <c r="C301" s="228" t="str">
        <f t="shared" si="27"/>
        <v>SINAPI</v>
      </c>
      <c r="D301" s="228" t="s">
        <v>309</v>
      </c>
      <c r="E301" s="236" t="s">
        <v>655</v>
      </c>
      <c r="F301" s="223" t="s">
        <v>110</v>
      </c>
      <c r="G301" s="237">
        <v>1.0</v>
      </c>
      <c r="H301" s="227">
        <v>24.56</v>
      </c>
      <c r="I301" s="227">
        <v>1218.31</v>
      </c>
      <c r="J301" s="227">
        <v>32.21135556456235</v>
      </c>
      <c r="K301" s="227">
        <v>1439.2255629218118</v>
      </c>
      <c r="L301" s="227">
        <v>1471.4369184863742</v>
      </c>
      <c r="M301" s="227">
        <v>32.21135556456235</v>
      </c>
      <c r="N301" s="227">
        <v>1439.2255629218118</v>
      </c>
      <c r="O301" s="227">
        <v>1471.4369184863742</v>
      </c>
      <c r="P301" s="158">
        <f t="shared" si="2"/>
        <v>0.0005441962988</v>
      </c>
      <c r="Q301" s="160"/>
      <c r="R301" s="160"/>
      <c r="S301" s="172"/>
      <c r="T301" s="172"/>
    </row>
    <row r="302">
      <c r="A302" s="222" t="s">
        <v>656</v>
      </c>
      <c r="B302" s="223">
        <v>102167.0</v>
      </c>
      <c r="C302" s="228" t="str">
        <f t="shared" si="27"/>
        <v>SINAPI</v>
      </c>
      <c r="D302" s="228" t="s">
        <v>309</v>
      </c>
      <c r="E302" s="236" t="s">
        <v>657</v>
      </c>
      <c r="F302" s="223" t="s">
        <v>350</v>
      </c>
      <c r="G302" s="237">
        <v>1.0</v>
      </c>
      <c r="H302" s="227">
        <v>12.8</v>
      </c>
      <c r="I302" s="227">
        <v>357.47</v>
      </c>
      <c r="J302" s="227">
        <v>16.78767716719862</v>
      </c>
      <c r="K302" s="227">
        <v>422.28986216780635</v>
      </c>
      <c r="L302" s="227">
        <v>439.077539335005</v>
      </c>
      <c r="M302" s="227">
        <v>16.78767716719862</v>
      </c>
      <c r="N302" s="227">
        <v>422.28986216780635</v>
      </c>
      <c r="O302" s="227">
        <v>439.077539335005</v>
      </c>
      <c r="P302" s="158">
        <f t="shared" si="2"/>
        <v>0.0001623884577</v>
      </c>
      <c r="Q302" s="160"/>
      <c r="R302" s="160"/>
      <c r="S302" s="172"/>
      <c r="T302" s="172"/>
    </row>
    <row r="303">
      <c r="A303" s="222" t="s">
        <v>658</v>
      </c>
      <c r="B303" s="223">
        <v>98397.0</v>
      </c>
      <c r="C303" s="228" t="str">
        <f t="shared" si="27"/>
        <v>SINAPI</v>
      </c>
      <c r="D303" s="228" t="s">
        <v>309</v>
      </c>
      <c r="E303" s="236" t="s">
        <v>659</v>
      </c>
      <c r="F303" s="223" t="s">
        <v>350</v>
      </c>
      <c r="G303" s="237">
        <v>1.0</v>
      </c>
      <c r="H303" s="227">
        <v>4.76</v>
      </c>
      <c r="I303" s="227">
        <v>5.87</v>
      </c>
      <c r="J303" s="227">
        <v>6.242917446551987</v>
      </c>
      <c r="K303" s="227">
        <v>6.934404260287641</v>
      </c>
      <c r="L303" s="227">
        <v>13.177321706839628</v>
      </c>
      <c r="M303" s="227">
        <v>6.242917446551987</v>
      </c>
      <c r="N303" s="227">
        <v>6.934404260287641</v>
      </c>
      <c r="O303" s="227">
        <v>13.177321706839628</v>
      </c>
      <c r="P303" s="158">
        <f t="shared" si="2"/>
        <v>0.000004873501277</v>
      </c>
      <c r="Q303" s="160"/>
      <c r="R303" s="160"/>
      <c r="S303" s="172"/>
      <c r="T303" s="172"/>
    </row>
    <row r="304">
      <c r="A304" s="222" t="s">
        <v>660</v>
      </c>
      <c r="B304" s="223">
        <v>102156.0</v>
      </c>
      <c r="C304" s="228" t="str">
        <f t="shared" si="27"/>
        <v>SINAPI</v>
      </c>
      <c r="D304" s="228" t="s">
        <v>309</v>
      </c>
      <c r="E304" s="236" t="s">
        <v>661</v>
      </c>
      <c r="F304" s="223" t="s">
        <v>350</v>
      </c>
      <c r="G304" s="237">
        <v>1.0</v>
      </c>
      <c r="H304" s="227">
        <v>10.53</v>
      </c>
      <c r="I304" s="227">
        <v>212.96</v>
      </c>
      <c r="J304" s="227">
        <v>13.810487544578239</v>
      </c>
      <c r="K304" s="227">
        <v>251.57593377697717</v>
      </c>
      <c r="L304" s="227">
        <v>265.3864213215554</v>
      </c>
      <c r="M304" s="227">
        <v>13.810487544578239</v>
      </c>
      <c r="N304" s="227">
        <v>251.57593377697717</v>
      </c>
      <c r="O304" s="227">
        <v>265.3864213215554</v>
      </c>
      <c r="P304" s="158">
        <f t="shared" si="2"/>
        <v>0.00009815052648</v>
      </c>
      <c r="Q304" s="160"/>
      <c r="R304" s="160"/>
      <c r="S304" s="172"/>
      <c r="T304" s="172"/>
    </row>
    <row r="305">
      <c r="A305" s="222" t="s">
        <v>662</v>
      </c>
      <c r="B305" s="223" t="s">
        <v>663</v>
      </c>
      <c r="C305" s="228" t="str">
        <f t="shared" si="27"/>
        <v>PRÓPRIO</v>
      </c>
      <c r="D305" s="238" t="s">
        <v>330</v>
      </c>
      <c r="E305" s="236" t="s">
        <v>664</v>
      </c>
      <c r="F305" s="223" t="s">
        <v>350</v>
      </c>
      <c r="G305" s="237">
        <v>1.0</v>
      </c>
      <c r="H305" s="227">
        <v>0.0</v>
      </c>
      <c r="I305" s="227">
        <v>350.0</v>
      </c>
      <c r="J305" s="227">
        <v>0.0</v>
      </c>
      <c r="K305" s="227">
        <v>413.4653306815459</v>
      </c>
      <c r="L305" s="227">
        <v>413.4653306815459</v>
      </c>
      <c r="M305" s="227">
        <v>0.0</v>
      </c>
      <c r="N305" s="227">
        <v>413.4653306815459</v>
      </c>
      <c r="O305" s="227">
        <v>413.4653306815459</v>
      </c>
      <c r="P305" s="158">
        <f t="shared" si="2"/>
        <v>0.0001529160372</v>
      </c>
      <c r="Q305" s="160"/>
      <c r="R305" s="160"/>
      <c r="S305" s="172"/>
      <c r="T305" s="172"/>
    </row>
    <row r="306">
      <c r="A306" s="222" t="s">
        <v>665</v>
      </c>
      <c r="B306" s="223">
        <v>91958.0</v>
      </c>
      <c r="C306" s="228" t="str">
        <f t="shared" si="27"/>
        <v>SINAPI</v>
      </c>
      <c r="D306" s="228" t="s">
        <v>309</v>
      </c>
      <c r="E306" s="236" t="s">
        <v>666</v>
      </c>
      <c r="F306" s="223" t="s">
        <v>110</v>
      </c>
      <c r="G306" s="237">
        <v>1.0</v>
      </c>
      <c r="H306" s="227">
        <v>12.3</v>
      </c>
      <c r="I306" s="227">
        <v>17.08</v>
      </c>
      <c r="J306" s="227">
        <v>16.131908527854925</v>
      </c>
      <c r="K306" s="227">
        <v>20.177108137259438</v>
      </c>
      <c r="L306" s="227">
        <v>36.30901666511436</v>
      </c>
      <c r="M306" s="227">
        <v>16.131908527854925</v>
      </c>
      <c r="N306" s="227">
        <v>20.177108137259438</v>
      </c>
      <c r="O306" s="227">
        <v>36.30901666511436</v>
      </c>
      <c r="P306" s="158">
        <f t="shared" si="2"/>
        <v>0.00001342852842</v>
      </c>
      <c r="Q306" s="160"/>
      <c r="R306" s="160"/>
      <c r="S306" s="172"/>
      <c r="T306" s="172"/>
    </row>
    <row r="307">
      <c r="A307" s="222" t="s">
        <v>667</v>
      </c>
      <c r="B307" s="223">
        <v>3267.0</v>
      </c>
      <c r="C307" s="228" t="str">
        <f t="shared" si="27"/>
        <v>SINAPI</v>
      </c>
      <c r="D307" s="238" t="s">
        <v>462</v>
      </c>
      <c r="E307" s="236" t="s">
        <v>668</v>
      </c>
      <c r="F307" s="223" t="s">
        <v>110</v>
      </c>
      <c r="G307" s="237">
        <v>1.0</v>
      </c>
      <c r="H307" s="227">
        <v>0.0</v>
      </c>
      <c r="I307" s="227">
        <v>88.54</v>
      </c>
      <c r="J307" s="227">
        <v>0.0</v>
      </c>
      <c r="K307" s="227">
        <v>104.59491536726878</v>
      </c>
      <c r="L307" s="227">
        <v>104.59491536726878</v>
      </c>
      <c r="M307" s="227">
        <v>0.0</v>
      </c>
      <c r="N307" s="227">
        <v>104.59491536726878</v>
      </c>
      <c r="O307" s="227">
        <v>104.59491536726878</v>
      </c>
      <c r="P307" s="158">
        <f t="shared" si="2"/>
        <v>0.00003868338839</v>
      </c>
      <c r="Q307" s="160"/>
      <c r="R307" s="160"/>
      <c r="S307" s="172"/>
      <c r="T307" s="172"/>
    </row>
    <row r="308">
      <c r="A308" s="222" t="s">
        <v>669</v>
      </c>
      <c r="B308" s="223">
        <v>102166.0</v>
      </c>
      <c r="C308" s="228" t="str">
        <f t="shared" si="27"/>
        <v>SINAPI</v>
      </c>
      <c r="D308" s="228" t="s">
        <v>309</v>
      </c>
      <c r="E308" s="236" t="s">
        <v>670</v>
      </c>
      <c r="F308" s="223" t="s">
        <v>350</v>
      </c>
      <c r="G308" s="237">
        <v>1.0</v>
      </c>
      <c r="H308" s="227">
        <v>12.8</v>
      </c>
      <c r="I308" s="227">
        <v>275.8</v>
      </c>
      <c r="J308" s="227">
        <v>16.78767716719862</v>
      </c>
      <c r="K308" s="227">
        <v>325.8106805770582</v>
      </c>
      <c r="L308" s="227">
        <v>342.5983577442568</v>
      </c>
      <c r="M308" s="227">
        <v>16.78767716719862</v>
      </c>
      <c r="N308" s="227">
        <v>325.8106805770582</v>
      </c>
      <c r="O308" s="227">
        <v>342.5983577442568</v>
      </c>
      <c r="P308" s="158">
        <f t="shared" si="2"/>
        <v>0.0001267065927</v>
      </c>
      <c r="Q308" s="160"/>
      <c r="R308" s="160"/>
      <c r="S308" s="172"/>
      <c r="T308" s="172"/>
    </row>
    <row r="309">
      <c r="A309" s="222" t="s">
        <v>671</v>
      </c>
      <c r="B309" s="223" t="s">
        <v>672</v>
      </c>
      <c r="C309" s="228" t="str">
        <f t="shared" si="27"/>
        <v>PRÓPRIO</v>
      </c>
      <c r="D309" s="238" t="s">
        <v>330</v>
      </c>
      <c r="E309" s="236" t="s">
        <v>673</v>
      </c>
      <c r="F309" s="223" t="s">
        <v>110</v>
      </c>
      <c r="G309" s="237">
        <v>1.0</v>
      </c>
      <c r="H309" s="227">
        <v>6.118</v>
      </c>
      <c r="I309" s="227">
        <v>31.774</v>
      </c>
      <c r="J309" s="227">
        <v>8.023985071009466</v>
      </c>
      <c r="K309" s="227">
        <v>37.535564048786966</v>
      </c>
      <c r="L309" s="227">
        <v>45.55954911979643</v>
      </c>
      <c r="M309" s="227">
        <v>8.023985071009466</v>
      </c>
      <c r="N309" s="227">
        <v>37.535564048786966</v>
      </c>
      <c r="O309" s="227">
        <v>45.55954911979643</v>
      </c>
      <c r="P309" s="158">
        <f t="shared" si="2"/>
        <v>0.00001684974578</v>
      </c>
      <c r="Q309" s="160"/>
      <c r="R309" s="160"/>
      <c r="S309" s="172"/>
      <c r="T309" s="172"/>
    </row>
    <row r="310">
      <c r="A310" s="222" t="s">
        <v>674</v>
      </c>
      <c r="B310" s="223" t="s">
        <v>675</v>
      </c>
      <c r="C310" s="228" t="str">
        <f t="shared" si="27"/>
        <v>PRÓPRIO</v>
      </c>
      <c r="D310" s="238" t="s">
        <v>330</v>
      </c>
      <c r="E310" s="236" t="s">
        <v>676</v>
      </c>
      <c r="F310" s="223" t="s">
        <v>110</v>
      </c>
      <c r="G310" s="237">
        <v>1.0</v>
      </c>
      <c r="H310" s="227">
        <v>0.0</v>
      </c>
      <c r="I310" s="227">
        <v>3000.0</v>
      </c>
      <c r="J310" s="227">
        <v>0.0</v>
      </c>
      <c r="K310" s="227">
        <v>3543.9885486989647</v>
      </c>
      <c r="L310" s="227">
        <v>3543.9885486989647</v>
      </c>
      <c r="M310" s="227">
        <v>0.0</v>
      </c>
      <c r="N310" s="227">
        <v>3543.9885486989647</v>
      </c>
      <c r="O310" s="227">
        <v>3543.9885486989647</v>
      </c>
      <c r="P310" s="158">
        <f t="shared" si="2"/>
        <v>0.001310708891</v>
      </c>
      <c r="Q310" s="160"/>
      <c r="R310" s="160"/>
      <c r="S310" s="172"/>
      <c r="T310" s="172"/>
    </row>
    <row r="311">
      <c r="A311" s="222" t="s">
        <v>677</v>
      </c>
      <c r="B311" s="223">
        <v>98115.0</v>
      </c>
      <c r="C311" s="228" t="str">
        <f t="shared" si="27"/>
        <v>SINAPI</v>
      </c>
      <c r="D311" s="228" t="s">
        <v>309</v>
      </c>
      <c r="E311" s="236" t="s">
        <v>678</v>
      </c>
      <c r="F311" s="223" t="s">
        <v>110</v>
      </c>
      <c r="G311" s="237">
        <v>1.0</v>
      </c>
      <c r="H311" s="227">
        <v>37.93</v>
      </c>
      <c r="I311" s="227">
        <v>51.45</v>
      </c>
      <c r="J311" s="227">
        <v>49.746608980612784</v>
      </c>
      <c r="K311" s="227">
        <v>60.779403610187245</v>
      </c>
      <c r="L311" s="227">
        <v>110.52601259080004</v>
      </c>
      <c r="M311" s="227">
        <v>49.746608980612784</v>
      </c>
      <c r="N311" s="227">
        <v>60.779403610187245</v>
      </c>
      <c r="O311" s="227">
        <v>110.52601259080004</v>
      </c>
      <c r="P311" s="158">
        <f t="shared" si="2"/>
        <v>0.00004087694567</v>
      </c>
      <c r="Q311" s="160"/>
      <c r="R311" s="160"/>
      <c r="S311" s="172"/>
      <c r="T311" s="172"/>
    </row>
    <row r="312">
      <c r="A312" s="222" t="s">
        <v>679</v>
      </c>
      <c r="B312" s="223">
        <v>102201.0</v>
      </c>
      <c r="C312" s="228" t="str">
        <f t="shared" si="27"/>
        <v>SINAPI</v>
      </c>
      <c r="D312" s="228" t="s">
        <v>309</v>
      </c>
      <c r="E312" s="236" t="s">
        <v>680</v>
      </c>
      <c r="F312" s="223" t="s">
        <v>350</v>
      </c>
      <c r="G312" s="237">
        <v>1.0</v>
      </c>
      <c r="H312" s="227">
        <v>7.59</v>
      </c>
      <c r="I312" s="227">
        <v>9.74</v>
      </c>
      <c r="J312" s="227">
        <v>9.954567945237306</v>
      </c>
      <c r="K312" s="227">
        <v>11.506149488109305</v>
      </c>
      <c r="L312" s="227">
        <v>21.46071743334661</v>
      </c>
      <c r="M312" s="227">
        <v>9.954567945237306</v>
      </c>
      <c r="N312" s="227">
        <v>11.506149488109305</v>
      </c>
      <c r="O312" s="227">
        <v>21.46071743334661</v>
      </c>
      <c r="P312" s="158">
        <f t="shared" si="2"/>
        <v>0.00000793703274</v>
      </c>
      <c r="Q312" s="160"/>
      <c r="R312" s="160"/>
      <c r="S312" s="172"/>
      <c r="T312" s="172"/>
    </row>
    <row r="313">
      <c r="A313" s="222" t="s">
        <v>681</v>
      </c>
      <c r="B313" s="223">
        <v>101564.0</v>
      </c>
      <c r="C313" s="228" t="str">
        <f t="shared" si="27"/>
        <v>SINAPI</v>
      </c>
      <c r="D313" s="228" t="s">
        <v>309</v>
      </c>
      <c r="E313" s="236" t="s">
        <v>682</v>
      </c>
      <c r="F313" s="223" t="s">
        <v>366</v>
      </c>
      <c r="G313" s="237">
        <v>70.0</v>
      </c>
      <c r="H313" s="227">
        <v>0.04</v>
      </c>
      <c r="I313" s="227">
        <v>54.85</v>
      </c>
      <c r="J313" s="227">
        <v>0.05246149114749569</v>
      </c>
      <c r="K313" s="227">
        <v>64.7959239653794</v>
      </c>
      <c r="L313" s="227">
        <v>64.8483854565269</v>
      </c>
      <c r="M313" s="227">
        <v>3.672304380324698</v>
      </c>
      <c r="N313" s="227">
        <v>4535.714677576558</v>
      </c>
      <c r="O313" s="227">
        <v>4539.386981956883</v>
      </c>
      <c r="P313" s="158">
        <f t="shared" si="2"/>
        <v>0.001678847094</v>
      </c>
      <c r="Q313" s="160"/>
      <c r="R313" s="160"/>
      <c r="S313" s="172"/>
      <c r="T313" s="172"/>
    </row>
    <row r="314">
      <c r="A314" s="222" t="s">
        <v>683</v>
      </c>
      <c r="B314" s="223" t="s">
        <v>684</v>
      </c>
      <c r="C314" s="228" t="str">
        <f t="shared" si="27"/>
        <v>PRÓPRIO</v>
      </c>
      <c r="D314" s="238" t="s">
        <v>330</v>
      </c>
      <c r="E314" s="236" t="s">
        <v>685</v>
      </c>
      <c r="F314" s="223" t="s">
        <v>366</v>
      </c>
      <c r="G314" s="237">
        <v>22.0</v>
      </c>
      <c r="H314" s="227">
        <v>12.63</v>
      </c>
      <c r="I314" s="227">
        <v>6.4</v>
      </c>
      <c r="J314" s="227">
        <v>16.564715829821765</v>
      </c>
      <c r="K314" s="227">
        <v>7.560508903891125</v>
      </c>
      <c r="L314" s="227">
        <v>24.12522473371289</v>
      </c>
      <c r="M314" s="227">
        <v>364.42374825607885</v>
      </c>
      <c r="N314" s="227">
        <v>166.33119588560476</v>
      </c>
      <c r="O314" s="227">
        <v>530.7549441416836</v>
      </c>
      <c r="P314" s="158">
        <f t="shared" si="2"/>
        <v>0.0001962944334</v>
      </c>
      <c r="Q314" s="160"/>
      <c r="R314" s="160"/>
      <c r="S314" s="172"/>
      <c r="T314" s="172"/>
    </row>
    <row r="315">
      <c r="A315" s="222" t="s">
        <v>686</v>
      </c>
      <c r="B315" s="223">
        <v>98575.0</v>
      </c>
      <c r="C315" s="228" t="str">
        <f t="shared" si="27"/>
        <v>SINAPI</v>
      </c>
      <c r="D315" s="228" t="s">
        <v>309</v>
      </c>
      <c r="E315" s="236" t="s">
        <v>687</v>
      </c>
      <c r="F315" s="223" t="s">
        <v>366</v>
      </c>
      <c r="G315" s="237">
        <v>1.0</v>
      </c>
      <c r="H315" s="227">
        <v>25.88</v>
      </c>
      <c r="I315" s="227">
        <v>39.78</v>
      </c>
      <c r="J315" s="227">
        <v>33.94258477242971</v>
      </c>
      <c r="K315" s="227">
        <v>46.993288155748274</v>
      </c>
      <c r="L315" s="227">
        <v>80.93587292817799</v>
      </c>
      <c r="M315" s="227">
        <v>33.94258477242971</v>
      </c>
      <c r="N315" s="227">
        <v>46.993288155748274</v>
      </c>
      <c r="O315" s="227">
        <v>80.93587292817799</v>
      </c>
      <c r="P315" s="158">
        <f t="shared" si="2"/>
        <v>0.00002993332703</v>
      </c>
      <c r="Q315" s="160"/>
      <c r="R315" s="160"/>
      <c r="S315" s="172"/>
      <c r="T315" s="172"/>
    </row>
    <row r="316">
      <c r="A316" s="222" t="s">
        <v>688</v>
      </c>
      <c r="B316" s="223">
        <v>37400.0</v>
      </c>
      <c r="C316" s="228" t="str">
        <f t="shared" si="27"/>
        <v>SINAPI</v>
      </c>
      <c r="D316" s="238" t="s">
        <v>462</v>
      </c>
      <c r="E316" s="236" t="s">
        <v>689</v>
      </c>
      <c r="F316" s="223" t="s">
        <v>110</v>
      </c>
      <c r="G316" s="237">
        <v>1.0</v>
      </c>
      <c r="H316" s="227">
        <v>0.0</v>
      </c>
      <c r="I316" s="227">
        <v>51.5</v>
      </c>
      <c r="J316" s="227">
        <v>0.0</v>
      </c>
      <c r="K316" s="227">
        <v>60.83847008599889</v>
      </c>
      <c r="L316" s="227">
        <v>60.83847008599889</v>
      </c>
      <c r="M316" s="227">
        <v>0.0</v>
      </c>
      <c r="N316" s="227">
        <v>60.83847008599889</v>
      </c>
      <c r="O316" s="227">
        <v>60.83847008599889</v>
      </c>
      <c r="P316" s="158">
        <f t="shared" si="2"/>
        <v>0.00002250050262</v>
      </c>
      <c r="Q316" s="160"/>
      <c r="R316" s="160"/>
      <c r="S316" s="172"/>
      <c r="T316" s="172"/>
    </row>
    <row r="317">
      <c r="A317" s="222" t="s">
        <v>690</v>
      </c>
      <c r="B317" s="223" t="s">
        <v>691</v>
      </c>
      <c r="C317" s="228" t="str">
        <f t="shared" si="27"/>
        <v>PRÓPRIO</v>
      </c>
      <c r="D317" s="238" t="s">
        <v>330</v>
      </c>
      <c r="E317" s="236" t="s">
        <v>692</v>
      </c>
      <c r="F317" s="223" t="s">
        <v>110</v>
      </c>
      <c r="G317" s="237">
        <v>1.0</v>
      </c>
      <c r="H317" s="227">
        <v>13.3</v>
      </c>
      <c r="I317" s="227">
        <v>171.17000000000002</v>
      </c>
      <c r="J317" s="227">
        <v>17.443445806542318</v>
      </c>
      <c r="K317" s="227">
        <v>202.20817329360062</v>
      </c>
      <c r="L317" s="227">
        <v>219.65161910014294</v>
      </c>
      <c r="M317" s="227">
        <v>17.443445806542318</v>
      </c>
      <c r="N317" s="227">
        <v>202.20817329360062</v>
      </c>
      <c r="O317" s="227">
        <v>219.65161910014294</v>
      </c>
      <c r="P317" s="158">
        <f t="shared" si="2"/>
        <v>0.00008123596508</v>
      </c>
      <c r="Q317" s="160"/>
      <c r="R317" s="160"/>
      <c r="S317" s="172"/>
      <c r="T317" s="172"/>
    </row>
    <row r="318">
      <c r="A318" s="222" t="s">
        <v>693</v>
      </c>
      <c r="B318" s="223">
        <v>97662.0</v>
      </c>
      <c r="C318" s="228" t="str">
        <f t="shared" si="27"/>
        <v>SINAPI</v>
      </c>
      <c r="D318" s="228" t="s">
        <v>309</v>
      </c>
      <c r="E318" s="236" t="s">
        <v>694</v>
      </c>
      <c r="F318" s="223" t="s">
        <v>366</v>
      </c>
      <c r="G318" s="237">
        <v>6.0</v>
      </c>
      <c r="H318" s="227">
        <v>0.33</v>
      </c>
      <c r="I318" s="227">
        <v>0.11</v>
      </c>
      <c r="J318" s="227">
        <v>0.4328073019668395</v>
      </c>
      <c r="K318" s="227">
        <v>0.12994624678562872</v>
      </c>
      <c r="L318" s="227">
        <v>0.5627535487524682</v>
      </c>
      <c r="M318" s="227">
        <v>2.596843811801037</v>
      </c>
      <c r="N318" s="227">
        <v>0.7796774807137723</v>
      </c>
      <c r="O318" s="227">
        <v>3.376521292514809</v>
      </c>
      <c r="P318" s="158">
        <f t="shared" si="2"/>
        <v>0.000001248772793</v>
      </c>
      <c r="Q318" s="160"/>
      <c r="R318" s="160"/>
      <c r="S318" s="172"/>
      <c r="T318" s="172"/>
    </row>
    <row r="319">
      <c r="A319" s="222" t="s">
        <v>695</v>
      </c>
      <c r="B319" s="223">
        <v>96718.0</v>
      </c>
      <c r="C319" s="228" t="str">
        <f t="shared" si="27"/>
        <v>SINAPI</v>
      </c>
      <c r="D319" s="228" t="s">
        <v>309</v>
      </c>
      <c r="E319" s="236" t="s">
        <v>696</v>
      </c>
      <c r="F319" s="223" t="s">
        <v>366</v>
      </c>
      <c r="G319" s="237">
        <v>6.0</v>
      </c>
      <c r="H319" s="227">
        <v>2.42</v>
      </c>
      <c r="I319" s="227">
        <v>10.53</v>
      </c>
      <c r="J319" s="227">
        <v>3.173920214423489</v>
      </c>
      <c r="K319" s="227">
        <v>12.439399805933364</v>
      </c>
      <c r="L319" s="227">
        <v>15.613320020356854</v>
      </c>
      <c r="M319" s="227">
        <v>19.043521286540933</v>
      </c>
      <c r="N319" s="227">
        <v>74.63639883560019</v>
      </c>
      <c r="O319" s="227">
        <v>93.67992012214113</v>
      </c>
      <c r="P319" s="158">
        <f t="shared" si="2"/>
        <v>0.00003464658604</v>
      </c>
      <c r="Q319" s="160"/>
      <c r="R319" s="160"/>
      <c r="S319" s="172"/>
      <c r="T319" s="172"/>
    </row>
    <row r="320">
      <c r="A320" s="222" t="s">
        <v>697</v>
      </c>
      <c r="B320" s="223">
        <v>5901.0</v>
      </c>
      <c r="C320" s="228" t="str">
        <f t="shared" si="27"/>
        <v>SINAPI</v>
      </c>
      <c r="D320" s="228" t="s">
        <v>309</v>
      </c>
      <c r="E320" s="236" t="s">
        <v>698</v>
      </c>
      <c r="F320" s="223" t="s">
        <v>699</v>
      </c>
      <c r="G320" s="237">
        <v>1.0</v>
      </c>
      <c r="H320" s="227">
        <v>16.62</v>
      </c>
      <c r="I320" s="227">
        <v>293.52</v>
      </c>
      <c r="J320" s="227">
        <v>21.79774957178446</v>
      </c>
      <c r="K320" s="227">
        <v>346.7438396047067</v>
      </c>
      <c r="L320" s="227">
        <v>368.54158917649113</v>
      </c>
      <c r="M320" s="227">
        <v>21.79774957178446</v>
      </c>
      <c r="N320" s="227">
        <v>346.7438396047067</v>
      </c>
      <c r="O320" s="227">
        <v>368.54158917649113</v>
      </c>
      <c r="P320" s="158">
        <f t="shared" si="2"/>
        <v>0.0001363014386</v>
      </c>
      <c r="Q320" s="160"/>
      <c r="R320" s="160"/>
      <c r="S320" s="172"/>
      <c r="T320" s="172"/>
    </row>
    <row r="321">
      <c r="A321" s="222" t="s">
        <v>700</v>
      </c>
      <c r="B321" s="223">
        <v>97062.0</v>
      </c>
      <c r="C321" s="228" t="str">
        <f t="shared" si="27"/>
        <v>SINAPI</v>
      </c>
      <c r="D321" s="228" t="s">
        <v>309</v>
      </c>
      <c r="E321" s="236" t="s">
        <v>701</v>
      </c>
      <c r="F321" s="223" t="s">
        <v>350</v>
      </c>
      <c r="G321" s="237">
        <v>2.0</v>
      </c>
      <c r="H321" s="227">
        <v>1.99</v>
      </c>
      <c r="I321" s="227">
        <v>4.1</v>
      </c>
      <c r="J321" s="227">
        <v>2.6099591845879107</v>
      </c>
      <c r="K321" s="227">
        <v>4.843451016555251</v>
      </c>
      <c r="L321" s="227">
        <v>7.453410201143162</v>
      </c>
      <c r="M321" s="227">
        <v>5.219918369175821</v>
      </c>
      <c r="N321" s="227">
        <v>9.686902033110503</v>
      </c>
      <c r="O321" s="227">
        <v>14.906820402286325</v>
      </c>
      <c r="P321" s="158">
        <f t="shared" si="2"/>
        <v>0.000005513139155</v>
      </c>
      <c r="Q321" s="160"/>
      <c r="R321" s="160"/>
      <c r="S321" s="172"/>
      <c r="T321" s="172"/>
    </row>
    <row r="322">
      <c r="A322" s="222" t="s">
        <v>702</v>
      </c>
      <c r="B322" s="223">
        <v>97664.0</v>
      </c>
      <c r="C322" s="228" t="str">
        <f t="shared" si="27"/>
        <v>SINAPI</v>
      </c>
      <c r="D322" s="228" t="s">
        <v>309</v>
      </c>
      <c r="E322" s="236" t="s">
        <v>703</v>
      </c>
      <c r="F322" s="223" t="s">
        <v>110</v>
      </c>
      <c r="G322" s="237">
        <v>1.0</v>
      </c>
      <c r="H322" s="227">
        <v>0.99</v>
      </c>
      <c r="I322" s="227">
        <v>0.39</v>
      </c>
      <c r="J322" s="227">
        <v>1.2984219059005182</v>
      </c>
      <c r="K322" s="227">
        <v>0.46071851133086544</v>
      </c>
      <c r="L322" s="227">
        <v>1.7591404172313836</v>
      </c>
      <c r="M322" s="227">
        <v>1.2984219059005182</v>
      </c>
      <c r="N322" s="227">
        <v>0.46071851133086544</v>
      </c>
      <c r="O322" s="227">
        <v>1.7591404172313836</v>
      </c>
      <c r="P322" s="158">
        <f t="shared" si="2"/>
        <v>0.0000006506005742</v>
      </c>
      <c r="Q322" s="160"/>
      <c r="R322" s="160"/>
      <c r="S322" s="172"/>
      <c r="T322" s="172"/>
    </row>
    <row r="323">
      <c r="A323" s="222" t="s">
        <v>704</v>
      </c>
      <c r="B323" s="223">
        <v>96985.0</v>
      </c>
      <c r="C323" s="228" t="str">
        <f t="shared" si="27"/>
        <v>SINAPI</v>
      </c>
      <c r="D323" s="228" t="s">
        <v>309</v>
      </c>
      <c r="E323" s="236" t="s">
        <v>705</v>
      </c>
      <c r="F323" s="223" t="s">
        <v>110</v>
      </c>
      <c r="G323" s="237">
        <v>2.0</v>
      </c>
      <c r="H323" s="227">
        <v>7.57</v>
      </c>
      <c r="I323" s="227">
        <v>62.14</v>
      </c>
      <c r="J323" s="227">
        <v>9.92833719966356</v>
      </c>
      <c r="K323" s="227">
        <v>73.40781613871789</v>
      </c>
      <c r="L323" s="227">
        <v>83.33615333838145</v>
      </c>
      <c r="M323" s="227">
        <v>19.85667439932712</v>
      </c>
      <c r="N323" s="227">
        <v>146.81563227743578</v>
      </c>
      <c r="O323" s="227">
        <v>166.6723066767629</v>
      </c>
      <c r="P323" s="158">
        <f t="shared" si="2"/>
        <v>0.0000616420937</v>
      </c>
      <c r="Q323" s="160"/>
      <c r="R323" s="160"/>
      <c r="S323" s="172"/>
      <c r="T323" s="172"/>
    </row>
    <row r="324">
      <c r="A324" s="222" t="s">
        <v>706</v>
      </c>
      <c r="B324" s="223">
        <v>103019.0</v>
      </c>
      <c r="C324" s="228" t="str">
        <f t="shared" si="27"/>
        <v>SINAPI</v>
      </c>
      <c r="D324" s="228" t="s">
        <v>309</v>
      </c>
      <c r="E324" s="236" t="s">
        <v>707</v>
      </c>
      <c r="F324" s="223" t="s">
        <v>110</v>
      </c>
      <c r="G324" s="237">
        <v>1.0</v>
      </c>
      <c r="H324" s="227">
        <v>13.58</v>
      </c>
      <c r="I324" s="227">
        <v>183.29</v>
      </c>
      <c r="J324" s="227">
        <v>17.810676244574786</v>
      </c>
      <c r="K324" s="227">
        <v>216.5258870303444</v>
      </c>
      <c r="L324" s="227">
        <v>234.33656327491917</v>
      </c>
      <c r="M324" s="227">
        <v>17.810676244574786</v>
      </c>
      <c r="N324" s="227">
        <v>216.5258870303444</v>
      </c>
      <c r="O324" s="227">
        <v>234.33656327491917</v>
      </c>
      <c r="P324" s="158">
        <f t="shared" si="2"/>
        <v>0.00008666704552</v>
      </c>
      <c r="Q324" s="160"/>
      <c r="R324" s="160"/>
      <c r="S324" s="172"/>
      <c r="T324" s="172"/>
    </row>
    <row r="325">
      <c r="A325" s="222" t="s">
        <v>708</v>
      </c>
      <c r="B325" s="223">
        <v>97609.0</v>
      </c>
      <c r="C325" s="228" t="str">
        <f t="shared" si="27"/>
        <v>SINAPI</v>
      </c>
      <c r="D325" s="228" t="s">
        <v>309</v>
      </c>
      <c r="E325" s="236" t="s">
        <v>709</v>
      </c>
      <c r="F325" s="223" t="s">
        <v>110</v>
      </c>
      <c r="G325" s="237">
        <v>4.0</v>
      </c>
      <c r="H325" s="227">
        <v>3.77</v>
      </c>
      <c r="I325" s="227">
        <v>9.87</v>
      </c>
      <c r="J325" s="227">
        <v>4.944495540651468</v>
      </c>
      <c r="K325" s="227">
        <v>11.659722325219592</v>
      </c>
      <c r="L325" s="227">
        <v>16.60421786587106</v>
      </c>
      <c r="M325" s="227">
        <v>19.777982162605873</v>
      </c>
      <c r="N325" s="227">
        <v>46.63888930087837</v>
      </c>
      <c r="O325" s="227">
        <v>66.41687146348424</v>
      </c>
      <c r="P325" s="158">
        <f t="shared" si="2"/>
        <v>0.00002456361885</v>
      </c>
      <c r="Q325" s="160"/>
      <c r="R325" s="160"/>
      <c r="S325" s="172"/>
      <c r="T325" s="172"/>
    </row>
    <row r="326">
      <c r="A326" s="222" t="s">
        <v>710</v>
      </c>
      <c r="B326" s="223" t="s">
        <v>711</v>
      </c>
      <c r="C326" s="228" t="str">
        <f t="shared" si="27"/>
        <v>PRÓPRIO</v>
      </c>
      <c r="D326" s="238" t="s">
        <v>330</v>
      </c>
      <c r="E326" s="236" t="s">
        <v>712</v>
      </c>
      <c r="F326" s="223" t="s">
        <v>110</v>
      </c>
      <c r="G326" s="237">
        <v>2.0</v>
      </c>
      <c r="H326" s="227">
        <v>12.044</v>
      </c>
      <c r="I326" s="227">
        <v>193.446</v>
      </c>
      <c r="J326" s="227">
        <v>15.796154984510952</v>
      </c>
      <c r="K326" s="227">
        <v>228.52346959720663</v>
      </c>
      <c r="L326" s="227">
        <v>244.3196245817176</v>
      </c>
      <c r="M326" s="227">
        <v>31.592309969021905</v>
      </c>
      <c r="N326" s="227">
        <v>457.04693919441326</v>
      </c>
      <c r="O326" s="227">
        <v>488.6392491634352</v>
      </c>
      <c r="P326" s="158">
        <f t="shared" si="2"/>
        <v>0.0001807183628</v>
      </c>
      <c r="Q326" s="160"/>
      <c r="R326" s="160"/>
      <c r="S326" s="172"/>
      <c r="T326" s="172"/>
    </row>
    <row r="327">
      <c r="A327" s="222" t="s">
        <v>713</v>
      </c>
      <c r="B327" s="223">
        <v>87244.0</v>
      </c>
      <c r="C327" s="228" t="str">
        <f t="shared" si="27"/>
        <v>SINAPI</v>
      </c>
      <c r="D327" s="228" t="s">
        <v>309</v>
      </c>
      <c r="E327" s="236" t="s">
        <v>714</v>
      </c>
      <c r="F327" s="223" t="s">
        <v>350</v>
      </c>
      <c r="G327" s="237">
        <v>1.0</v>
      </c>
      <c r="H327" s="227">
        <v>26.71</v>
      </c>
      <c r="I327" s="227">
        <v>162.73</v>
      </c>
      <c r="J327" s="227">
        <v>35.03116071374025</v>
      </c>
      <c r="K327" s="227">
        <v>192.23775217659417</v>
      </c>
      <c r="L327" s="227">
        <v>227.26891289033443</v>
      </c>
      <c r="M327" s="227">
        <v>35.03116071374025</v>
      </c>
      <c r="N327" s="227">
        <v>192.23775217659417</v>
      </c>
      <c r="O327" s="227">
        <v>227.26891289033443</v>
      </c>
      <c r="P327" s="158">
        <f t="shared" si="2"/>
        <v>0.00008405314538</v>
      </c>
      <c r="Q327" s="160"/>
      <c r="R327" s="160"/>
      <c r="S327" s="172"/>
      <c r="T327" s="172"/>
    </row>
    <row r="328">
      <c r="A328" s="222" t="s">
        <v>715</v>
      </c>
      <c r="B328" s="223">
        <v>97599.0</v>
      </c>
      <c r="C328" s="228" t="str">
        <f t="shared" si="27"/>
        <v>SINAPI</v>
      </c>
      <c r="D328" s="228" t="s">
        <v>309</v>
      </c>
      <c r="E328" s="236" t="s">
        <v>716</v>
      </c>
      <c r="F328" s="223" t="s">
        <v>110</v>
      </c>
      <c r="G328" s="237">
        <v>6.0</v>
      </c>
      <c r="H328" s="227">
        <v>4.08</v>
      </c>
      <c r="I328" s="227">
        <v>16.48</v>
      </c>
      <c r="J328" s="227">
        <v>5.35107209704456</v>
      </c>
      <c r="K328" s="227">
        <v>19.468310427519647</v>
      </c>
      <c r="L328" s="227">
        <v>24.819382524564208</v>
      </c>
      <c r="M328" s="227">
        <v>32.10643258226736</v>
      </c>
      <c r="N328" s="227">
        <v>116.80986256511788</v>
      </c>
      <c r="O328" s="227">
        <v>148.91629514738526</v>
      </c>
      <c r="P328" s="158">
        <f t="shared" si="2"/>
        <v>0.00005507520956</v>
      </c>
      <c r="Q328" s="160"/>
      <c r="R328" s="160"/>
      <c r="S328" s="172"/>
      <c r="T328" s="172"/>
    </row>
    <row r="329">
      <c r="A329" s="222" t="s">
        <v>717</v>
      </c>
      <c r="B329" s="223" t="s">
        <v>718</v>
      </c>
      <c r="C329" s="228" t="str">
        <f t="shared" si="27"/>
        <v>PRÓPRIO</v>
      </c>
      <c r="D329" s="238" t="s">
        <v>330</v>
      </c>
      <c r="E329" s="236" t="s">
        <v>719</v>
      </c>
      <c r="F329" s="223" t="s">
        <v>110</v>
      </c>
      <c r="G329" s="237">
        <v>1.0</v>
      </c>
      <c r="H329" s="227">
        <v>1.5156</v>
      </c>
      <c r="I329" s="227">
        <v>79.668</v>
      </c>
      <c r="J329" s="227">
        <v>1.9877658995786118</v>
      </c>
      <c r="K329" s="227">
        <v>94.11415989924971</v>
      </c>
      <c r="L329" s="227">
        <v>96.10192579882832</v>
      </c>
      <c r="M329" s="227">
        <v>1.9877658995786118</v>
      </c>
      <c r="N329" s="227">
        <v>94.11415989924971</v>
      </c>
      <c r="O329" s="227">
        <v>96.10192579882832</v>
      </c>
      <c r="P329" s="158">
        <f t="shared" si="2"/>
        <v>0.00003554234073</v>
      </c>
      <c r="Q329" s="160"/>
      <c r="R329" s="160"/>
      <c r="S329" s="172"/>
      <c r="T329" s="172"/>
    </row>
    <row r="330">
      <c r="A330" s="222" t="s">
        <v>720</v>
      </c>
      <c r="B330" s="223" t="s">
        <v>721</v>
      </c>
      <c r="C330" s="228" t="str">
        <f t="shared" si="27"/>
        <v>PRÓPRIO</v>
      </c>
      <c r="D330" s="238" t="s">
        <v>330</v>
      </c>
      <c r="E330" s="236" t="s">
        <v>722</v>
      </c>
      <c r="F330" s="223" t="s">
        <v>110</v>
      </c>
      <c r="G330" s="237">
        <v>1.0</v>
      </c>
      <c r="H330" s="227">
        <v>30.589999999999996</v>
      </c>
      <c r="I330" s="227">
        <v>1162.32</v>
      </c>
      <c r="J330" s="227">
        <v>40.11992535504732</v>
      </c>
      <c r="K330" s="227">
        <v>1373.0829233079269</v>
      </c>
      <c r="L330" s="227">
        <v>1413.2028486629742</v>
      </c>
      <c r="M330" s="227">
        <v>40.11992535504732</v>
      </c>
      <c r="N330" s="227">
        <v>1373.0829233079269</v>
      </c>
      <c r="O330" s="227">
        <v>1413.2028486629742</v>
      </c>
      <c r="P330" s="158">
        <f t="shared" si="2"/>
        <v>0.0005226590077</v>
      </c>
      <c r="Q330" s="160"/>
      <c r="R330" s="160"/>
      <c r="S330" s="172"/>
      <c r="T330" s="172"/>
    </row>
    <row r="331">
      <c r="A331" s="222" t="s">
        <v>723</v>
      </c>
      <c r="B331" s="223">
        <v>93203.0</v>
      </c>
      <c r="C331" s="228" t="str">
        <f t="shared" si="27"/>
        <v>SINAPI</v>
      </c>
      <c r="D331" s="228" t="s">
        <v>309</v>
      </c>
      <c r="E331" s="236" t="s">
        <v>724</v>
      </c>
      <c r="F331" s="223" t="s">
        <v>366</v>
      </c>
      <c r="G331" s="237">
        <v>3.0</v>
      </c>
      <c r="H331" s="227">
        <v>0.97</v>
      </c>
      <c r="I331" s="227">
        <v>13.51</v>
      </c>
      <c r="J331" s="227">
        <v>1.2721911603267704</v>
      </c>
      <c r="K331" s="227">
        <v>15.95976176430767</v>
      </c>
      <c r="L331" s="227">
        <v>17.23195292463444</v>
      </c>
      <c r="M331" s="227">
        <v>3.816573480980311</v>
      </c>
      <c r="N331" s="227">
        <v>47.87928529292301</v>
      </c>
      <c r="O331" s="227">
        <v>51.69585877390332</v>
      </c>
      <c r="P331" s="158">
        <f t="shared" si="2"/>
        <v>0.00001911919883</v>
      </c>
      <c r="Q331" s="160"/>
      <c r="R331" s="160"/>
      <c r="S331" s="172"/>
      <c r="T331" s="172"/>
    </row>
    <row r="332">
      <c r="A332" s="222" t="s">
        <v>725</v>
      </c>
      <c r="B332" s="223" t="s">
        <v>726</v>
      </c>
      <c r="C332" s="228" t="str">
        <f t="shared" si="27"/>
        <v>PRÓPRIO</v>
      </c>
      <c r="D332" s="238" t="s">
        <v>330</v>
      </c>
      <c r="E332" s="236" t="s">
        <v>727</v>
      </c>
      <c r="F332" s="223" t="s">
        <v>110</v>
      </c>
      <c r="G332" s="237">
        <v>2.0</v>
      </c>
      <c r="H332" s="227">
        <v>44.055</v>
      </c>
      <c r="I332" s="227">
        <v>98.99</v>
      </c>
      <c r="J332" s="227">
        <v>57.779774812573066</v>
      </c>
      <c r="K332" s="227">
        <v>116.9398088119035</v>
      </c>
      <c r="L332" s="227">
        <v>174.71958362447657</v>
      </c>
      <c r="M332" s="227">
        <v>115.55954962514613</v>
      </c>
      <c r="N332" s="227">
        <v>233.879617623807</v>
      </c>
      <c r="O332" s="227">
        <v>349.43916724895314</v>
      </c>
      <c r="P332" s="158">
        <f t="shared" si="2"/>
        <v>0.000129236598</v>
      </c>
      <c r="Q332" s="160"/>
      <c r="R332" s="160"/>
      <c r="S332" s="172"/>
      <c r="T332" s="172"/>
    </row>
    <row r="333">
      <c r="A333" s="222" t="s">
        <v>728</v>
      </c>
      <c r="B333" s="223" t="s">
        <v>729</v>
      </c>
      <c r="C333" s="228" t="str">
        <f t="shared" si="27"/>
        <v>PRÓPRIO</v>
      </c>
      <c r="D333" s="238" t="s">
        <v>330</v>
      </c>
      <c r="E333" s="236" t="s">
        <v>730</v>
      </c>
      <c r="F333" s="223" t="s">
        <v>110</v>
      </c>
      <c r="G333" s="237">
        <v>1.0</v>
      </c>
      <c r="H333" s="227">
        <v>9.177</v>
      </c>
      <c r="I333" s="227">
        <v>37.436</v>
      </c>
      <c r="J333" s="227">
        <v>12.035977606514198</v>
      </c>
      <c r="K333" s="227">
        <v>44.22425176969815</v>
      </c>
      <c r="L333" s="227">
        <v>56.26022937621235</v>
      </c>
      <c r="M333" s="227">
        <v>12.035977606514198</v>
      </c>
      <c r="N333" s="227">
        <v>44.22425176969815</v>
      </c>
      <c r="O333" s="227">
        <v>56.26022937621235</v>
      </c>
      <c r="P333" s="158">
        <f t="shared" si="2"/>
        <v>0.00002080728586</v>
      </c>
      <c r="Q333" s="160"/>
      <c r="R333" s="160"/>
      <c r="S333" s="172"/>
      <c r="T333" s="172"/>
    </row>
    <row r="334">
      <c r="A334" s="222" t="s">
        <v>731</v>
      </c>
      <c r="B334" s="223">
        <v>101914.0</v>
      </c>
      <c r="C334" s="228" t="str">
        <f t="shared" si="27"/>
        <v>SINAPI</v>
      </c>
      <c r="D334" s="228" t="s">
        <v>309</v>
      </c>
      <c r="E334" s="236" t="s">
        <v>732</v>
      </c>
      <c r="F334" s="223" t="s">
        <v>110</v>
      </c>
      <c r="G334" s="237">
        <v>1.0</v>
      </c>
      <c r="H334" s="227">
        <v>40.82</v>
      </c>
      <c r="I334" s="227">
        <v>540.62</v>
      </c>
      <c r="J334" s="227">
        <v>53.53695171601935</v>
      </c>
      <c r="K334" s="227">
        <v>638.6503630658781</v>
      </c>
      <c r="L334" s="227">
        <v>692.1873147818974</v>
      </c>
      <c r="M334" s="227">
        <v>53.53695171601935</v>
      </c>
      <c r="N334" s="227">
        <v>638.6503630658781</v>
      </c>
      <c r="O334" s="227">
        <v>692.1873147818974</v>
      </c>
      <c r="P334" s="158">
        <f t="shared" si="2"/>
        <v>0.0002559985889</v>
      </c>
      <c r="Q334" s="160"/>
      <c r="R334" s="160"/>
      <c r="S334" s="172"/>
      <c r="T334" s="172"/>
    </row>
    <row r="335">
      <c r="A335" s="222" t="s">
        <v>733</v>
      </c>
      <c r="B335" s="223">
        <v>102153.0</v>
      </c>
      <c r="C335" s="228" t="str">
        <f t="shared" si="27"/>
        <v>SINAPI</v>
      </c>
      <c r="D335" s="228" t="s">
        <v>309</v>
      </c>
      <c r="E335" s="236" t="s">
        <v>734</v>
      </c>
      <c r="F335" s="223" t="s">
        <v>350</v>
      </c>
      <c r="G335" s="237">
        <v>1.0</v>
      </c>
      <c r="H335" s="227">
        <v>17.27</v>
      </c>
      <c r="I335" s="227">
        <v>210.12</v>
      </c>
      <c r="J335" s="227">
        <v>22.650248802931262</v>
      </c>
      <c r="K335" s="227">
        <v>248.2209579508755</v>
      </c>
      <c r="L335" s="227">
        <v>270.87120675380675</v>
      </c>
      <c r="M335" s="227">
        <v>22.650248802931262</v>
      </c>
      <c r="N335" s="227">
        <v>248.2209579508755</v>
      </c>
      <c r="O335" s="227">
        <v>270.87120675380675</v>
      </c>
      <c r="P335" s="158">
        <f t="shared" si="2"/>
        <v>0.0001001790198</v>
      </c>
      <c r="Q335" s="160"/>
      <c r="R335" s="160"/>
      <c r="S335" s="172"/>
      <c r="T335" s="172"/>
    </row>
    <row r="336">
      <c r="A336" s="222" t="s">
        <v>735</v>
      </c>
      <c r="B336" s="223">
        <v>95305.0</v>
      </c>
      <c r="C336" s="228" t="str">
        <f t="shared" si="27"/>
        <v>SINAPI</v>
      </c>
      <c r="D336" s="228" t="s">
        <v>309</v>
      </c>
      <c r="E336" s="236" t="s">
        <v>736</v>
      </c>
      <c r="F336" s="223" t="s">
        <v>350</v>
      </c>
      <c r="G336" s="237">
        <v>3.0</v>
      </c>
      <c r="H336" s="227">
        <v>3.23</v>
      </c>
      <c r="I336" s="227">
        <v>8.93</v>
      </c>
      <c r="J336" s="227">
        <v>4.236265410160277</v>
      </c>
      <c r="K336" s="227">
        <v>10.549272579960585</v>
      </c>
      <c r="L336" s="227">
        <v>14.785537990120861</v>
      </c>
      <c r="M336" s="227">
        <v>12.70879623048083</v>
      </c>
      <c r="N336" s="227">
        <v>31.647817739881752</v>
      </c>
      <c r="O336" s="227">
        <v>44.35661397036258</v>
      </c>
      <c r="P336" s="158">
        <f t="shared" si="2"/>
        <v>0.00001640485219</v>
      </c>
      <c r="Q336" s="160"/>
      <c r="R336" s="160"/>
      <c r="S336" s="172"/>
      <c r="T336" s="172"/>
    </row>
    <row r="337">
      <c r="A337" s="222" t="s">
        <v>737</v>
      </c>
      <c r="B337" s="223" t="s">
        <v>738</v>
      </c>
      <c r="C337" s="228" t="str">
        <f t="shared" si="27"/>
        <v>PRÓPRIO</v>
      </c>
      <c r="D337" s="238" t="s">
        <v>330</v>
      </c>
      <c r="E337" s="236" t="s">
        <v>739</v>
      </c>
      <c r="F337" s="223" t="s">
        <v>110</v>
      </c>
      <c r="G337" s="237">
        <v>1.0</v>
      </c>
      <c r="H337" s="227">
        <v>29.93</v>
      </c>
      <c r="I337" s="227">
        <v>131.56</v>
      </c>
      <c r="J337" s="227">
        <v>39.25431075111365</v>
      </c>
      <c r="K337" s="227">
        <v>155.41571115561194</v>
      </c>
      <c r="L337" s="227">
        <v>194.6700219067256</v>
      </c>
      <c r="M337" s="227">
        <v>39.25431075111365</v>
      </c>
      <c r="N337" s="227">
        <v>155.41571115561194</v>
      </c>
      <c r="O337" s="227">
        <v>194.6700219067256</v>
      </c>
      <c r="P337" s="158">
        <f t="shared" si="2"/>
        <v>0.00007199677001</v>
      </c>
      <c r="Q337" s="160"/>
      <c r="R337" s="160"/>
      <c r="S337" s="172"/>
      <c r="T337" s="172"/>
    </row>
    <row r="338">
      <c r="A338" s="222" t="s">
        <v>740</v>
      </c>
      <c r="B338" s="223">
        <v>89714.0</v>
      </c>
      <c r="C338" s="228" t="str">
        <f t="shared" si="27"/>
        <v>SINAPI</v>
      </c>
      <c r="D338" s="228" t="s">
        <v>309</v>
      </c>
      <c r="E338" s="236" t="s">
        <v>741</v>
      </c>
      <c r="F338" s="223" t="s">
        <v>366</v>
      </c>
      <c r="G338" s="239">
        <v>6.0</v>
      </c>
      <c r="H338" s="227">
        <v>13.31</v>
      </c>
      <c r="I338" s="227">
        <v>19.78</v>
      </c>
      <c r="J338" s="227">
        <v>17.456561179329192</v>
      </c>
      <c r="K338" s="227">
        <v>23.36669783108851</v>
      </c>
      <c r="L338" s="227">
        <v>40.8232590104177</v>
      </c>
      <c r="M338" s="227">
        <v>104.73936707597515</v>
      </c>
      <c r="N338" s="227">
        <v>140.20018698653104</v>
      </c>
      <c r="O338" s="227">
        <v>244.9395540625062</v>
      </c>
      <c r="P338" s="158">
        <f t="shared" si="2"/>
        <v>0.00009058845613</v>
      </c>
      <c r="Q338" s="160"/>
      <c r="R338" s="160"/>
      <c r="S338" s="172"/>
      <c r="T338" s="172"/>
    </row>
    <row r="339">
      <c r="A339" s="222" t="s">
        <v>742</v>
      </c>
      <c r="B339" s="223" t="s">
        <v>743</v>
      </c>
      <c r="C339" s="228" t="str">
        <f t="shared" si="27"/>
        <v>PRÓPRIO</v>
      </c>
      <c r="D339" s="238" t="s">
        <v>330</v>
      </c>
      <c r="E339" s="236" t="s">
        <v>744</v>
      </c>
      <c r="F339" s="223" t="s">
        <v>110</v>
      </c>
      <c r="G339" s="237">
        <v>1.0</v>
      </c>
      <c r="H339" s="227">
        <v>8.435</v>
      </c>
      <c r="I339" s="227">
        <v>122.11811999999999</v>
      </c>
      <c r="J339" s="227">
        <v>11.062816945728153</v>
      </c>
      <c r="K339" s="227">
        <v>144.261739622882</v>
      </c>
      <c r="L339" s="227">
        <v>155.32455656861015</v>
      </c>
      <c r="M339" s="227">
        <v>11.062816945728153</v>
      </c>
      <c r="N339" s="227">
        <v>144.261739622882</v>
      </c>
      <c r="O339" s="227">
        <v>155.32455656861015</v>
      </c>
      <c r="P339" s="158">
        <f t="shared" si="2"/>
        <v>0.00005744524127</v>
      </c>
      <c r="Q339" s="160"/>
      <c r="R339" s="160"/>
      <c r="S339" s="172"/>
      <c r="T339" s="172"/>
    </row>
    <row r="340">
      <c r="A340" s="222" t="s">
        <v>745</v>
      </c>
      <c r="B340" s="223">
        <v>86888.0</v>
      </c>
      <c r="C340" s="228" t="str">
        <f t="shared" si="27"/>
        <v>SINAPI</v>
      </c>
      <c r="D340" s="228" t="s">
        <v>309</v>
      </c>
      <c r="E340" s="236" t="s">
        <v>746</v>
      </c>
      <c r="F340" s="223" t="s">
        <v>110</v>
      </c>
      <c r="G340" s="237">
        <v>1.0</v>
      </c>
      <c r="H340" s="227">
        <v>18.66</v>
      </c>
      <c r="I340" s="227">
        <v>444.84</v>
      </c>
      <c r="J340" s="227">
        <v>24.47328562030674</v>
      </c>
      <c r="K340" s="227">
        <v>525.5026220010825</v>
      </c>
      <c r="L340" s="227">
        <v>549.9759076213893</v>
      </c>
      <c r="M340" s="227">
        <v>24.47328562030674</v>
      </c>
      <c r="N340" s="227">
        <v>525.5026220010825</v>
      </c>
      <c r="O340" s="227">
        <v>549.9759076213893</v>
      </c>
      <c r="P340" s="158">
        <f t="shared" si="2"/>
        <v>0.0002034031154</v>
      </c>
      <c r="Q340" s="160"/>
      <c r="R340" s="160"/>
      <c r="S340" s="172"/>
      <c r="T340" s="172"/>
    </row>
    <row r="341">
      <c r="A341" s="222" t="s">
        <v>747</v>
      </c>
      <c r="B341" s="223">
        <v>98576.0</v>
      </c>
      <c r="C341" s="228" t="str">
        <f t="shared" si="27"/>
        <v>SINAPI</v>
      </c>
      <c r="D341" s="228" t="s">
        <v>309</v>
      </c>
      <c r="E341" s="236" t="s">
        <v>748</v>
      </c>
      <c r="F341" s="223" t="s">
        <v>366</v>
      </c>
      <c r="G341" s="237">
        <v>1.0</v>
      </c>
      <c r="H341" s="227">
        <v>0.55</v>
      </c>
      <c r="I341" s="227">
        <v>31.05</v>
      </c>
      <c r="J341" s="227">
        <v>0.7213455032780658</v>
      </c>
      <c r="K341" s="227">
        <v>36.680281479034285</v>
      </c>
      <c r="L341" s="227">
        <v>37.40162698231235</v>
      </c>
      <c r="M341" s="227">
        <v>0.7213455032780658</v>
      </c>
      <c r="N341" s="227">
        <v>36.680281479034285</v>
      </c>
      <c r="O341" s="227">
        <v>37.40162698231235</v>
      </c>
      <c r="P341" s="158">
        <f t="shared" si="2"/>
        <v>0.00001383261947</v>
      </c>
      <c r="Q341" s="160"/>
      <c r="R341" s="160"/>
      <c r="S341" s="172"/>
      <c r="T341" s="172"/>
    </row>
    <row r="342">
      <c r="A342" s="222" t="s">
        <v>749</v>
      </c>
      <c r="B342" s="223">
        <v>92001.0</v>
      </c>
      <c r="C342" s="228" t="str">
        <f t="shared" si="27"/>
        <v>SINAPI</v>
      </c>
      <c r="D342" s="228" t="s">
        <v>309</v>
      </c>
      <c r="E342" s="236" t="s">
        <v>750</v>
      </c>
      <c r="F342" s="223" t="s">
        <v>110</v>
      </c>
      <c r="G342" s="237">
        <v>1.0</v>
      </c>
      <c r="H342" s="227">
        <v>11.34</v>
      </c>
      <c r="I342" s="227">
        <v>17.22</v>
      </c>
      <c r="J342" s="227">
        <v>14.872832740315028</v>
      </c>
      <c r="K342" s="227">
        <v>20.342494269532054</v>
      </c>
      <c r="L342" s="227">
        <v>35.21532700984708</v>
      </c>
      <c r="M342" s="227">
        <v>14.872832740315028</v>
      </c>
      <c r="N342" s="227">
        <v>20.342494269532054</v>
      </c>
      <c r="O342" s="227">
        <v>35.21532700984708</v>
      </c>
      <c r="P342" s="158">
        <f t="shared" si="2"/>
        <v>0.00001302403819</v>
      </c>
      <c r="Q342" s="160"/>
      <c r="R342" s="160"/>
      <c r="S342" s="172"/>
      <c r="T342" s="172"/>
    </row>
    <row r="343">
      <c r="A343" s="222" t="s">
        <v>751</v>
      </c>
      <c r="B343" s="223">
        <v>86881.0</v>
      </c>
      <c r="C343" s="228" t="str">
        <f t="shared" si="27"/>
        <v>SINAPI</v>
      </c>
      <c r="D343" s="228" t="s">
        <v>309</v>
      </c>
      <c r="E343" s="236" t="s">
        <v>752</v>
      </c>
      <c r="F343" s="223" t="s">
        <v>110</v>
      </c>
      <c r="G343" s="237">
        <v>1.0</v>
      </c>
      <c r="H343" s="227">
        <v>5.68</v>
      </c>
      <c r="I343" s="227">
        <v>341.2</v>
      </c>
      <c r="J343" s="227">
        <v>7.449531742944387</v>
      </c>
      <c r="K343" s="227">
        <v>403.0696309386956</v>
      </c>
      <c r="L343" s="227">
        <v>410.51916268163995</v>
      </c>
      <c r="M343" s="227">
        <v>7.449531742944387</v>
      </c>
      <c r="N343" s="227">
        <v>403.0696309386956</v>
      </c>
      <c r="O343" s="227">
        <v>410.51916268163995</v>
      </c>
      <c r="P343" s="158">
        <f t="shared" si="2"/>
        <v>0.0001518264263</v>
      </c>
      <c r="Q343" s="160"/>
      <c r="R343" s="160"/>
      <c r="S343" s="172"/>
      <c r="T343" s="172"/>
    </row>
    <row r="344">
      <c r="A344" s="222" t="s">
        <v>753</v>
      </c>
      <c r="B344" s="223" t="s">
        <v>754</v>
      </c>
      <c r="C344" s="228" t="str">
        <f t="shared" si="27"/>
        <v>PRÓPRIO</v>
      </c>
      <c r="D344" s="238" t="s">
        <v>330</v>
      </c>
      <c r="E344" s="236" t="s">
        <v>755</v>
      </c>
      <c r="F344" s="223" t="s">
        <v>110</v>
      </c>
      <c r="G344" s="237">
        <v>1.0</v>
      </c>
      <c r="H344" s="227">
        <v>9.177</v>
      </c>
      <c r="I344" s="227">
        <v>72.366</v>
      </c>
      <c r="J344" s="227">
        <v>12.035977606514198</v>
      </c>
      <c r="K344" s="227">
        <v>85.48809177171643</v>
      </c>
      <c r="L344" s="227">
        <v>97.52406937823062</v>
      </c>
      <c r="M344" s="227">
        <v>12.035977606514198</v>
      </c>
      <c r="N344" s="227">
        <v>85.48809177171643</v>
      </c>
      <c r="O344" s="227">
        <v>97.52406937823062</v>
      </c>
      <c r="P344" s="158">
        <f t="shared" si="2"/>
        <v>0.00003606830638</v>
      </c>
      <c r="Q344" s="160"/>
      <c r="R344" s="160"/>
      <c r="S344" s="172"/>
      <c r="T344" s="172"/>
    </row>
    <row r="345">
      <c r="A345" s="222" t="s">
        <v>756</v>
      </c>
      <c r="B345" s="223">
        <v>91927.0</v>
      </c>
      <c r="C345" s="228" t="str">
        <f t="shared" si="27"/>
        <v>SINAPI</v>
      </c>
      <c r="D345" s="228" t="s">
        <v>309</v>
      </c>
      <c r="E345" s="236" t="s">
        <v>757</v>
      </c>
      <c r="F345" s="223" t="s">
        <v>366</v>
      </c>
      <c r="G345" s="237">
        <v>16.0</v>
      </c>
      <c r="H345" s="227">
        <v>0.88</v>
      </c>
      <c r="I345" s="227">
        <v>3.86</v>
      </c>
      <c r="J345" s="227">
        <v>1.1541528052449053</v>
      </c>
      <c r="K345" s="227">
        <v>4.559931932659334</v>
      </c>
      <c r="L345" s="227">
        <v>5.71408473790424</v>
      </c>
      <c r="M345" s="227">
        <v>18.466444883918484</v>
      </c>
      <c r="N345" s="227">
        <v>72.95891092254935</v>
      </c>
      <c r="O345" s="227">
        <v>91.42535580646783</v>
      </c>
      <c r="P345" s="158">
        <f t="shared" si="2"/>
        <v>0.00003381275787</v>
      </c>
      <c r="Q345" s="160"/>
      <c r="R345" s="160"/>
      <c r="S345" s="172"/>
      <c r="T345" s="172"/>
    </row>
    <row r="346">
      <c r="A346" s="222" t="s">
        <v>758</v>
      </c>
      <c r="B346" s="223">
        <v>86887.0</v>
      </c>
      <c r="C346" s="228" t="str">
        <f t="shared" si="27"/>
        <v>SINAPI</v>
      </c>
      <c r="D346" s="228" t="s">
        <v>309</v>
      </c>
      <c r="E346" s="236" t="s">
        <v>759</v>
      </c>
      <c r="F346" s="223" t="s">
        <v>110</v>
      </c>
      <c r="G346" s="237">
        <v>3.0</v>
      </c>
      <c r="H346" s="227">
        <v>3.17</v>
      </c>
      <c r="I346" s="227">
        <v>86.36</v>
      </c>
      <c r="J346" s="227">
        <v>4.157573173439033</v>
      </c>
      <c r="K346" s="227">
        <v>102.01961702188086</v>
      </c>
      <c r="L346" s="227">
        <v>106.1771901953199</v>
      </c>
      <c r="M346" s="227">
        <v>12.4727195203171</v>
      </c>
      <c r="N346" s="227">
        <v>306.05885106564256</v>
      </c>
      <c r="O346" s="227">
        <v>318.5315705859597</v>
      </c>
      <c r="P346" s="158">
        <f t="shared" si="2"/>
        <v>0.000117805731</v>
      </c>
      <c r="Q346" s="160"/>
      <c r="R346" s="160"/>
      <c r="S346" s="172"/>
      <c r="T346" s="172"/>
    </row>
    <row r="347">
      <c r="A347" s="222" t="s">
        <v>760</v>
      </c>
      <c r="B347" s="223">
        <v>93666.0</v>
      </c>
      <c r="C347" s="228" t="str">
        <f t="shared" si="27"/>
        <v>SINAPI</v>
      </c>
      <c r="D347" s="228" t="s">
        <v>309</v>
      </c>
      <c r="E347" s="236" t="s">
        <v>761</v>
      </c>
      <c r="F347" s="223" t="s">
        <v>110</v>
      </c>
      <c r="G347" s="237">
        <v>1.0</v>
      </c>
      <c r="H347" s="227">
        <v>11.55</v>
      </c>
      <c r="I347" s="227">
        <v>60.76</v>
      </c>
      <c r="J347" s="227">
        <v>15.148255568839382</v>
      </c>
      <c r="K347" s="227">
        <v>71.77758140631636</v>
      </c>
      <c r="L347" s="227">
        <v>86.92583697515573</v>
      </c>
      <c r="M347" s="227">
        <v>15.148255568839382</v>
      </c>
      <c r="N347" s="227">
        <v>71.77758140631636</v>
      </c>
      <c r="O347" s="227">
        <v>86.92583697515573</v>
      </c>
      <c r="P347" s="158">
        <f t="shared" si="2"/>
        <v>0.00003214865561</v>
      </c>
      <c r="Q347" s="160"/>
      <c r="R347" s="160"/>
      <c r="S347" s="172"/>
      <c r="T347" s="172"/>
    </row>
    <row r="348">
      <c r="A348" s="222" t="s">
        <v>762</v>
      </c>
      <c r="B348" s="223">
        <v>99624.0</v>
      </c>
      <c r="C348" s="228" t="str">
        <f t="shared" si="27"/>
        <v>SINAPI</v>
      </c>
      <c r="D348" s="228" t="s">
        <v>309</v>
      </c>
      <c r="E348" s="236" t="s">
        <v>763</v>
      </c>
      <c r="F348" s="223" t="s">
        <v>110</v>
      </c>
      <c r="G348" s="237">
        <v>1.0</v>
      </c>
      <c r="H348" s="227">
        <v>13.58</v>
      </c>
      <c r="I348" s="227">
        <v>408.6</v>
      </c>
      <c r="J348" s="227">
        <v>17.810676244574786</v>
      </c>
      <c r="K348" s="227">
        <v>482.691240332799</v>
      </c>
      <c r="L348" s="227">
        <v>500.5019165773738</v>
      </c>
      <c r="M348" s="227">
        <v>17.810676244574786</v>
      </c>
      <c r="N348" s="227">
        <v>482.691240332799</v>
      </c>
      <c r="O348" s="227">
        <v>500.5019165773738</v>
      </c>
      <c r="P348" s="158">
        <f t="shared" si="2"/>
        <v>0.0001851056522</v>
      </c>
      <c r="Q348" s="160"/>
      <c r="R348" s="160"/>
      <c r="S348" s="172"/>
      <c r="T348" s="172"/>
    </row>
    <row r="349">
      <c r="A349" s="222" t="s">
        <v>764</v>
      </c>
      <c r="B349" s="223">
        <v>101902.0</v>
      </c>
      <c r="C349" s="228" t="str">
        <f t="shared" si="27"/>
        <v>SINAPI</v>
      </c>
      <c r="D349" s="228" t="s">
        <v>309</v>
      </c>
      <c r="E349" s="236" t="s">
        <v>765</v>
      </c>
      <c r="F349" s="223" t="s">
        <v>110</v>
      </c>
      <c r="G349" s="237">
        <v>1.0</v>
      </c>
      <c r="H349" s="227">
        <v>6.06</v>
      </c>
      <c r="I349" s="227">
        <v>216.47</v>
      </c>
      <c r="J349" s="227">
        <v>7.947915908845596</v>
      </c>
      <c r="K349" s="227">
        <v>255.72240037895494</v>
      </c>
      <c r="L349" s="227">
        <v>263.6703162878005</v>
      </c>
      <c r="M349" s="227">
        <v>7.947915908845596</v>
      </c>
      <c r="N349" s="227">
        <v>255.72240037895494</v>
      </c>
      <c r="O349" s="227">
        <v>263.6703162878005</v>
      </c>
      <c r="P349" s="158">
        <f t="shared" si="2"/>
        <v>0.00009751584211</v>
      </c>
      <c r="Q349" s="160"/>
      <c r="R349" s="160"/>
      <c r="S349" s="172"/>
      <c r="T349" s="172"/>
    </row>
    <row r="350">
      <c r="A350" s="222" t="s">
        <v>766</v>
      </c>
      <c r="B350" s="223" t="s">
        <v>767</v>
      </c>
      <c r="C350" s="228" t="str">
        <f t="shared" si="27"/>
        <v>PRÓPRIO</v>
      </c>
      <c r="D350" s="238" t="s">
        <v>330</v>
      </c>
      <c r="E350" s="236" t="s">
        <v>768</v>
      </c>
      <c r="F350" s="223" t="s">
        <v>110</v>
      </c>
      <c r="G350" s="237">
        <v>4.0</v>
      </c>
      <c r="H350" s="227">
        <v>27.531</v>
      </c>
      <c r="I350" s="227">
        <v>185.878</v>
      </c>
      <c r="J350" s="227">
        <v>36.1079328195426</v>
      </c>
      <c r="K350" s="227">
        <v>219.58316781835538</v>
      </c>
      <c r="L350" s="227">
        <v>255.691100637898</v>
      </c>
      <c r="M350" s="227">
        <v>144.4317312781704</v>
      </c>
      <c r="N350" s="227">
        <v>878.3326712734215</v>
      </c>
      <c r="O350" s="227">
        <v>1022.764402551592</v>
      </c>
      <c r="P350" s="158">
        <f t="shared" si="2"/>
        <v>0.0003782592345</v>
      </c>
      <c r="Q350" s="160"/>
      <c r="R350" s="160"/>
      <c r="S350" s="172"/>
      <c r="T350" s="172"/>
    </row>
    <row r="351">
      <c r="A351" s="222" t="s">
        <v>769</v>
      </c>
      <c r="B351" s="223" t="s">
        <v>770</v>
      </c>
      <c r="C351" s="228" t="str">
        <f t="shared" si="27"/>
        <v>PRÓPRIO</v>
      </c>
      <c r="D351" s="238" t="s">
        <v>330</v>
      </c>
      <c r="E351" s="236" t="s">
        <v>771</v>
      </c>
      <c r="F351" s="223" t="s">
        <v>110</v>
      </c>
      <c r="G351" s="237">
        <v>3.0</v>
      </c>
      <c r="H351" s="227">
        <v>12.625</v>
      </c>
      <c r="I351" s="227">
        <v>39.818</v>
      </c>
      <c r="J351" s="227">
        <v>16.558158143428326</v>
      </c>
      <c r="K351" s="227">
        <v>47.038178677365124</v>
      </c>
      <c r="L351" s="227">
        <v>63.596336820793454</v>
      </c>
      <c r="M351" s="227">
        <v>49.674474430284974</v>
      </c>
      <c r="N351" s="227">
        <v>141.11453603209537</v>
      </c>
      <c r="O351" s="227">
        <v>190.78901046238036</v>
      </c>
      <c r="P351" s="158">
        <f t="shared" si="2"/>
        <v>0.00007056141656</v>
      </c>
      <c r="Q351" s="160"/>
      <c r="R351" s="160"/>
      <c r="S351" s="172"/>
      <c r="T351" s="172"/>
    </row>
    <row r="352">
      <c r="A352" s="222" t="s">
        <v>772</v>
      </c>
      <c r="B352" s="223" t="s">
        <v>773</v>
      </c>
      <c r="C352" s="228" t="str">
        <f t="shared" si="27"/>
        <v>PRÓPRIO</v>
      </c>
      <c r="D352" s="238" t="s">
        <v>330</v>
      </c>
      <c r="E352" s="236" t="s">
        <v>774</v>
      </c>
      <c r="F352" s="223" t="s">
        <v>110</v>
      </c>
      <c r="G352" s="237">
        <v>13.0</v>
      </c>
      <c r="H352" s="227">
        <v>4.5885</v>
      </c>
      <c r="I352" s="227">
        <v>12.652999999999999</v>
      </c>
      <c r="J352" s="227">
        <v>6.017988803257099</v>
      </c>
      <c r="K352" s="227">
        <v>14.947362368895998</v>
      </c>
      <c r="L352" s="227">
        <v>20.9653511721531</v>
      </c>
      <c r="M352" s="227">
        <v>78.23385444234229</v>
      </c>
      <c r="N352" s="227">
        <v>194.315710795648</v>
      </c>
      <c r="O352" s="227">
        <v>272.5495652379903</v>
      </c>
      <c r="P352" s="158">
        <f t="shared" si="2"/>
        <v>0.000100799744</v>
      </c>
      <c r="Q352" s="160"/>
      <c r="R352" s="160"/>
      <c r="S352" s="172"/>
      <c r="T352" s="172"/>
    </row>
    <row r="353">
      <c r="A353" s="222" t="s">
        <v>775</v>
      </c>
      <c r="B353" s="223">
        <v>94796.0</v>
      </c>
      <c r="C353" s="228" t="str">
        <f t="shared" si="27"/>
        <v>SINAPI</v>
      </c>
      <c r="D353" s="228" t="s">
        <v>309</v>
      </c>
      <c r="E353" s="236" t="s">
        <v>776</v>
      </c>
      <c r="F353" s="223" t="s">
        <v>110</v>
      </c>
      <c r="G353" s="237">
        <v>1.0</v>
      </c>
      <c r="H353" s="227">
        <v>5.67</v>
      </c>
      <c r="I353" s="227">
        <v>41.54</v>
      </c>
      <c r="J353" s="227">
        <v>7.436416370157514</v>
      </c>
      <c r="K353" s="227">
        <v>49.07242810431833</v>
      </c>
      <c r="L353" s="227">
        <v>56.50884447447584</v>
      </c>
      <c r="M353" s="227">
        <v>7.436416370157514</v>
      </c>
      <c r="N353" s="227">
        <v>49.07242810431833</v>
      </c>
      <c r="O353" s="227">
        <v>56.50884447447584</v>
      </c>
      <c r="P353" s="158">
        <f t="shared" si="2"/>
        <v>0.00002089923368</v>
      </c>
      <c r="Q353" s="160"/>
      <c r="R353" s="160"/>
      <c r="S353" s="172"/>
      <c r="T353" s="172"/>
    </row>
    <row r="354">
      <c r="A354" s="222" t="s">
        <v>777</v>
      </c>
      <c r="B354" s="223">
        <v>97885.0</v>
      </c>
      <c r="C354" s="228" t="str">
        <f t="shared" si="27"/>
        <v>SINAPI</v>
      </c>
      <c r="D354" s="228" t="s">
        <v>309</v>
      </c>
      <c r="E354" s="236" t="s">
        <v>778</v>
      </c>
      <c r="F354" s="223" t="s">
        <v>110</v>
      </c>
      <c r="G354" s="237">
        <v>3.0</v>
      </c>
      <c r="H354" s="227">
        <v>93.03</v>
      </c>
      <c r="I354" s="227">
        <v>1210.3000000000002</v>
      </c>
      <c r="J354" s="227">
        <v>122.0123130362881</v>
      </c>
      <c r="K354" s="227">
        <v>1429.7631134967858</v>
      </c>
      <c r="L354" s="227">
        <v>1551.7754265330739</v>
      </c>
      <c r="M354" s="227">
        <v>366.0369391088643</v>
      </c>
      <c r="N354" s="227">
        <v>4289.289340490357</v>
      </c>
      <c r="O354" s="227">
        <v>4655.326279599221</v>
      </c>
      <c r="P354" s="158">
        <f t="shared" si="2"/>
        <v>0.001721726089</v>
      </c>
      <c r="Q354" s="160"/>
      <c r="R354" s="160"/>
      <c r="S354" s="172"/>
      <c r="T354" s="172"/>
    </row>
    <row r="355">
      <c r="A355" s="222" t="s">
        <v>779</v>
      </c>
      <c r="B355" s="223">
        <v>92871.0</v>
      </c>
      <c r="C355" s="228" t="str">
        <f t="shared" si="27"/>
        <v>SINAPI</v>
      </c>
      <c r="D355" s="228" t="s">
        <v>309</v>
      </c>
      <c r="E355" s="236" t="s">
        <v>780</v>
      </c>
      <c r="F355" s="223" t="s">
        <v>110</v>
      </c>
      <c r="G355" s="237">
        <v>1.0</v>
      </c>
      <c r="H355" s="227">
        <v>9.36</v>
      </c>
      <c r="I355" s="227">
        <v>7.62</v>
      </c>
      <c r="J355" s="227">
        <v>12.275988928513991</v>
      </c>
      <c r="K355" s="227">
        <v>9.00173091369537</v>
      </c>
      <c r="L355" s="227">
        <v>21.27771984220936</v>
      </c>
      <c r="M355" s="227">
        <v>12.275988928513991</v>
      </c>
      <c r="N355" s="227">
        <v>9.00173091369537</v>
      </c>
      <c r="O355" s="227">
        <v>21.27771984220936</v>
      </c>
      <c r="P355" s="158">
        <f t="shared" si="2"/>
        <v>0.000007869352902</v>
      </c>
      <c r="Q355" s="160"/>
      <c r="R355" s="160"/>
      <c r="S355" s="172"/>
      <c r="T355" s="172"/>
    </row>
    <row r="356">
      <c r="A356" s="222" t="s">
        <v>781</v>
      </c>
      <c r="B356" s="223" t="s">
        <v>782</v>
      </c>
      <c r="C356" s="228" t="str">
        <f t="shared" si="27"/>
        <v>PRÓPRIO</v>
      </c>
      <c r="D356" s="238" t="s">
        <v>330</v>
      </c>
      <c r="E356" s="236" t="s">
        <v>783</v>
      </c>
      <c r="F356" s="223" t="s">
        <v>366</v>
      </c>
      <c r="G356" s="237">
        <v>19.0</v>
      </c>
      <c r="H356" s="227">
        <v>3.6707999999999994</v>
      </c>
      <c r="I356" s="227">
        <v>12.5172</v>
      </c>
      <c r="J356" s="227">
        <v>4.814391042605679</v>
      </c>
      <c r="K356" s="227">
        <v>14.786937820591561</v>
      </c>
      <c r="L356" s="227">
        <v>19.60132886319724</v>
      </c>
      <c r="M356" s="227">
        <v>91.47342980950789</v>
      </c>
      <c r="N356" s="227">
        <v>280.95181859123966</v>
      </c>
      <c r="O356" s="227">
        <v>372.42524840074753</v>
      </c>
      <c r="P356" s="158">
        <f t="shared" si="2"/>
        <v>0.0001377377713</v>
      </c>
      <c r="Q356" s="160"/>
      <c r="R356" s="160"/>
      <c r="S356" s="172"/>
      <c r="T356" s="172"/>
    </row>
    <row r="357">
      <c r="A357" s="222" t="s">
        <v>784</v>
      </c>
      <c r="B357" s="223">
        <v>11960.0</v>
      </c>
      <c r="C357" s="228" t="str">
        <f t="shared" si="27"/>
        <v>SINAPI</v>
      </c>
      <c r="D357" s="238" t="s">
        <v>462</v>
      </c>
      <c r="E357" s="236" t="s">
        <v>785</v>
      </c>
      <c r="F357" s="223" t="s">
        <v>110</v>
      </c>
      <c r="G357" s="237">
        <v>12.0</v>
      </c>
      <c r="H357" s="227">
        <v>0.0</v>
      </c>
      <c r="I357" s="227">
        <v>0.2</v>
      </c>
      <c r="J357" s="227">
        <v>0.0</v>
      </c>
      <c r="K357" s="227">
        <v>0.23626590324659766</v>
      </c>
      <c r="L357" s="227">
        <v>0.23626590324659766</v>
      </c>
      <c r="M357" s="227">
        <v>0.0</v>
      </c>
      <c r="N357" s="227">
        <v>2.835190838959172</v>
      </c>
      <c r="O357" s="227">
        <v>2.835190838959172</v>
      </c>
      <c r="P357" s="158">
        <f t="shared" si="2"/>
        <v>0.000001048567113</v>
      </c>
      <c r="Q357" s="160"/>
      <c r="R357" s="160"/>
      <c r="S357" s="172"/>
      <c r="T357" s="172"/>
    </row>
    <row r="358">
      <c r="A358" s="222" t="s">
        <v>786</v>
      </c>
      <c r="B358" s="223" t="s">
        <v>787</v>
      </c>
      <c r="C358" s="228" t="str">
        <f t="shared" si="27"/>
        <v>PRÓPRIO</v>
      </c>
      <c r="D358" s="238" t="s">
        <v>330</v>
      </c>
      <c r="E358" s="236" t="s">
        <v>788</v>
      </c>
      <c r="F358" s="223" t="s">
        <v>110</v>
      </c>
      <c r="G358" s="237">
        <v>3.0</v>
      </c>
      <c r="H358" s="227">
        <v>9.565999999999999</v>
      </c>
      <c r="I358" s="227">
        <v>15.806000000000001</v>
      </c>
      <c r="J358" s="227">
        <v>12.546165607923593</v>
      </c>
      <c r="K358" s="227">
        <v>18.672094333578613</v>
      </c>
      <c r="L358" s="227">
        <v>31.218259941502204</v>
      </c>
      <c r="M358" s="227">
        <v>37.63849682377078</v>
      </c>
      <c r="N358" s="227">
        <v>56.01628300073584</v>
      </c>
      <c r="O358" s="227">
        <v>93.65477982450662</v>
      </c>
      <c r="P358" s="158">
        <f t="shared" si="2"/>
        <v>0.00003463728815</v>
      </c>
      <c r="Q358" s="160"/>
      <c r="R358" s="160"/>
      <c r="S358" s="172"/>
      <c r="T358" s="172"/>
    </row>
    <row r="359">
      <c r="A359" s="222" t="s">
        <v>789</v>
      </c>
      <c r="B359" s="223">
        <v>101894.0</v>
      </c>
      <c r="C359" s="228" t="str">
        <f t="shared" si="27"/>
        <v>SINAPI</v>
      </c>
      <c r="D359" s="228" t="s">
        <v>309</v>
      </c>
      <c r="E359" s="236" t="s">
        <v>790</v>
      </c>
      <c r="F359" s="223" t="s">
        <v>110</v>
      </c>
      <c r="G359" s="237">
        <v>1.0</v>
      </c>
      <c r="H359" s="227">
        <v>23.94</v>
      </c>
      <c r="I359" s="227">
        <v>130.94</v>
      </c>
      <c r="J359" s="227">
        <v>31.39820245177617</v>
      </c>
      <c r="K359" s="227">
        <v>154.68328685554746</v>
      </c>
      <c r="L359" s="227">
        <v>186.08148930732364</v>
      </c>
      <c r="M359" s="227">
        <v>31.39820245177617</v>
      </c>
      <c r="N359" s="227">
        <v>154.68328685554746</v>
      </c>
      <c r="O359" s="227">
        <v>186.08148930732364</v>
      </c>
      <c r="P359" s="158">
        <f t="shared" si="2"/>
        <v>0.00006882038671</v>
      </c>
      <c r="Q359" s="160"/>
      <c r="R359" s="160"/>
      <c r="S359" s="172"/>
      <c r="T359" s="172"/>
    </row>
    <row r="360">
      <c r="A360" s="222" t="s">
        <v>791</v>
      </c>
      <c r="B360" s="223">
        <v>101901.0</v>
      </c>
      <c r="C360" s="228" t="str">
        <f t="shared" si="27"/>
        <v>SINAPI</v>
      </c>
      <c r="D360" s="228" t="s">
        <v>309</v>
      </c>
      <c r="E360" s="236" t="s">
        <v>792</v>
      </c>
      <c r="F360" s="223" t="s">
        <v>110</v>
      </c>
      <c r="G360" s="237">
        <v>1.0</v>
      </c>
      <c r="H360" s="227">
        <v>4.35</v>
      </c>
      <c r="I360" s="227">
        <v>176.11</v>
      </c>
      <c r="J360" s="227">
        <v>5.705187162290156</v>
      </c>
      <c r="K360" s="227">
        <v>208.04394110379158</v>
      </c>
      <c r="L360" s="227">
        <v>213.74912826608173</v>
      </c>
      <c r="M360" s="227">
        <v>5.705187162290156</v>
      </c>
      <c r="N360" s="227">
        <v>208.04394110379158</v>
      </c>
      <c r="O360" s="227">
        <v>213.74912826608173</v>
      </c>
      <c r="P360" s="158">
        <f t="shared" si="2"/>
        <v>0.0000790529876</v>
      </c>
      <c r="Q360" s="160"/>
      <c r="R360" s="160"/>
      <c r="S360" s="172"/>
      <c r="T360" s="172"/>
    </row>
    <row r="361">
      <c r="A361" s="222" t="s">
        <v>793</v>
      </c>
      <c r="B361" s="223" t="s">
        <v>794</v>
      </c>
      <c r="C361" s="228" t="str">
        <f t="shared" si="27"/>
        <v>PRÓPRIO</v>
      </c>
      <c r="D361" s="238" t="s">
        <v>330</v>
      </c>
      <c r="E361" s="236" t="s">
        <v>795</v>
      </c>
      <c r="F361" s="223" t="s">
        <v>110</v>
      </c>
      <c r="G361" s="237">
        <v>1.0</v>
      </c>
      <c r="H361" s="227">
        <v>4.368252</v>
      </c>
      <c r="I361" s="227">
        <v>43.949256000000005</v>
      </c>
      <c r="J361" s="227">
        <v>5.729125340700758</v>
      </c>
      <c r="K361" s="227">
        <v>51.91855332927976</v>
      </c>
      <c r="L361" s="227">
        <v>57.64767866998052</v>
      </c>
      <c r="M361" s="227">
        <v>5.729125340700758</v>
      </c>
      <c r="N361" s="227">
        <v>51.91855332927976</v>
      </c>
      <c r="O361" s="227">
        <v>57.64767866998052</v>
      </c>
      <c r="P361" s="158">
        <f t="shared" si="2"/>
        <v>0.00002132042018</v>
      </c>
      <c r="Q361" s="160"/>
      <c r="R361" s="160"/>
      <c r="S361" s="172"/>
      <c r="T361" s="172"/>
    </row>
    <row r="362">
      <c r="A362" s="222" t="s">
        <v>796</v>
      </c>
      <c r="B362" s="223">
        <v>89379.0</v>
      </c>
      <c r="C362" s="228" t="str">
        <f t="shared" si="27"/>
        <v>SINAPI</v>
      </c>
      <c r="D362" s="228" t="s">
        <v>309</v>
      </c>
      <c r="E362" s="236" t="s">
        <v>797</v>
      </c>
      <c r="F362" s="223" t="s">
        <v>110</v>
      </c>
      <c r="G362" s="237">
        <v>1.0</v>
      </c>
      <c r="H362" s="227">
        <v>3.02</v>
      </c>
      <c r="I362" s="227">
        <v>14.09</v>
      </c>
      <c r="J362" s="227">
        <v>3.9608425816359247</v>
      </c>
      <c r="K362" s="227">
        <v>16.644932883722802</v>
      </c>
      <c r="L362" s="227">
        <v>20.605775465358725</v>
      </c>
      <c r="M362" s="227">
        <v>3.9608425816359247</v>
      </c>
      <c r="N362" s="227">
        <v>16.644932883722802</v>
      </c>
      <c r="O362" s="227">
        <v>20.605775465358725</v>
      </c>
      <c r="P362" s="158">
        <f t="shared" si="2"/>
        <v>0.000007620840962</v>
      </c>
      <c r="Q362" s="160"/>
      <c r="R362" s="160"/>
      <c r="S362" s="172"/>
      <c r="T362" s="172"/>
    </row>
    <row r="363">
      <c r="A363" s="222" t="s">
        <v>798</v>
      </c>
      <c r="B363" s="223">
        <v>89381.0</v>
      </c>
      <c r="C363" s="228" t="str">
        <f t="shared" si="27"/>
        <v>SINAPI</v>
      </c>
      <c r="D363" s="228" t="s">
        <v>309</v>
      </c>
      <c r="E363" s="236" t="s">
        <v>799</v>
      </c>
      <c r="F363" s="223" t="s">
        <v>110</v>
      </c>
      <c r="G363" s="237">
        <v>1.0</v>
      </c>
      <c r="H363" s="227">
        <v>2.82</v>
      </c>
      <c r="I363" s="227">
        <v>8.38</v>
      </c>
      <c r="J363" s="227">
        <v>3.698535125898446</v>
      </c>
      <c r="K363" s="227">
        <v>9.899541346032443</v>
      </c>
      <c r="L363" s="227">
        <v>13.598076471930888</v>
      </c>
      <c r="M363" s="227">
        <v>3.698535125898446</v>
      </c>
      <c r="N363" s="227">
        <v>9.899541346032443</v>
      </c>
      <c r="O363" s="227">
        <v>13.598076471930888</v>
      </c>
      <c r="P363" s="158">
        <f t="shared" si="2"/>
        <v>0.000005029113239</v>
      </c>
      <c r="Q363" s="160"/>
      <c r="R363" s="160"/>
      <c r="S363" s="172"/>
      <c r="T363" s="172"/>
    </row>
    <row r="364">
      <c r="A364" s="222" t="s">
        <v>800</v>
      </c>
      <c r="B364" s="223">
        <v>5104.0</v>
      </c>
      <c r="C364" s="228" t="str">
        <f t="shared" si="27"/>
        <v>SINAPI</v>
      </c>
      <c r="D364" s="238" t="s">
        <v>462</v>
      </c>
      <c r="E364" s="236" t="s">
        <v>801</v>
      </c>
      <c r="F364" s="223" t="s">
        <v>802</v>
      </c>
      <c r="G364" s="237">
        <v>31.0</v>
      </c>
      <c r="H364" s="227">
        <v>0.0</v>
      </c>
      <c r="I364" s="227">
        <v>121.1</v>
      </c>
      <c r="J364" s="227">
        <v>0.0</v>
      </c>
      <c r="K364" s="227">
        <v>143.05900441581485</v>
      </c>
      <c r="L364" s="227">
        <v>143.05900441581485</v>
      </c>
      <c r="M364" s="227">
        <v>0.0</v>
      </c>
      <c r="N364" s="227">
        <v>4434.82913689026</v>
      </c>
      <c r="O364" s="227">
        <v>4434.82913689026</v>
      </c>
      <c r="P364" s="158">
        <f t="shared" si="2"/>
        <v>0.001640177415</v>
      </c>
      <c r="Q364" s="160"/>
      <c r="R364" s="160"/>
      <c r="S364" s="172"/>
      <c r="T364" s="172"/>
    </row>
    <row r="365">
      <c r="A365" s="222" t="s">
        <v>803</v>
      </c>
      <c r="B365" s="223">
        <v>86914.0</v>
      </c>
      <c r="C365" s="228" t="str">
        <f t="shared" si="27"/>
        <v>SINAPI</v>
      </c>
      <c r="D365" s="228" t="s">
        <v>309</v>
      </c>
      <c r="E365" s="236" t="s">
        <v>804</v>
      </c>
      <c r="F365" s="223" t="s">
        <v>110</v>
      </c>
      <c r="G365" s="237">
        <v>1.0</v>
      </c>
      <c r="H365" s="227">
        <v>3.17</v>
      </c>
      <c r="I365" s="227">
        <v>111.86</v>
      </c>
      <c r="J365" s="227">
        <v>4.157573173439033</v>
      </c>
      <c r="K365" s="227">
        <v>132.14351968582207</v>
      </c>
      <c r="L365" s="227">
        <v>136.3010928592611</v>
      </c>
      <c r="M365" s="227">
        <v>4.157573173439033</v>
      </c>
      <c r="N365" s="227">
        <v>132.14351968582207</v>
      </c>
      <c r="O365" s="227">
        <v>136.3010928592611</v>
      </c>
      <c r="P365" s="158">
        <f t="shared" si="2"/>
        <v>0.00005040960256</v>
      </c>
      <c r="Q365" s="160"/>
      <c r="R365" s="160"/>
      <c r="S365" s="172"/>
      <c r="T365" s="172"/>
    </row>
    <row r="366">
      <c r="A366" s="222" t="s">
        <v>805</v>
      </c>
      <c r="B366" s="223">
        <v>94498.0</v>
      </c>
      <c r="C366" s="228" t="str">
        <f t="shared" si="27"/>
        <v>SINAPI</v>
      </c>
      <c r="D366" s="228" t="s">
        <v>309</v>
      </c>
      <c r="E366" s="236" t="s">
        <v>806</v>
      </c>
      <c r="F366" s="223" t="s">
        <v>110</v>
      </c>
      <c r="G366" s="237">
        <v>1.0</v>
      </c>
      <c r="H366" s="227">
        <v>10.14</v>
      </c>
      <c r="I366" s="227">
        <v>122.9</v>
      </c>
      <c r="J366" s="227">
        <v>13.298988005890157</v>
      </c>
      <c r="K366" s="227">
        <v>145.18539754503425</v>
      </c>
      <c r="L366" s="227">
        <v>158.4843855509244</v>
      </c>
      <c r="M366" s="227">
        <v>13.298988005890157</v>
      </c>
      <c r="N366" s="227">
        <v>145.18539754503425</v>
      </c>
      <c r="O366" s="227">
        <v>158.4843855509244</v>
      </c>
      <c r="P366" s="158">
        <f t="shared" si="2"/>
        <v>0.00005861387257</v>
      </c>
      <c r="Q366" s="160"/>
      <c r="R366" s="160"/>
      <c r="S366" s="172"/>
      <c r="T366" s="172"/>
    </row>
    <row r="367">
      <c r="A367" s="222" t="s">
        <v>807</v>
      </c>
      <c r="B367" s="223">
        <v>94975.0</v>
      </c>
      <c r="C367" s="228" t="str">
        <f t="shared" si="27"/>
        <v>SINAPI</v>
      </c>
      <c r="D367" s="228" t="s">
        <v>309</v>
      </c>
      <c r="E367" s="236" t="s">
        <v>808</v>
      </c>
      <c r="F367" s="223" t="s">
        <v>525</v>
      </c>
      <c r="G367" s="237">
        <v>1.0</v>
      </c>
      <c r="H367" s="227">
        <v>78.38</v>
      </c>
      <c r="I367" s="227">
        <v>387.97</v>
      </c>
      <c r="J367" s="227">
        <v>102.79829190351779</v>
      </c>
      <c r="K367" s="227">
        <v>458.32041241291245</v>
      </c>
      <c r="L367" s="227">
        <v>561.1187043164302</v>
      </c>
      <c r="M367" s="227">
        <v>102.79829190351779</v>
      </c>
      <c r="N367" s="227">
        <v>458.32041241291245</v>
      </c>
      <c r="O367" s="227">
        <v>561.1187043164302</v>
      </c>
      <c r="P367" s="158">
        <f t="shared" si="2"/>
        <v>0.0002075241679</v>
      </c>
      <c r="Q367" s="160"/>
      <c r="R367" s="160"/>
      <c r="S367" s="172"/>
      <c r="T367" s="172"/>
    </row>
    <row r="368">
      <c r="A368" s="222" t="s">
        <v>809</v>
      </c>
      <c r="B368" s="223">
        <v>101883.0</v>
      </c>
      <c r="C368" s="228" t="str">
        <f t="shared" si="27"/>
        <v>SINAPI</v>
      </c>
      <c r="D368" s="228" t="s">
        <v>309</v>
      </c>
      <c r="E368" s="236" t="s">
        <v>810</v>
      </c>
      <c r="F368" s="223" t="s">
        <v>110</v>
      </c>
      <c r="G368" s="237">
        <v>1.0</v>
      </c>
      <c r="H368" s="227">
        <v>18.18</v>
      </c>
      <c r="I368" s="227">
        <v>481.03</v>
      </c>
      <c r="J368" s="227">
        <v>23.84374772653679</v>
      </c>
      <c r="K368" s="227">
        <v>568.2549371935543</v>
      </c>
      <c r="L368" s="227">
        <v>592.098684920091</v>
      </c>
      <c r="M368" s="227">
        <v>23.84374772653679</v>
      </c>
      <c r="N368" s="227">
        <v>568.2549371935543</v>
      </c>
      <c r="O368" s="227">
        <v>592.098684920091</v>
      </c>
      <c r="P368" s="158">
        <f t="shared" si="2"/>
        <v>0.0002189818053</v>
      </c>
      <c r="Q368" s="160"/>
      <c r="R368" s="160"/>
      <c r="S368" s="172"/>
      <c r="T368" s="172"/>
    </row>
    <row r="369">
      <c r="A369" s="222" t="s">
        <v>811</v>
      </c>
      <c r="B369" s="223">
        <v>102163.0</v>
      </c>
      <c r="C369" s="228" t="str">
        <f t="shared" si="27"/>
        <v>SINAPI</v>
      </c>
      <c r="D369" s="228" t="s">
        <v>309</v>
      </c>
      <c r="E369" s="236" t="s">
        <v>812</v>
      </c>
      <c r="F369" s="223" t="s">
        <v>350</v>
      </c>
      <c r="G369" s="237">
        <v>1.0</v>
      </c>
      <c r="H369" s="227">
        <v>20.93</v>
      </c>
      <c r="I369" s="227">
        <v>309.48</v>
      </c>
      <c r="J369" s="227">
        <v>27.45047524292712</v>
      </c>
      <c r="K369" s="227">
        <v>365.5978586837852</v>
      </c>
      <c r="L369" s="227">
        <v>393.0483339267123</v>
      </c>
      <c r="M369" s="227">
        <v>27.45047524292712</v>
      </c>
      <c r="N369" s="227">
        <v>365.5978586837852</v>
      </c>
      <c r="O369" s="227">
        <v>393.0483339267123</v>
      </c>
      <c r="P369" s="158">
        <f t="shared" si="2"/>
        <v>0.0001453650142</v>
      </c>
      <c r="Q369" s="160"/>
      <c r="R369" s="160"/>
      <c r="S369" s="172"/>
      <c r="T369" s="172"/>
    </row>
    <row r="370">
      <c r="A370" s="222" t="s">
        <v>813</v>
      </c>
      <c r="B370" s="223" t="s">
        <v>814</v>
      </c>
      <c r="C370" s="228" t="str">
        <f t="shared" si="27"/>
        <v>PRÓPRIO</v>
      </c>
      <c r="D370" s="238" t="s">
        <v>330</v>
      </c>
      <c r="E370" s="236" t="s">
        <v>815</v>
      </c>
      <c r="F370" s="223" t="s">
        <v>366</v>
      </c>
      <c r="G370" s="237">
        <v>1.0</v>
      </c>
      <c r="H370" s="227">
        <v>7.31438</v>
      </c>
      <c r="I370" s="227">
        <v>15.305775</v>
      </c>
      <c r="J370" s="227">
        <v>9.593082040485488</v>
      </c>
      <c r="K370" s="227">
        <v>18.081163776320967</v>
      </c>
      <c r="L370" s="227">
        <v>27.674245816806454</v>
      </c>
      <c r="M370" s="227">
        <v>9.593082040485488</v>
      </c>
      <c r="N370" s="227">
        <v>18.081163776320967</v>
      </c>
      <c r="O370" s="227">
        <v>27.674245816806454</v>
      </c>
      <c r="P370" s="158">
        <f t="shared" si="2"/>
        <v>0.00001023504437</v>
      </c>
      <c r="Q370" s="160"/>
      <c r="R370" s="160"/>
      <c r="S370" s="172"/>
      <c r="T370" s="172"/>
    </row>
    <row r="371">
      <c r="A371" s="222" t="s">
        <v>816</v>
      </c>
      <c r="B371" s="223">
        <v>87398.0</v>
      </c>
      <c r="C371" s="228" t="str">
        <f t="shared" si="27"/>
        <v>SINAPI</v>
      </c>
      <c r="D371" s="228" t="s">
        <v>309</v>
      </c>
      <c r="E371" s="236" t="s">
        <v>817</v>
      </c>
      <c r="F371" s="223" t="s">
        <v>525</v>
      </c>
      <c r="G371" s="237">
        <v>1.0</v>
      </c>
      <c r="H371" s="227">
        <v>159.0</v>
      </c>
      <c r="I371" s="227">
        <v>1819.38</v>
      </c>
      <c r="J371" s="227">
        <v>208.53442731129536</v>
      </c>
      <c r="K371" s="227">
        <v>2149.2872952439743</v>
      </c>
      <c r="L371" s="227">
        <v>2357.82172255527</v>
      </c>
      <c r="M371" s="227">
        <v>208.53442731129536</v>
      </c>
      <c r="N371" s="227">
        <v>2149.2872952439743</v>
      </c>
      <c r="O371" s="227">
        <v>2357.82172255527</v>
      </c>
      <c r="P371" s="158">
        <f t="shared" si="2"/>
        <v>0.0008720168962</v>
      </c>
      <c r="Q371" s="160"/>
      <c r="R371" s="160"/>
      <c r="S371" s="172"/>
      <c r="T371" s="172"/>
    </row>
    <row r="372">
      <c r="A372" s="222" t="s">
        <v>818</v>
      </c>
      <c r="B372" s="223">
        <v>5795.0</v>
      </c>
      <c r="C372" s="228" t="str">
        <f t="shared" si="27"/>
        <v>SINAPI</v>
      </c>
      <c r="D372" s="228" t="s">
        <v>309</v>
      </c>
      <c r="E372" s="236" t="s">
        <v>819</v>
      </c>
      <c r="F372" s="223" t="s">
        <v>699</v>
      </c>
      <c r="G372" s="237">
        <v>1.0</v>
      </c>
      <c r="H372" s="227">
        <v>16.66</v>
      </c>
      <c r="I372" s="227">
        <v>9.54</v>
      </c>
      <c r="J372" s="227">
        <v>21.850211062931955</v>
      </c>
      <c r="K372" s="227">
        <v>11.269883584862706</v>
      </c>
      <c r="L372" s="227">
        <v>33.12009464779466</v>
      </c>
      <c r="M372" s="227">
        <v>21.850211062931955</v>
      </c>
      <c r="N372" s="227">
        <v>11.269883584862706</v>
      </c>
      <c r="O372" s="227">
        <v>33.12009464779466</v>
      </c>
      <c r="P372" s="158">
        <f t="shared" si="2"/>
        <v>0.00001224913735</v>
      </c>
      <c r="Q372" s="160"/>
      <c r="R372" s="160"/>
      <c r="S372" s="172"/>
      <c r="T372" s="172"/>
    </row>
    <row r="373">
      <c r="A373" s="222" t="s">
        <v>820</v>
      </c>
      <c r="B373" s="223">
        <v>102608.0</v>
      </c>
      <c r="C373" s="228" t="str">
        <f t="shared" si="27"/>
        <v>SINAPI</v>
      </c>
      <c r="D373" s="228" t="s">
        <v>309</v>
      </c>
      <c r="E373" s="236" t="s">
        <v>821</v>
      </c>
      <c r="F373" s="223" t="s">
        <v>110</v>
      </c>
      <c r="G373" s="237">
        <v>1.0</v>
      </c>
      <c r="H373" s="227">
        <v>5.99</v>
      </c>
      <c r="I373" s="227">
        <v>994.63</v>
      </c>
      <c r="J373" s="227">
        <v>7.85610829933748</v>
      </c>
      <c r="K373" s="227">
        <v>1174.985776730817</v>
      </c>
      <c r="L373" s="227">
        <v>1182.8418850301543</v>
      </c>
      <c r="M373" s="227">
        <v>7.85610829933748</v>
      </c>
      <c r="N373" s="227">
        <v>1174.985776730817</v>
      </c>
      <c r="O373" s="227">
        <v>1182.8418850301543</v>
      </c>
      <c r="P373" s="158">
        <f t="shared" si="2"/>
        <v>0.0004374622981</v>
      </c>
      <c r="Q373" s="160"/>
      <c r="R373" s="160"/>
      <c r="S373" s="172"/>
      <c r="T373" s="172"/>
    </row>
    <row r="374">
      <c r="A374" s="222" t="s">
        <v>822</v>
      </c>
      <c r="B374" s="223">
        <v>89724.0</v>
      </c>
      <c r="C374" s="228" t="str">
        <f t="shared" si="27"/>
        <v>SINAPI</v>
      </c>
      <c r="D374" s="228" t="s">
        <v>309</v>
      </c>
      <c r="E374" s="236" t="s">
        <v>823</v>
      </c>
      <c r="F374" s="223" t="s">
        <v>110</v>
      </c>
      <c r="G374" s="237">
        <v>1.0</v>
      </c>
      <c r="H374" s="227">
        <v>3.8</v>
      </c>
      <c r="I374" s="227">
        <v>5.38</v>
      </c>
      <c r="J374" s="227">
        <v>4.98384165901209</v>
      </c>
      <c r="K374" s="227">
        <v>6.355552797333476</v>
      </c>
      <c r="L374" s="227">
        <v>11.339394456345566</v>
      </c>
      <c r="M374" s="227">
        <v>4.98384165901209</v>
      </c>
      <c r="N374" s="227">
        <v>6.355552797333476</v>
      </c>
      <c r="O374" s="227">
        <v>11.339394456345566</v>
      </c>
      <c r="P374" s="158">
        <f t="shared" si="2"/>
        <v>0.000004193762176</v>
      </c>
      <c r="Q374" s="160"/>
      <c r="R374" s="160"/>
      <c r="S374" s="172"/>
      <c r="T374" s="172"/>
    </row>
    <row r="375">
      <c r="A375" s="222" t="s">
        <v>824</v>
      </c>
      <c r="B375" s="223">
        <v>98110.0</v>
      </c>
      <c r="C375" s="228" t="str">
        <f t="shared" si="27"/>
        <v>SINAPI</v>
      </c>
      <c r="D375" s="228" t="s">
        <v>309</v>
      </c>
      <c r="E375" s="236" t="s">
        <v>825</v>
      </c>
      <c r="F375" s="223" t="s">
        <v>110</v>
      </c>
      <c r="G375" s="237">
        <v>1.0</v>
      </c>
      <c r="H375" s="227">
        <v>8.64</v>
      </c>
      <c r="I375" s="227">
        <v>363.6</v>
      </c>
      <c r="J375" s="227">
        <v>11.33168208785907</v>
      </c>
      <c r="K375" s="227">
        <v>429.53141210231456</v>
      </c>
      <c r="L375" s="227">
        <v>440.8630941901736</v>
      </c>
      <c r="M375" s="227">
        <v>11.33168208785907</v>
      </c>
      <c r="N375" s="227">
        <v>429.53141210231456</v>
      </c>
      <c r="O375" s="227">
        <v>440.8630941901736</v>
      </c>
      <c r="P375" s="158">
        <f t="shared" si="2"/>
        <v>0.0001630488274</v>
      </c>
      <c r="Q375" s="160"/>
      <c r="R375" s="160"/>
      <c r="S375" s="172"/>
      <c r="T375" s="172"/>
    </row>
    <row r="376">
      <c r="A376" s="222" t="s">
        <v>826</v>
      </c>
      <c r="B376" s="223">
        <v>104395.0</v>
      </c>
      <c r="C376" s="228" t="str">
        <f t="shared" si="27"/>
        <v>SINAPI</v>
      </c>
      <c r="D376" s="228" t="s">
        <v>309</v>
      </c>
      <c r="E376" s="236" t="s">
        <v>827</v>
      </c>
      <c r="F376" s="223" t="s">
        <v>110</v>
      </c>
      <c r="G376" s="237">
        <v>1.0</v>
      </c>
      <c r="H376" s="227">
        <v>6.58</v>
      </c>
      <c r="I376" s="227">
        <v>10.07</v>
      </c>
      <c r="J376" s="227">
        <v>8.629915293763041</v>
      </c>
      <c r="K376" s="227">
        <v>11.89598822846619</v>
      </c>
      <c r="L376" s="227">
        <v>20.525903522229232</v>
      </c>
      <c r="M376" s="227">
        <v>8.629915293763041</v>
      </c>
      <c r="N376" s="227">
        <v>11.89598822846619</v>
      </c>
      <c r="O376" s="227">
        <v>20.525903522229232</v>
      </c>
      <c r="P376" s="158">
        <f t="shared" si="2"/>
        <v>0.000007591301119</v>
      </c>
      <c r="Q376" s="160"/>
      <c r="R376" s="160"/>
      <c r="S376" s="172"/>
      <c r="T376" s="172"/>
    </row>
    <row r="377">
      <c r="A377" s="222" t="s">
        <v>828</v>
      </c>
      <c r="B377" s="223">
        <v>91884.0</v>
      </c>
      <c r="C377" s="228" t="str">
        <f t="shared" si="27"/>
        <v>SINAPI</v>
      </c>
      <c r="D377" s="228" t="s">
        <v>309</v>
      </c>
      <c r="E377" s="236" t="s">
        <v>829</v>
      </c>
      <c r="F377" s="223" t="s">
        <v>110</v>
      </c>
      <c r="G377" s="237">
        <v>1.0</v>
      </c>
      <c r="H377" s="227">
        <v>6.07</v>
      </c>
      <c r="I377" s="227">
        <v>3.39</v>
      </c>
      <c r="J377" s="227">
        <v>7.961031281632471</v>
      </c>
      <c r="K377" s="227">
        <v>4.00470706002983</v>
      </c>
      <c r="L377" s="227">
        <v>11.965738341662302</v>
      </c>
      <c r="M377" s="227">
        <v>7.961031281632471</v>
      </c>
      <c r="N377" s="227">
        <v>4.00470706002983</v>
      </c>
      <c r="O377" s="227">
        <v>11.965738341662302</v>
      </c>
      <c r="P377" s="158">
        <f t="shared" si="2"/>
        <v>0.000004425409228</v>
      </c>
      <c r="Q377" s="160"/>
      <c r="R377" s="160"/>
      <c r="S377" s="172"/>
      <c r="T377" s="172"/>
    </row>
    <row r="378">
      <c r="A378" s="222" t="s">
        <v>830</v>
      </c>
      <c r="B378" s="223" t="s">
        <v>831</v>
      </c>
      <c r="C378" s="228" t="str">
        <f t="shared" si="27"/>
        <v>PRÓPRIO</v>
      </c>
      <c r="D378" s="238" t="s">
        <v>330</v>
      </c>
      <c r="E378" s="236" t="s">
        <v>832</v>
      </c>
      <c r="F378" s="223" t="s">
        <v>110</v>
      </c>
      <c r="G378" s="237">
        <v>31.0</v>
      </c>
      <c r="H378" s="227">
        <v>5.099352999999999</v>
      </c>
      <c r="I378" s="227">
        <v>5.6204339999999995</v>
      </c>
      <c r="J378" s="227">
        <v>6.687991556686388</v>
      </c>
      <c r="K378" s="227">
        <v>6.639584578239438</v>
      </c>
      <c r="L378" s="227">
        <v>13.327576134925826</v>
      </c>
      <c r="M378" s="227">
        <v>207.327738257278</v>
      </c>
      <c r="N378" s="227">
        <v>205.82712192542257</v>
      </c>
      <c r="O378" s="227">
        <v>413.1548601827006</v>
      </c>
      <c r="P378" s="158">
        <f t="shared" si="2"/>
        <v>0.0001528012128</v>
      </c>
      <c r="Q378" s="160"/>
      <c r="R378" s="160"/>
      <c r="S378" s="172"/>
      <c r="T378" s="172"/>
    </row>
    <row r="379">
      <c r="A379" s="222" t="s">
        <v>833</v>
      </c>
      <c r="B379" s="223" t="s">
        <v>834</v>
      </c>
      <c r="C379" s="228" t="str">
        <f t="shared" si="27"/>
        <v>PRÓPRIO</v>
      </c>
      <c r="D379" s="238" t="s">
        <v>330</v>
      </c>
      <c r="E379" s="236" t="s">
        <v>835</v>
      </c>
      <c r="F379" s="223" t="s">
        <v>366</v>
      </c>
      <c r="G379" s="237">
        <v>3.0</v>
      </c>
      <c r="H379" s="227">
        <v>3.9767</v>
      </c>
      <c r="I379" s="227">
        <v>16.0746</v>
      </c>
      <c r="J379" s="227">
        <v>5.215590296156153</v>
      </c>
      <c r="K379" s="227">
        <v>18.989399441638792</v>
      </c>
      <c r="L379" s="227">
        <v>24.204989737794946</v>
      </c>
      <c r="M379" s="227">
        <v>15.646770888468458</v>
      </c>
      <c r="N379" s="227">
        <v>56.96819832491637</v>
      </c>
      <c r="O379" s="227">
        <v>72.61496921338482</v>
      </c>
      <c r="P379" s="158">
        <f t="shared" si="2"/>
        <v>0.00002685592361</v>
      </c>
      <c r="Q379" s="160"/>
      <c r="R379" s="160"/>
      <c r="S379" s="172"/>
      <c r="T379" s="172"/>
    </row>
    <row r="380">
      <c r="A380" s="222" t="s">
        <v>836</v>
      </c>
      <c r="B380" s="223">
        <v>3777.0</v>
      </c>
      <c r="C380" s="228" t="str">
        <f t="shared" si="27"/>
        <v>SINAPI</v>
      </c>
      <c r="D380" s="238" t="s">
        <v>462</v>
      </c>
      <c r="E380" s="236" t="s">
        <v>837</v>
      </c>
      <c r="F380" s="223" t="s">
        <v>350</v>
      </c>
      <c r="G380" s="237">
        <v>31.0</v>
      </c>
      <c r="H380" s="227">
        <v>0.0</v>
      </c>
      <c r="I380" s="227">
        <v>1.25</v>
      </c>
      <c r="J380" s="227">
        <v>0.0</v>
      </c>
      <c r="K380" s="227">
        <v>1.4766618952912354</v>
      </c>
      <c r="L380" s="227">
        <v>1.4766618952912354</v>
      </c>
      <c r="M380" s="227">
        <v>0.0</v>
      </c>
      <c r="N380" s="227">
        <v>45.776518754028295</v>
      </c>
      <c r="O380" s="227">
        <v>45.776518754028295</v>
      </c>
      <c r="P380" s="158">
        <f t="shared" si="2"/>
        <v>0.00001692998984</v>
      </c>
      <c r="Q380" s="160"/>
      <c r="R380" s="160"/>
      <c r="S380" s="172"/>
      <c r="T380" s="172"/>
    </row>
    <row r="381">
      <c r="A381" s="222" t="s">
        <v>838</v>
      </c>
      <c r="B381" s="223">
        <v>92273.0</v>
      </c>
      <c r="C381" s="228" t="str">
        <f t="shared" si="27"/>
        <v>SINAPI</v>
      </c>
      <c r="D381" s="228" t="s">
        <v>309</v>
      </c>
      <c r="E381" s="236" t="s">
        <v>839</v>
      </c>
      <c r="F381" s="223" t="s">
        <v>366</v>
      </c>
      <c r="G381" s="237">
        <v>56.0</v>
      </c>
      <c r="H381" s="227">
        <v>2.49</v>
      </c>
      <c r="I381" s="227">
        <v>11.39</v>
      </c>
      <c r="J381" s="227">
        <v>3.265727823931607</v>
      </c>
      <c r="K381" s="227">
        <v>13.455343189893737</v>
      </c>
      <c r="L381" s="227">
        <v>16.721071013825345</v>
      </c>
      <c r="M381" s="227">
        <v>182.88075814017</v>
      </c>
      <c r="N381" s="227">
        <v>753.4992186340493</v>
      </c>
      <c r="O381" s="227">
        <v>936.3799767742192</v>
      </c>
      <c r="P381" s="158">
        <f t="shared" si="2"/>
        <v>0.0003463108144</v>
      </c>
      <c r="Q381" s="160"/>
      <c r="R381" s="160"/>
      <c r="S381" s="172"/>
      <c r="T381" s="172"/>
    </row>
    <row r="382">
      <c r="A382" s="222" t="s">
        <v>840</v>
      </c>
      <c r="B382" s="223">
        <v>95801.0</v>
      </c>
      <c r="C382" s="228" t="str">
        <f t="shared" si="27"/>
        <v>SINAPI</v>
      </c>
      <c r="D382" s="228" t="s">
        <v>309</v>
      </c>
      <c r="E382" s="236" t="s">
        <v>841</v>
      </c>
      <c r="F382" s="223" t="s">
        <v>110</v>
      </c>
      <c r="G382" s="237">
        <v>1.0</v>
      </c>
      <c r="H382" s="227">
        <v>12.26</v>
      </c>
      <c r="I382" s="227">
        <v>20.77</v>
      </c>
      <c r="J382" s="227">
        <v>16.07944703670743</v>
      </c>
      <c r="K382" s="227">
        <v>24.536214052159163</v>
      </c>
      <c r="L382" s="227">
        <v>40.61566108886659</v>
      </c>
      <c r="M382" s="227">
        <v>16.07944703670743</v>
      </c>
      <c r="N382" s="227">
        <v>24.536214052159163</v>
      </c>
      <c r="O382" s="227">
        <v>40.61566108886659</v>
      </c>
      <c r="P382" s="158">
        <f t="shared" si="2"/>
        <v>0.000015021298</v>
      </c>
      <c r="Q382" s="160"/>
      <c r="R382" s="160"/>
      <c r="S382" s="172"/>
      <c r="T382" s="172"/>
    </row>
    <row r="383">
      <c r="A383" s="222" t="s">
        <v>842</v>
      </c>
      <c r="B383" s="223" t="s">
        <v>843</v>
      </c>
      <c r="C383" s="228" t="str">
        <f t="shared" si="27"/>
        <v>PRÓPRIO</v>
      </c>
      <c r="D383" s="238" t="s">
        <v>330</v>
      </c>
      <c r="E383" s="236" t="s">
        <v>844</v>
      </c>
      <c r="F383" s="223" t="s">
        <v>110</v>
      </c>
      <c r="G383" s="237">
        <v>5.0</v>
      </c>
      <c r="H383" s="227">
        <v>21.412999999999997</v>
      </c>
      <c r="I383" s="227">
        <v>41.104</v>
      </c>
      <c r="J383" s="227">
        <v>28.083947748533124</v>
      </c>
      <c r="K383" s="227">
        <v>48.55736843524075</v>
      </c>
      <c r="L383" s="227">
        <v>76.64131618377387</v>
      </c>
      <c r="M383" s="227">
        <v>140.41973874266563</v>
      </c>
      <c r="N383" s="227">
        <v>242.78684217620372</v>
      </c>
      <c r="O383" s="227">
        <v>383.20658091886935</v>
      </c>
      <c r="P383" s="158">
        <f t="shared" si="2"/>
        <v>0.0001417251398</v>
      </c>
      <c r="Q383" s="160"/>
      <c r="R383" s="160"/>
      <c r="S383" s="172"/>
      <c r="T383" s="172"/>
    </row>
    <row r="384">
      <c r="A384" s="222" t="s">
        <v>845</v>
      </c>
      <c r="B384" s="223">
        <v>39391.0</v>
      </c>
      <c r="C384" s="228" t="str">
        <f t="shared" si="27"/>
        <v>SINAPI</v>
      </c>
      <c r="D384" s="238" t="s">
        <v>462</v>
      </c>
      <c r="E384" s="236" t="s">
        <v>846</v>
      </c>
      <c r="F384" s="223" t="s">
        <v>110</v>
      </c>
      <c r="G384" s="237">
        <v>1.0</v>
      </c>
      <c r="H384" s="227">
        <v>0.0</v>
      </c>
      <c r="I384" s="227">
        <v>34.61</v>
      </c>
      <c r="J384" s="227">
        <v>0.0</v>
      </c>
      <c r="K384" s="227">
        <v>40.88581455682372</v>
      </c>
      <c r="L384" s="227">
        <v>40.88581455682372</v>
      </c>
      <c r="M384" s="227">
        <v>0.0</v>
      </c>
      <c r="N384" s="227">
        <v>40.88581455682372</v>
      </c>
      <c r="O384" s="227">
        <v>40.88581455682372</v>
      </c>
      <c r="P384" s="158">
        <f t="shared" si="2"/>
        <v>0.00001512121157</v>
      </c>
      <c r="Q384" s="160"/>
      <c r="R384" s="160"/>
      <c r="S384" s="172"/>
      <c r="T384" s="172"/>
    </row>
    <row r="385">
      <c r="A385" s="222" t="s">
        <v>847</v>
      </c>
      <c r="B385" s="223" t="s">
        <v>848</v>
      </c>
      <c r="C385" s="228" t="str">
        <f t="shared" si="27"/>
        <v>PRÓPRIO</v>
      </c>
      <c r="D385" s="238" t="s">
        <v>330</v>
      </c>
      <c r="E385" s="236" t="s">
        <v>849</v>
      </c>
      <c r="F385" s="223" t="s">
        <v>110</v>
      </c>
      <c r="G385" s="237">
        <v>1.0</v>
      </c>
      <c r="H385" s="227">
        <v>30.589999999999996</v>
      </c>
      <c r="I385" s="227">
        <v>93.52</v>
      </c>
      <c r="J385" s="227">
        <v>40.11992535504732</v>
      </c>
      <c r="K385" s="227">
        <v>110.47793635810905</v>
      </c>
      <c r="L385" s="227">
        <v>150.59786171315636</v>
      </c>
      <c r="M385" s="227">
        <v>40.11992535504732</v>
      </c>
      <c r="N385" s="227">
        <v>110.47793635810905</v>
      </c>
      <c r="O385" s="227">
        <v>150.59786171315636</v>
      </c>
      <c r="P385" s="158">
        <f t="shared" si="2"/>
        <v>0.00005569712022</v>
      </c>
      <c r="Q385" s="160"/>
      <c r="R385" s="160"/>
      <c r="S385" s="172"/>
      <c r="T385" s="172"/>
    </row>
    <row r="386">
      <c r="A386" s="222" t="s">
        <v>850</v>
      </c>
      <c r="B386" s="223">
        <v>101537.0</v>
      </c>
      <c r="C386" s="228" t="str">
        <f t="shared" si="27"/>
        <v>SINAPI</v>
      </c>
      <c r="D386" s="228" t="s">
        <v>309</v>
      </c>
      <c r="E386" s="236" t="s">
        <v>851</v>
      </c>
      <c r="F386" s="223" t="s">
        <v>110</v>
      </c>
      <c r="G386" s="237">
        <v>1.0</v>
      </c>
      <c r="H386" s="227">
        <v>24.93</v>
      </c>
      <c r="I386" s="227">
        <v>74.85</v>
      </c>
      <c r="J386" s="227">
        <v>32.69662435767669</v>
      </c>
      <c r="K386" s="227">
        <v>88.42251429003916</v>
      </c>
      <c r="L386" s="227">
        <v>121.11913864771586</v>
      </c>
      <c r="M386" s="227">
        <v>32.69662435767669</v>
      </c>
      <c r="N386" s="227">
        <v>88.42251429003916</v>
      </c>
      <c r="O386" s="227">
        <v>121.11913864771586</v>
      </c>
      <c r="P386" s="158">
        <f t="shared" si="2"/>
        <v>0.0000447947079</v>
      </c>
      <c r="Q386" s="160"/>
      <c r="R386" s="160"/>
      <c r="S386" s="172"/>
      <c r="T386" s="172"/>
    </row>
    <row r="387">
      <c r="A387" s="222" t="s">
        <v>852</v>
      </c>
      <c r="B387" s="223" t="s">
        <v>853</v>
      </c>
      <c r="C387" s="228" t="str">
        <f t="shared" si="27"/>
        <v>PRÓPRIO</v>
      </c>
      <c r="D387" s="238" t="s">
        <v>330</v>
      </c>
      <c r="E387" s="236" t="s">
        <v>854</v>
      </c>
      <c r="F387" s="223" t="s">
        <v>110</v>
      </c>
      <c r="G387" s="237">
        <v>2.0</v>
      </c>
      <c r="H387" s="227">
        <v>1.8945</v>
      </c>
      <c r="I387" s="227">
        <v>6.86</v>
      </c>
      <c r="J387" s="227">
        <v>2.4847073744732646</v>
      </c>
      <c r="K387" s="227">
        <v>8.1039204813583</v>
      </c>
      <c r="L387" s="227">
        <v>10.588627855831565</v>
      </c>
      <c r="M387" s="227">
        <v>4.969414748946529</v>
      </c>
      <c r="N387" s="227">
        <v>16.2078409627166</v>
      </c>
      <c r="O387" s="227">
        <v>21.17725571166313</v>
      </c>
      <c r="P387" s="158">
        <f t="shared" si="2"/>
        <v>0.000007832197243</v>
      </c>
      <c r="Q387" s="160"/>
      <c r="R387" s="160"/>
      <c r="S387" s="172"/>
      <c r="T387" s="172"/>
    </row>
    <row r="388">
      <c r="A388" s="222" t="s">
        <v>855</v>
      </c>
      <c r="B388" s="223">
        <v>89557.0</v>
      </c>
      <c r="C388" s="228" t="str">
        <f t="shared" si="27"/>
        <v>SINAPI</v>
      </c>
      <c r="D388" s="228" t="s">
        <v>309</v>
      </c>
      <c r="E388" s="236" t="s">
        <v>856</v>
      </c>
      <c r="F388" s="223" t="s">
        <v>110</v>
      </c>
      <c r="G388" s="237">
        <v>2.0</v>
      </c>
      <c r="H388" s="227">
        <v>2.2</v>
      </c>
      <c r="I388" s="227">
        <v>27.0</v>
      </c>
      <c r="J388" s="227">
        <v>2.885382013112263</v>
      </c>
      <c r="K388" s="227">
        <v>31.895896938290683</v>
      </c>
      <c r="L388" s="227">
        <v>34.781278951402946</v>
      </c>
      <c r="M388" s="227">
        <v>5.770764026224526</v>
      </c>
      <c r="N388" s="227">
        <v>63.791793876581366</v>
      </c>
      <c r="O388" s="227">
        <v>69.56255790280589</v>
      </c>
      <c r="P388" s="158">
        <f t="shared" si="2"/>
        <v>0.00002572701967</v>
      </c>
      <c r="Q388" s="160"/>
      <c r="R388" s="160"/>
      <c r="S388" s="172"/>
      <c r="T388" s="172"/>
    </row>
    <row r="389">
      <c r="A389" s="222" t="s">
        <v>857</v>
      </c>
      <c r="B389" s="223">
        <v>104357.0</v>
      </c>
      <c r="C389" s="228" t="str">
        <f t="shared" si="27"/>
        <v>SINAPI</v>
      </c>
      <c r="D389" s="228" t="s">
        <v>309</v>
      </c>
      <c r="E389" s="236" t="s">
        <v>858</v>
      </c>
      <c r="F389" s="223" t="s">
        <v>110</v>
      </c>
      <c r="G389" s="237">
        <v>2.0</v>
      </c>
      <c r="H389" s="227">
        <v>2.75</v>
      </c>
      <c r="I389" s="227">
        <v>14.74</v>
      </c>
      <c r="J389" s="227">
        <v>3.6067275163903285</v>
      </c>
      <c r="K389" s="227">
        <v>17.412797069274248</v>
      </c>
      <c r="L389" s="227">
        <v>21.019524585664577</v>
      </c>
      <c r="M389" s="227">
        <v>7.213455032780657</v>
      </c>
      <c r="N389" s="227">
        <v>34.825594138548496</v>
      </c>
      <c r="O389" s="227">
        <v>42.039049171329154</v>
      </c>
      <c r="P389" s="158">
        <f t="shared" si="2"/>
        <v>0.00001554772391</v>
      </c>
      <c r="Q389" s="160"/>
      <c r="R389" s="160"/>
      <c r="S389" s="172"/>
      <c r="T389" s="172"/>
    </row>
    <row r="390">
      <c r="A390" s="222" t="s">
        <v>859</v>
      </c>
      <c r="B390" s="223" t="s">
        <v>860</v>
      </c>
      <c r="C390" s="228" t="str">
        <f t="shared" si="27"/>
        <v>PRÓPRIO</v>
      </c>
      <c r="D390" s="238" t="s">
        <v>330</v>
      </c>
      <c r="E390" s="236" t="s">
        <v>861</v>
      </c>
      <c r="F390" s="223" t="s">
        <v>110</v>
      </c>
      <c r="G390" s="237">
        <v>1.0</v>
      </c>
      <c r="H390" s="227">
        <v>9.177</v>
      </c>
      <c r="I390" s="227">
        <v>23.805999999999997</v>
      </c>
      <c r="J390" s="227">
        <v>12.035977606514198</v>
      </c>
      <c r="K390" s="227">
        <v>28.122730463442515</v>
      </c>
      <c r="L390" s="227">
        <v>40.15870806995672</v>
      </c>
      <c r="M390" s="227">
        <v>12.035977606514198</v>
      </c>
      <c r="N390" s="227">
        <v>28.122730463442515</v>
      </c>
      <c r="O390" s="227">
        <v>40.15870806995672</v>
      </c>
      <c r="P390" s="158">
        <f t="shared" si="2"/>
        <v>0.00001485229847</v>
      </c>
      <c r="Q390" s="160"/>
      <c r="R390" s="160"/>
      <c r="S390" s="172"/>
      <c r="T390" s="172"/>
    </row>
    <row r="391">
      <c r="A391" s="222" t="s">
        <v>862</v>
      </c>
      <c r="B391" s="223">
        <v>11964.0</v>
      </c>
      <c r="C391" s="228" t="str">
        <f t="shared" si="27"/>
        <v>SINAPI</v>
      </c>
      <c r="D391" s="238" t="s">
        <v>462</v>
      </c>
      <c r="E391" s="236" t="s">
        <v>863</v>
      </c>
      <c r="F391" s="223" t="s">
        <v>110</v>
      </c>
      <c r="G391" s="237">
        <v>12.0</v>
      </c>
      <c r="H391" s="227">
        <v>0.0</v>
      </c>
      <c r="I391" s="227">
        <v>3.31</v>
      </c>
      <c r="J391" s="227">
        <v>0.0</v>
      </c>
      <c r="K391" s="227">
        <v>3.9102006987311912</v>
      </c>
      <c r="L391" s="227">
        <v>3.9102006987311912</v>
      </c>
      <c r="M391" s="227">
        <v>0.0</v>
      </c>
      <c r="N391" s="227">
        <v>46.92240838477429</v>
      </c>
      <c r="O391" s="227">
        <v>46.92240838477429</v>
      </c>
      <c r="P391" s="158">
        <f t="shared" si="2"/>
        <v>0.00001735378571</v>
      </c>
      <c r="Q391" s="160"/>
      <c r="R391" s="160"/>
      <c r="S391" s="172"/>
      <c r="T391" s="172"/>
    </row>
    <row r="392">
      <c r="A392" s="222" t="s">
        <v>864</v>
      </c>
      <c r="B392" s="223">
        <v>11267.0</v>
      </c>
      <c r="C392" s="228" t="str">
        <f t="shared" si="27"/>
        <v>SINAPI</v>
      </c>
      <c r="D392" s="238" t="s">
        <v>462</v>
      </c>
      <c r="E392" s="236" t="s">
        <v>865</v>
      </c>
      <c r="F392" s="223" t="s">
        <v>110</v>
      </c>
      <c r="G392" s="237">
        <v>12.0</v>
      </c>
      <c r="H392" s="227">
        <v>0.0</v>
      </c>
      <c r="I392" s="227">
        <v>1.43</v>
      </c>
      <c r="J392" s="227">
        <v>0.0</v>
      </c>
      <c r="K392" s="227">
        <v>1.689301208213173</v>
      </c>
      <c r="L392" s="227">
        <v>1.689301208213173</v>
      </c>
      <c r="M392" s="227">
        <v>0.0</v>
      </c>
      <c r="N392" s="227">
        <v>20.271614498558076</v>
      </c>
      <c r="O392" s="227">
        <v>20.271614498558076</v>
      </c>
      <c r="P392" s="158">
        <f t="shared" si="2"/>
        <v>0.000007497254855</v>
      </c>
      <c r="Q392" s="160"/>
      <c r="R392" s="160"/>
      <c r="S392" s="172"/>
      <c r="T392" s="172"/>
    </row>
    <row r="393">
      <c r="A393" s="222" t="s">
        <v>866</v>
      </c>
      <c r="B393" s="223" t="s">
        <v>867</v>
      </c>
      <c r="C393" s="228" t="str">
        <f t="shared" si="27"/>
        <v>PRÓPRIO</v>
      </c>
      <c r="D393" s="238" t="s">
        <v>330</v>
      </c>
      <c r="E393" s="236" t="s">
        <v>868</v>
      </c>
      <c r="F393" s="223" t="s">
        <v>802</v>
      </c>
      <c r="G393" s="237">
        <v>1.0</v>
      </c>
      <c r="H393" s="227">
        <v>10.346</v>
      </c>
      <c r="I393" s="227">
        <v>70.555</v>
      </c>
      <c r="J393" s="227">
        <v>13.56916468529976</v>
      </c>
      <c r="K393" s="227">
        <v>83.34870401781849</v>
      </c>
      <c r="L393" s="227">
        <v>96.91786870311824</v>
      </c>
      <c r="M393" s="227">
        <v>13.56916468529976</v>
      </c>
      <c r="N393" s="227">
        <v>83.34870401781849</v>
      </c>
      <c r="O393" s="227">
        <v>96.91786870311824</v>
      </c>
      <c r="P393" s="158">
        <f t="shared" si="2"/>
        <v>0.0000358441091</v>
      </c>
      <c r="Q393" s="160"/>
      <c r="R393" s="160"/>
      <c r="S393" s="172"/>
      <c r="T393" s="172"/>
    </row>
    <row r="394">
      <c r="A394" s="222" t="s">
        <v>869</v>
      </c>
      <c r="B394" s="223" t="s">
        <v>870</v>
      </c>
      <c r="C394" s="228" t="str">
        <f t="shared" si="27"/>
        <v>PRÓPRIO</v>
      </c>
      <c r="D394" s="238" t="s">
        <v>330</v>
      </c>
      <c r="E394" s="236" t="s">
        <v>871</v>
      </c>
      <c r="F394" s="223" t="s">
        <v>366</v>
      </c>
      <c r="G394" s="237">
        <v>1.0</v>
      </c>
      <c r="H394" s="227">
        <v>10.706499999999998</v>
      </c>
      <c r="I394" s="227">
        <v>87.13600000000001</v>
      </c>
      <c r="J394" s="227">
        <v>14.041973874266562</v>
      </c>
      <c r="K394" s="227">
        <v>102.93632872647767</v>
      </c>
      <c r="L394" s="227">
        <v>116.97830260074423</v>
      </c>
      <c r="M394" s="227">
        <v>14.041973874266562</v>
      </c>
      <c r="N394" s="227">
        <v>102.93632872647767</v>
      </c>
      <c r="O394" s="227">
        <v>116.97830260074423</v>
      </c>
      <c r="P394" s="158">
        <f t="shared" si="2"/>
        <v>0.00004326326091</v>
      </c>
      <c r="Q394" s="160"/>
      <c r="R394" s="160"/>
      <c r="S394" s="172"/>
      <c r="T394" s="172"/>
    </row>
    <row r="395">
      <c r="A395" s="222" t="s">
        <v>872</v>
      </c>
      <c r="B395" s="223">
        <v>87412.0</v>
      </c>
      <c r="C395" s="228" t="str">
        <f t="shared" si="27"/>
        <v>SINAPI</v>
      </c>
      <c r="D395" s="228" t="s">
        <v>309</v>
      </c>
      <c r="E395" s="236" t="s">
        <v>873</v>
      </c>
      <c r="F395" s="223" t="s">
        <v>350</v>
      </c>
      <c r="G395" s="239">
        <v>10.0</v>
      </c>
      <c r="H395" s="227">
        <v>11.29</v>
      </c>
      <c r="I395" s="227">
        <v>12.41</v>
      </c>
      <c r="J395" s="227">
        <v>14.807255876380657</v>
      </c>
      <c r="K395" s="227">
        <v>14.660299296451385</v>
      </c>
      <c r="L395" s="227">
        <v>29.467555172832043</v>
      </c>
      <c r="M395" s="227">
        <v>148.07255876380657</v>
      </c>
      <c r="N395" s="227">
        <v>146.60299296451385</v>
      </c>
      <c r="O395" s="227">
        <v>294.67555172832044</v>
      </c>
      <c r="P395" s="158">
        <f t="shared" si="2"/>
        <v>0.0001089828198</v>
      </c>
      <c r="Q395" s="160"/>
      <c r="R395" s="160"/>
      <c r="S395" s="172"/>
      <c r="T395" s="172"/>
    </row>
    <row r="396">
      <c r="A396" s="222" t="s">
        <v>874</v>
      </c>
      <c r="B396" s="223">
        <v>92016.0</v>
      </c>
      <c r="C396" s="228" t="str">
        <f t="shared" si="27"/>
        <v>SINAPI</v>
      </c>
      <c r="D396" s="228" t="s">
        <v>309</v>
      </c>
      <c r="E396" s="236" t="s">
        <v>875</v>
      </c>
      <c r="F396" s="223" t="s">
        <v>110</v>
      </c>
      <c r="G396" s="237">
        <v>1.0</v>
      </c>
      <c r="H396" s="227">
        <v>22.28</v>
      </c>
      <c r="I396" s="227">
        <v>33.52</v>
      </c>
      <c r="J396" s="227">
        <v>29.2210505691551</v>
      </c>
      <c r="K396" s="227">
        <v>39.59816538412977</v>
      </c>
      <c r="L396" s="227">
        <v>68.81921595328487</v>
      </c>
      <c r="M396" s="227">
        <v>29.2210505691551</v>
      </c>
      <c r="N396" s="227">
        <v>39.59816538412977</v>
      </c>
      <c r="O396" s="227">
        <v>68.81921595328487</v>
      </c>
      <c r="P396" s="158">
        <f t="shared" si="2"/>
        <v>0.00002545210205</v>
      </c>
      <c r="Q396" s="160"/>
      <c r="R396" s="160"/>
      <c r="S396" s="172"/>
      <c r="T396" s="172"/>
    </row>
    <row r="397">
      <c r="A397" s="222" t="s">
        <v>876</v>
      </c>
      <c r="B397" s="223">
        <v>101633.0</v>
      </c>
      <c r="C397" s="228" t="str">
        <f t="shared" si="27"/>
        <v>SINAPI</v>
      </c>
      <c r="D397" s="228" t="s">
        <v>309</v>
      </c>
      <c r="E397" s="236" t="s">
        <v>877</v>
      </c>
      <c r="F397" s="223" t="s">
        <v>110</v>
      </c>
      <c r="G397" s="237">
        <v>1.0</v>
      </c>
      <c r="H397" s="227">
        <v>5.27</v>
      </c>
      <c r="I397" s="227">
        <v>97.39999999999999</v>
      </c>
      <c r="J397" s="227">
        <v>6.9118014586825565</v>
      </c>
      <c r="K397" s="227">
        <v>115.06149488109304</v>
      </c>
      <c r="L397" s="227">
        <v>121.9732963397756</v>
      </c>
      <c r="M397" s="227">
        <v>6.9118014586825565</v>
      </c>
      <c r="N397" s="227">
        <v>115.06149488109304</v>
      </c>
      <c r="O397" s="227">
        <v>121.9732963397756</v>
      </c>
      <c r="P397" s="158">
        <f t="shared" si="2"/>
        <v>0.00004511060962</v>
      </c>
      <c r="Q397" s="160"/>
      <c r="R397" s="160"/>
      <c r="S397" s="172"/>
      <c r="T397" s="172"/>
    </row>
    <row r="398">
      <c r="A398" s="222" t="s">
        <v>878</v>
      </c>
      <c r="B398" s="223" t="s">
        <v>879</v>
      </c>
      <c r="C398" s="228" t="str">
        <f t="shared" si="27"/>
        <v>PRÓPRIO</v>
      </c>
      <c r="D398" s="238" t="s">
        <v>330</v>
      </c>
      <c r="E398" s="236" t="s">
        <v>880</v>
      </c>
      <c r="F398" s="223" t="s">
        <v>802</v>
      </c>
      <c r="G398" s="237">
        <v>2.0</v>
      </c>
      <c r="H398" s="227">
        <v>38.2375</v>
      </c>
      <c r="I398" s="227">
        <v>411.945</v>
      </c>
      <c r="J398" s="227">
        <v>50.14990669380916</v>
      </c>
      <c r="K398" s="227">
        <v>486.64278756459834</v>
      </c>
      <c r="L398" s="227">
        <v>536.7926942584074</v>
      </c>
      <c r="M398" s="227">
        <v>100.29981338761831</v>
      </c>
      <c r="N398" s="227">
        <v>973.2855751291967</v>
      </c>
      <c r="O398" s="227">
        <v>1073.5853885168149</v>
      </c>
      <c r="P398" s="158">
        <f t="shared" si="2"/>
        <v>0.0003970548703</v>
      </c>
      <c r="Q398" s="160"/>
      <c r="R398" s="160"/>
      <c r="S398" s="172"/>
      <c r="T398" s="172"/>
    </row>
    <row r="399">
      <c r="A399" s="222" t="s">
        <v>881</v>
      </c>
      <c r="B399" s="223">
        <v>103425.0</v>
      </c>
      <c r="C399" s="228" t="str">
        <f t="shared" si="27"/>
        <v>SINAPI</v>
      </c>
      <c r="D399" s="228" t="s">
        <v>309</v>
      </c>
      <c r="E399" s="236" t="s">
        <v>882</v>
      </c>
      <c r="F399" s="223" t="s">
        <v>110</v>
      </c>
      <c r="G399" s="237">
        <v>3.0</v>
      </c>
      <c r="H399" s="227">
        <v>2.11</v>
      </c>
      <c r="I399" s="227">
        <v>12.62</v>
      </c>
      <c r="J399" s="227">
        <v>2.7673436580303976</v>
      </c>
      <c r="K399" s="227">
        <v>14.90837849486031</v>
      </c>
      <c r="L399" s="227">
        <v>17.675722152890707</v>
      </c>
      <c r="M399" s="227">
        <v>8.302030974091192</v>
      </c>
      <c r="N399" s="227">
        <v>44.72513548458093</v>
      </c>
      <c r="O399" s="227">
        <v>53.02716645867213</v>
      </c>
      <c r="P399" s="158">
        <f t="shared" si="2"/>
        <v>0.00001961156972</v>
      </c>
      <c r="Q399" s="160"/>
      <c r="R399" s="160"/>
      <c r="S399" s="172"/>
      <c r="T399" s="172"/>
    </row>
    <row r="400">
      <c r="A400" s="222" t="s">
        <v>883</v>
      </c>
      <c r="B400" s="223">
        <v>1599.0</v>
      </c>
      <c r="C400" s="228" t="str">
        <f t="shared" si="27"/>
        <v>SINAPI</v>
      </c>
      <c r="D400" s="238" t="s">
        <v>462</v>
      </c>
      <c r="E400" s="236" t="s">
        <v>884</v>
      </c>
      <c r="F400" s="223" t="s">
        <v>110</v>
      </c>
      <c r="G400" s="237">
        <v>10.0</v>
      </c>
      <c r="H400" s="227">
        <v>0.0</v>
      </c>
      <c r="I400" s="227">
        <v>15.82</v>
      </c>
      <c r="J400" s="227">
        <v>0.0</v>
      </c>
      <c r="K400" s="227">
        <v>18.688632946805875</v>
      </c>
      <c r="L400" s="227">
        <v>18.688632946805875</v>
      </c>
      <c r="M400" s="227">
        <v>0.0</v>
      </c>
      <c r="N400" s="227">
        <v>186.88632946805876</v>
      </c>
      <c r="O400" s="227">
        <v>186.88632946805876</v>
      </c>
      <c r="P400" s="158">
        <f t="shared" si="2"/>
        <v>0.00006911804883</v>
      </c>
      <c r="Q400" s="160"/>
      <c r="R400" s="160"/>
      <c r="S400" s="172"/>
      <c r="T400" s="172"/>
    </row>
    <row r="401">
      <c r="A401" s="222" t="s">
        <v>885</v>
      </c>
      <c r="B401" s="223">
        <v>100749.0</v>
      </c>
      <c r="C401" s="228" t="str">
        <f t="shared" si="27"/>
        <v>SINAPI</v>
      </c>
      <c r="D401" s="228" t="s">
        <v>309</v>
      </c>
      <c r="E401" s="236" t="s">
        <v>886</v>
      </c>
      <c r="F401" s="223" t="s">
        <v>350</v>
      </c>
      <c r="G401" s="237">
        <v>1.0</v>
      </c>
      <c r="H401" s="227">
        <v>8.84</v>
      </c>
      <c r="I401" s="227">
        <v>12.36</v>
      </c>
      <c r="J401" s="227">
        <v>11.593989543596548</v>
      </c>
      <c r="K401" s="227">
        <v>14.601232820639733</v>
      </c>
      <c r="L401" s="227">
        <v>26.19522236423628</v>
      </c>
      <c r="M401" s="227">
        <v>11.593989543596548</v>
      </c>
      <c r="N401" s="227">
        <v>14.601232820639733</v>
      </c>
      <c r="O401" s="227">
        <v>26.19522236423628</v>
      </c>
      <c r="P401" s="158">
        <f t="shared" si="2"/>
        <v>0.000009688042265</v>
      </c>
      <c r="Q401" s="160"/>
      <c r="R401" s="160"/>
      <c r="S401" s="172"/>
      <c r="T401" s="172"/>
    </row>
    <row r="402">
      <c r="A402" s="222" t="s">
        <v>887</v>
      </c>
      <c r="B402" s="223">
        <v>1535.0</v>
      </c>
      <c r="C402" s="228" t="str">
        <f t="shared" si="27"/>
        <v>SINAPI</v>
      </c>
      <c r="D402" s="238" t="s">
        <v>462</v>
      </c>
      <c r="E402" s="236" t="s">
        <v>888</v>
      </c>
      <c r="F402" s="223" t="s">
        <v>110</v>
      </c>
      <c r="G402" s="237">
        <v>1.0</v>
      </c>
      <c r="H402" s="227">
        <v>0.0</v>
      </c>
      <c r="I402" s="227">
        <v>5.76</v>
      </c>
      <c r="J402" s="227">
        <v>0.0</v>
      </c>
      <c r="K402" s="227">
        <v>6.804458013502011</v>
      </c>
      <c r="L402" s="227">
        <v>6.804458013502011</v>
      </c>
      <c r="M402" s="227">
        <v>0.0</v>
      </c>
      <c r="N402" s="227">
        <v>6.804458013502011</v>
      </c>
      <c r="O402" s="227">
        <v>6.804458013502011</v>
      </c>
      <c r="P402" s="158">
        <f t="shared" si="2"/>
        <v>0.00000251656107</v>
      </c>
      <c r="Q402" s="160"/>
      <c r="R402" s="160"/>
      <c r="S402" s="172"/>
      <c r="T402" s="172"/>
    </row>
    <row r="403">
      <c r="A403" s="222" t="s">
        <v>889</v>
      </c>
      <c r="B403" s="223">
        <v>1550.0</v>
      </c>
      <c r="C403" s="228" t="str">
        <f t="shared" si="27"/>
        <v>SINAPI</v>
      </c>
      <c r="D403" s="238" t="s">
        <v>462</v>
      </c>
      <c r="E403" s="236" t="s">
        <v>890</v>
      </c>
      <c r="F403" s="223" t="s">
        <v>110</v>
      </c>
      <c r="G403" s="237">
        <v>1.0</v>
      </c>
      <c r="H403" s="227">
        <v>0.0</v>
      </c>
      <c r="I403" s="227">
        <v>8.55</v>
      </c>
      <c r="J403" s="227">
        <v>0.0</v>
      </c>
      <c r="K403" s="227">
        <v>10.10036736379205</v>
      </c>
      <c r="L403" s="227">
        <v>10.10036736379205</v>
      </c>
      <c r="M403" s="227">
        <v>0.0</v>
      </c>
      <c r="N403" s="227">
        <v>10.10036736379205</v>
      </c>
      <c r="O403" s="227">
        <v>10.10036736379205</v>
      </c>
      <c r="P403" s="158">
        <f t="shared" si="2"/>
        <v>0.000003735520338</v>
      </c>
      <c r="Q403" s="160"/>
      <c r="R403" s="160"/>
      <c r="S403" s="172"/>
      <c r="T403" s="172"/>
    </row>
    <row r="404">
      <c r="A404" s="222" t="s">
        <v>891</v>
      </c>
      <c r="B404" s="223">
        <v>101875.0</v>
      </c>
      <c r="C404" s="228" t="str">
        <f t="shared" si="27"/>
        <v>SINAPI</v>
      </c>
      <c r="D404" s="228" t="s">
        <v>309</v>
      </c>
      <c r="E404" s="236" t="s">
        <v>892</v>
      </c>
      <c r="F404" s="223" t="s">
        <v>110</v>
      </c>
      <c r="G404" s="237">
        <v>1.0</v>
      </c>
      <c r="H404" s="227">
        <v>16.34</v>
      </c>
      <c r="I404" s="227">
        <v>345.68</v>
      </c>
      <c r="J404" s="227">
        <v>21.43051913375199</v>
      </c>
      <c r="K404" s="227">
        <v>408.36198717141934</v>
      </c>
      <c r="L404" s="227">
        <v>429.79250630517134</v>
      </c>
      <c r="M404" s="227">
        <v>21.43051913375199</v>
      </c>
      <c r="N404" s="227">
        <v>408.36198717141934</v>
      </c>
      <c r="O404" s="227">
        <v>429.79250630517134</v>
      </c>
      <c r="P404" s="158">
        <f t="shared" si="2"/>
        <v>0.0001589544806</v>
      </c>
      <c r="Q404" s="160"/>
      <c r="R404" s="160"/>
      <c r="S404" s="172"/>
      <c r="T404" s="172"/>
    </row>
    <row r="405">
      <c r="A405" s="222" t="s">
        <v>893</v>
      </c>
      <c r="B405" s="223">
        <v>5678.0</v>
      </c>
      <c r="C405" s="228" t="str">
        <f t="shared" si="27"/>
        <v>SINAPI</v>
      </c>
      <c r="D405" s="228" t="s">
        <v>309</v>
      </c>
      <c r="E405" s="236" t="s">
        <v>894</v>
      </c>
      <c r="F405" s="223" t="s">
        <v>699</v>
      </c>
      <c r="G405" s="237">
        <v>2.0</v>
      </c>
      <c r="H405" s="227">
        <v>22.36</v>
      </c>
      <c r="I405" s="227">
        <v>120.44</v>
      </c>
      <c r="J405" s="227">
        <v>29.32597355145009</v>
      </c>
      <c r="K405" s="227">
        <v>142.2793269351011</v>
      </c>
      <c r="L405" s="227">
        <v>171.6053004865512</v>
      </c>
      <c r="M405" s="227">
        <v>58.65194710290018</v>
      </c>
      <c r="N405" s="227">
        <v>284.5586538702022</v>
      </c>
      <c r="O405" s="227">
        <v>343.2106009731024</v>
      </c>
      <c r="P405" s="158">
        <f t="shared" si="2"/>
        <v>0.0001269330247</v>
      </c>
      <c r="Q405" s="160"/>
      <c r="R405" s="160"/>
      <c r="S405" s="172"/>
      <c r="T405" s="172"/>
    </row>
    <row r="406">
      <c r="A406" s="222" t="s">
        <v>895</v>
      </c>
      <c r="B406" s="223">
        <v>98101.0</v>
      </c>
      <c r="C406" s="228" t="str">
        <f t="shared" si="27"/>
        <v>SINAPI</v>
      </c>
      <c r="D406" s="228" t="s">
        <v>309</v>
      </c>
      <c r="E406" s="236" t="s">
        <v>896</v>
      </c>
      <c r="F406" s="223" t="s">
        <v>110</v>
      </c>
      <c r="G406" s="237">
        <v>1.0</v>
      </c>
      <c r="H406" s="227">
        <v>2368.3</v>
      </c>
      <c r="I406" s="227">
        <v>6104.880000000001</v>
      </c>
      <c r="J406" s="227">
        <v>3106.1137371153513</v>
      </c>
      <c r="K406" s="227">
        <v>7211.874937060446</v>
      </c>
      <c r="L406" s="227">
        <v>10317.988674175798</v>
      </c>
      <c r="M406" s="227">
        <v>3106.1137371153513</v>
      </c>
      <c r="N406" s="227">
        <v>7211.874937060446</v>
      </c>
      <c r="O406" s="227">
        <v>10317.988674175798</v>
      </c>
      <c r="P406" s="158">
        <f t="shared" si="2"/>
        <v>0.003816005414</v>
      </c>
      <c r="Q406" s="160"/>
      <c r="R406" s="160"/>
      <c r="S406" s="172"/>
      <c r="T406" s="172"/>
    </row>
    <row r="407">
      <c r="A407" s="222" t="s">
        <v>897</v>
      </c>
      <c r="B407" s="223">
        <v>98059.0</v>
      </c>
      <c r="C407" s="228" t="str">
        <f t="shared" si="27"/>
        <v>SINAPI</v>
      </c>
      <c r="D407" s="228" t="s">
        <v>309</v>
      </c>
      <c r="E407" s="236" t="s">
        <v>898</v>
      </c>
      <c r="F407" s="223" t="s">
        <v>110</v>
      </c>
      <c r="G407" s="237">
        <v>1.0</v>
      </c>
      <c r="H407" s="227">
        <v>303.97</v>
      </c>
      <c r="I407" s="227">
        <v>3566.95</v>
      </c>
      <c r="J407" s="227">
        <v>398.6679866026067</v>
      </c>
      <c r="K407" s="227">
        <v>4213.7433179272575</v>
      </c>
      <c r="L407" s="227">
        <v>4612.4113045298645</v>
      </c>
      <c r="M407" s="227">
        <v>398.6679866026067</v>
      </c>
      <c r="N407" s="227">
        <v>4213.7433179272575</v>
      </c>
      <c r="O407" s="227">
        <v>4612.4113045298645</v>
      </c>
      <c r="P407" s="158">
        <f t="shared" si="2"/>
        <v>0.001705854413</v>
      </c>
      <c r="Q407" s="160"/>
      <c r="R407" s="160"/>
      <c r="S407" s="172"/>
      <c r="T407" s="172"/>
    </row>
    <row r="408">
      <c r="A408" s="222" t="s">
        <v>899</v>
      </c>
      <c r="B408" s="223">
        <v>98054.0</v>
      </c>
      <c r="C408" s="228" t="str">
        <f t="shared" si="27"/>
        <v>SINAPI</v>
      </c>
      <c r="D408" s="228" t="s">
        <v>309</v>
      </c>
      <c r="E408" s="236" t="s">
        <v>900</v>
      </c>
      <c r="F408" s="223" t="s">
        <v>110</v>
      </c>
      <c r="G408" s="237">
        <v>1.0</v>
      </c>
      <c r="H408" s="227">
        <v>248.73</v>
      </c>
      <c r="I408" s="227">
        <v>4535.01</v>
      </c>
      <c r="J408" s="227">
        <v>326.21866732791506</v>
      </c>
      <c r="K408" s="227">
        <v>5357.341169411764</v>
      </c>
      <c r="L408" s="227">
        <v>5683.559836739679</v>
      </c>
      <c r="M408" s="227">
        <v>326.21866732791506</v>
      </c>
      <c r="N408" s="227">
        <v>5357.341169411764</v>
      </c>
      <c r="O408" s="227">
        <v>5683.559836739679</v>
      </c>
      <c r="P408" s="158">
        <f t="shared" si="2"/>
        <v>0.002102008036</v>
      </c>
      <c r="Q408" s="160"/>
      <c r="R408" s="160"/>
      <c r="S408" s="172"/>
      <c r="T408" s="172"/>
    </row>
    <row r="409">
      <c r="A409" s="222" t="s">
        <v>901</v>
      </c>
      <c r="B409" s="223" t="s">
        <v>902</v>
      </c>
      <c r="C409" s="228" t="str">
        <f t="shared" si="27"/>
        <v>PRÓPRIO</v>
      </c>
      <c r="D409" s="238" t="s">
        <v>100</v>
      </c>
      <c r="E409" s="236" t="s">
        <v>903</v>
      </c>
      <c r="F409" s="223" t="s">
        <v>110</v>
      </c>
      <c r="G409" s="237">
        <v>1.0</v>
      </c>
      <c r="H409" s="227">
        <v>0.0</v>
      </c>
      <c r="I409" s="227">
        <v>27.8</v>
      </c>
      <c r="J409" s="227">
        <v>0.0</v>
      </c>
      <c r="K409" s="227">
        <v>32.84096055127707</v>
      </c>
      <c r="L409" s="227">
        <v>32.84096055127707</v>
      </c>
      <c r="M409" s="227">
        <v>0.0</v>
      </c>
      <c r="N409" s="227">
        <v>32.84096055127707</v>
      </c>
      <c r="O409" s="227">
        <v>32.84096055127707</v>
      </c>
      <c r="P409" s="158">
        <f t="shared" si="2"/>
        <v>0.00001214590239</v>
      </c>
      <c r="Q409" s="160"/>
      <c r="R409" s="160"/>
      <c r="S409" s="172"/>
      <c r="T409" s="172"/>
    </row>
    <row r="410">
      <c r="A410" s="222" t="s">
        <v>904</v>
      </c>
      <c r="B410" s="223">
        <v>100554.0</v>
      </c>
      <c r="C410" s="228" t="str">
        <f t="shared" si="27"/>
        <v>SINAPI</v>
      </c>
      <c r="D410" s="228" t="s">
        <v>309</v>
      </c>
      <c r="E410" s="236" t="s">
        <v>905</v>
      </c>
      <c r="F410" s="223" t="s">
        <v>366</v>
      </c>
      <c r="G410" s="237">
        <v>1.0</v>
      </c>
      <c r="H410" s="227">
        <v>2.17</v>
      </c>
      <c r="I410" s="227">
        <v>3.17</v>
      </c>
      <c r="J410" s="227">
        <v>2.846035894751641</v>
      </c>
      <c r="K410" s="227">
        <v>3.7448145664585724</v>
      </c>
      <c r="L410" s="227">
        <v>6.590850461210213</v>
      </c>
      <c r="M410" s="227">
        <v>2.846035894751641</v>
      </c>
      <c r="N410" s="227">
        <v>3.7448145664585724</v>
      </c>
      <c r="O410" s="227">
        <v>6.590850461210213</v>
      </c>
      <c r="P410" s="158">
        <f t="shared" si="2"/>
        <v>0.000002437560443</v>
      </c>
      <c r="Q410" s="160"/>
      <c r="R410" s="160"/>
      <c r="S410" s="172"/>
      <c r="T410" s="172"/>
    </row>
    <row r="411">
      <c r="A411" s="222" t="s">
        <v>906</v>
      </c>
      <c r="B411" s="223">
        <v>38105.0</v>
      </c>
      <c r="C411" s="228" t="str">
        <f t="shared" si="27"/>
        <v>SINAPI</v>
      </c>
      <c r="D411" s="238" t="s">
        <v>462</v>
      </c>
      <c r="E411" s="236" t="s">
        <v>907</v>
      </c>
      <c r="F411" s="223" t="s">
        <v>110</v>
      </c>
      <c r="G411" s="237">
        <v>1.0</v>
      </c>
      <c r="H411" s="227">
        <v>0.0</v>
      </c>
      <c r="I411" s="227">
        <v>9.45</v>
      </c>
      <c r="J411" s="227">
        <v>0.0</v>
      </c>
      <c r="K411" s="227">
        <v>11.163563928401738</v>
      </c>
      <c r="L411" s="227">
        <v>11.163563928401738</v>
      </c>
      <c r="M411" s="227">
        <v>0.0</v>
      </c>
      <c r="N411" s="227">
        <v>11.163563928401738</v>
      </c>
      <c r="O411" s="227">
        <v>11.163563928401738</v>
      </c>
      <c r="P411" s="158">
        <f t="shared" si="2"/>
        <v>0.000004128733006</v>
      </c>
      <c r="Q411" s="160"/>
      <c r="R411" s="160"/>
      <c r="S411" s="172"/>
      <c r="T411" s="172"/>
    </row>
    <row r="412">
      <c r="A412" s="222" t="s">
        <v>908</v>
      </c>
      <c r="B412" s="223">
        <v>98300.0</v>
      </c>
      <c r="C412" s="228" t="str">
        <f t="shared" si="27"/>
        <v>SINAPI</v>
      </c>
      <c r="D412" s="228" t="s">
        <v>309</v>
      </c>
      <c r="E412" s="236" t="s">
        <v>909</v>
      </c>
      <c r="F412" s="223" t="s">
        <v>366</v>
      </c>
      <c r="G412" s="237">
        <v>3.0</v>
      </c>
      <c r="H412" s="227">
        <v>2.29</v>
      </c>
      <c r="I412" s="227">
        <v>3.31</v>
      </c>
      <c r="J412" s="227">
        <v>3.0034203681941283</v>
      </c>
      <c r="K412" s="227">
        <v>3.9102006987311912</v>
      </c>
      <c r="L412" s="227">
        <v>6.9136210669253195</v>
      </c>
      <c r="M412" s="227">
        <v>9.010261104582385</v>
      </c>
      <c r="N412" s="227">
        <v>11.730602096193573</v>
      </c>
      <c r="O412" s="227">
        <v>20.74086320077596</v>
      </c>
      <c r="P412" s="158">
        <f t="shared" si="2"/>
        <v>0.000007670801816</v>
      </c>
      <c r="Q412" s="160"/>
      <c r="R412" s="160"/>
      <c r="S412" s="172"/>
      <c r="T412" s="172"/>
    </row>
    <row r="413">
      <c r="A413" s="222" t="s">
        <v>910</v>
      </c>
      <c r="B413" s="223">
        <v>38394.0</v>
      </c>
      <c r="C413" s="228" t="str">
        <f t="shared" si="27"/>
        <v>SINAPI</v>
      </c>
      <c r="D413" s="238" t="s">
        <v>462</v>
      </c>
      <c r="E413" s="236" t="s">
        <v>911</v>
      </c>
      <c r="F413" s="223" t="s">
        <v>110</v>
      </c>
      <c r="G413" s="237">
        <v>1.0</v>
      </c>
      <c r="H413" s="227">
        <v>0.0</v>
      </c>
      <c r="I413" s="227">
        <v>453.44</v>
      </c>
      <c r="J413" s="227">
        <v>0.0</v>
      </c>
      <c r="K413" s="227">
        <v>535.6620558406862</v>
      </c>
      <c r="L413" s="227">
        <v>535.6620558406862</v>
      </c>
      <c r="M413" s="227">
        <v>0.0</v>
      </c>
      <c r="N413" s="227">
        <v>535.6620558406862</v>
      </c>
      <c r="O413" s="227">
        <v>535.6620558406862</v>
      </c>
      <c r="P413" s="158">
        <f t="shared" si="2"/>
        <v>0.0001981092798</v>
      </c>
      <c r="Q413" s="160"/>
      <c r="R413" s="160"/>
      <c r="S413" s="172"/>
      <c r="T413" s="172"/>
    </row>
    <row r="414">
      <c r="A414" s="222" t="s">
        <v>912</v>
      </c>
      <c r="B414" s="223">
        <v>12892.0</v>
      </c>
      <c r="C414" s="228" t="str">
        <f t="shared" si="27"/>
        <v>SINAPI</v>
      </c>
      <c r="D414" s="238" t="s">
        <v>462</v>
      </c>
      <c r="E414" s="236" t="s">
        <v>913</v>
      </c>
      <c r="F414" s="223" t="s">
        <v>914</v>
      </c>
      <c r="G414" s="237">
        <v>1.0</v>
      </c>
      <c r="H414" s="227">
        <v>0.0</v>
      </c>
      <c r="I414" s="227">
        <v>12.47</v>
      </c>
      <c r="J414" s="227">
        <v>0.0</v>
      </c>
      <c r="K414" s="227">
        <v>14.731179067425364</v>
      </c>
      <c r="L414" s="227">
        <v>14.731179067425364</v>
      </c>
      <c r="M414" s="227">
        <v>0.0</v>
      </c>
      <c r="N414" s="227">
        <v>14.731179067425364</v>
      </c>
      <c r="O414" s="227">
        <v>14.731179067425364</v>
      </c>
      <c r="P414" s="158">
        <f t="shared" si="2"/>
        <v>0.000005448179955</v>
      </c>
      <c r="Q414" s="160"/>
      <c r="R414" s="160"/>
      <c r="S414" s="172"/>
      <c r="T414" s="172"/>
    </row>
    <row r="415">
      <c r="A415" s="222" t="s">
        <v>915</v>
      </c>
      <c r="B415" s="223">
        <v>38140.0</v>
      </c>
      <c r="C415" s="228" t="str">
        <f t="shared" si="27"/>
        <v>SINAPI</v>
      </c>
      <c r="D415" s="238" t="s">
        <v>462</v>
      </c>
      <c r="E415" s="236" t="s">
        <v>916</v>
      </c>
      <c r="F415" s="223" t="s">
        <v>110</v>
      </c>
      <c r="G415" s="237">
        <v>7.0</v>
      </c>
      <c r="H415" s="227">
        <v>0.0</v>
      </c>
      <c r="I415" s="227">
        <v>19.5</v>
      </c>
      <c r="J415" s="227">
        <v>0.0</v>
      </c>
      <c r="K415" s="227">
        <v>23.03592556654327</v>
      </c>
      <c r="L415" s="227">
        <v>23.03592556654327</v>
      </c>
      <c r="M415" s="227">
        <v>0.0</v>
      </c>
      <c r="N415" s="227">
        <v>161.2514789658029</v>
      </c>
      <c r="O415" s="227">
        <v>161.2514789658029</v>
      </c>
      <c r="P415" s="158">
        <f t="shared" si="2"/>
        <v>0.00005963725452</v>
      </c>
      <c r="Q415" s="160"/>
      <c r="R415" s="160"/>
      <c r="S415" s="172"/>
      <c r="T415" s="172"/>
    </row>
    <row r="416">
      <c r="A416" s="222" t="s">
        <v>917</v>
      </c>
      <c r="B416" s="223">
        <v>21012.0</v>
      </c>
      <c r="C416" s="228" t="str">
        <f t="shared" si="27"/>
        <v>SINAPI</v>
      </c>
      <c r="D416" s="238" t="s">
        <v>462</v>
      </c>
      <c r="E416" s="236" t="s">
        <v>918</v>
      </c>
      <c r="F416" s="223" t="s">
        <v>366</v>
      </c>
      <c r="G416" s="237">
        <v>1.0</v>
      </c>
      <c r="H416" s="227">
        <v>0.0</v>
      </c>
      <c r="I416" s="227">
        <v>51.46</v>
      </c>
      <c r="J416" s="227">
        <v>0.0</v>
      </c>
      <c r="K416" s="227">
        <v>60.79121690534957</v>
      </c>
      <c r="L416" s="227">
        <v>60.79121690534957</v>
      </c>
      <c r="M416" s="227">
        <v>0.0</v>
      </c>
      <c r="N416" s="227">
        <v>60.79121690534957</v>
      </c>
      <c r="O416" s="227">
        <v>60.79121690534957</v>
      </c>
      <c r="P416" s="158">
        <f t="shared" si="2"/>
        <v>0.0000224830265</v>
      </c>
      <c r="Q416" s="160"/>
      <c r="R416" s="160"/>
      <c r="S416" s="172"/>
      <c r="T416" s="172"/>
    </row>
    <row r="417">
      <c r="A417" s="222" t="s">
        <v>919</v>
      </c>
      <c r="B417" s="223">
        <v>100808.0</v>
      </c>
      <c r="C417" s="228" t="str">
        <f t="shared" si="27"/>
        <v>SINAPI</v>
      </c>
      <c r="D417" s="228" t="s">
        <v>309</v>
      </c>
      <c r="E417" s="236" t="s">
        <v>920</v>
      </c>
      <c r="F417" s="223" t="s">
        <v>366</v>
      </c>
      <c r="G417" s="237">
        <v>1.0</v>
      </c>
      <c r="H417" s="227">
        <v>10.09</v>
      </c>
      <c r="I417" s="227">
        <v>19.04</v>
      </c>
      <c r="J417" s="227">
        <v>13.233411141955788</v>
      </c>
      <c r="K417" s="227">
        <v>22.492513989076095</v>
      </c>
      <c r="L417" s="227">
        <v>35.725925131031886</v>
      </c>
      <c r="M417" s="227">
        <v>13.233411141955788</v>
      </c>
      <c r="N417" s="227">
        <v>22.492513989076095</v>
      </c>
      <c r="O417" s="227">
        <v>35.725925131031886</v>
      </c>
      <c r="P417" s="158">
        <f t="shared" si="2"/>
        <v>0.00001321287782</v>
      </c>
      <c r="Q417" s="160"/>
      <c r="R417" s="160"/>
      <c r="S417" s="172"/>
      <c r="T417" s="172"/>
    </row>
    <row r="418">
      <c r="A418" s="222" t="s">
        <v>921</v>
      </c>
      <c r="B418" s="223">
        <v>100556.0</v>
      </c>
      <c r="C418" s="228" t="str">
        <f t="shared" si="27"/>
        <v>SINAPI</v>
      </c>
      <c r="D418" s="228" t="s">
        <v>309</v>
      </c>
      <c r="E418" s="236" t="s">
        <v>922</v>
      </c>
      <c r="F418" s="223" t="s">
        <v>110</v>
      </c>
      <c r="G418" s="237">
        <v>1.0</v>
      </c>
      <c r="H418" s="227">
        <v>10.58</v>
      </c>
      <c r="I418" s="227">
        <v>25.45</v>
      </c>
      <c r="J418" s="227">
        <v>13.87606440851261</v>
      </c>
      <c r="K418" s="227">
        <v>30.06483618812955</v>
      </c>
      <c r="L418" s="227">
        <v>43.94090059664216</v>
      </c>
      <c r="M418" s="227">
        <v>13.87606440851261</v>
      </c>
      <c r="N418" s="227">
        <v>30.06483618812955</v>
      </c>
      <c r="O418" s="227">
        <v>43.94090059664216</v>
      </c>
      <c r="P418" s="158">
        <f t="shared" si="2"/>
        <v>0.00001625110473</v>
      </c>
      <c r="Q418" s="160"/>
      <c r="R418" s="160"/>
      <c r="S418" s="172"/>
      <c r="T418" s="172"/>
    </row>
    <row r="419">
      <c r="A419" s="222" t="s">
        <v>923</v>
      </c>
      <c r="B419" s="223">
        <v>99824.0</v>
      </c>
      <c r="C419" s="228" t="str">
        <f t="shared" si="27"/>
        <v>SINAPI</v>
      </c>
      <c r="D419" s="228" t="s">
        <v>309</v>
      </c>
      <c r="E419" s="236" t="s">
        <v>924</v>
      </c>
      <c r="F419" s="223" t="s">
        <v>350</v>
      </c>
      <c r="G419" s="237">
        <v>1.0</v>
      </c>
      <c r="H419" s="227">
        <v>1.18</v>
      </c>
      <c r="I419" s="227">
        <v>1.03</v>
      </c>
      <c r="J419" s="227">
        <v>1.5476139888511227</v>
      </c>
      <c r="K419" s="227">
        <v>1.216769401719978</v>
      </c>
      <c r="L419" s="227">
        <v>2.7643833905711004</v>
      </c>
      <c r="M419" s="227">
        <v>1.5476139888511227</v>
      </c>
      <c r="N419" s="227">
        <v>1.216769401719978</v>
      </c>
      <c r="O419" s="227">
        <v>2.7643833905711004</v>
      </c>
      <c r="P419" s="158">
        <f t="shared" si="2"/>
        <v>0.000001022379682</v>
      </c>
      <c r="Q419" s="160"/>
      <c r="R419" s="160"/>
      <c r="S419" s="172"/>
      <c r="T419" s="172"/>
    </row>
    <row r="420">
      <c r="A420" s="222" t="s">
        <v>925</v>
      </c>
      <c r="B420" s="223" t="s">
        <v>926</v>
      </c>
      <c r="C420" s="228" t="str">
        <f t="shared" si="27"/>
        <v>PRÓPRIO</v>
      </c>
      <c r="D420" s="238" t="s">
        <v>330</v>
      </c>
      <c r="E420" s="236" t="s">
        <v>927</v>
      </c>
      <c r="F420" s="223" t="s">
        <v>110</v>
      </c>
      <c r="G420" s="237">
        <v>1.0</v>
      </c>
      <c r="H420" s="227">
        <v>12.625</v>
      </c>
      <c r="I420" s="227">
        <v>54.757999999999996</v>
      </c>
      <c r="J420" s="227">
        <v>16.558158143428326</v>
      </c>
      <c r="K420" s="227">
        <v>64.68724164988596</v>
      </c>
      <c r="L420" s="227">
        <v>81.24539979331429</v>
      </c>
      <c r="M420" s="227">
        <v>16.558158143428326</v>
      </c>
      <c r="N420" s="227">
        <v>64.68724164988596</v>
      </c>
      <c r="O420" s="227">
        <v>81.24539979331429</v>
      </c>
      <c r="P420" s="158">
        <f t="shared" si="2"/>
        <v>0.00003004780246</v>
      </c>
      <c r="Q420" s="160"/>
      <c r="R420" s="160"/>
      <c r="S420" s="172"/>
      <c r="T420" s="172"/>
    </row>
    <row r="421">
      <c r="A421" s="222" t="s">
        <v>928</v>
      </c>
      <c r="B421" s="223">
        <v>156.0</v>
      </c>
      <c r="C421" s="229" t="str">
        <f t="shared" si="27"/>
        <v>SINAPI</v>
      </c>
      <c r="D421" s="240" t="s">
        <v>462</v>
      </c>
      <c r="E421" s="241" t="s">
        <v>929</v>
      </c>
      <c r="F421" s="223" t="s">
        <v>802</v>
      </c>
      <c r="G421" s="237">
        <v>1.0</v>
      </c>
      <c r="H421" s="227">
        <v>0.0</v>
      </c>
      <c r="I421" s="227">
        <v>60.03</v>
      </c>
      <c r="J421" s="227">
        <v>0.0</v>
      </c>
      <c r="K421" s="227">
        <v>70.91521085946628</v>
      </c>
      <c r="L421" s="227">
        <v>70.91521085946628</v>
      </c>
      <c r="M421" s="227">
        <v>0.0</v>
      </c>
      <c r="N421" s="227">
        <v>70.91521085946628</v>
      </c>
      <c r="O421" s="227">
        <v>70.91521085946628</v>
      </c>
      <c r="P421" s="158">
        <f t="shared" si="2"/>
        <v>0.0000262272849</v>
      </c>
      <c r="Q421" s="160"/>
      <c r="R421" s="160"/>
      <c r="S421" s="172"/>
      <c r="T421" s="172"/>
    </row>
    <row r="422">
      <c r="A422" s="217">
        <v>44990.0</v>
      </c>
      <c r="B422" s="218" t="s">
        <v>930</v>
      </c>
      <c r="C422" s="39"/>
      <c r="D422" s="39"/>
      <c r="E422" s="218"/>
      <c r="F422" s="218"/>
      <c r="G422" s="218"/>
      <c r="H422" s="218"/>
      <c r="I422" s="218"/>
      <c r="J422" s="218"/>
      <c r="K422" s="218"/>
      <c r="L422" s="218"/>
      <c r="M422" s="242">
        <v>173.44220142185944</v>
      </c>
      <c r="N422" s="242">
        <v>357741.0554914638</v>
      </c>
      <c r="O422" s="242">
        <v>357914.4976928857</v>
      </c>
      <c r="P422" s="158">
        <f t="shared" si="2"/>
        <v>0.1323711146</v>
      </c>
      <c r="Q422" s="159"/>
      <c r="R422" s="159"/>
      <c r="S422" s="221"/>
      <c r="T422" s="221"/>
    </row>
    <row r="423">
      <c r="A423" s="222" t="s">
        <v>931</v>
      </c>
      <c r="B423" s="223" t="s">
        <v>932</v>
      </c>
      <c r="C423" s="224" t="str">
        <f t="shared" ref="C423:C453" si="28">IF(OR(D423="SINAPI-S",D423="SINAPI-I"),"SINAPI","PRÓPRIO")</f>
        <v>PRÓPRIO</v>
      </c>
      <c r="D423" s="235" t="s">
        <v>100</v>
      </c>
      <c r="E423" s="236" t="s">
        <v>933</v>
      </c>
      <c r="F423" s="223" t="s">
        <v>110</v>
      </c>
      <c r="G423" s="243">
        <v>7.0</v>
      </c>
      <c r="H423" s="227">
        <v>0.0</v>
      </c>
      <c r="I423" s="227">
        <v>450.0</v>
      </c>
      <c r="J423" s="227">
        <v>0.0</v>
      </c>
      <c r="K423" s="227">
        <v>531.5982823048447</v>
      </c>
      <c r="L423" s="227">
        <v>531.5982823048447</v>
      </c>
      <c r="M423" s="227">
        <v>0.0</v>
      </c>
      <c r="N423" s="227">
        <v>3721.187976133913</v>
      </c>
      <c r="O423" s="227">
        <v>3721.187976133913</v>
      </c>
      <c r="P423" s="158">
        <f t="shared" si="2"/>
        <v>0.001376244335</v>
      </c>
      <c r="Q423" s="160"/>
      <c r="R423" s="160"/>
      <c r="S423" s="172"/>
      <c r="T423" s="172"/>
    </row>
    <row r="424">
      <c r="A424" s="222" t="s">
        <v>934</v>
      </c>
      <c r="B424" s="223" t="s">
        <v>935</v>
      </c>
      <c r="C424" s="228" t="str">
        <f t="shared" si="28"/>
        <v>PRÓPRIO</v>
      </c>
      <c r="D424" s="238" t="s">
        <v>100</v>
      </c>
      <c r="E424" s="236" t="s">
        <v>936</v>
      </c>
      <c r="F424" s="223" t="s">
        <v>110</v>
      </c>
      <c r="G424" s="243">
        <v>170.0</v>
      </c>
      <c r="H424" s="227">
        <v>0.0</v>
      </c>
      <c r="I424" s="227">
        <v>450.0</v>
      </c>
      <c r="J424" s="227">
        <v>0.0</v>
      </c>
      <c r="K424" s="227">
        <v>531.5982823048447</v>
      </c>
      <c r="L424" s="227">
        <v>531.5982823048447</v>
      </c>
      <c r="M424" s="227">
        <v>0.0</v>
      </c>
      <c r="N424" s="227">
        <v>90371.7079918236</v>
      </c>
      <c r="O424" s="227">
        <v>90371.7079918236</v>
      </c>
      <c r="P424" s="158">
        <f t="shared" si="2"/>
        <v>0.03342307671</v>
      </c>
      <c r="Q424" s="160"/>
      <c r="R424" s="160"/>
      <c r="S424" s="172"/>
      <c r="T424" s="172"/>
    </row>
    <row r="425">
      <c r="A425" s="222" t="s">
        <v>937</v>
      </c>
      <c r="B425" s="223" t="s">
        <v>938</v>
      </c>
      <c r="C425" s="228" t="str">
        <f t="shared" si="28"/>
        <v>PRÓPRIO</v>
      </c>
      <c r="D425" s="238" t="s">
        <v>100</v>
      </c>
      <c r="E425" s="236" t="s">
        <v>939</v>
      </c>
      <c r="F425" s="223" t="s">
        <v>110</v>
      </c>
      <c r="G425" s="243">
        <v>163.0</v>
      </c>
      <c r="H425" s="227">
        <v>0.0</v>
      </c>
      <c r="I425" s="227">
        <v>550.0</v>
      </c>
      <c r="J425" s="227">
        <v>0.0</v>
      </c>
      <c r="K425" s="227">
        <v>649.7312339281435</v>
      </c>
      <c r="L425" s="227">
        <v>649.7312339281435</v>
      </c>
      <c r="M425" s="227">
        <v>0.0</v>
      </c>
      <c r="N425" s="227">
        <v>105906.19113028739</v>
      </c>
      <c r="O425" s="227">
        <v>105906.19113028739</v>
      </c>
      <c r="P425" s="158">
        <f t="shared" si="2"/>
        <v>0.03916835068</v>
      </c>
      <c r="Q425" s="160"/>
      <c r="R425" s="160"/>
      <c r="S425" s="172"/>
      <c r="T425" s="172"/>
    </row>
    <row r="426">
      <c r="A426" s="222" t="s">
        <v>940</v>
      </c>
      <c r="B426" s="223" t="s">
        <v>941</v>
      </c>
      <c r="C426" s="228" t="str">
        <f t="shared" si="28"/>
        <v>PRÓPRIO</v>
      </c>
      <c r="D426" s="238" t="s">
        <v>100</v>
      </c>
      <c r="E426" s="236" t="s">
        <v>942</v>
      </c>
      <c r="F426" s="223" t="s">
        <v>110</v>
      </c>
      <c r="G426" s="243">
        <v>88.0</v>
      </c>
      <c r="H426" s="227">
        <v>0.0</v>
      </c>
      <c r="I426" s="227">
        <v>650.0</v>
      </c>
      <c r="J426" s="227">
        <v>0.0</v>
      </c>
      <c r="K426" s="227">
        <v>767.8641855514423</v>
      </c>
      <c r="L426" s="227">
        <v>767.8641855514423</v>
      </c>
      <c r="M426" s="227">
        <v>0.0</v>
      </c>
      <c r="N426" s="227">
        <v>67572.04832852693</v>
      </c>
      <c r="O426" s="227">
        <v>67572.04832852693</v>
      </c>
      <c r="P426" s="158">
        <f t="shared" si="2"/>
        <v>0.02499084952</v>
      </c>
      <c r="Q426" s="160"/>
      <c r="R426" s="160"/>
      <c r="S426" s="172"/>
      <c r="T426" s="172"/>
    </row>
    <row r="427">
      <c r="A427" s="222" t="s">
        <v>943</v>
      </c>
      <c r="B427" s="223" t="s">
        <v>944</v>
      </c>
      <c r="C427" s="228" t="str">
        <f t="shared" si="28"/>
        <v>PRÓPRIO</v>
      </c>
      <c r="D427" s="238" t="s">
        <v>100</v>
      </c>
      <c r="E427" s="236" t="s">
        <v>945</v>
      </c>
      <c r="F427" s="223" t="s">
        <v>110</v>
      </c>
      <c r="G427" s="243">
        <v>2.0</v>
      </c>
      <c r="H427" s="227">
        <v>0.0</v>
      </c>
      <c r="I427" s="227">
        <v>700.0</v>
      </c>
      <c r="J427" s="227">
        <v>0.0</v>
      </c>
      <c r="K427" s="227">
        <v>826.9306613630918</v>
      </c>
      <c r="L427" s="227">
        <v>826.9306613630918</v>
      </c>
      <c r="M427" s="227">
        <v>0.0</v>
      </c>
      <c r="N427" s="227">
        <v>1653.8613227261835</v>
      </c>
      <c r="O427" s="227">
        <v>1653.8613227261835</v>
      </c>
      <c r="P427" s="158">
        <f t="shared" si="2"/>
        <v>0.000611664149</v>
      </c>
      <c r="Q427" s="160"/>
      <c r="R427" s="160"/>
      <c r="S427" s="172"/>
      <c r="T427" s="172"/>
    </row>
    <row r="428">
      <c r="A428" s="222" t="s">
        <v>946</v>
      </c>
      <c r="B428" s="223" t="s">
        <v>947</v>
      </c>
      <c r="C428" s="228" t="str">
        <f t="shared" si="28"/>
        <v>PRÓPRIO</v>
      </c>
      <c r="D428" s="238" t="s">
        <v>100</v>
      </c>
      <c r="E428" s="236" t="s">
        <v>948</v>
      </c>
      <c r="F428" s="223" t="s">
        <v>110</v>
      </c>
      <c r="G428" s="243">
        <v>66.0</v>
      </c>
      <c r="H428" s="227">
        <v>0.0</v>
      </c>
      <c r="I428" s="227">
        <v>700.0</v>
      </c>
      <c r="J428" s="227">
        <v>0.0</v>
      </c>
      <c r="K428" s="227">
        <v>826.9306613630918</v>
      </c>
      <c r="L428" s="227">
        <v>826.9306613630918</v>
      </c>
      <c r="M428" s="227">
        <v>0.0</v>
      </c>
      <c r="N428" s="227">
        <v>54577.423649964054</v>
      </c>
      <c r="O428" s="227">
        <v>54577.423649964054</v>
      </c>
      <c r="P428" s="158">
        <f t="shared" si="2"/>
        <v>0.02018491692</v>
      </c>
      <c r="Q428" s="160"/>
      <c r="R428" s="160"/>
      <c r="S428" s="172"/>
      <c r="T428" s="172"/>
    </row>
    <row r="429">
      <c r="A429" s="222" t="s">
        <v>949</v>
      </c>
      <c r="B429" s="223" t="s">
        <v>950</v>
      </c>
      <c r="C429" s="228" t="str">
        <f t="shared" si="28"/>
        <v>PRÓPRIO</v>
      </c>
      <c r="D429" s="238" t="s">
        <v>100</v>
      </c>
      <c r="E429" s="236" t="s">
        <v>951</v>
      </c>
      <c r="F429" s="223" t="s">
        <v>110</v>
      </c>
      <c r="G429" s="243">
        <v>3.0</v>
      </c>
      <c r="H429" s="227">
        <v>0.0</v>
      </c>
      <c r="I429" s="227">
        <v>990.0</v>
      </c>
      <c r="J429" s="227">
        <v>0.0</v>
      </c>
      <c r="K429" s="227">
        <v>1169.5162210706583</v>
      </c>
      <c r="L429" s="227">
        <v>1169.5162210706583</v>
      </c>
      <c r="M429" s="227">
        <v>0.0</v>
      </c>
      <c r="N429" s="227">
        <v>3508.5486632119746</v>
      </c>
      <c r="O429" s="227">
        <v>3508.5486632119746</v>
      </c>
      <c r="P429" s="158">
        <f t="shared" si="2"/>
        <v>0.001297601802</v>
      </c>
      <c r="Q429" s="160"/>
      <c r="R429" s="160"/>
      <c r="S429" s="172"/>
      <c r="T429" s="172"/>
    </row>
    <row r="430">
      <c r="A430" s="222" t="s">
        <v>952</v>
      </c>
      <c r="B430" s="223" t="s">
        <v>953</v>
      </c>
      <c r="C430" s="228" t="str">
        <f t="shared" si="28"/>
        <v>PRÓPRIO</v>
      </c>
      <c r="D430" s="238" t="s">
        <v>100</v>
      </c>
      <c r="E430" s="236" t="s">
        <v>954</v>
      </c>
      <c r="F430" s="223" t="s">
        <v>110</v>
      </c>
      <c r="G430" s="244">
        <v>1.0</v>
      </c>
      <c r="H430" s="227">
        <v>0.0</v>
      </c>
      <c r="I430" s="227">
        <v>1000.0</v>
      </c>
      <c r="J430" s="227">
        <v>0.0</v>
      </c>
      <c r="K430" s="227">
        <v>1181.3295162329882</v>
      </c>
      <c r="L430" s="227">
        <v>1181.3295162329882</v>
      </c>
      <c r="M430" s="227">
        <v>0.0</v>
      </c>
      <c r="N430" s="227">
        <v>1181.3295162329882</v>
      </c>
      <c r="O430" s="227">
        <v>1181.3295162329882</v>
      </c>
      <c r="P430" s="158">
        <f t="shared" si="2"/>
        <v>0.0004369029635</v>
      </c>
      <c r="Q430" s="160"/>
      <c r="R430" s="160"/>
      <c r="S430" s="172"/>
      <c r="T430" s="172"/>
    </row>
    <row r="431">
      <c r="A431" s="222" t="s">
        <v>955</v>
      </c>
      <c r="B431" s="223" t="s">
        <v>956</v>
      </c>
      <c r="C431" s="228" t="str">
        <f t="shared" si="28"/>
        <v>PRÓPRIO</v>
      </c>
      <c r="D431" s="238" t="s">
        <v>330</v>
      </c>
      <c r="E431" s="236" t="s">
        <v>957</v>
      </c>
      <c r="F431" s="223" t="s">
        <v>366</v>
      </c>
      <c r="G431" s="243">
        <v>2.0</v>
      </c>
      <c r="H431" s="227">
        <v>3.26564</v>
      </c>
      <c r="I431" s="227">
        <v>90.04219000000002</v>
      </c>
      <c r="J431" s="227">
        <v>4.283008598772695</v>
      </c>
      <c r="K431" s="227">
        <v>106.36949675325883</v>
      </c>
      <c r="L431" s="227">
        <v>110.65250535203153</v>
      </c>
      <c r="M431" s="227">
        <v>8.56601719754539</v>
      </c>
      <c r="N431" s="227">
        <v>212.73899350651766</v>
      </c>
      <c r="O431" s="227">
        <v>221.30501070406305</v>
      </c>
      <c r="P431" s="158">
        <f t="shared" si="2"/>
        <v>0.00008184745551</v>
      </c>
      <c r="Q431" s="160"/>
      <c r="R431" s="160"/>
      <c r="S431" s="172"/>
      <c r="T431" s="172"/>
    </row>
    <row r="432">
      <c r="A432" s="222" t="s">
        <v>958</v>
      </c>
      <c r="B432" s="223" t="s">
        <v>959</v>
      </c>
      <c r="C432" s="228" t="str">
        <f t="shared" si="28"/>
        <v>PRÓPRIO</v>
      </c>
      <c r="D432" s="238" t="s">
        <v>330</v>
      </c>
      <c r="E432" s="236" t="s">
        <v>960</v>
      </c>
      <c r="F432" s="223" t="s">
        <v>366</v>
      </c>
      <c r="G432" s="243">
        <v>5.0</v>
      </c>
      <c r="H432" s="227">
        <v>3.26564</v>
      </c>
      <c r="I432" s="227">
        <v>102.10669000000001</v>
      </c>
      <c r="J432" s="227">
        <v>4.283008598772695</v>
      </c>
      <c r="K432" s="227">
        <v>120.62164670185172</v>
      </c>
      <c r="L432" s="227">
        <v>124.90465530062441</v>
      </c>
      <c r="M432" s="227">
        <v>21.415042993863477</v>
      </c>
      <c r="N432" s="227">
        <v>603.1082335092585</v>
      </c>
      <c r="O432" s="227">
        <v>624.523276503122</v>
      </c>
      <c r="P432" s="158">
        <f t="shared" si="2"/>
        <v>0.0002309737178</v>
      </c>
      <c r="Q432" s="160"/>
      <c r="R432" s="160"/>
      <c r="S432" s="172"/>
      <c r="T432" s="172"/>
    </row>
    <row r="433">
      <c r="A433" s="222" t="s">
        <v>961</v>
      </c>
      <c r="B433" s="223" t="s">
        <v>962</v>
      </c>
      <c r="C433" s="228" t="str">
        <f t="shared" si="28"/>
        <v>PRÓPRIO</v>
      </c>
      <c r="D433" s="238" t="s">
        <v>330</v>
      </c>
      <c r="E433" s="236" t="s">
        <v>963</v>
      </c>
      <c r="F433" s="223" t="s">
        <v>366</v>
      </c>
      <c r="G433" s="243">
        <v>10.0</v>
      </c>
      <c r="H433" s="227">
        <v>3.47536</v>
      </c>
      <c r="I433" s="227">
        <v>114.65006000000001</v>
      </c>
      <c r="J433" s="227">
        <v>4.558064196859015</v>
      </c>
      <c r="K433" s="227">
        <v>135.4394999158831</v>
      </c>
      <c r="L433" s="227">
        <v>139.9975641127421</v>
      </c>
      <c r="M433" s="227">
        <v>45.58064196859015</v>
      </c>
      <c r="N433" s="227">
        <v>1354.3949991588308</v>
      </c>
      <c r="O433" s="227">
        <v>1399.9756411274209</v>
      </c>
      <c r="P433" s="158">
        <f t="shared" si="2"/>
        <v>0.0005177670566</v>
      </c>
      <c r="Q433" s="160"/>
      <c r="R433" s="160"/>
      <c r="S433" s="172"/>
      <c r="T433" s="172"/>
    </row>
    <row r="434">
      <c r="A434" s="222" t="s">
        <v>964</v>
      </c>
      <c r="B434" s="223" t="s">
        <v>965</v>
      </c>
      <c r="C434" s="228" t="str">
        <f t="shared" si="28"/>
        <v>PRÓPRIO</v>
      </c>
      <c r="D434" s="238" t="s">
        <v>330</v>
      </c>
      <c r="E434" s="236" t="s">
        <v>966</v>
      </c>
      <c r="F434" s="223" t="s">
        <v>366</v>
      </c>
      <c r="G434" s="243">
        <v>10.0</v>
      </c>
      <c r="H434" s="227">
        <v>3.47536</v>
      </c>
      <c r="I434" s="227">
        <v>114.65006000000001</v>
      </c>
      <c r="J434" s="227">
        <v>4.558064196859015</v>
      </c>
      <c r="K434" s="227">
        <v>135.4394999158831</v>
      </c>
      <c r="L434" s="227">
        <v>139.9975641127421</v>
      </c>
      <c r="M434" s="227">
        <v>45.58064196859015</v>
      </c>
      <c r="N434" s="227">
        <v>1354.3949991588308</v>
      </c>
      <c r="O434" s="227">
        <v>1399.9756411274209</v>
      </c>
      <c r="P434" s="158">
        <f t="shared" si="2"/>
        <v>0.0005177670566</v>
      </c>
      <c r="Q434" s="160"/>
      <c r="R434" s="160"/>
      <c r="S434" s="172"/>
      <c r="T434" s="172"/>
    </row>
    <row r="435">
      <c r="A435" s="222" t="s">
        <v>967</v>
      </c>
      <c r="B435" s="223" t="s">
        <v>968</v>
      </c>
      <c r="C435" s="228" t="str">
        <f t="shared" si="28"/>
        <v>PRÓPRIO</v>
      </c>
      <c r="D435" s="238" t="s">
        <v>330</v>
      </c>
      <c r="E435" s="236" t="s">
        <v>969</v>
      </c>
      <c r="F435" s="223" t="s">
        <v>366</v>
      </c>
      <c r="G435" s="243">
        <v>5.0</v>
      </c>
      <c r="H435" s="227">
        <v>3.6251599999999993</v>
      </c>
      <c r="I435" s="227">
        <v>131.70361</v>
      </c>
      <c r="J435" s="227">
        <v>4.754532481206386</v>
      </c>
      <c r="K435" s="227">
        <v>155.58536188743815</v>
      </c>
      <c r="L435" s="227">
        <v>160.33989436864454</v>
      </c>
      <c r="M435" s="227">
        <v>23.77266240603193</v>
      </c>
      <c r="N435" s="227">
        <v>777.9268094371907</v>
      </c>
      <c r="O435" s="227">
        <v>801.6994718432227</v>
      </c>
      <c r="P435" s="158">
        <f t="shared" si="2"/>
        <v>0.0002965005702</v>
      </c>
      <c r="Q435" s="160"/>
      <c r="R435" s="160"/>
      <c r="S435" s="172"/>
      <c r="T435" s="172"/>
    </row>
    <row r="436">
      <c r="A436" s="222" t="s">
        <v>970</v>
      </c>
      <c r="B436" s="223" t="s">
        <v>971</v>
      </c>
      <c r="C436" s="228" t="str">
        <f t="shared" si="28"/>
        <v>PRÓPRIO</v>
      </c>
      <c r="D436" s="238" t="s">
        <v>330</v>
      </c>
      <c r="E436" s="236" t="s">
        <v>972</v>
      </c>
      <c r="F436" s="223" t="s">
        <v>366</v>
      </c>
      <c r="G436" s="243">
        <v>5.0</v>
      </c>
      <c r="H436" s="227">
        <v>3.6251599999999993</v>
      </c>
      <c r="I436" s="227">
        <v>184.50811000000002</v>
      </c>
      <c r="J436" s="227">
        <v>4.754532481206386</v>
      </c>
      <c r="K436" s="227">
        <v>217.964876327363</v>
      </c>
      <c r="L436" s="227">
        <v>222.71940880856937</v>
      </c>
      <c r="M436" s="227">
        <v>23.77266240603193</v>
      </c>
      <c r="N436" s="227">
        <v>1089.824381636815</v>
      </c>
      <c r="O436" s="227">
        <v>1113.5970440428468</v>
      </c>
      <c r="P436" s="158">
        <f t="shared" si="2"/>
        <v>0.0004118527829</v>
      </c>
      <c r="Q436" s="160"/>
      <c r="R436" s="160"/>
      <c r="S436" s="172"/>
      <c r="T436" s="172"/>
    </row>
    <row r="437">
      <c r="A437" s="222" t="s">
        <v>973</v>
      </c>
      <c r="B437" s="223" t="s">
        <v>974</v>
      </c>
      <c r="C437" s="228" t="str">
        <f t="shared" si="28"/>
        <v>PRÓPRIO</v>
      </c>
      <c r="D437" s="238" t="s">
        <v>330</v>
      </c>
      <c r="E437" s="236" t="s">
        <v>975</v>
      </c>
      <c r="F437" s="223" t="s">
        <v>366</v>
      </c>
      <c r="G437" s="243">
        <v>1.0</v>
      </c>
      <c r="H437" s="227">
        <v>3.6251599999999993</v>
      </c>
      <c r="I437" s="227">
        <v>184.50811000000002</v>
      </c>
      <c r="J437" s="227">
        <v>4.754532481206386</v>
      </c>
      <c r="K437" s="227">
        <v>217.964876327363</v>
      </c>
      <c r="L437" s="227">
        <v>222.71940880856937</v>
      </c>
      <c r="M437" s="227">
        <v>4.754532481206386</v>
      </c>
      <c r="N437" s="227">
        <v>217.964876327363</v>
      </c>
      <c r="O437" s="227">
        <v>222.71940880856937</v>
      </c>
      <c r="P437" s="158">
        <f t="shared" si="2"/>
        <v>0.00008237055657</v>
      </c>
      <c r="Q437" s="160"/>
      <c r="R437" s="160"/>
      <c r="S437" s="172"/>
      <c r="T437" s="172"/>
    </row>
    <row r="438">
      <c r="A438" s="222" t="s">
        <v>976</v>
      </c>
      <c r="B438" s="223" t="s">
        <v>977</v>
      </c>
      <c r="C438" s="228" t="str">
        <f t="shared" si="28"/>
        <v>PRÓPRIO</v>
      </c>
      <c r="D438" s="238" t="s">
        <v>100</v>
      </c>
      <c r="E438" s="236" t="s">
        <v>978</v>
      </c>
      <c r="F438" s="223" t="s">
        <v>110</v>
      </c>
      <c r="G438" s="244">
        <v>2.0</v>
      </c>
      <c r="H438" s="227">
        <v>0.0</v>
      </c>
      <c r="I438" s="227">
        <v>595.0</v>
      </c>
      <c r="J438" s="227">
        <v>0.0</v>
      </c>
      <c r="K438" s="227">
        <v>702.891062158628</v>
      </c>
      <c r="L438" s="227">
        <v>702.891062158628</v>
      </c>
      <c r="M438" s="227">
        <v>0.0</v>
      </c>
      <c r="N438" s="227">
        <v>1405.782124317256</v>
      </c>
      <c r="O438" s="227">
        <v>1405.782124317256</v>
      </c>
      <c r="P438" s="158">
        <f t="shared" si="2"/>
        <v>0.0005199145266</v>
      </c>
      <c r="Q438" s="160"/>
      <c r="R438" s="160"/>
      <c r="S438" s="172"/>
      <c r="T438" s="172"/>
    </row>
    <row r="439">
      <c r="A439" s="222" t="s">
        <v>979</v>
      </c>
      <c r="B439" s="223" t="s">
        <v>980</v>
      </c>
      <c r="C439" s="228" t="str">
        <f t="shared" si="28"/>
        <v>PRÓPRIO</v>
      </c>
      <c r="D439" s="238" t="s">
        <v>100</v>
      </c>
      <c r="E439" s="236" t="s">
        <v>981</v>
      </c>
      <c r="F439" s="223" t="s">
        <v>110</v>
      </c>
      <c r="G439" s="244">
        <v>2.0</v>
      </c>
      <c r="H439" s="227">
        <v>0.0</v>
      </c>
      <c r="I439" s="227">
        <v>750.0</v>
      </c>
      <c r="J439" s="227">
        <v>0.0</v>
      </c>
      <c r="K439" s="227">
        <v>885.9971371747412</v>
      </c>
      <c r="L439" s="227">
        <v>885.9971371747412</v>
      </c>
      <c r="M439" s="227">
        <v>0.0</v>
      </c>
      <c r="N439" s="227">
        <v>1771.9942743494823</v>
      </c>
      <c r="O439" s="227">
        <v>1771.9942743494823</v>
      </c>
      <c r="P439" s="158">
        <f t="shared" si="2"/>
        <v>0.0006553544453</v>
      </c>
      <c r="Q439" s="160"/>
      <c r="R439" s="160"/>
      <c r="S439" s="172"/>
      <c r="T439" s="172"/>
    </row>
    <row r="440">
      <c r="A440" s="222" t="s">
        <v>982</v>
      </c>
      <c r="B440" s="223" t="s">
        <v>983</v>
      </c>
      <c r="C440" s="228" t="str">
        <f t="shared" si="28"/>
        <v>PRÓPRIO</v>
      </c>
      <c r="D440" s="238" t="s">
        <v>100</v>
      </c>
      <c r="E440" s="236" t="s">
        <v>984</v>
      </c>
      <c r="F440" s="223" t="s">
        <v>110</v>
      </c>
      <c r="G440" s="244">
        <v>2.0</v>
      </c>
      <c r="H440" s="227">
        <v>0.0</v>
      </c>
      <c r="I440" s="227">
        <v>800.0</v>
      </c>
      <c r="J440" s="227">
        <v>0.0</v>
      </c>
      <c r="K440" s="227">
        <v>945.0636129863906</v>
      </c>
      <c r="L440" s="227">
        <v>945.0636129863906</v>
      </c>
      <c r="M440" s="227">
        <v>0.0</v>
      </c>
      <c r="N440" s="227">
        <v>1890.1272259727812</v>
      </c>
      <c r="O440" s="227">
        <v>1890.1272259727812</v>
      </c>
      <c r="P440" s="158">
        <f t="shared" si="2"/>
        <v>0.0006990447417</v>
      </c>
      <c r="Q440" s="160"/>
      <c r="R440" s="160"/>
      <c r="S440" s="172"/>
      <c r="T440" s="172"/>
    </row>
    <row r="441">
      <c r="A441" s="222" t="s">
        <v>985</v>
      </c>
      <c r="B441" s="223" t="s">
        <v>986</v>
      </c>
      <c r="C441" s="228" t="str">
        <f t="shared" si="28"/>
        <v>PRÓPRIO</v>
      </c>
      <c r="D441" s="238" t="s">
        <v>100</v>
      </c>
      <c r="E441" s="236" t="s">
        <v>987</v>
      </c>
      <c r="F441" s="223" t="s">
        <v>110</v>
      </c>
      <c r="G441" s="244">
        <v>2.0</v>
      </c>
      <c r="H441" s="227">
        <v>0.0</v>
      </c>
      <c r="I441" s="227">
        <v>800.0</v>
      </c>
      <c r="J441" s="227">
        <v>0.0</v>
      </c>
      <c r="K441" s="227">
        <v>945.0636129863906</v>
      </c>
      <c r="L441" s="227">
        <v>945.0636129863906</v>
      </c>
      <c r="M441" s="227">
        <v>0.0</v>
      </c>
      <c r="N441" s="227">
        <v>1890.1272259727812</v>
      </c>
      <c r="O441" s="227">
        <v>1890.1272259727812</v>
      </c>
      <c r="P441" s="158">
        <f t="shared" si="2"/>
        <v>0.0006990447417</v>
      </c>
      <c r="Q441" s="160"/>
      <c r="R441" s="160"/>
      <c r="S441" s="172"/>
      <c r="T441" s="172"/>
    </row>
    <row r="442">
      <c r="A442" s="222" t="s">
        <v>988</v>
      </c>
      <c r="B442" s="223" t="s">
        <v>989</v>
      </c>
      <c r="C442" s="228" t="str">
        <f t="shared" si="28"/>
        <v>PRÓPRIO</v>
      </c>
      <c r="D442" s="238" t="s">
        <v>100</v>
      </c>
      <c r="E442" s="236" t="s">
        <v>990</v>
      </c>
      <c r="F442" s="223" t="s">
        <v>110</v>
      </c>
      <c r="G442" s="244">
        <v>2.0</v>
      </c>
      <c r="H442" s="227">
        <v>0.0</v>
      </c>
      <c r="I442" s="227">
        <v>950.0</v>
      </c>
      <c r="J442" s="227">
        <v>0.0</v>
      </c>
      <c r="K442" s="227">
        <v>1122.2630404213387</v>
      </c>
      <c r="L442" s="227">
        <v>1122.2630404213387</v>
      </c>
      <c r="M442" s="227">
        <v>0.0</v>
      </c>
      <c r="N442" s="227">
        <v>2244.5260808426774</v>
      </c>
      <c r="O442" s="227">
        <v>2244.5260808426774</v>
      </c>
      <c r="P442" s="158">
        <f t="shared" si="2"/>
        <v>0.0008301156307</v>
      </c>
      <c r="Q442" s="160"/>
      <c r="R442" s="160"/>
      <c r="S442" s="172"/>
      <c r="T442" s="172"/>
    </row>
    <row r="443">
      <c r="A443" s="222" t="s">
        <v>991</v>
      </c>
      <c r="B443" s="223" t="s">
        <v>992</v>
      </c>
      <c r="C443" s="228" t="str">
        <f t="shared" si="28"/>
        <v>PRÓPRIO</v>
      </c>
      <c r="D443" s="238" t="s">
        <v>100</v>
      </c>
      <c r="E443" s="236" t="s">
        <v>993</v>
      </c>
      <c r="F443" s="223" t="s">
        <v>110</v>
      </c>
      <c r="G443" s="244">
        <v>2.0</v>
      </c>
      <c r="H443" s="227">
        <v>0.0</v>
      </c>
      <c r="I443" s="227">
        <v>1050.0</v>
      </c>
      <c r="J443" s="227">
        <v>0.0</v>
      </c>
      <c r="K443" s="227">
        <v>1240.3959920446375</v>
      </c>
      <c r="L443" s="227">
        <v>1240.3959920446375</v>
      </c>
      <c r="M443" s="227">
        <v>0.0</v>
      </c>
      <c r="N443" s="227">
        <v>2480.791984089275</v>
      </c>
      <c r="O443" s="227">
        <v>2480.791984089275</v>
      </c>
      <c r="P443" s="158">
        <f t="shared" si="2"/>
        <v>0.0009174962235</v>
      </c>
      <c r="Q443" s="160"/>
      <c r="R443" s="160"/>
      <c r="S443" s="172"/>
      <c r="T443" s="172"/>
    </row>
    <row r="444">
      <c r="A444" s="222" t="s">
        <v>994</v>
      </c>
      <c r="B444" s="223" t="s">
        <v>995</v>
      </c>
      <c r="C444" s="228" t="str">
        <f t="shared" si="28"/>
        <v>PRÓPRIO</v>
      </c>
      <c r="D444" s="238" t="s">
        <v>100</v>
      </c>
      <c r="E444" s="236" t="s">
        <v>996</v>
      </c>
      <c r="F444" s="223" t="s">
        <v>110</v>
      </c>
      <c r="G444" s="244">
        <v>2.0</v>
      </c>
      <c r="H444" s="227">
        <v>0.0</v>
      </c>
      <c r="I444" s="227">
        <v>1300.0</v>
      </c>
      <c r="J444" s="227">
        <v>0.0</v>
      </c>
      <c r="K444" s="227">
        <v>1535.7283711028847</v>
      </c>
      <c r="L444" s="227">
        <v>1535.7283711028847</v>
      </c>
      <c r="M444" s="227">
        <v>0.0</v>
      </c>
      <c r="N444" s="227">
        <v>3071.4567422057694</v>
      </c>
      <c r="O444" s="227">
        <v>3071.4567422057694</v>
      </c>
      <c r="P444" s="158">
        <f t="shared" si="2"/>
        <v>0.001135947705</v>
      </c>
      <c r="Q444" s="160"/>
      <c r="R444" s="160"/>
      <c r="S444" s="172"/>
      <c r="T444" s="172"/>
    </row>
    <row r="445">
      <c r="A445" s="222" t="s">
        <v>997</v>
      </c>
      <c r="B445" s="223" t="s">
        <v>998</v>
      </c>
      <c r="C445" s="229" t="str">
        <f t="shared" si="28"/>
        <v>PRÓPRIO</v>
      </c>
      <c r="D445" s="238" t="s">
        <v>100</v>
      </c>
      <c r="E445" s="234" t="s">
        <v>999</v>
      </c>
      <c r="F445" s="223" t="s">
        <v>110</v>
      </c>
      <c r="G445" s="244">
        <v>2.0</v>
      </c>
      <c r="H445" s="227">
        <v>0.0</v>
      </c>
      <c r="I445" s="227">
        <v>1650.0</v>
      </c>
      <c r="J445" s="227">
        <v>0.0</v>
      </c>
      <c r="K445" s="227">
        <v>1949.1937017844305</v>
      </c>
      <c r="L445" s="227">
        <v>1949.1937017844305</v>
      </c>
      <c r="M445" s="227">
        <v>0.0</v>
      </c>
      <c r="N445" s="227">
        <v>3898.387403568861</v>
      </c>
      <c r="O445" s="227">
        <v>3898.387403568861</v>
      </c>
      <c r="P445" s="158">
        <f t="shared" si="2"/>
        <v>0.00144177978</v>
      </c>
      <c r="Q445" s="160"/>
      <c r="R445" s="160"/>
      <c r="S445" s="172"/>
      <c r="T445" s="172"/>
    </row>
    <row r="446">
      <c r="A446" s="222" t="s">
        <v>1000</v>
      </c>
      <c r="B446" s="223" t="s">
        <v>1001</v>
      </c>
      <c r="C446" s="229" t="str">
        <f t="shared" si="28"/>
        <v>PRÓPRIO</v>
      </c>
      <c r="D446" s="238" t="s">
        <v>100</v>
      </c>
      <c r="E446" s="245" t="s">
        <v>1002</v>
      </c>
      <c r="F446" s="223" t="s">
        <v>110</v>
      </c>
      <c r="G446" s="244">
        <v>2.0</v>
      </c>
      <c r="H446" s="227">
        <v>0.0</v>
      </c>
      <c r="I446" s="227">
        <v>200.0</v>
      </c>
      <c r="J446" s="227">
        <v>0.0</v>
      </c>
      <c r="K446" s="227">
        <v>236.26590324659765</v>
      </c>
      <c r="L446" s="227">
        <v>236.26590324659765</v>
      </c>
      <c r="M446" s="227">
        <v>0.0</v>
      </c>
      <c r="N446" s="227">
        <v>472.5318064931953</v>
      </c>
      <c r="O446" s="227">
        <v>472.5318064931953</v>
      </c>
      <c r="P446" s="158">
        <f t="shared" si="2"/>
        <v>0.0001747611854</v>
      </c>
      <c r="Q446" s="160"/>
      <c r="R446" s="160"/>
      <c r="S446" s="172"/>
      <c r="T446" s="172"/>
    </row>
    <row r="447">
      <c r="A447" s="222" t="s">
        <v>1003</v>
      </c>
      <c r="B447" s="223" t="s">
        <v>1004</v>
      </c>
      <c r="C447" s="229" t="str">
        <f t="shared" si="28"/>
        <v>PRÓPRIO</v>
      </c>
      <c r="D447" s="238" t="s">
        <v>100</v>
      </c>
      <c r="E447" s="245" t="s">
        <v>1005</v>
      </c>
      <c r="F447" s="223" t="s">
        <v>110</v>
      </c>
      <c r="G447" s="244">
        <v>2.0</v>
      </c>
      <c r="H447" s="227">
        <v>0.0</v>
      </c>
      <c r="I447" s="227">
        <v>250.0</v>
      </c>
      <c r="J447" s="227">
        <v>0.0</v>
      </c>
      <c r="K447" s="227">
        <v>295.33237905824706</v>
      </c>
      <c r="L447" s="227">
        <v>295.33237905824706</v>
      </c>
      <c r="M447" s="227">
        <v>0.0</v>
      </c>
      <c r="N447" s="227">
        <v>590.6647581164941</v>
      </c>
      <c r="O447" s="227">
        <v>590.6647581164941</v>
      </c>
      <c r="P447" s="158">
        <f t="shared" si="2"/>
        <v>0.0002184514818</v>
      </c>
      <c r="Q447" s="160"/>
      <c r="R447" s="160"/>
      <c r="S447" s="172"/>
      <c r="T447" s="172"/>
    </row>
    <row r="448">
      <c r="A448" s="222" t="s">
        <v>1006</v>
      </c>
      <c r="B448" s="223" t="s">
        <v>1007</v>
      </c>
      <c r="C448" s="229" t="str">
        <f t="shared" si="28"/>
        <v>PRÓPRIO</v>
      </c>
      <c r="D448" s="238" t="s">
        <v>100</v>
      </c>
      <c r="E448" s="245" t="s">
        <v>1008</v>
      </c>
      <c r="F448" s="223" t="s">
        <v>110</v>
      </c>
      <c r="G448" s="244">
        <v>2.0</v>
      </c>
      <c r="H448" s="227">
        <v>0.0</v>
      </c>
      <c r="I448" s="227">
        <v>280.0</v>
      </c>
      <c r="J448" s="227">
        <v>0.0</v>
      </c>
      <c r="K448" s="227">
        <v>330.7722645452367</v>
      </c>
      <c r="L448" s="227">
        <v>330.7722645452367</v>
      </c>
      <c r="M448" s="227">
        <v>0.0</v>
      </c>
      <c r="N448" s="227">
        <v>661.5445290904734</v>
      </c>
      <c r="O448" s="227">
        <v>661.5445290904734</v>
      </c>
      <c r="P448" s="158">
        <f t="shared" si="2"/>
        <v>0.0002446656596</v>
      </c>
      <c r="Q448" s="160"/>
      <c r="R448" s="160"/>
      <c r="S448" s="172"/>
      <c r="T448" s="172"/>
    </row>
    <row r="449">
      <c r="A449" s="222" t="s">
        <v>1009</v>
      </c>
      <c r="B449" s="223" t="s">
        <v>1010</v>
      </c>
      <c r="C449" s="229" t="str">
        <f t="shared" si="28"/>
        <v>PRÓPRIO</v>
      </c>
      <c r="D449" s="238" t="s">
        <v>100</v>
      </c>
      <c r="E449" s="245" t="s">
        <v>1011</v>
      </c>
      <c r="F449" s="223" t="s">
        <v>110</v>
      </c>
      <c r="G449" s="244">
        <v>2.0</v>
      </c>
      <c r="H449" s="227">
        <v>0.0</v>
      </c>
      <c r="I449" s="227">
        <v>260.0</v>
      </c>
      <c r="J449" s="227">
        <v>0.0</v>
      </c>
      <c r="K449" s="227">
        <v>307.14567422057695</v>
      </c>
      <c r="L449" s="227">
        <v>307.14567422057695</v>
      </c>
      <c r="M449" s="227">
        <v>0.0</v>
      </c>
      <c r="N449" s="227">
        <v>614.2913484411539</v>
      </c>
      <c r="O449" s="227">
        <v>614.2913484411539</v>
      </c>
      <c r="P449" s="158">
        <f t="shared" si="2"/>
        <v>0.000227189541</v>
      </c>
      <c r="Q449" s="160"/>
      <c r="R449" s="160"/>
      <c r="S449" s="172"/>
      <c r="T449" s="172"/>
    </row>
    <row r="450">
      <c r="A450" s="222" t="s">
        <v>1012</v>
      </c>
      <c r="B450" s="223" t="s">
        <v>1013</v>
      </c>
      <c r="C450" s="229" t="str">
        <f t="shared" si="28"/>
        <v>PRÓPRIO</v>
      </c>
      <c r="D450" s="238" t="s">
        <v>100</v>
      </c>
      <c r="E450" s="245" t="s">
        <v>1014</v>
      </c>
      <c r="F450" s="223" t="s">
        <v>110</v>
      </c>
      <c r="G450" s="244">
        <v>2.0</v>
      </c>
      <c r="H450" s="227">
        <v>0.0</v>
      </c>
      <c r="I450" s="227">
        <v>260.0</v>
      </c>
      <c r="J450" s="227">
        <v>0.0</v>
      </c>
      <c r="K450" s="227">
        <v>307.14567422057695</v>
      </c>
      <c r="L450" s="227">
        <v>307.14567422057695</v>
      </c>
      <c r="M450" s="227">
        <v>0.0</v>
      </c>
      <c r="N450" s="227">
        <v>614.2913484411539</v>
      </c>
      <c r="O450" s="227">
        <v>614.2913484411539</v>
      </c>
      <c r="P450" s="158">
        <f t="shared" si="2"/>
        <v>0.000227189541</v>
      </c>
      <c r="Q450" s="160"/>
      <c r="R450" s="160"/>
      <c r="S450" s="172"/>
      <c r="T450" s="172"/>
    </row>
    <row r="451">
      <c r="A451" s="222" t="s">
        <v>1015</v>
      </c>
      <c r="B451" s="223" t="s">
        <v>1016</v>
      </c>
      <c r="C451" s="229" t="str">
        <f t="shared" si="28"/>
        <v>PRÓPRIO</v>
      </c>
      <c r="D451" s="238" t="s">
        <v>100</v>
      </c>
      <c r="E451" s="245" t="s">
        <v>1017</v>
      </c>
      <c r="F451" s="223" t="s">
        <v>110</v>
      </c>
      <c r="G451" s="244">
        <v>2.0</v>
      </c>
      <c r="H451" s="227">
        <v>0.0</v>
      </c>
      <c r="I451" s="227">
        <v>260.0</v>
      </c>
      <c r="J451" s="227">
        <v>0.0</v>
      </c>
      <c r="K451" s="227">
        <v>307.14567422057695</v>
      </c>
      <c r="L451" s="227">
        <v>307.14567422057695</v>
      </c>
      <c r="M451" s="227">
        <v>0.0</v>
      </c>
      <c r="N451" s="227">
        <v>614.2913484411539</v>
      </c>
      <c r="O451" s="227">
        <v>614.2913484411539</v>
      </c>
      <c r="P451" s="158">
        <f t="shared" si="2"/>
        <v>0.000227189541</v>
      </c>
      <c r="Q451" s="160"/>
      <c r="R451" s="160"/>
      <c r="S451" s="172"/>
      <c r="T451" s="172"/>
    </row>
    <row r="452">
      <c r="A452" s="222" t="s">
        <v>1018</v>
      </c>
      <c r="B452" s="223" t="s">
        <v>1019</v>
      </c>
      <c r="C452" s="229" t="str">
        <f t="shared" si="28"/>
        <v>PRÓPRIO</v>
      </c>
      <c r="D452" s="238" t="s">
        <v>100</v>
      </c>
      <c r="E452" s="245" t="s">
        <v>1020</v>
      </c>
      <c r="F452" s="223" t="s">
        <v>110</v>
      </c>
      <c r="G452" s="244">
        <v>2.0</v>
      </c>
      <c r="H452" s="227">
        <v>0.0</v>
      </c>
      <c r="I452" s="227">
        <v>300.0</v>
      </c>
      <c r="J452" s="227">
        <v>0.0</v>
      </c>
      <c r="K452" s="227">
        <v>354.39885486989647</v>
      </c>
      <c r="L452" s="227">
        <v>354.39885486989647</v>
      </c>
      <c r="M452" s="227">
        <v>0.0</v>
      </c>
      <c r="N452" s="227">
        <v>708.7977097397929</v>
      </c>
      <c r="O452" s="227">
        <v>708.7977097397929</v>
      </c>
      <c r="P452" s="158">
        <f t="shared" si="2"/>
        <v>0.0002621417781</v>
      </c>
      <c r="Q452" s="160"/>
      <c r="R452" s="160"/>
      <c r="S452" s="172"/>
      <c r="T452" s="172"/>
    </row>
    <row r="453">
      <c r="A453" s="222" t="s">
        <v>1021</v>
      </c>
      <c r="B453" s="223" t="s">
        <v>1022</v>
      </c>
      <c r="C453" s="229" t="str">
        <f t="shared" si="28"/>
        <v>PRÓPRIO</v>
      </c>
      <c r="D453" s="238" t="s">
        <v>100</v>
      </c>
      <c r="E453" s="241" t="s">
        <v>1023</v>
      </c>
      <c r="F453" s="223" t="s">
        <v>110</v>
      </c>
      <c r="G453" s="244">
        <v>2.0</v>
      </c>
      <c r="H453" s="227">
        <v>0.0</v>
      </c>
      <c r="I453" s="227">
        <v>300.0</v>
      </c>
      <c r="J453" s="227">
        <v>0.0</v>
      </c>
      <c r="K453" s="227">
        <v>354.39885486989647</v>
      </c>
      <c r="L453" s="227">
        <v>354.39885486989647</v>
      </c>
      <c r="M453" s="227">
        <v>0.0</v>
      </c>
      <c r="N453" s="227">
        <v>708.7977097397929</v>
      </c>
      <c r="O453" s="227">
        <v>708.7977097397929</v>
      </c>
      <c r="P453" s="158">
        <f t="shared" si="2"/>
        <v>0.0002621417781</v>
      </c>
      <c r="Q453" s="160"/>
      <c r="R453" s="160"/>
      <c r="S453" s="172"/>
      <c r="T453" s="172"/>
    </row>
    <row r="454" ht="44.25" customHeight="1">
      <c r="A454" s="154" t="s">
        <v>19</v>
      </c>
      <c r="B454" s="246" t="s">
        <v>1024</v>
      </c>
      <c r="C454" s="39"/>
      <c r="D454" s="39"/>
      <c r="E454" s="39"/>
      <c r="F454" s="246"/>
      <c r="G454" s="246"/>
      <c r="H454" s="247"/>
      <c r="I454" s="247"/>
      <c r="J454" s="247"/>
      <c r="K454" s="247"/>
      <c r="L454" s="247"/>
      <c r="M454" s="248">
        <v>0.0</v>
      </c>
      <c r="N454" s="248">
        <v>247810.61786217417</v>
      </c>
      <c r="O454" s="248">
        <f>247810.617862174*(1-Q454)</f>
        <v>247810.6179</v>
      </c>
      <c r="P454" s="158">
        <f t="shared" si="2"/>
        <v>0.0916502905</v>
      </c>
      <c r="Q454" s="216">
        <f>Q9</f>
        <v>0</v>
      </c>
      <c r="R454" s="160"/>
      <c r="S454" s="161"/>
      <c r="T454" s="161"/>
    </row>
    <row r="455">
      <c r="A455" s="249" t="s">
        <v>1025</v>
      </c>
      <c r="B455" s="250" t="s">
        <v>1026</v>
      </c>
      <c r="C455" s="39"/>
      <c r="D455" s="39"/>
      <c r="E455" s="39"/>
      <c r="F455" s="250"/>
      <c r="G455" s="250"/>
      <c r="H455" s="251"/>
      <c r="I455" s="251"/>
      <c r="J455" s="251"/>
      <c r="K455" s="251"/>
      <c r="L455" s="251"/>
      <c r="M455" s="252">
        <v>0.0</v>
      </c>
      <c r="N455" s="252">
        <v>39916.829021133606</v>
      </c>
      <c r="O455" s="252">
        <v>39916.829021133606</v>
      </c>
      <c r="P455" s="158">
        <f t="shared" si="2"/>
        <v>0.01476284191</v>
      </c>
      <c r="Q455" s="160"/>
      <c r="R455" s="160"/>
      <c r="S455" s="253"/>
      <c r="T455" s="253"/>
    </row>
    <row r="456">
      <c r="A456" s="254" t="s">
        <v>1027</v>
      </c>
      <c r="B456" s="255">
        <v>414.0</v>
      </c>
      <c r="C456" s="256" t="str">
        <f t="shared" ref="C456:C590" si="29">IF(OR(D456="SINAPI-S",D456="SINAPI-I"),"SINAPI","PRÓPRIO")</f>
        <v>SINAPI</v>
      </c>
      <c r="D456" s="257" t="s">
        <v>462</v>
      </c>
      <c r="E456" s="258" t="str">
        <f>IFERROR(IF(D456="SINAPI-S",VLOOKUP(B456,'25-B.SINAPI-S'!A:J,2,0),IF(D456="SINAPI-I",VLOOKUP(B456,'24-A.SINAPI-I'!A:G,2,0),IF(D456="COMPOSIÇÕES",VLOOKUP(B456,'11.COMP_GERAIS'!B:I,2,0),VLOOKUP(B456,'12.COT_MERCADO'!A:I,2,0)))),"Em Elaboração")</f>
        <v>ABRACADEIRA DE NYLON PARA AMARRACAO DE CABOS, COMPRIMENTO DE 100 X 2,5 MM</v>
      </c>
      <c r="F456" s="259" t="str">
        <f>IFERROR(IF(D456="SINAPI-S",VLOOKUP(B456,'25-B.SINAPI-S'!A:J,3,0),IF(D456="SINAPI-I",VLOOKUP(B456,'24-A.SINAPI-I'!A:G,3,0),IF(D456="COMPOSIÇÕES",VLOOKUP(B456,'11.COMP_GERAIS'!B:I,3,0),VLOOKUP(B456,'12.COT_MERCADO'!A:I,7,0)))),"Em Elaboração")</f>
        <v>UN</v>
      </c>
      <c r="G456" s="255">
        <v>20.0</v>
      </c>
      <c r="H456" s="260">
        <v>0.0</v>
      </c>
      <c r="I456" s="260">
        <v>0.09</v>
      </c>
      <c r="J456" s="260">
        <v>0.0</v>
      </c>
      <c r="K456" s="260">
        <v>0.10631965646096893</v>
      </c>
      <c r="L456" s="260">
        <v>0.10631965646096893</v>
      </c>
      <c r="M456" s="260">
        <v>0.0</v>
      </c>
      <c r="N456" s="260">
        <v>2.1263931292193785</v>
      </c>
      <c r="O456" s="260">
        <v>2.1263931292193785</v>
      </c>
      <c r="P456" s="158">
        <f t="shared" si="2"/>
        <v>0.0000007864253344</v>
      </c>
      <c r="Q456" s="160"/>
      <c r="R456" s="160"/>
      <c r="S456" s="172"/>
      <c r="T456" s="172"/>
    </row>
    <row r="457">
      <c r="A457" s="254" t="s">
        <v>1028</v>
      </c>
      <c r="B457" s="255">
        <v>410.0</v>
      </c>
      <c r="C457" s="261" t="str">
        <f t="shared" si="29"/>
        <v>SINAPI</v>
      </c>
      <c r="D457" s="262" t="s">
        <v>462</v>
      </c>
      <c r="E457" s="258" t="str">
        <f>IFERROR(IF(D457="SINAPI-S",VLOOKUP(B457,'25-B.SINAPI-S'!A:J,2,0),IF(D457="SINAPI-I",VLOOKUP(B457,'24-A.SINAPI-I'!A:G,2,0),IF(D457="COMPOSIÇÕES",VLOOKUP(B457,'11.COMP_GERAIS'!B:I,2,0),VLOOKUP(B457,'12.COT_MERCADO'!A:I,2,0)))),"Em Elaboração")</f>
        <v>ABRACADEIRA DE NYLON PARA AMARRACAO DE CABOS, COMPRIMENTO DE 150 X *3,6* MM</v>
      </c>
      <c r="F457" s="259" t="str">
        <f>IFERROR(IF(D457="SINAPI-S",VLOOKUP(B457,'25-B.SINAPI-S'!A:J,3,0),IF(D457="SINAPI-I",VLOOKUP(B457,'24-A.SINAPI-I'!A:G,3,0),IF(D457="COMPOSIÇÕES",VLOOKUP(B457,'11.COMP_GERAIS'!B:I,3,0),VLOOKUP(B457,'12.COT_MERCADO'!A:I,7,0)))),"Em Elaboração")</f>
        <v>UN</v>
      </c>
      <c r="G457" s="255">
        <v>20.0</v>
      </c>
      <c r="H457" s="260">
        <v>0.0</v>
      </c>
      <c r="I457" s="260">
        <v>0.23</v>
      </c>
      <c r="J457" s="260">
        <v>0.0</v>
      </c>
      <c r="K457" s="260">
        <v>0.2717057887335873</v>
      </c>
      <c r="L457" s="260">
        <v>0.2717057887335873</v>
      </c>
      <c r="M457" s="260">
        <v>0.0</v>
      </c>
      <c r="N457" s="260">
        <v>5.434115774671746</v>
      </c>
      <c r="O457" s="260">
        <v>5.434115774671746</v>
      </c>
      <c r="P457" s="158">
        <f t="shared" si="2"/>
        <v>0.000002009753632</v>
      </c>
      <c r="Q457" s="160"/>
      <c r="R457" s="160"/>
      <c r="S457" s="172"/>
      <c r="T457" s="172"/>
    </row>
    <row r="458">
      <c r="A458" s="254" t="s">
        <v>1029</v>
      </c>
      <c r="B458" s="255">
        <v>411.0</v>
      </c>
      <c r="C458" s="261" t="str">
        <f t="shared" si="29"/>
        <v>SINAPI</v>
      </c>
      <c r="D458" s="262" t="s">
        <v>462</v>
      </c>
      <c r="E458" s="258" t="str">
        <f>IFERROR(IF(D458="SINAPI-S",VLOOKUP(B458,'25-B.SINAPI-S'!A:J,2,0),IF(D458="SINAPI-I",VLOOKUP(B458,'24-A.SINAPI-I'!A:G,2,0),IF(D458="COMPOSIÇÕES",VLOOKUP(B458,'11.COMP_GERAIS'!B:I,2,0),VLOOKUP(B458,'12.COT_MERCADO'!A:I,2,0)))),"Em Elaboração")</f>
        <v>ABRACADEIRA DE NYLON PARA AMARRACAO DE CABOS, COMPRIMENTO DE 200 X *4,6* MM</v>
      </c>
      <c r="F458" s="259" t="str">
        <f>IFERROR(IF(D458="SINAPI-S",VLOOKUP(B458,'25-B.SINAPI-S'!A:J,3,0),IF(D458="SINAPI-I",VLOOKUP(B458,'24-A.SINAPI-I'!A:G,3,0),IF(D458="COMPOSIÇÕES",VLOOKUP(B458,'11.COMP_GERAIS'!B:I,3,0),VLOOKUP(B458,'12.COT_MERCADO'!A:I,7,0)))),"Em Elaboração")</f>
        <v>UN</v>
      </c>
      <c r="G458" s="255">
        <v>20.0</v>
      </c>
      <c r="H458" s="260">
        <v>0.0</v>
      </c>
      <c r="I458" s="260">
        <v>0.29</v>
      </c>
      <c r="J458" s="260">
        <v>0.0</v>
      </c>
      <c r="K458" s="260">
        <v>0.34258555970756654</v>
      </c>
      <c r="L458" s="260">
        <v>0.34258555970756654</v>
      </c>
      <c r="M458" s="260">
        <v>0.0</v>
      </c>
      <c r="N458" s="260">
        <v>6.851711194151331</v>
      </c>
      <c r="O458" s="260">
        <v>6.851711194151331</v>
      </c>
      <c r="P458" s="158">
        <f t="shared" si="2"/>
        <v>0.000002534037189</v>
      </c>
      <c r="Q458" s="160"/>
      <c r="R458" s="160"/>
      <c r="S458" s="172"/>
      <c r="T458" s="172"/>
    </row>
    <row r="459">
      <c r="A459" s="254" t="s">
        <v>1030</v>
      </c>
      <c r="B459" s="255">
        <v>408.0</v>
      </c>
      <c r="C459" s="261" t="str">
        <f t="shared" si="29"/>
        <v>SINAPI</v>
      </c>
      <c r="D459" s="262" t="s">
        <v>462</v>
      </c>
      <c r="E459" s="258" t="str">
        <f>IFERROR(IF(D459="SINAPI-S",VLOOKUP(B459,'25-B.SINAPI-S'!A:J,2,0),IF(D459="SINAPI-I",VLOOKUP(B459,'24-A.SINAPI-I'!A:G,2,0),IF(D459="COMPOSIÇÕES",VLOOKUP(B459,'11.COMP_GERAIS'!B:I,2,0),VLOOKUP(B459,'12.COT_MERCADO'!A:I,2,0)))),"Em Elaboração")</f>
        <v>ABRACADEIRA DE NYLON PARA AMARRACAO DE CABOS, COMPRIMENTO DE 390 X *4,6* MM</v>
      </c>
      <c r="F459" s="259" t="str">
        <f>IFERROR(IF(D459="SINAPI-S",VLOOKUP(B459,'25-B.SINAPI-S'!A:J,3,0),IF(D459="SINAPI-I",VLOOKUP(B459,'24-A.SINAPI-I'!A:G,3,0),IF(D459="COMPOSIÇÕES",VLOOKUP(B459,'11.COMP_GERAIS'!B:I,3,0),VLOOKUP(B459,'12.COT_MERCADO'!A:I,7,0)))),"Em Elaboração")</f>
        <v>UN</v>
      </c>
      <c r="G459" s="255">
        <v>20.0</v>
      </c>
      <c r="H459" s="260">
        <v>0.0</v>
      </c>
      <c r="I459" s="260">
        <v>1.44</v>
      </c>
      <c r="J459" s="260">
        <v>0.0</v>
      </c>
      <c r="K459" s="260">
        <v>1.7011145033755029</v>
      </c>
      <c r="L459" s="260">
        <v>1.7011145033755029</v>
      </c>
      <c r="M459" s="260">
        <v>0.0</v>
      </c>
      <c r="N459" s="260">
        <v>34.022290067510056</v>
      </c>
      <c r="O459" s="260">
        <v>34.022290067510056</v>
      </c>
      <c r="P459" s="158">
        <f t="shared" si="2"/>
        <v>0.00001258280535</v>
      </c>
      <c r="Q459" s="160"/>
      <c r="R459" s="160"/>
      <c r="S459" s="172"/>
      <c r="T459" s="172"/>
    </row>
    <row r="460">
      <c r="A460" s="254" t="s">
        <v>1031</v>
      </c>
      <c r="B460" s="255">
        <v>394.0</v>
      </c>
      <c r="C460" s="261" t="str">
        <f t="shared" si="29"/>
        <v>SINAPI</v>
      </c>
      <c r="D460" s="262" t="s">
        <v>462</v>
      </c>
      <c r="E460" s="258" t="str">
        <f>IFERROR(IF(D460="SINAPI-S",VLOOKUP(B460,'25-B.SINAPI-S'!A:J,2,0),IF(D460="SINAPI-I",VLOOKUP(B460,'24-A.SINAPI-I'!A:G,2,0),IF(D460="COMPOSIÇÕES",VLOOKUP(B460,'11.COMP_GERAIS'!B:I,2,0),VLOOKUP(B460,'12.COT_MERCADO'!A:I,2,0)))),"Em Elaboração")</f>
        <v>ABRACADEIRA EM ACO PARA AMARRACAO DE ELETRODUTOS, TIPO D, COM 1 1/2" E PARAFUSO DE FIXACAO</v>
      </c>
      <c r="F460" s="259" t="str">
        <f>IFERROR(IF(D460="SINAPI-S",VLOOKUP(B460,'25-B.SINAPI-S'!A:J,3,0),IF(D460="SINAPI-I",VLOOKUP(B460,'24-A.SINAPI-I'!A:G,3,0),IF(D460="COMPOSIÇÕES",VLOOKUP(B460,'11.COMP_GERAIS'!B:I,3,0),VLOOKUP(B460,'12.COT_MERCADO'!A:I,7,0)))),"Em Elaboração")</f>
        <v>UN</v>
      </c>
      <c r="G460" s="255">
        <v>20.0</v>
      </c>
      <c r="H460" s="260">
        <v>0.0</v>
      </c>
      <c r="I460" s="260">
        <v>6.72</v>
      </c>
      <c r="J460" s="260">
        <v>0.0</v>
      </c>
      <c r="K460" s="260">
        <v>7.93853434908568</v>
      </c>
      <c r="L460" s="260">
        <v>7.93853434908568</v>
      </c>
      <c r="M460" s="260">
        <v>0.0</v>
      </c>
      <c r="N460" s="260">
        <v>158.7706869817136</v>
      </c>
      <c r="O460" s="260">
        <v>158.7706869817136</v>
      </c>
      <c r="P460" s="158">
        <f t="shared" si="2"/>
        <v>0.0000587197583</v>
      </c>
      <c r="Q460" s="160"/>
      <c r="R460" s="160"/>
      <c r="S460" s="172"/>
      <c r="T460" s="172"/>
    </row>
    <row r="461">
      <c r="A461" s="254" t="s">
        <v>1032</v>
      </c>
      <c r="B461" s="255">
        <v>392.0</v>
      </c>
      <c r="C461" s="261" t="str">
        <f t="shared" si="29"/>
        <v>SINAPI</v>
      </c>
      <c r="D461" s="262" t="s">
        <v>462</v>
      </c>
      <c r="E461" s="258" t="str">
        <f>IFERROR(IF(D461="SINAPI-S",VLOOKUP(B461,'25-B.SINAPI-S'!A:J,2,0),IF(D461="SINAPI-I",VLOOKUP(B461,'24-A.SINAPI-I'!A:G,2,0),IF(D461="COMPOSIÇÕES",VLOOKUP(B461,'11.COMP_GERAIS'!B:I,2,0),VLOOKUP(B461,'12.COT_MERCADO'!A:I,2,0)))),"Em Elaboração")</f>
        <v>ABRACADEIRA EM ACO PARA AMARRACAO DE ELETRODUTOS, TIPO D, COM 1/2" E PARAFUSO DE FIXACAO</v>
      </c>
      <c r="F461" s="259" t="str">
        <f>IFERROR(IF(D461="SINAPI-S",VLOOKUP(B461,'25-B.SINAPI-S'!A:J,3,0),IF(D461="SINAPI-I",VLOOKUP(B461,'24-A.SINAPI-I'!A:G,3,0),IF(D461="COMPOSIÇÕES",VLOOKUP(B461,'11.COMP_GERAIS'!B:I,3,0),VLOOKUP(B461,'12.COT_MERCADO'!A:I,7,0)))),"Em Elaboração")</f>
        <v>UN</v>
      </c>
      <c r="G461" s="255">
        <v>20.0</v>
      </c>
      <c r="H461" s="260">
        <v>0.0</v>
      </c>
      <c r="I461" s="260">
        <v>3.27</v>
      </c>
      <c r="J461" s="260">
        <v>0.0</v>
      </c>
      <c r="K461" s="260">
        <v>3.8629475180818713</v>
      </c>
      <c r="L461" s="260">
        <v>3.8629475180818713</v>
      </c>
      <c r="M461" s="260">
        <v>0.0</v>
      </c>
      <c r="N461" s="260">
        <v>77.25895036163743</v>
      </c>
      <c r="O461" s="260">
        <v>77.25895036163743</v>
      </c>
      <c r="P461" s="158">
        <f t="shared" si="2"/>
        <v>0.00002857345382</v>
      </c>
      <c r="Q461" s="160"/>
      <c r="R461" s="160"/>
      <c r="S461" s="172"/>
      <c r="T461" s="172"/>
    </row>
    <row r="462">
      <c r="A462" s="254" t="s">
        <v>1033</v>
      </c>
      <c r="B462" s="255">
        <v>39128.0</v>
      </c>
      <c r="C462" s="261" t="str">
        <f t="shared" si="29"/>
        <v>SINAPI</v>
      </c>
      <c r="D462" s="262" t="s">
        <v>462</v>
      </c>
      <c r="E462" s="258" t="str">
        <f>IFERROR(IF(D462="SINAPI-S",VLOOKUP(B462,'25-B.SINAPI-S'!A:J,2,0),IF(D462="SINAPI-I",VLOOKUP(B462,'24-A.SINAPI-I'!A:G,2,0),IF(D462="COMPOSIÇÕES",VLOOKUP(B462,'11.COMP_GERAIS'!B:I,2,0),VLOOKUP(B462,'12.COT_MERCADO'!A:I,2,0)))),"Em Elaboração")</f>
        <v>ABRACADEIRA EM ACO PARA AMARRACAO DE ELETRODUTOS, TIPO D, COM 3/4" E CUNHA DE FIXACAO</v>
      </c>
      <c r="F462" s="259" t="str">
        <f>IFERROR(IF(D462="SINAPI-S",VLOOKUP(B462,'25-B.SINAPI-S'!A:J,3,0),IF(D462="SINAPI-I",VLOOKUP(B462,'24-A.SINAPI-I'!A:G,3,0),IF(D462="COMPOSIÇÕES",VLOOKUP(B462,'11.COMP_GERAIS'!B:I,3,0),VLOOKUP(B462,'12.COT_MERCADO'!A:I,7,0)))),"Em Elaboração")</f>
        <v>UN</v>
      </c>
      <c r="G462" s="255">
        <v>20.0</v>
      </c>
      <c r="H462" s="260">
        <v>0.0</v>
      </c>
      <c r="I462" s="260">
        <v>3.48</v>
      </c>
      <c r="J462" s="260">
        <v>0.0</v>
      </c>
      <c r="K462" s="260">
        <v>4.111026716490799</v>
      </c>
      <c r="L462" s="260">
        <v>4.111026716490799</v>
      </c>
      <c r="M462" s="260">
        <v>0.0</v>
      </c>
      <c r="N462" s="260">
        <v>82.22053432981598</v>
      </c>
      <c r="O462" s="260">
        <v>82.22053432981598</v>
      </c>
      <c r="P462" s="158">
        <f t="shared" si="2"/>
        <v>0.00003040844626</v>
      </c>
      <c r="Q462" s="160"/>
      <c r="R462" s="160"/>
      <c r="S462" s="172"/>
      <c r="T462" s="172"/>
    </row>
    <row r="463">
      <c r="A463" s="254" t="s">
        <v>1034</v>
      </c>
      <c r="B463" s="255">
        <v>400.0</v>
      </c>
      <c r="C463" s="261" t="str">
        <f t="shared" si="29"/>
        <v>SINAPI</v>
      </c>
      <c r="D463" s="262" t="s">
        <v>462</v>
      </c>
      <c r="E463" s="258" t="str">
        <f>IFERROR(IF(D463="SINAPI-S",VLOOKUP(B463,'25-B.SINAPI-S'!A:J,2,0),IF(D463="SINAPI-I",VLOOKUP(B463,'24-A.SINAPI-I'!A:G,2,0),IF(D463="COMPOSIÇÕES",VLOOKUP(B463,'11.COMP_GERAIS'!B:I,2,0),VLOOKUP(B463,'12.COT_MERCADO'!A:I,2,0)))),"Em Elaboração")</f>
        <v>ABRACADEIRA EM ACO PARA AMARRACAO DE ELETRODUTOS, TIPO D, COM 3/4" E PARAFUSO DE FIXACAO</v>
      </c>
      <c r="F463" s="259" t="str">
        <f>IFERROR(IF(D463="SINAPI-S",VLOOKUP(B463,'25-B.SINAPI-S'!A:J,3,0),IF(D463="SINAPI-I",VLOOKUP(B463,'24-A.SINAPI-I'!A:G,3,0),IF(D463="COMPOSIÇÕES",VLOOKUP(B463,'11.COMP_GERAIS'!B:I,3,0),VLOOKUP(B463,'12.COT_MERCADO'!A:I,7,0)))),"Em Elaboração")</f>
        <v>UN</v>
      </c>
      <c r="G463" s="255">
        <v>20.0</v>
      </c>
      <c r="H463" s="260">
        <v>0.0</v>
      </c>
      <c r="I463" s="260">
        <v>3.4</v>
      </c>
      <c r="J463" s="260">
        <v>0.0</v>
      </c>
      <c r="K463" s="260">
        <v>4.01652035519216</v>
      </c>
      <c r="L463" s="260">
        <v>4.01652035519216</v>
      </c>
      <c r="M463" s="260">
        <v>0.0</v>
      </c>
      <c r="N463" s="260">
        <v>80.3304071038432</v>
      </c>
      <c r="O463" s="260">
        <v>80.3304071038432</v>
      </c>
      <c r="P463" s="158">
        <f t="shared" si="2"/>
        <v>0.00002970940152</v>
      </c>
      <c r="Q463" s="160"/>
      <c r="R463" s="160"/>
      <c r="S463" s="172"/>
      <c r="T463" s="172"/>
    </row>
    <row r="464">
      <c r="A464" s="254" t="s">
        <v>1035</v>
      </c>
      <c r="B464" s="255">
        <v>39138.0</v>
      </c>
      <c r="C464" s="261" t="str">
        <f t="shared" si="29"/>
        <v>SINAPI</v>
      </c>
      <c r="D464" s="262" t="s">
        <v>462</v>
      </c>
      <c r="E464" s="258" t="str">
        <f>IFERROR(IF(D464="SINAPI-S",VLOOKUP(B464,'25-B.SINAPI-S'!A:J,2,0),IF(D464="SINAPI-I",VLOOKUP(B464,'24-A.SINAPI-I'!A:G,2,0),IF(D464="COMPOSIÇÕES",VLOOKUP(B464,'11.COMP_GERAIS'!B:I,2,0),VLOOKUP(B464,'12.COT_MERCADO'!A:I,2,0)))),"Em Elaboração")</f>
        <v>ABRACADEIRA EM ACO PARA AMARRACAO DE ELETRODUTOS, TIPO U SIMPLES, COM 3/4"</v>
      </c>
      <c r="F464" s="259" t="str">
        <f>IFERROR(IF(D464="SINAPI-S",VLOOKUP(B464,'25-B.SINAPI-S'!A:J,3,0),IF(D464="SINAPI-I",VLOOKUP(B464,'24-A.SINAPI-I'!A:G,3,0),IF(D464="COMPOSIÇÕES",VLOOKUP(B464,'11.COMP_GERAIS'!B:I,3,0),VLOOKUP(B464,'12.COT_MERCADO'!A:I,7,0)))),"Em Elaboração")</f>
        <v>UN</v>
      </c>
      <c r="G464" s="255">
        <v>8.0</v>
      </c>
      <c r="H464" s="260">
        <v>0.0</v>
      </c>
      <c r="I464" s="260">
        <v>1.49</v>
      </c>
      <c r="J464" s="260">
        <v>0.0</v>
      </c>
      <c r="K464" s="260">
        <v>1.7601809791871523</v>
      </c>
      <c r="L464" s="260">
        <v>1.7601809791871523</v>
      </c>
      <c r="M464" s="260">
        <v>0.0</v>
      </c>
      <c r="N464" s="260">
        <v>14.081447833497219</v>
      </c>
      <c r="O464" s="260">
        <v>14.081447833497219</v>
      </c>
      <c r="P464" s="158">
        <f t="shared" si="2"/>
        <v>0.000005207883326</v>
      </c>
      <c r="Q464" s="160"/>
      <c r="R464" s="160"/>
      <c r="S464" s="172"/>
      <c r="T464" s="172"/>
    </row>
    <row r="465">
      <c r="A465" s="254" t="s">
        <v>1036</v>
      </c>
      <c r="B465" s="255">
        <v>36801.0</v>
      </c>
      <c r="C465" s="261" t="str">
        <f t="shared" si="29"/>
        <v>SINAPI</v>
      </c>
      <c r="D465" s="262" t="s">
        <v>462</v>
      </c>
      <c r="E465" s="258" t="str">
        <f>IFERROR(IF(D465="SINAPI-S",VLOOKUP(B465,'25-B.SINAPI-S'!A:J,2,0),IF(D465="SINAPI-I",VLOOKUP(B465,'24-A.SINAPI-I'!A:G,2,0),IF(D465="COMPOSIÇÕES",VLOOKUP(B465,'11.COMP_GERAIS'!B:I,2,0),VLOOKUP(B465,'12.COT_MERCADO'!A:I,2,0)))),"Em Elaboração")</f>
        <v>ACABAMENTO DE METAL CROMADO PARA REGISTRO PEQUENO, DE PAREDE, 1/2" OU 3/4"</v>
      </c>
      <c r="F465" s="259" t="str">
        <f>IFERROR(IF(D465="SINAPI-S",VLOOKUP(B465,'25-B.SINAPI-S'!A:J,3,0),IF(D465="SINAPI-I",VLOOKUP(B465,'24-A.SINAPI-I'!A:G,3,0),IF(D465="COMPOSIÇÕES",VLOOKUP(B465,'11.COMP_GERAIS'!B:I,3,0),VLOOKUP(B465,'12.COT_MERCADO'!A:I,7,0)))),"Em Elaboração")</f>
        <v>UN</v>
      </c>
      <c r="G465" s="255">
        <v>1.0</v>
      </c>
      <c r="H465" s="260">
        <v>0.0</v>
      </c>
      <c r="I465" s="260">
        <v>41.31</v>
      </c>
      <c r="J465" s="260">
        <v>0.0</v>
      </c>
      <c r="K465" s="260">
        <v>48.80072231558474</v>
      </c>
      <c r="L465" s="260">
        <v>48.80072231558474</v>
      </c>
      <c r="M465" s="260">
        <v>0.0</v>
      </c>
      <c r="N465" s="260">
        <v>48.80072231558474</v>
      </c>
      <c r="O465" s="260">
        <v>48.80072231558474</v>
      </c>
      <c r="P465" s="158">
        <f t="shared" si="2"/>
        <v>0.00001804846142</v>
      </c>
      <c r="Q465" s="160"/>
      <c r="R465" s="160"/>
      <c r="S465" s="172"/>
      <c r="T465" s="172"/>
    </row>
    <row r="466">
      <c r="A466" s="254" t="s">
        <v>1037</v>
      </c>
      <c r="B466" s="255">
        <v>12615.0</v>
      </c>
      <c r="C466" s="261" t="str">
        <f t="shared" si="29"/>
        <v>SINAPI</v>
      </c>
      <c r="D466" s="262" t="s">
        <v>462</v>
      </c>
      <c r="E466" s="258" t="str">
        <f>IFERROR(IF(D466="SINAPI-S",VLOOKUP(B466,'25-B.SINAPI-S'!A:J,2,0),IF(D466="SINAPI-I",VLOOKUP(B466,'24-A.SINAPI-I'!A:G,2,0),IF(D466="COMPOSIÇÕES",VLOOKUP(B466,'11.COMP_GERAIS'!B:I,2,0),VLOOKUP(B466,'12.COT_MERCADO'!A:I,2,0)))),"Em Elaboração")</f>
        <v>ABRACADEIRA PVC, PARA CALHA PLUVIAL, DIAMETRO ENTRE *80 E 100* MM, PARA DRENAGEM PLUVIAL PREDIAL</v>
      </c>
      <c r="F466" s="259" t="str">
        <f>IFERROR(IF(D466="SINAPI-S",VLOOKUP(B466,'25-B.SINAPI-S'!A:J,3,0),IF(D466="SINAPI-I",VLOOKUP(B466,'24-A.SINAPI-I'!A:G,3,0),IF(D466="COMPOSIÇÕES",VLOOKUP(B466,'11.COMP_GERAIS'!B:I,3,0),VLOOKUP(B466,'12.COT_MERCADO'!A:I,7,0)))),"Em Elaboração")</f>
        <v>UN</v>
      </c>
      <c r="G466" s="255">
        <v>12.0</v>
      </c>
      <c r="H466" s="260">
        <v>0.0</v>
      </c>
      <c r="I466" s="260">
        <v>11.59</v>
      </c>
      <c r="J466" s="260">
        <v>0.0</v>
      </c>
      <c r="K466" s="260">
        <v>13.691609093140332</v>
      </c>
      <c r="L466" s="260">
        <v>13.691609093140332</v>
      </c>
      <c r="M466" s="260">
        <v>0.0</v>
      </c>
      <c r="N466" s="260">
        <v>164.299309117684</v>
      </c>
      <c r="O466" s="260">
        <v>164.299309117684</v>
      </c>
      <c r="P466" s="158">
        <f t="shared" si="2"/>
        <v>0.00006076446417</v>
      </c>
      <c r="Q466" s="160"/>
      <c r="R466" s="160"/>
      <c r="S466" s="172"/>
      <c r="T466" s="172"/>
    </row>
    <row r="467">
      <c r="A467" s="254" t="s">
        <v>1038</v>
      </c>
      <c r="B467" s="255">
        <v>7588.0</v>
      </c>
      <c r="C467" s="261" t="str">
        <f t="shared" si="29"/>
        <v>SINAPI</v>
      </c>
      <c r="D467" s="262" t="s">
        <v>462</v>
      </c>
      <c r="E467" s="258" t="str">
        <f>IFERROR(IF(D467="SINAPI-S",VLOOKUP(B467,'25-B.SINAPI-S'!A:J,2,0),IF(D467="SINAPI-I",VLOOKUP(B467,'24-A.SINAPI-I'!A:G,2,0),IF(D467="COMPOSIÇÕES",VLOOKUP(B467,'11.COMP_GERAIS'!B:I,2,0),VLOOKUP(B467,'12.COT_MERCADO'!A:I,2,0)))),"Em Elaboração")</f>
        <v>AUTOMATICO DE BOIA SUPERIOR / INFERIOR, *15* A / 250 V</v>
      </c>
      <c r="F467" s="259" t="str">
        <f>IFERROR(IF(D467="SINAPI-S",VLOOKUP(B467,'25-B.SINAPI-S'!A:J,3,0),IF(D467="SINAPI-I",VLOOKUP(B467,'24-A.SINAPI-I'!A:G,3,0),IF(D467="COMPOSIÇÕES",VLOOKUP(B467,'11.COMP_GERAIS'!B:I,3,0),VLOOKUP(B467,'12.COT_MERCADO'!A:I,7,0)))),"Em Elaboração")</f>
        <v>UN</v>
      </c>
      <c r="G467" s="255">
        <v>4.0</v>
      </c>
      <c r="H467" s="260">
        <v>0.0</v>
      </c>
      <c r="I467" s="260">
        <v>53.0</v>
      </c>
      <c r="J467" s="260">
        <v>0.0</v>
      </c>
      <c r="K467" s="260">
        <v>62.610464360348374</v>
      </c>
      <c r="L467" s="260">
        <v>62.610464360348374</v>
      </c>
      <c r="M467" s="260">
        <v>0.0</v>
      </c>
      <c r="N467" s="260">
        <v>250.4418574413935</v>
      </c>
      <c r="O467" s="260">
        <v>250.4418574413935</v>
      </c>
      <c r="P467" s="158">
        <f t="shared" si="2"/>
        <v>0.00009262342827</v>
      </c>
      <c r="Q467" s="160"/>
      <c r="R467" s="160"/>
      <c r="S467" s="172"/>
      <c r="T467" s="172"/>
    </row>
    <row r="468">
      <c r="A468" s="254" t="s">
        <v>1039</v>
      </c>
      <c r="B468" s="255">
        <v>2516.0</v>
      </c>
      <c r="C468" s="261" t="str">
        <f t="shared" si="29"/>
        <v>SINAPI</v>
      </c>
      <c r="D468" s="262" t="s">
        <v>462</v>
      </c>
      <c r="E468" s="258" t="str">
        <f>IFERROR(IF(D468="SINAPI-S",VLOOKUP(B468,'25-B.SINAPI-S'!A:J,2,0),IF(D468="SINAPI-I",VLOOKUP(B468,'24-A.SINAPI-I'!A:G,2,0),IF(D468="COMPOSIÇÕES",VLOOKUP(B468,'11.COMP_GERAIS'!B:I,2,0),VLOOKUP(B468,'12.COT_MERCADO'!A:I,2,0)))),"Em Elaboração")</f>
        <v>CONECTOR CURVO 90 GRAUS DE ALUMINIO, BITOLA 1", PARA ADAPTAR ENTRADA DE ELETRODUTO METALICO FLEXIVEL EM QUADROS</v>
      </c>
      <c r="F468" s="259" t="str">
        <f>IFERROR(IF(D468="SINAPI-S",VLOOKUP(B468,'25-B.SINAPI-S'!A:J,3,0),IF(D468="SINAPI-I",VLOOKUP(B468,'24-A.SINAPI-I'!A:G,3,0),IF(D468="COMPOSIÇÕES",VLOOKUP(B468,'11.COMP_GERAIS'!B:I,3,0),VLOOKUP(B468,'12.COT_MERCADO'!A:I,7,0)))),"Em Elaboração")</f>
        <v>UN</v>
      </c>
      <c r="G468" s="255">
        <v>2.0</v>
      </c>
      <c r="H468" s="260">
        <v>0.0</v>
      </c>
      <c r="I468" s="260">
        <v>11.05</v>
      </c>
      <c r="J468" s="260">
        <v>0.0</v>
      </c>
      <c r="K468" s="260">
        <v>13.05369115437452</v>
      </c>
      <c r="L468" s="260">
        <v>13.05369115437452</v>
      </c>
      <c r="M468" s="260">
        <v>0.0</v>
      </c>
      <c r="N468" s="260">
        <v>26.10738230874904</v>
      </c>
      <c r="O468" s="260">
        <v>26.10738230874904</v>
      </c>
      <c r="P468" s="158">
        <f t="shared" si="2"/>
        <v>0.000009655555494</v>
      </c>
      <c r="Q468" s="160"/>
      <c r="R468" s="160"/>
      <c r="S468" s="172"/>
      <c r="T468" s="172"/>
    </row>
    <row r="469">
      <c r="A469" s="254" t="s">
        <v>1040</v>
      </c>
      <c r="B469" s="255">
        <v>2517.0</v>
      </c>
      <c r="C469" s="261" t="str">
        <f t="shared" si="29"/>
        <v>SINAPI</v>
      </c>
      <c r="D469" s="262" t="s">
        <v>462</v>
      </c>
      <c r="E469" s="258" t="str">
        <f>IFERROR(IF(D469="SINAPI-S",VLOOKUP(B469,'25-B.SINAPI-S'!A:J,2,0),IF(D469="SINAPI-I",VLOOKUP(B469,'24-A.SINAPI-I'!A:G,2,0),IF(D469="COMPOSIÇÕES",VLOOKUP(B469,'11.COMP_GERAIS'!B:I,2,0),VLOOKUP(B469,'12.COT_MERCADO'!A:I,2,0)))),"Em Elaboração")</f>
        <v>CONECTOR CURVO 90 GRAUS DE ALUMINIO, BITOLA 1 1/2", PARA ADAPTAR ENTRADA DE ELETRODUTO METALICO FLEXIVEL EM QUADROS</v>
      </c>
      <c r="F469" s="259" t="str">
        <f>IFERROR(IF(D469="SINAPI-S",VLOOKUP(B469,'25-B.SINAPI-S'!A:J,3,0),IF(D469="SINAPI-I",VLOOKUP(B469,'24-A.SINAPI-I'!A:G,3,0),IF(D469="COMPOSIÇÕES",VLOOKUP(B469,'11.COMP_GERAIS'!B:I,3,0),VLOOKUP(B469,'12.COT_MERCADO'!A:I,7,0)))),"Em Elaboração")</f>
        <v>UN</v>
      </c>
      <c r="G469" s="255">
        <v>2.0</v>
      </c>
      <c r="H469" s="260">
        <v>0.0</v>
      </c>
      <c r="I469" s="260">
        <v>21.3</v>
      </c>
      <c r="J469" s="260">
        <v>0.0</v>
      </c>
      <c r="K469" s="260">
        <v>25.16231869576265</v>
      </c>
      <c r="L469" s="260">
        <v>25.16231869576265</v>
      </c>
      <c r="M469" s="260">
        <v>0.0</v>
      </c>
      <c r="N469" s="260">
        <v>50.3246373915253</v>
      </c>
      <c r="O469" s="260">
        <v>50.3246373915253</v>
      </c>
      <c r="P469" s="158">
        <f t="shared" si="2"/>
        <v>0.00001861206625</v>
      </c>
      <c r="Q469" s="160"/>
      <c r="R469" s="160"/>
      <c r="S469" s="172"/>
      <c r="T469" s="172"/>
    </row>
    <row r="470">
      <c r="A470" s="254" t="s">
        <v>1041</v>
      </c>
      <c r="B470" s="255">
        <v>2515.0</v>
      </c>
      <c r="C470" s="261" t="str">
        <f t="shared" si="29"/>
        <v>SINAPI</v>
      </c>
      <c r="D470" s="262" t="s">
        <v>462</v>
      </c>
      <c r="E470" s="258" t="str">
        <f>IFERROR(IF(D470="SINAPI-S",VLOOKUP(B470,'25-B.SINAPI-S'!A:J,2,0),IF(D470="SINAPI-I",VLOOKUP(B470,'24-A.SINAPI-I'!A:G,2,0),IF(D470="COMPOSIÇÕES",VLOOKUP(B470,'11.COMP_GERAIS'!B:I,2,0),VLOOKUP(B470,'12.COT_MERCADO'!A:I,2,0)))),"Em Elaboração")</f>
        <v>CONECTOR CURVO 90 GRAUS DE ALUMINIO, BITOLA 3/4", PARA ADAPTAR ENTRADA DE ELETRODUTO METALICO FLEXIVEL EM QUADROS</v>
      </c>
      <c r="F470" s="259" t="str">
        <f>IFERROR(IF(D470="SINAPI-S",VLOOKUP(B470,'25-B.SINAPI-S'!A:J,3,0),IF(D470="SINAPI-I",VLOOKUP(B470,'24-A.SINAPI-I'!A:G,3,0),IF(D470="COMPOSIÇÕES",VLOOKUP(B470,'11.COMP_GERAIS'!B:I,3,0),VLOOKUP(B470,'12.COT_MERCADO'!A:I,7,0)))),"Em Elaboração")</f>
        <v>UN</v>
      </c>
      <c r="G470" s="255">
        <v>2.0</v>
      </c>
      <c r="H470" s="260">
        <v>0.0</v>
      </c>
      <c r="I470" s="260">
        <v>9.2</v>
      </c>
      <c r="J470" s="260">
        <v>0.0</v>
      </c>
      <c r="K470" s="260">
        <v>10.868231549343491</v>
      </c>
      <c r="L470" s="260">
        <v>10.868231549343491</v>
      </c>
      <c r="M470" s="260">
        <v>0.0</v>
      </c>
      <c r="N470" s="260">
        <v>21.736463098686983</v>
      </c>
      <c r="O470" s="260">
        <v>21.736463098686983</v>
      </c>
      <c r="P470" s="158">
        <f t="shared" si="2"/>
        <v>0.000008039014529</v>
      </c>
      <c r="Q470" s="160"/>
      <c r="R470" s="160"/>
      <c r="S470" s="172"/>
      <c r="T470" s="172"/>
    </row>
    <row r="471">
      <c r="A471" s="254" t="s">
        <v>1042</v>
      </c>
      <c r="B471" s="255">
        <v>2526.0</v>
      </c>
      <c r="C471" s="261" t="str">
        <f t="shared" si="29"/>
        <v>SINAPI</v>
      </c>
      <c r="D471" s="262" t="s">
        <v>462</v>
      </c>
      <c r="E471" s="258" t="str">
        <f>IFERROR(IF(D471="SINAPI-S",VLOOKUP(B471,'25-B.SINAPI-S'!A:J,2,0),IF(D471="SINAPI-I",VLOOKUP(B471,'24-A.SINAPI-I'!A:G,2,0),IF(D471="COMPOSIÇÕES",VLOOKUP(B471,'11.COMP_GERAIS'!B:I,2,0),VLOOKUP(B471,'12.COT_MERCADO'!A:I,2,0)))),"Em Elaboração")</f>
        <v>CONECTOR RETO DE ALUMINIO PARA ELETRODUTO DE 1 1/4", PARA ADAPTAR ENTRADA DE ELETRODUTO METALICO FLEXIVEL EM QUADROS</v>
      </c>
      <c r="F471" s="259" t="str">
        <f>IFERROR(IF(D471="SINAPI-S",VLOOKUP(B471,'25-B.SINAPI-S'!A:J,3,0),IF(D471="SINAPI-I",VLOOKUP(B471,'24-A.SINAPI-I'!A:G,3,0),IF(D471="COMPOSIÇÕES",VLOOKUP(B471,'11.COMP_GERAIS'!B:I,3,0),VLOOKUP(B471,'12.COT_MERCADO'!A:I,7,0)))),"Em Elaboração")</f>
        <v>UN</v>
      </c>
      <c r="G471" s="255">
        <v>2.0</v>
      </c>
      <c r="H471" s="260">
        <v>0.0</v>
      </c>
      <c r="I471" s="260">
        <v>4.88</v>
      </c>
      <c r="J471" s="260">
        <v>0.0</v>
      </c>
      <c r="K471" s="260">
        <v>5.764888039216983</v>
      </c>
      <c r="L471" s="260">
        <v>5.764888039216983</v>
      </c>
      <c r="M471" s="260">
        <v>0.0</v>
      </c>
      <c r="N471" s="260">
        <v>11.529776078433965</v>
      </c>
      <c r="O471" s="260">
        <v>11.529776078433965</v>
      </c>
      <c r="P471" s="158">
        <f t="shared" si="2"/>
        <v>0.000004264172924</v>
      </c>
      <c r="Q471" s="160"/>
      <c r="R471" s="160"/>
      <c r="S471" s="172"/>
      <c r="T471" s="172"/>
    </row>
    <row r="472">
      <c r="A472" s="254" t="s">
        <v>1043</v>
      </c>
      <c r="B472" s="255">
        <v>11950.0</v>
      </c>
      <c r="C472" s="261" t="str">
        <f t="shared" si="29"/>
        <v>SINAPI</v>
      </c>
      <c r="D472" s="262" t="s">
        <v>462</v>
      </c>
      <c r="E472" s="258" t="str">
        <f>IFERROR(IF(D472="SINAPI-S",VLOOKUP(B472,'25-B.SINAPI-S'!A:J,2,0),IF(D472="SINAPI-I",VLOOKUP(B472,'24-A.SINAPI-I'!A:G,2,0),IF(D472="COMPOSIÇÕES",VLOOKUP(B472,'11.COMP_GERAIS'!B:I,2,0),VLOOKUP(B472,'12.COT_MERCADO'!A:I,2,0)))),"Em Elaboração")</f>
        <v>BUCHA DE NYLON SEM ABA S6, COM PARAFUSO DE 4,20 X 40 MM EM ACO ZINCADO COM ROSCA SOBERBA, CABECA CHATA E FENDA PHILLIPS</v>
      </c>
      <c r="F472" s="259" t="str">
        <f>IFERROR(IF(D472="SINAPI-S",VLOOKUP(B472,'25-B.SINAPI-S'!A:J,3,0),IF(D472="SINAPI-I",VLOOKUP(B472,'24-A.SINAPI-I'!A:G,3,0),IF(D472="COMPOSIÇÕES",VLOOKUP(B472,'11.COMP_GERAIS'!B:I,3,0),VLOOKUP(B472,'12.COT_MERCADO'!A:I,7,0)))),"Em Elaboração")</f>
        <v>UN</v>
      </c>
      <c r="G472" s="255">
        <v>50.0</v>
      </c>
      <c r="H472" s="260">
        <v>0.0</v>
      </c>
      <c r="I472" s="260">
        <v>0.14</v>
      </c>
      <c r="J472" s="260">
        <v>0.0</v>
      </c>
      <c r="K472" s="260">
        <v>0.16538613227261836</v>
      </c>
      <c r="L472" s="260">
        <v>0.16538613227261836</v>
      </c>
      <c r="M472" s="260">
        <v>0.0</v>
      </c>
      <c r="N472" s="260">
        <v>8.269306613630919</v>
      </c>
      <c r="O472" s="260">
        <v>8.269306613630919</v>
      </c>
      <c r="P472" s="158">
        <f t="shared" si="2"/>
        <v>0.000003058320745</v>
      </c>
      <c r="Q472" s="160"/>
      <c r="R472" s="160"/>
      <c r="S472" s="172"/>
      <c r="T472" s="172"/>
    </row>
    <row r="473">
      <c r="A473" s="254" t="s">
        <v>1044</v>
      </c>
      <c r="B473" s="255">
        <v>7583.0</v>
      </c>
      <c r="C473" s="261" t="str">
        <f t="shared" si="29"/>
        <v>SINAPI</v>
      </c>
      <c r="D473" s="262" t="s">
        <v>462</v>
      </c>
      <c r="E473" s="258" t="str">
        <f>IFERROR(IF(D473="SINAPI-S",VLOOKUP(B473,'25-B.SINAPI-S'!A:J,2,0),IF(D473="SINAPI-I",VLOOKUP(B473,'24-A.SINAPI-I'!A:G,2,0),IF(D473="COMPOSIÇÕES",VLOOKUP(B473,'11.COMP_GERAIS'!B:I,2,0),VLOOKUP(B473,'12.COT_MERCADO'!A:I,2,0)))),"Em Elaboração")</f>
        <v>BUCHA DE NYLON SEM ABA S8, COM PARAFUSO DE 4,80 X 50 MM EM ACO ZINCADO COM ROSCA SOBERBA, CABECA CHATA E FENDA PHILLIPS</v>
      </c>
      <c r="F473" s="259" t="str">
        <f>IFERROR(IF(D473="SINAPI-S",VLOOKUP(B473,'25-B.SINAPI-S'!A:J,3,0),IF(D473="SINAPI-I",VLOOKUP(B473,'24-A.SINAPI-I'!A:G,3,0),IF(D473="COMPOSIÇÕES",VLOOKUP(B473,'11.COMP_GERAIS'!B:I,3,0),VLOOKUP(B473,'12.COT_MERCADO'!A:I,7,0)))),"Em Elaboração")</f>
        <v>UN</v>
      </c>
      <c r="G473" s="255">
        <v>50.0</v>
      </c>
      <c r="H473" s="260">
        <v>0.0</v>
      </c>
      <c r="I473" s="260">
        <v>0.29</v>
      </c>
      <c r="J473" s="260">
        <v>0.0</v>
      </c>
      <c r="K473" s="260">
        <v>0.34258555970756654</v>
      </c>
      <c r="L473" s="260">
        <v>0.34258555970756654</v>
      </c>
      <c r="M473" s="260">
        <v>0.0</v>
      </c>
      <c r="N473" s="260">
        <v>17.129277985378327</v>
      </c>
      <c r="O473" s="260">
        <v>17.129277985378327</v>
      </c>
      <c r="P473" s="158">
        <f t="shared" si="2"/>
        <v>0.000006335092971</v>
      </c>
      <c r="Q473" s="160"/>
      <c r="R473" s="160"/>
      <c r="S473" s="172"/>
      <c r="T473" s="172"/>
    </row>
    <row r="474">
      <c r="A474" s="254" t="s">
        <v>1045</v>
      </c>
      <c r="B474" s="255">
        <v>1020.0</v>
      </c>
      <c r="C474" s="261" t="str">
        <f t="shared" si="29"/>
        <v>SINAPI</v>
      </c>
      <c r="D474" s="262" t="s">
        <v>462</v>
      </c>
      <c r="E474" s="258" t="str">
        <f>IFERROR(IF(D474="SINAPI-S",VLOOKUP(B474,'25-B.SINAPI-S'!A:J,2,0),IF(D474="SINAPI-I",VLOOKUP(B474,'24-A.SINAPI-I'!A:G,2,0),IF(D474="COMPOSIÇÕES",VLOOKUP(B474,'11.COMP_GERAIS'!B:I,2,0),VLOOKUP(B474,'12.COT_MERCADO'!A:I,2,0)))),"Em Elaboração")</f>
        <v>CABO DE COBRE, FLEXIVEL, CLASSE 4 OU 5, ISOLACAO EM PVC/A, ANTICHAMA BWF-B, COBERTURA PVC-ST1, ANTICHAMA BWF-B, 1 CONDUTOR, 0,6/1 KV, SECAO NOMINAL 10 MM2</v>
      </c>
      <c r="F474" s="259" t="str">
        <f>IFERROR(IF(D474="SINAPI-S",VLOOKUP(B474,'25-B.SINAPI-S'!A:J,3,0),IF(D474="SINAPI-I",VLOOKUP(B474,'24-A.SINAPI-I'!A:G,3,0),IF(D474="COMPOSIÇÕES",VLOOKUP(B474,'11.COMP_GERAIS'!B:I,3,0),VLOOKUP(B474,'12.COT_MERCADO'!A:I,7,0)))),"Em Elaboração")</f>
        <v>M</v>
      </c>
      <c r="G474" s="255">
        <v>100.0</v>
      </c>
      <c r="H474" s="260">
        <v>0.0</v>
      </c>
      <c r="I474" s="260">
        <v>10.21</v>
      </c>
      <c r="J474" s="260">
        <v>0.0</v>
      </c>
      <c r="K474" s="260">
        <v>12.06137436073881</v>
      </c>
      <c r="L474" s="260">
        <v>12.06137436073881</v>
      </c>
      <c r="M474" s="260">
        <v>0.0</v>
      </c>
      <c r="N474" s="260">
        <v>1206.137436073881</v>
      </c>
      <c r="O474" s="260">
        <v>1206.137436073881</v>
      </c>
      <c r="P474" s="158">
        <f t="shared" si="2"/>
        <v>0.0004460779258</v>
      </c>
      <c r="Q474" s="160"/>
      <c r="R474" s="160"/>
      <c r="S474" s="172"/>
      <c r="T474" s="172"/>
    </row>
    <row r="475">
      <c r="A475" s="254" t="s">
        <v>1046</v>
      </c>
      <c r="B475" s="255">
        <v>1022.0</v>
      </c>
      <c r="C475" s="261" t="str">
        <f t="shared" si="29"/>
        <v>SINAPI</v>
      </c>
      <c r="D475" s="262" t="s">
        <v>462</v>
      </c>
      <c r="E475" s="258" t="str">
        <f>IFERROR(IF(D475="SINAPI-S",VLOOKUP(B475,'25-B.SINAPI-S'!A:J,2,0),IF(D475="SINAPI-I",VLOOKUP(B475,'24-A.SINAPI-I'!A:G,2,0),IF(D475="COMPOSIÇÕES",VLOOKUP(B475,'11.COMP_GERAIS'!B:I,2,0),VLOOKUP(B475,'12.COT_MERCADO'!A:I,2,0)))),"Em Elaboração")</f>
        <v>CABO DE COBRE, FLEXIVEL, CLASSE 4 OU 5, ISOLACAO EM PVC/A, ANTICHAMA BWF-B, COBERTURA PVC-ST1, ANTICHAMA BWF-B, 1 CONDUTOR, 0,6/1 KV, SECAO NOMINAL 2,5 MM2</v>
      </c>
      <c r="F475" s="259" t="str">
        <f>IFERROR(IF(D475="SINAPI-S",VLOOKUP(B475,'25-B.SINAPI-S'!A:J,3,0),IF(D475="SINAPI-I",VLOOKUP(B475,'24-A.SINAPI-I'!A:G,3,0),IF(D475="COMPOSIÇÕES",VLOOKUP(B475,'11.COMP_GERAIS'!B:I,3,0),VLOOKUP(B475,'12.COT_MERCADO'!A:I,7,0)))),"Em Elaboração")</f>
        <v>M</v>
      </c>
      <c r="G475" s="255">
        <v>100.0</v>
      </c>
      <c r="H475" s="260">
        <v>0.0</v>
      </c>
      <c r="I475" s="260">
        <v>2.79</v>
      </c>
      <c r="J475" s="260">
        <v>0.0</v>
      </c>
      <c r="K475" s="260">
        <v>3.295909350290037</v>
      </c>
      <c r="L475" s="260">
        <v>3.295909350290037</v>
      </c>
      <c r="M475" s="260">
        <v>0.0</v>
      </c>
      <c r="N475" s="260">
        <v>329.5909350290037</v>
      </c>
      <c r="O475" s="260">
        <v>329.5909350290037</v>
      </c>
      <c r="P475" s="158">
        <f t="shared" si="2"/>
        <v>0.0001218959268</v>
      </c>
      <c r="Q475" s="160"/>
      <c r="R475" s="160"/>
      <c r="S475" s="172"/>
      <c r="T475" s="172"/>
    </row>
    <row r="476">
      <c r="A476" s="254" t="s">
        <v>1047</v>
      </c>
      <c r="B476" s="255">
        <v>1021.0</v>
      </c>
      <c r="C476" s="261" t="str">
        <f t="shared" si="29"/>
        <v>SINAPI</v>
      </c>
      <c r="D476" s="262" t="s">
        <v>462</v>
      </c>
      <c r="E476" s="258" t="str">
        <f>IFERROR(IF(D476="SINAPI-S",VLOOKUP(B476,'25-B.SINAPI-S'!A:J,2,0),IF(D476="SINAPI-I",VLOOKUP(B476,'24-A.SINAPI-I'!A:G,2,0),IF(D476="COMPOSIÇÕES",VLOOKUP(B476,'11.COMP_GERAIS'!B:I,2,0),VLOOKUP(B476,'12.COT_MERCADO'!A:I,2,0)))),"Em Elaboração")</f>
        <v>CABO DE COBRE, FLEXIVEL, CLASSE 4 OU 5, ISOLACAO EM PVC/A, ANTICHAMA BWF-B, COBERTURA PVC-ST1, ANTICHAMA BWF-B, 1 CONDUTOR, 0,6/1 KV, SECAO NOMINAL 4 MM2</v>
      </c>
      <c r="F476" s="259" t="str">
        <f>IFERROR(IF(D476="SINAPI-S",VLOOKUP(B476,'25-B.SINAPI-S'!A:J,3,0),IF(D476="SINAPI-I",VLOOKUP(B476,'24-A.SINAPI-I'!A:G,3,0),IF(D476="COMPOSIÇÕES",VLOOKUP(B476,'11.COMP_GERAIS'!B:I,3,0),VLOOKUP(B476,'12.COT_MERCADO'!A:I,7,0)))),"Em Elaboração")</f>
        <v>M</v>
      </c>
      <c r="G476" s="255">
        <v>100.0</v>
      </c>
      <c r="H476" s="260">
        <v>0.0</v>
      </c>
      <c r="I476" s="260">
        <v>4.28</v>
      </c>
      <c r="J476" s="260">
        <v>0.0</v>
      </c>
      <c r="K476" s="260">
        <v>5.05609032947719</v>
      </c>
      <c r="L476" s="260">
        <v>5.05609032947719</v>
      </c>
      <c r="M476" s="260">
        <v>0.0</v>
      </c>
      <c r="N476" s="260">
        <v>505.60903294771896</v>
      </c>
      <c r="O476" s="260">
        <v>505.60903294771896</v>
      </c>
      <c r="P476" s="158">
        <f t="shared" si="2"/>
        <v>0.0001869944684</v>
      </c>
      <c r="Q476" s="160"/>
      <c r="R476" s="160"/>
      <c r="S476" s="172"/>
      <c r="T476" s="172"/>
    </row>
    <row r="477">
      <c r="A477" s="254" t="s">
        <v>1048</v>
      </c>
      <c r="B477" s="255">
        <v>994.0</v>
      </c>
      <c r="C477" s="261" t="str">
        <f t="shared" si="29"/>
        <v>SINAPI</v>
      </c>
      <c r="D477" s="262" t="s">
        <v>462</v>
      </c>
      <c r="E477" s="258" t="str">
        <f>IFERROR(IF(D477="SINAPI-S",VLOOKUP(B477,'25-B.SINAPI-S'!A:J,2,0),IF(D477="SINAPI-I",VLOOKUP(B477,'24-A.SINAPI-I'!A:G,2,0),IF(D477="COMPOSIÇÕES",VLOOKUP(B477,'11.COMP_GERAIS'!B:I,2,0),VLOOKUP(B477,'12.COT_MERCADO'!A:I,2,0)))),"Em Elaboração")</f>
        <v>CABO DE COBRE, FLEXIVEL, CLASSE 4 OU 5, ISOLACAO EM PVC/A, ANTICHAMA BWF-B, COBERTURA PVC-ST1, ANTICHAMA BWF-B, 1 CONDUTOR, 0,6/1 KV, SECAO NOMINAL 6 MM2</v>
      </c>
      <c r="F477" s="259" t="str">
        <f>IFERROR(IF(D477="SINAPI-S",VLOOKUP(B477,'25-B.SINAPI-S'!A:J,3,0),IF(D477="SINAPI-I",VLOOKUP(B477,'24-A.SINAPI-I'!A:G,3,0),IF(D477="COMPOSIÇÕES",VLOOKUP(B477,'11.COMP_GERAIS'!B:I,3,0),VLOOKUP(B477,'12.COT_MERCADO'!A:I,7,0)))),"Em Elaboração")</f>
        <v>M</v>
      </c>
      <c r="G477" s="255">
        <v>100.0</v>
      </c>
      <c r="H477" s="260">
        <v>0.0</v>
      </c>
      <c r="I477" s="260">
        <v>6.23</v>
      </c>
      <c r="J477" s="260">
        <v>0.0</v>
      </c>
      <c r="K477" s="260">
        <v>7.359682886131517</v>
      </c>
      <c r="L477" s="260">
        <v>7.359682886131517</v>
      </c>
      <c r="M477" s="260">
        <v>0.0</v>
      </c>
      <c r="N477" s="260">
        <v>735.9682886131517</v>
      </c>
      <c r="O477" s="260">
        <v>735.9682886131517</v>
      </c>
      <c r="P477" s="158">
        <f t="shared" si="2"/>
        <v>0.0002721905463</v>
      </c>
      <c r="Q477" s="160"/>
      <c r="R477" s="160"/>
      <c r="S477" s="172"/>
      <c r="T477" s="172"/>
    </row>
    <row r="478">
      <c r="A478" s="254" t="s">
        <v>1049</v>
      </c>
      <c r="B478" s="255">
        <v>857.0</v>
      </c>
      <c r="C478" s="261" t="str">
        <f t="shared" si="29"/>
        <v>SINAPI</v>
      </c>
      <c r="D478" s="262" t="s">
        <v>462</v>
      </c>
      <c r="E478" s="258" t="str">
        <f>IFERROR(IF(D478="SINAPI-S",VLOOKUP(B478,'25-B.SINAPI-S'!A:J,2,0),IF(D478="SINAPI-I",VLOOKUP(B478,'24-A.SINAPI-I'!A:G,2,0),IF(D478="COMPOSIÇÕES",VLOOKUP(B478,'11.COMP_GERAIS'!B:I,2,0),VLOOKUP(B478,'12.COT_MERCADO'!A:I,2,0)))),"Em Elaboração")</f>
        <v>CABO DE COBRE NU 16 MM2 MEIO-DURO</v>
      </c>
      <c r="F478" s="259" t="str">
        <f>IFERROR(IF(D478="SINAPI-S",VLOOKUP(B478,'25-B.SINAPI-S'!A:J,3,0),IF(D478="SINAPI-I",VLOOKUP(B478,'24-A.SINAPI-I'!A:G,3,0),IF(D478="COMPOSIÇÕES",VLOOKUP(B478,'11.COMP_GERAIS'!B:I,3,0),VLOOKUP(B478,'12.COT_MERCADO'!A:I,7,0)))),"Em Elaboração")</f>
        <v>M</v>
      </c>
      <c r="G478" s="255">
        <v>25.0</v>
      </c>
      <c r="H478" s="260">
        <v>0.0</v>
      </c>
      <c r="I478" s="260">
        <v>18.53</v>
      </c>
      <c r="J478" s="260">
        <v>0.0</v>
      </c>
      <c r="K478" s="260">
        <v>21.890035935797272</v>
      </c>
      <c r="L478" s="260">
        <v>21.890035935797272</v>
      </c>
      <c r="M478" s="260">
        <v>0.0</v>
      </c>
      <c r="N478" s="260">
        <v>547.2508983949318</v>
      </c>
      <c r="O478" s="260">
        <v>547.2508983949318</v>
      </c>
      <c r="P478" s="158">
        <f t="shared" si="2"/>
        <v>0.0002023952979</v>
      </c>
      <c r="Q478" s="160"/>
      <c r="R478" s="160"/>
      <c r="S478" s="172"/>
      <c r="T478" s="172"/>
    </row>
    <row r="479">
      <c r="A479" s="254" t="s">
        <v>1050</v>
      </c>
      <c r="B479" s="255">
        <v>34624.0</v>
      </c>
      <c r="C479" s="261" t="str">
        <f t="shared" si="29"/>
        <v>SINAPI</v>
      </c>
      <c r="D479" s="262" t="s">
        <v>462</v>
      </c>
      <c r="E479" s="258" t="str">
        <f>IFERROR(IF(D479="SINAPI-S",VLOOKUP(B479,'25-B.SINAPI-S'!A:J,2,0),IF(D479="SINAPI-I",VLOOKUP(B479,'24-A.SINAPI-I'!A:G,2,0),IF(D479="COMPOSIÇÕES",VLOOKUP(B479,'11.COMP_GERAIS'!B:I,2,0),VLOOKUP(B479,'12.COT_MERCADO'!A:I,2,0)))),"Em Elaboração")</f>
        <v>CABO FLEXIVEL PVC 750 V, 4 CONDUTORES DE 1,5 MM2</v>
      </c>
      <c r="F479" s="259" t="str">
        <f>IFERROR(IF(D479="SINAPI-S",VLOOKUP(B479,'25-B.SINAPI-S'!A:J,3,0),IF(D479="SINAPI-I",VLOOKUP(B479,'24-A.SINAPI-I'!A:G,3,0),IF(D479="COMPOSIÇÕES",VLOOKUP(B479,'11.COMP_GERAIS'!B:I,3,0),VLOOKUP(B479,'12.COT_MERCADO'!A:I,7,0)))),"Em Elaboração")</f>
        <v>M</v>
      </c>
      <c r="G479" s="255">
        <v>100.0</v>
      </c>
      <c r="H479" s="260">
        <v>0.0</v>
      </c>
      <c r="I479" s="260">
        <v>7.9</v>
      </c>
      <c r="J479" s="260">
        <v>0.0</v>
      </c>
      <c r="K479" s="260">
        <v>9.332503178240607</v>
      </c>
      <c r="L479" s="260">
        <v>9.332503178240607</v>
      </c>
      <c r="M479" s="260">
        <v>0.0</v>
      </c>
      <c r="N479" s="260">
        <v>933.2503178240607</v>
      </c>
      <c r="O479" s="260">
        <v>933.2503178240607</v>
      </c>
      <c r="P479" s="158">
        <f t="shared" si="2"/>
        <v>0.0003451533412</v>
      </c>
      <c r="Q479" s="160"/>
      <c r="R479" s="160"/>
      <c r="S479" s="172"/>
      <c r="T479" s="172"/>
    </row>
    <row r="480">
      <c r="A480" s="254" t="s">
        <v>1051</v>
      </c>
      <c r="B480" s="255">
        <v>1014.0</v>
      </c>
      <c r="C480" s="261" t="str">
        <f t="shared" si="29"/>
        <v>SINAPI</v>
      </c>
      <c r="D480" s="262" t="s">
        <v>462</v>
      </c>
      <c r="E480" s="258" t="str">
        <f>IFERROR(IF(D480="SINAPI-S",VLOOKUP(B480,'25-B.SINAPI-S'!A:J,2,0),IF(D480="SINAPI-I",VLOOKUP(B480,'24-A.SINAPI-I'!A:G,2,0),IF(D480="COMPOSIÇÕES",VLOOKUP(B480,'11.COMP_GERAIS'!B:I,2,0),VLOOKUP(B480,'12.COT_MERCADO'!A:I,2,0)))),"Em Elaboração")</f>
        <v>CABO DE COBRE, FLEXIVEL, CLASSE 4 OU 5, ISOLACAO EM PVC/A, ANTICHAMA BWF-B, 1 CONDUTOR, 450/750 V, SECAO NOMINAL 2,5 MM2</v>
      </c>
      <c r="F480" s="259" t="str">
        <f>IFERROR(IF(D480="SINAPI-S",VLOOKUP(B480,'25-B.SINAPI-S'!A:J,3,0),IF(D480="SINAPI-I",VLOOKUP(B480,'24-A.SINAPI-I'!A:G,3,0),IF(D480="COMPOSIÇÕES",VLOOKUP(B480,'11.COMP_GERAIS'!B:I,3,0),VLOOKUP(B480,'12.COT_MERCADO'!A:I,7,0)))),"Em Elaboração")</f>
        <v>M</v>
      </c>
      <c r="G480" s="255">
        <v>100.0</v>
      </c>
      <c r="H480" s="260">
        <v>0.0</v>
      </c>
      <c r="I480" s="260">
        <v>2.35</v>
      </c>
      <c r="J480" s="260">
        <v>0.0</v>
      </c>
      <c r="K480" s="260">
        <v>2.7761243631475225</v>
      </c>
      <c r="L480" s="260">
        <v>2.7761243631475225</v>
      </c>
      <c r="M480" s="260">
        <v>0.0</v>
      </c>
      <c r="N480" s="260">
        <v>277.61243631475224</v>
      </c>
      <c r="O480" s="260">
        <v>277.61243631475224</v>
      </c>
      <c r="P480" s="158">
        <f t="shared" si="2"/>
        <v>0.0001026721964</v>
      </c>
      <c r="Q480" s="160"/>
      <c r="R480" s="160"/>
      <c r="S480" s="172"/>
      <c r="T480" s="172"/>
    </row>
    <row r="481">
      <c r="A481" s="254" t="s">
        <v>1052</v>
      </c>
      <c r="B481" s="255">
        <v>981.0</v>
      </c>
      <c r="C481" s="261" t="str">
        <f t="shared" si="29"/>
        <v>SINAPI</v>
      </c>
      <c r="D481" s="262" t="s">
        <v>462</v>
      </c>
      <c r="E481" s="258" t="str">
        <f>IFERROR(IF(D481="SINAPI-S",VLOOKUP(B481,'25-B.SINAPI-S'!A:J,2,0),IF(D481="SINAPI-I",VLOOKUP(B481,'24-A.SINAPI-I'!A:G,2,0),IF(D481="COMPOSIÇÕES",VLOOKUP(B481,'11.COMP_GERAIS'!B:I,2,0),VLOOKUP(B481,'12.COT_MERCADO'!A:I,2,0)))),"Em Elaboração")</f>
        <v>CABO DE COBRE, FLEXIVEL, CLASSE 4 OU 5, ISOLACAO EM PVC/A, ANTICHAMA BWF-B, 1 CONDUTOR, 450/750 V, SECAO NOMINAL 4 MM2</v>
      </c>
      <c r="F481" s="259" t="str">
        <f>IFERROR(IF(D481="SINAPI-S",VLOOKUP(B481,'25-B.SINAPI-S'!A:J,3,0),IF(D481="SINAPI-I",VLOOKUP(B481,'24-A.SINAPI-I'!A:G,3,0),IF(D481="COMPOSIÇÕES",VLOOKUP(B481,'11.COMP_GERAIS'!B:I,3,0),VLOOKUP(B481,'12.COT_MERCADO'!A:I,7,0)))),"Em Elaboração")</f>
        <v>M</v>
      </c>
      <c r="G481" s="255">
        <v>50.0</v>
      </c>
      <c r="H481" s="260">
        <v>0.0</v>
      </c>
      <c r="I481" s="260">
        <v>3.9</v>
      </c>
      <c r="J481" s="260">
        <v>0.0</v>
      </c>
      <c r="K481" s="260">
        <v>4.607185113308654</v>
      </c>
      <c r="L481" s="260">
        <v>4.607185113308654</v>
      </c>
      <c r="M481" s="260">
        <v>0.0</v>
      </c>
      <c r="N481" s="260">
        <v>230.35925566543273</v>
      </c>
      <c r="O481" s="260">
        <v>230.35925566543273</v>
      </c>
      <c r="P481" s="158">
        <f t="shared" si="2"/>
        <v>0.00008519607789</v>
      </c>
      <c r="Q481" s="160"/>
      <c r="R481" s="160"/>
      <c r="S481" s="172"/>
      <c r="T481" s="172"/>
    </row>
    <row r="482">
      <c r="A482" s="254" t="s">
        <v>1053</v>
      </c>
      <c r="B482" s="255">
        <v>1872.0</v>
      </c>
      <c r="C482" s="261" t="str">
        <f t="shared" si="29"/>
        <v>SINAPI</v>
      </c>
      <c r="D482" s="262" t="s">
        <v>462</v>
      </c>
      <c r="E482" s="258" t="str">
        <f>IFERROR(IF(D482="SINAPI-S",VLOOKUP(B482,'25-B.SINAPI-S'!A:J,2,0),IF(D482="SINAPI-I",VLOOKUP(B482,'24-A.SINAPI-I'!A:G,2,0),IF(D482="COMPOSIÇÕES",VLOOKUP(B482,'11.COMP_GERAIS'!B:I,2,0),VLOOKUP(B482,'12.COT_MERCADO'!A:I,2,0)))),"Em Elaboração")</f>
        <v>CAIXA DE PASSAGEM, EM PVC, DE 4" X 2", PARA ELETRODUTO FLEXIVEL CORRUGADO</v>
      </c>
      <c r="F482" s="259" t="str">
        <f>IFERROR(IF(D482="SINAPI-S",VLOOKUP(B482,'25-B.SINAPI-S'!A:J,3,0),IF(D482="SINAPI-I",VLOOKUP(B482,'24-A.SINAPI-I'!A:G,3,0),IF(D482="COMPOSIÇÕES",VLOOKUP(B482,'11.COMP_GERAIS'!B:I,3,0),VLOOKUP(B482,'12.COT_MERCADO'!A:I,7,0)))),"Em Elaboração")</f>
        <v>UN</v>
      </c>
      <c r="G482" s="255">
        <v>6.0</v>
      </c>
      <c r="H482" s="260">
        <v>0.0</v>
      </c>
      <c r="I482" s="260">
        <v>1.75</v>
      </c>
      <c r="J482" s="260">
        <v>0.0</v>
      </c>
      <c r="K482" s="260">
        <v>2.0673266534077293</v>
      </c>
      <c r="L482" s="260">
        <v>2.0673266534077293</v>
      </c>
      <c r="M482" s="260">
        <v>0.0</v>
      </c>
      <c r="N482" s="260">
        <v>12.403959920446376</v>
      </c>
      <c r="O482" s="260">
        <v>12.403959920446376</v>
      </c>
      <c r="P482" s="158">
        <f t="shared" si="2"/>
        <v>0.000004587481117</v>
      </c>
      <c r="Q482" s="160"/>
      <c r="R482" s="160"/>
      <c r="S482" s="172"/>
      <c r="T482" s="172"/>
    </row>
    <row r="483">
      <c r="A483" s="254" t="s">
        <v>1054</v>
      </c>
      <c r="B483" s="255">
        <v>1368.0</v>
      </c>
      <c r="C483" s="261" t="str">
        <f t="shared" si="29"/>
        <v>SINAPI</v>
      </c>
      <c r="D483" s="262" t="s">
        <v>462</v>
      </c>
      <c r="E483" s="258" t="str">
        <f>IFERROR(IF(D483="SINAPI-S",VLOOKUP(B483,'25-B.SINAPI-S'!A:J,2,0),IF(D483="SINAPI-I",VLOOKUP(B483,'24-A.SINAPI-I'!A:G,2,0),IF(D483="COMPOSIÇÕES",VLOOKUP(B483,'11.COMP_GERAIS'!B:I,2,0),VLOOKUP(B483,'12.COT_MERCADO'!A:I,2,0)))),"Em Elaboração")</f>
        <v>CHUVEIRO COMUM EM PLASTICO BRANCO, COM CANO, 3 TEMPERATURAS, 5500 W (110/220 V)</v>
      </c>
      <c r="F483" s="259" t="str">
        <f>IFERROR(IF(D483="SINAPI-S",VLOOKUP(B483,'25-B.SINAPI-S'!A:J,3,0),IF(D483="SINAPI-I",VLOOKUP(B483,'24-A.SINAPI-I'!A:G,3,0),IF(D483="COMPOSIÇÕES",VLOOKUP(B483,'11.COMP_GERAIS'!B:I,3,0),VLOOKUP(B483,'12.COT_MERCADO'!A:I,7,0)))),"Em Elaboração")</f>
        <v>UN</v>
      </c>
      <c r="G483" s="255">
        <v>4.0</v>
      </c>
      <c r="H483" s="260">
        <v>0.0</v>
      </c>
      <c r="I483" s="260">
        <v>87.4</v>
      </c>
      <c r="J483" s="260">
        <v>0.0</v>
      </c>
      <c r="K483" s="260">
        <v>103.24819971876317</v>
      </c>
      <c r="L483" s="260">
        <v>103.24819971876317</v>
      </c>
      <c r="M483" s="260">
        <v>0.0</v>
      </c>
      <c r="N483" s="260">
        <v>412.9927988750527</v>
      </c>
      <c r="O483" s="260">
        <v>412.9927988750527</v>
      </c>
      <c r="P483" s="158">
        <f t="shared" si="2"/>
        <v>0.0001527412761</v>
      </c>
      <c r="Q483" s="160"/>
      <c r="R483" s="160"/>
      <c r="S483" s="172"/>
      <c r="T483" s="172"/>
    </row>
    <row r="484">
      <c r="A484" s="254" t="s">
        <v>1055</v>
      </c>
      <c r="B484" s="255">
        <v>11891.0</v>
      </c>
      <c r="C484" s="261" t="str">
        <f t="shared" si="29"/>
        <v>SINAPI</v>
      </c>
      <c r="D484" s="262" t="s">
        <v>462</v>
      </c>
      <c r="E484" s="258" t="str">
        <f>IFERROR(IF(D484="SINAPI-S",VLOOKUP(B484,'25-B.SINAPI-S'!A:J,2,0),IF(D484="SINAPI-I",VLOOKUP(B484,'24-A.SINAPI-I'!A:G,2,0),IF(D484="COMPOSIÇÕES",VLOOKUP(B484,'11.COMP_GERAIS'!B:I,2,0),VLOOKUP(B484,'12.COT_MERCADO'!A:I,2,0)))),"Em Elaboração")</f>
        <v>CORDAO DE COBRE, FLEXIVEL, TORCIDO, CLASSE 4 OU 5, ISOLACAO EM PVC/D, 300 V, 2 CONDUTORES DE 2,5 MM2</v>
      </c>
      <c r="F484" s="259" t="str">
        <f>IFERROR(IF(D484="SINAPI-S",VLOOKUP(B484,'25-B.SINAPI-S'!A:J,3,0),IF(D484="SINAPI-I",VLOOKUP(B484,'24-A.SINAPI-I'!A:G,3,0),IF(D484="COMPOSIÇÕES",VLOOKUP(B484,'11.COMP_GERAIS'!B:I,3,0),VLOOKUP(B484,'12.COT_MERCADO'!A:I,7,0)))),"Em Elaboração")</f>
        <v>M</v>
      </c>
      <c r="G484" s="255">
        <v>50.0</v>
      </c>
      <c r="H484" s="260">
        <v>0.0</v>
      </c>
      <c r="I484" s="260">
        <v>5.56</v>
      </c>
      <c r="J484" s="260">
        <v>0.0</v>
      </c>
      <c r="K484" s="260">
        <v>6.568192110255414</v>
      </c>
      <c r="L484" s="260">
        <v>6.568192110255414</v>
      </c>
      <c r="M484" s="260">
        <v>0.0</v>
      </c>
      <c r="N484" s="260">
        <v>328.4096055127707</v>
      </c>
      <c r="O484" s="260">
        <v>328.4096055127707</v>
      </c>
      <c r="P484" s="158">
        <f t="shared" si="2"/>
        <v>0.0001214590239</v>
      </c>
      <c r="Q484" s="160"/>
      <c r="R484" s="160"/>
      <c r="S484" s="172"/>
      <c r="T484" s="172"/>
    </row>
    <row r="485">
      <c r="A485" s="254" t="s">
        <v>1056</v>
      </c>
      <c r="B485" s="255">
        <v>11821.0</v>
      </c>
      <c r="C485" s="261" t="str">
        <f t="shared" si="29"/>
        <v>SINAPI</v>
      </c>
      <c r="D485" s="262" t="s">
        <v>462</v>
      </c>
      <c r="E485" s="258" t="str">
        <f>IFERROR(IF(D485="SINAPI-S",VLOOKUP(B485,'25-B.SINAPI-S'!A:J,2,0),IF(D485="SINAPI-I",VLOOKUP(B485,'24-A.SINAPI-I'!A:G,2,0),IF(D485="COMPOSIÇÕES",VLOOKUP(B485,'11.COMP_GERAIS'!B:I,2,0),VLOOKUP(B485,'12.COT_MERCADO'!A:I,2,0)))),"Em Elaboração")</f>
        <v>CONECTOR METALICO TIPO PARAFUSO FENDIDO (SPLIT BOLT), COM SEPARADOR DE CABOS BIMETALICOS, PARA CABOS ATE 25 MM2</v>
      </c>
      <c r="F485" s="259" t="str">
        <f>IFERROR(IF(D485="SINAPI-S",VLOOKUP(B485,'25-B.SINAPI-S'!A:J,3,0),IF(D485="SINAPI-I",VLOOKUP(B485,'24-A.SINAPI-I'!A:G,3,0),IF(D485="COMPOSIÇÕES",VLOOKUP(B485,'11.COMP_GERAIS'!B:I,3,0),VLOOKUP(B485,'12.COT_MERCADO'!A:I,7,0)))),"Em Elaboração")</f>
        <v>UN</v>
      </c>
      <c r="G485" s="255">
        <v>8.0</v>
      </c>
      <c r="H485" s="260">
        <v>0.0</v>
      </c>
      <c r="I485" s="260">
        <v>10.53</v>
      </c>
      <c r="J485" s="260">
        <v>0.0</v>
      </c>
      <c r="K485" s="260">
        <v>12.439399805933364</v>
      </c>
      <c r="L485" s="260">
        <v>12.439399805933364</v>
      </c>
      <c r="M485" s="260">
        <v>0.0</v>
      </c>
      <c r="N485" s="260">
        <v>99.51519844746691</v>
      </c>
      <c r="O485" s="260">
        <v>99.51519844746691</v>
      </c>
      <c r="P485" s="158">
        <f t="shared" si="2"/>
        <v>0.00003680470565</v>
      </c>
      <c r="Q485" s="160"/>
      <c r="R485" s="160"/>
      <c r="S485" s="172"/>
      <c r="T485" s="172"/>
    </row>
    <row r="486">
      <c r="A486" s="254" t="s">
        <v>1057</v>
      </c>
      <c r="B486" s="255">
        <v>2559.0</v>
      </c>
      <c r="C486" s="261" t="str">
        <f t="shared" si="29"/>
        <v>SINAPI</v>
      </c>
      <c r="D486" s="262" t="s">
        <v>462</v>
      </c>
      <c r="E486" s="258" t="str">
        <f>IFERROR(IF(D486="SINAPI-S",VLOOKUP(B486,'25-B.SINAPI-S'!A:J,2,0),IF(D486="SINAPI-I",VLOOKUP(B486,'24-A.SINAPI-I'!A:G,2,0),IF(D486="COMPOSIÇÕES",VLOOKUP(B486,'11.COMP_GERAIS'!B:I,2,0),VLOOKUP(B486,'12.COT_MERCADO'!A:I,2,0)))),"Em Elaboração")</f>
        <v>CONDULETE DE ALUMINIO TIPO C, PARA ELETRODUTO ROSCAVEL DE 3/4", COM TAMPA CEGA</v>
      </c>
      <c r="F486" s="259" t="str">
        <f>IFERROR(IF(D486="SINAPI-S",VLOOKUP(B486,'25-B.SINAPI-S'!A:J,3,0),IF(D486="SINAPI-I",VLOOKUP(B486,'24-A.SINAPI-I'!A:G,3,0),IF(D486="COMPOSIÇÕES",VLOOKUP(B486,'11.COMP_GERAIS'!B:I,3,0),VLOOKUP(B486,'12.COT_MERCADO'!A:I,7,0)))),"Em Elaboração")</f>
        <v>UN</v>
      </c>
      <c r="G486" s="255">
        <v>4.0</v>
      </c>
      <c r="H486" s="260">
        <v>0.0</v>
      </c>
      <c r="I486" s="260">
        <v>12.0</v>
      </c>
      <c r="J486" s="260">
        <v>0.0</v>
      </c>
      <c r="K486" s="260">
        <v>14.175954194795858</v>
      </c>
      <c r="L486" s="260">
        <v>14.175954194795858</v>
      </c>
      <c r="M486" s="260">
        <v>0.0</v>
      </c>
      <c r="N486" s="260">
        <v>56.703816779183434</v>
      </c>
      <c r="O486" s="260">
        <v>56.703816779183434</v>
      </c>
      <c r="P486" s="158">
        <f t="shared" si="2"/>
        <v>0.00002097134225</v>
      </c>
      <c r="Q486" s="160"/>
      <c r="R486" s="160"/>
      <c r="S486" s="172"/>
      <c r="T486" s="172"/>
    </row>
    <row r="487">
      <c r="A487" s="254" t="s">
        <v>1058</v>
      </c>
      <c r="B487" s="255">
        <v>2565.0</v>
      </c>
      <c r="C487" s="261" t="str">
        <f t="shared" si="29"/>
        <v>SINAPI</v>
      </c>
      <c r="D487" s="262" t="s">
        <v>462</v>
      </c>
      <c r="E487" s="258" t="str">
        <f>IFERROR(IF(D487="SINAPI-S",VLOOKUP(B487,'25-B.SINAPI-S'!A:J,2,0),IF(D487="SINAPI-I",VLOOKUP(B487,'24-A.SINAPI-I'!A:G,2,0),IF(D487="COMPOSIÇÕES",VLOOKUP(B487,'11.COMP_GERAIS'!B:I,2,0),VLOOKUP(B487,'12.COT_MERCADO'!A:I,2,0)))),"Em Elaboração")</f>
        <v>CONDULETE DE ALUMINIO TIPO E, PARA ELETRODUTO ROSCAVEL DE 3/4", COM TAMPA CEGA</v>
      </c>
      <c r="F487" s="259" t="str">
        <f>IFERROR(IF(D487="SINAPI-S",VLOOKUP(B487,'25-B.SINAPI-S'!A:J,3,0),IF(D487="SINAPI-I",VLOOKUP(B487,'24-A.SINAPI-I'!A:G,3,0),IF(D487="COMPOSIÇÕES",VLOOKUP(B487,'11.COMP_GERAIS'!B:I,3,0),VLOOKUP(B487,'12.COT_MERCADO'!A:I,7,0)))),"Em Elaboração")</f>
        <v>UN</v>
      </c>
      <c r="G487" s="255">
        <v>4.0</v>
      </c>
      <c r="H487" s="260">
        <v>0.0</v>
      </c>
      <c r="I487" s="260">
        <v>9.72</v>
      </c>
      <c r="J487" s="260">
        <v>0.0</v>
      </c>
      <c r="K487" s="260">
        <v>11.482522897784646</v>
      </c>
      <c r="L487" s="260">
        <v>11.482522897784646</v>
      </c>
      <c r="M487" s="260">
        <v>0.0</v>
      </c>
      <c r="N487" s="260">
        <v>45.930091591138584</v>
      </c>
      <c r="O487" s="260">
        <v>45.930091591138584</v>
      </c>
      <c r="P487" s="158">
        <f t="shared" si="2"/>
        <v>0.00001698678722</v>
      </c>
      <c r="Q487" s="160"/>
      <c r="R487" s="160"/>
      <c r="S487" s="172"/>
      <c r="T487" s="172"/>
    </row>
    <row r="488">
      <c r="A488" s="254" t="s">
        <v>1059</v>
      </c>
      <c r="B488" s="255">
        <v>2593.0</v>
      </c>
      <c r="C488" s="261" t="str">
        <f t="shared" si="29"/>
        <v>SINAPI</v>
      </c>
      <c r="D488" s="262" t="s">
        <v>462</v>
      </c>
      <c r="E488" s="258" t="str">
        <f>IFERROR(IF(D488="SINAPI-S",VLOOKUP(B488,'25-B.SINAPI-S'!A:J,2,0),IF(D488="SINAPI-I",VLOOKUP(B488,'24-A.SINAPI-I'!A:G,2,0),IF(D488="COMPOSIÇÕES",VLOOKUP(B488,'11.COMP_GERAIS'!B:I,2,0),VLOOKUP(B488,'12.COT_MERCADO'!A:I,2,0)))),"Em Elaboração")</f>
        <v>CONDULETE DE ALUMINIO TIPO LR, PARA ELETRODUTO ROSCAVEL DE 3/4", COM TAMPA CEGA</v>
      </c>
      <c r="F488" s="259" t="str">
        <f>IFERROR(IF(D488="SINAPI-S",VLOOKUP(B488,'25-B.SINAPI-S'!A:J,3,0),IF(D488="SINAPI-I",VLOOKUP(B488,'24-A.SINAPI-I'!A:G,3,0),IF(D488="COMPOSIÇÕES",VLOOKUP(B488,'11.COMP_GERAIS'!B:I,3,0),VLOOKUP(B488,'12.COT_MERCADO'!A:I,7,0)))),"Em Elaboração")</f>
        <v>UN</v>
      </c>
      <c r="G488" s="255">
        <v>4.0</v>
      </c>
      <c r="H488" s="260">
        <v>0.0</v>
      </c>
      <c r="I488" s="260">
        <v>10.04</v>
      </c>
      <c r="J488" s="260">
        <v>0.0</v>
      </c>
      <c r="K488" s="260">
        <v>11.8605483429792</v>
      </c>
      <c r="L488" s="260">
        <v>11.8605483429792</v>
      </c>
      <c r="M488" s="260">
        <v>0.0</v>
      </c>
      <c r="N488" s="260">
        <v>47.4421933719168</v>
      </c>
      <c r="O488" s="260">
        <v>47.4421933719168</v>
      </c>
      <c r="P488" s="158">
        <f t="shared" si="2"/>
        <v>0.00001754602302</v>
      </c>
      <c r="Q488" s="160"/>
      <c r="R488" s="160"/>
      <c r="S488" s="172"/>
      <c r="T488" s="172"/>
    </row>
    <row r="489">
      <c r="A489" s="254" t="s">
        <v>1060</v>
      </c>
      <c r="B489" s="255">
        <v>2483.0</v>
      </c>
      <c r="C489" s="261" t="str">
        <f t="shared" si="29"/>
        <v>SINAPI</v>
      </c>
      <c r="D489" s="262" t="s">
        <v>462</v>
      </c>
      <c r="E489" s="258" t="str">
        <f>IFERROR(IF(D489="SINAPI-S",VLOOKUP(B489,'25-B.SINAPI-S'!A:J,2,0),IF(D489="SINAPI-I",VLOOKUP(B489,'24-A.SINAPI-I'!A:G,2,0),IF(D489="COMPOSIÇÕES",VLOOKUP(B489,'11.COMP_GERAIS'!B:I,2,0),VLOOKUP(B489,'12.COT_MERCADO'!A:I,2,0)))),"Em Elaboração")</f>
        <v>CONECTOR RETO DE ALUMINIO PARA ELETRODUTO DE 1", PARA ADAPTAR ENTRADA DE ELETRODUTO METALICO FLEXIVEL EM QUADROS</v>
      </c>
      <c r="F489" s="259" t="str">
        <f>IFERROR(IF(D489="SINAPI-S",VLOOKUP(B489,'25-B.SINAPI-S'!A:J,3,0),IF(D489="SINAPI-I",VLOOKUP(B489,'24-A.SINAPI-I'!A:G,3,0),IF(D489="COMPOSIÇÕES",VLOOKUP(B489,'11.COMP_GERAIS'!B:I,3,0),VLOOKUP(B489,'12.COT_MERCADO'!A:I,7,0)))),"Em Elaboração")</f>
        <v>UN</v>
      </c>
      <c r="G489" s="255">
        <v>4.0</v>
      </c>
      <c r="H489" s="260">
        <v>0.0</v>
      </c>
      <c r="I489" s="260">
        <v>3.48</v>
      </c>
      <c r="J489" s="260">
        <v>0.0</v>
      </c>
      <c r="K489" s="260">
        <v>4.111026716490799</v>
      </c>
      <c r="L489" s="260">
        <v>4.111026716490799</v>
      </c>
      <c r="M489" s="260">
        <v>0.0</v>
      </c>
      <c r="N489" s="260">
        <v>16.444106865963196</v>
      </c>
      <c r="O489" s="260">
        <v>16.444106865963196</v>
      </c>
      <c r="P489" s="158">
        <f t="shared" si="2"/>
        <v>0.000006081689253</v>
      </c>
      <c r="Q489" s="160"/>
      <c r="R489" s="160"/>
      <c r="S489" s="172"/>
      <c r="T489" s="172"/>
    </row>
    <row r="490">
      <c r="A490" s="254" t="s">
        <v>1061</v>
      </c>
      <c r="B490" s="255">
        <v>2487.0</v>
      </c>
      <c r="C490" s="261" t="str">
        <f t="shared" si="29"/>
        <v>SINAPI</v>
      </c>
      <c r="D490" s="262" t="s">
        <v>462</v>
      </c>
      <c r="E490" s="258" t="str">
        <f>IFERROR(IF(D490="SINAPI-S",VLOOKUP(B490,'25-B.SINAPI-S'!A:J,2,0),IF(D490="SINAPI-I",VLOOKUP(B490,'24-A.SINAPI-I'!A:G,2,0),IF(D490="COMPOSIÇÕES",VLOOKUP(B490,'11.COMP_GERAIS'!B:I,2,0),VLOOKUP(B490,'12.COT_MERCADO'!A:I,2,0)))),"Em Elaboração")</f>
        <v>CONECTOR RETO DE ALUMINIO PARA ELETRODUTO DE 1/2", PARA ADAPTAR ENTRADA DE ELETRODUTO METALICO FLEXIVEL EM QUADROS</v>
      </c>
      <c r="F490" s="259" t="str">
        <f>IFERROR(IF(D490="SINAPI-S",VLOOKUP(B490,'25-B.SINAPI-S'!A:J,3,0),IF(D490="SINAPI-I",VLOOKUP(B490,'24-A.SINAPI-I'!A:G,3,0),IF(D490="COMPOSIÇÕES",VLOOKUP(B490,'11.COMP_GERAIS'!B:I,3,0),VLOOKUP(B490,'12.COT_MERCADO'!A:I,7,0)))),"Em Elaboração")</f>
        <v>UN</v>
      </c>
      <c r="G490" s="255">
        <v>16.0</v>
      </c>
      <c r="H490" s="260">
        <v>0.0</v>
      </c>
      <c r="I490" s="260">
        <v>1.66</v>
      </c>
      <c r="J490" s="260">
        <v>0.0</v>
      </c>
      <c r="K490" s="260">
        <v>1.9610069969467603</v>
      </c>
      <c r="L490" s="260">
        <v>1.9610069969467603</v>
      </c>
      <c r="M490" s="260">
        <v>0.0</v>
      </c>
      <c r="N490" s="260">
        <v>31.376111951148165</v>
      </c>
      <c r="O490" s="260">
        <v>31.376111951148165</v>
      </c>
      <c r="P490" s="158">
        <f t="shared" si="2"/>
        <v>0.00001160414271</v>
      </c>
      <c r="Q490" s="160"/>
      <c r="R490" s="160"/>
      <c r="S490" s="172"/>
      <c r="T490" s="172"/>
    </row>
    <row r="491">
      <c r="A491" s="254" t="s">
        <v>1062</v>
      </c>
      <c r="B491" s="255">
        <v>2488.0</v>
      </c>
      <c r="C491" s="261" t="str">
        <f t="shared" si="29"/>
        <v>SINAPI</v>
      </c>
      <c r="D491" s="262" t="s">
        <v>462</v>
      </c>
      <c r="E491" s="258" t="str">
        <f>IFERROR(IF(D491="SINAPI-S",VLOOKUP(B491,'25-B.SINAPI-S'!A:J,2,0),IF(D491="SINAPI-I",VLOOKUP(B491,'24-A.SINAPI-I'!A:G,2,0),IF(D491="COMPOSIÇÕES",VLOOKUP(B491,'11.COMP_GERAIS'!B:I,2,0),VLOOKUP(B491,'12.COT_MERCADO'!A:I,2,0)))),"Em Elaboração")</f>
        <v>CONECTOR RETO DE ALUMINIO PARA ELETRODUTO DE 3/4", PARA ADAPTAR ENTRADA DE ELETRODUTO METALICO FLEXIVEL EM QUADROS</v>
      </c>
      <c r="F491" s="259" t="str">
        <f>IFERROR(IF(D491="SINAPI-S",VLOOKUP(B491,'25-B.SINAPI-S'!A:J,3,0),IF(D491="SINAPI-I",VLOOKUP(B491,'24-A.SINAPI-I'!A:G,3,0),IF(D491="COMPOSIÇÕES",VLOOKUP(B491,'11.COMP_GERAIS'!B:I,3,0),VLOOKUP(B491,'12.COT_MERCADO'!A:I,7,0)))),"Em Elaboração")</f>
        <v>UN</v>
      </c>
      <c r="G491" s="255">
        <v>16.0</v>
      </c>
      <c r="H491" s="260">
        <v>0.0</v>
      </c>
      <c r="I491" s="260">
        <v>1.95</v>
      </c>
      <c r="J491" s="260">
        <v>0.0</v>
      </c>
      <c r="K491" s="260">
        <v>2.303592556654327</v>
      </c>
      <c r="L491" s="260">
        <v>2.303592556654327</v>
      </c>
      <c r="M491" s="260">
        <v>0.0</v>
      </c>
      <c r="N491" s="260">
        <v>36.857480906469235</v>
      </c>
      <c r="O491" s="260">
        <v>36.857480906469235</v>
      </c>
      <c r="P491" s="158">
        <f t="shared" si="2"/>
        <v>0.00001363137246</v>
      </c>
      <c r="Q491" s="160"/>
      <c r="R491" s="160"/>
      <c r="S491" s="172"/>
      <c r="T491" s="172"/>
    </row>
    <row r="492">
      <c r="A492" s="254" t="s">
        <v>1063</v>
      </c>
      <c r="B492" s="255">
        <v>11856.0</v>
      </c>
      <c r="C492" s="261" t="str">
        <f t="shared" si="29"/>
        <v>SINAPI</v>
      </c>
      <c r="D492" s="262" t="s">
        <v>462</v>
      </c>
      <c r="E492" s="258" t="str">
        <f>IFERROR(IF(D492="SINAPI-S",VLOOKUP(B492,'25-B.SINAPI-S'!A:J,2,0),IF(D492="SINAPI-I",VLOOKUP(B492,'24-A.SINAPI-I'!A:G,2,0),IF(D492="COMPOSIÇÕES",VLOOKUP(B492,'11.COMP_GERAIS'!B:I,2,0),VLOOKUP(B492,'12.COT_MERCADO'!A:I,2,0)))),"Em Elaboração")</f>
        <v>CONECTOR METALICO TIPO PARAFUSO FENDIDO (SPLIT BOLT), PARA CABOS ATE 10 MM2</v>
      </c>
      <c r="F492" s="259" t="str">
        <f>IFERROR(IF(D492="SINAPI-S",VLOOKUP(B492,'25-B.SINAPI-S'!A:J,3,0),IF(D492="SINAPI-I",VLOOKUP(B492,'24-A.SINAPI-I'!A:G,3,0),IF(D492="COMPOSIÇÕES",VLOOKUP(B492,'11.COMP_GERAIS'!B:I,3,0),VLOOKUP(B492,'12.COT_MERCADO'!A:I,7,0)))),"Em Elaboração")</f>
        <v>UN</v>
      </c>
      <c r="G492" s="255">
        <v>12.0</v>
      </c>
      <c r="H492" s="260">
        <v>0.0</v>
      </c>
      <c r="I492" s="260">
        <v>6.9</v>
      </c>
      <c r="J492" s="260">
        <v>0.0</v>
      </c>
      <c r="K492" s="260">
        <v>8.151173662007619</v>
      </c>
      <c r="L492" s="260">
        <v>8.151173662007619</v>
      </c>
      <c r="M492" s="260">
        <v>0.0</v>
      </c>
      <c r="N492" s="260">
        <v>97.81408394409142</v>
      </c>
      <c r="O492" s="260">
        <v>97.81408394409142</v>
      </c>
      <c r="P492" s="158">
        <f t="shared" si="2"/>
        <v>0.00003617556538</v>
      </c>
      <c r="Q492" s="160"/>
      <c r="R492" s="160"/>
      <c r="S492" s="172"/>
      <c r="T492" s="172"/>
    </row>
    <row r="493">
      <c r="A493" s="254" t="s">
        <v>1064</v>
      </c>
      <c r="B493" s="255">
        <v>1539.0</v>
      </c>
      <c r="C493" s="261" t="str">
        <f t="shared" si="29"/>
        <v>SINAPI</v>
      </c>
      <c r="D493" s="262" t="s">
        <v>462</v>
      </c>
      <c r="E493" s="258" t="str">
        <f>IFERROR(IF(D493="SINAPI-S",VLOOKUP(B493,'25-B.SINAPI-S'!A:J,2,0),IF(D493="SINAPI-I",VLOOKUP(B493,'24-A.SINAPI-I'!A:G,2,0),IF(D493="COMPOSIÇÕES",VLOOKUP(B493,'11.COMP_GERAIS'!B:I,2,0),VLOOKUP(B493,'12.COT_MERCADO'!A:I,2,0)))),"Em Elaboração")</f>
        <v>CONECTOR METALICO TIPO PARAFUSO FENDIDO (SPLIT BOLT), PARA CABOS ATE 16 MM2</v>
      </c>
      <c r="F493" s="259" t="str">
        <f>IFERROR(IF(D493="SINAPI-S",VLOOKUP(B493,'25-B.SINAPI-S'!A:J,3,0),IF(D493="SINAPI-I",VLOOKUP(B493,'24-A.SINAPI-I'!A:G,3,0),IF(D493="COMPOSIÇÕES",VLOOKUP(B493,'11.COMP_GERAIS'!B:I,3,0),VLOOKUP(B493,'12.COT_MERCADO'!A:I,7,0)))),"Em Elaboração")</f>
        <v>UN</v>
      </c>
      <c r="G493" s="255">
        <v>12.0</v>
      </c>
      <c r="H493" s="260">
        <v>0.0</v>
      </c>
      <c r="I493" s="260">
        <v>8.11</v>
      </c>
      <c r="J493" s="260">
        <v>0.0</v>
      </c>
      <c r="K493" s="260">
        <v>9.580582376649534</v>
      </c>
      <c r="L493" s="260">
        <v>9.580582376649534</v>
      </c>
      <c r="M493" s="260">
        <v>0.0</v>
      </c>
      <c r="N493" s="260">
        <v>114.96698851979441</v>
      </c>
      <c r="O493" s="260">
        <v>114.96698851979441</v>
      </c>
      <c r="P493" s="158">
        <f t="shared" si="2"/>
        <v>0.00004251939641</v>
      </c>
      <c r="Q493" s="160"/>
      <c r="R493" s="160"/>
      <c r="S493" s="172"/>
      <c r="T493" s="172"/>
    </row>
    <row r="494">
      <c r="A494" s="254" t="s">
        <v>1065</v>
      </c>
      <c r="B494" s="255">
        <v>1614.0</v>
      </c>
      <c r="C494" s="261" t="str">
        <f t="shared" si="29"/>
        <v>SINAPI</v>
      </c>
      <c r="D494" s="262" t="s">
        <v>462</v>
      </c>
      <c r="E494" s="258" t="str">
        <f>IFERROR(IF(D494="SINAPI-S",VLOOKUP(B494,'25-B.SINAPI-S'!A:J,2,0),IF(D494="SINAPI-I",VLOOKUP(B494,'24-A.SINAPI-I'!A:G,2,0),IF(D494="COMPOSIÇÕES",VLOOKUP(B494,'11.COMP_GERAIS'!B:I,2,0),VLOOKUP(B494,'12.COT_MERCADO'!A:I,2,0)))),"Em Elaboração")</f>
        <v>CONTATOR TRIPOLAR, CORRENTE DE 32 A, TENSAO NOMINAL DE *500* V, CATEGORIA AC-2 E AC-3</v>
      </c>
      <c r="F494" s="259" t="str">
        <f>IFERROR(IF(D494="SINAPI-S",VLOOKUP(B494,'25-B.SINAPI-S'!A:J,3,0),IF(D494="SINAPI-I",VLOOKUP(B494,'24-A.SINAPI-I'!A:G,3,0),IF(D494="COMPOSIÇÕES",VLOOKUP(B494,'11.COMP_GERAIS'!B:I,3,0),VLOOKUP(B494,'12.COT_MERCADO'!A:I,7,0)))),"Em Elaboração")</f>
        <v>UN</v>
      </c>
      <c r="G494" s="255">
        <v>1.0</v>
      </c>
      <c r="H494" s="260">
        <v>0.0</v>
      </c>
      <c r="I494" s="260">
        <v>364.24</v>
      </c>
      <c r="J494" s="260">
        <v>0.0</v>
      </c>
      <c r="K494" s="260">
        <v>430.28746299270364</v>
      </c>
      <c r="L494" s="260">
        <v>430.28746299270364</v>
      </c>
      <c r="M494" s="260">
        <v>0.0</v>
      </c>
      <c r="N494" s="260">
        <v>430.28746299270364</v>
      </c>
      <c r="O494" s="260">
        <v>430.28746299270364</v>
      </c>
      <c r="P494" s="158">
        <f t="shared" si="2"/>
        <v>0.0001591375354</v>
      </c>
      <c r="Q494" s="160"/>
      <c r="R494" s="160"/>
      <c r="S494" s="172"/>
      <c r="T494" s="172"/>
    </row>
    <row r="495">
      <c r="A495" s="254" t="s">
        <v>1066</v>
      </c>
      <c r="B495" s="255">
        <v>1627.0</v>
      </c>
      <c r="C495" s="261" t="str">
        <f t="shared" si="29"/>
        <v>SINAPI</v>
      </c>
      <c r="D495" s="262" t="s">
        <v>462</v>
      </c>
      <c r="E495" s="258" t="str">
        <f>IFERROR(IF(D495="SINAPI-S",VLOOKUP(B495,'25-B.SINAPI-S'!A:J,2,0),IF(D495="SINAPI-I",VLOOKUP(B495,'24-A.SINAPI-I'!A:G,2,0),IF(D495="COMPOSIÇÕES",VLOOKUP(B495,'11.COMP_GERAIS'!B:I,2,0),VLOOKUP(B495,'12.COT_MERCADO'!A:I,2,0)))),"Em Elaboração")</f>
        <v>CONTATOR TRIPOLAR, CORRENTE DE *65* A, TENSAO NOMINAL DE *500* V, CATEGORIA AC-2 E AC-3</v>
      </c>
      <c r="F495" s="259" t="str">
        <f>IFERROR(IF(D495="SINAPI-S",VLOOKUP(B495,'25-B.SINAPI-S'!A:J,3,0),IF(D495="SINAPI-I",VLOOKUP(B495,'24-A.SINAPI-I'!A:G,3,0),IF(D495="COMPOSIÇÕES",VLOOKUP(B495,'11.COMP_GERAIS'!B:I,3,0),VLOOKUP(B495,'12.COT_MERCADO'!A:I,7,0)))),"Em Elaboração")</f>
        <v>UN</v>
      </c>
      <c r="G495" s="255">
        <v>1.0</v>
      </c>
      <c r="H495" s="260">
        <v>0.0</v>
      </c>
      <c r="I495" s="260">
        <v>844.72</v>
      </c>
      <c r="J495" s="260">
        <v>0.0</v>
      </c>
      <c r="K495" s="260">
        <v>997.8926689523298</v>
      </c>
      <c r="L495" s="260">
        <v>997.8926689523298</v>
      </c>
      <c r="M495" s="260">
        <v>0.0</v>
      </c>
      <c r="N495" s="260">
        <v>997.8926689523298</v>
      </c>
      <c r="O495" s="260">
        <v>997.8926689523298</v>
      </c>
      <c r="P495" s="158">
        <f t="shared" si="2"/>
        <v>0.0003690606714</v>
      </c>
      <c r="Q495" s="160"/>
      <c r="R495" s="160"/>
      <c r="S495" s="172"/>
      <c r="T495" s="172"/>
    </row>
    <row r="496">
      <c r="A496" s="254" t="s">
        <v>1067</v>
      </c>
      <c r="B496" s="255">
        <v>1612.0</v>
      </c>
      <c r="C496" s="261" t="str">
        <f t="shared" si="29"/>
        <v>SINAPI</v>
      </c>
      <c r="D496" s="262" t="s">
        <v>462</v>
      </c>
      <c r="E496" s="258" t="str">
        <f>IFERROR(IF(D496="SINAPI-S",VLOOKUP(B496,'25-B.SINAPI-S'!A:J,2,0),IF(D496="SINAPI-I",VLOOKUP(B496,'24-A.SINAPI-I'!A:G,2,0),IF(D496="COMPOSIÇÕES",VLOOKUP(B496,'11.COMP_GERAIS'!B:I,2,0),VLOOKUP(B496,'12.COT_MERCADO'!A:I,2,0)))),"Em Elaboração")</f>
        <v>CONTATOR TRIPOLAR, CORRENTE DE 9 A, TENSAO NOMINAL DE *500* V, CATEGORIA AC-2 E AC-3</v>
      </c>
      <c r="F496" s="259" t="str">
        <f>IFERROR(IF(D496="SINAPI-S",VLOOKUP(B496,'25-B.SINAPI-S'!A:J,3,0),IF(D496="SINAPI-I",VLOOKUP(B496,'24-A.SINAPI-I'!A:G,3,0),IF(D496="COMPOSIÇÕES",VLOOKUP(B496,'11.COMP_GERAIS'!B:I,3,0),VLOOKUP(B496,'12.COT_MERCADO'!A:I,7,0)))),"Em Elaboração")</f>
        <v>UN</v>
      </c>
      <c r="G496" s="255">
        <v>1.0</v>
      </c>
      <c r="H496" s="260">
        <v>0.0</v>
      </c>
      <c r="I496" s="260">
        <v>161.12</v>
      </c>
      <c r="J496" s="260">
        <v>0.0</v>
      </c>
      <c r="K496" s="260">
        <v>190.33581165545905</v>
      </c>
      <c r="L496" s="260">
        <v>190.33581165545905</v>
      </c>
      <c r="M496" s="260">
        <v>0.0</v>
      </c>
      <c r="N496" s="260">
        <v>190.33581165545905</v>
      </c>
      <c r="O496" s="260">
        <v>190.33581165545905</v>
      </c>
      <c r="P496" s="158">
        <f t="shared" si="2"/>
        <v>0.00007039380549</v>
      </c>
      <c r="Q496" s="160"/>
      <c r="R496" s="160"/>
      <c r="S496" s="172"/>
      <c r="T496" s="172"/>
    </row>
    <row r="497">
      <c r="A497" s="254" t="s">
        <v>1068</v>
      </c>
      <c r="B497" s="255">
        <v>2623.0</v>
      </c>
      <c r="C497" s="261" t="str">
        <f t="shared" si="29"/>
        <v>SINAPI</v>
      </c>
      <c r="D497" s="262" t="s">
        <v>462</v>
      </c>
      <c r="E497" s="258" t="str">
        <f>IFERROR(IF(D497="SINAPI-S",VLOOKUP(B497,'25-B.SINAPI-S'!A:J,2,0),IF(D497="SINAPI-I",VLOOKUP(B497,'24-A.SINAPI-I'!A:G,2,0),IF(D497="COMPOSIÇÕES",VLOOKUP(B497,'11.COMP_GERAIS'!B:I,2,0),VLOOKUP(B497,'12.COT_MERCADO'!A:I,2,0)))),"Em Elaboração")</f>
        <v>CURVA 135 GRAUS PARA ELETRODUTO, EM ACO GALVANIZADO ELETROLITICO, COM ROSCA, DIAMETRO DE 20 MM (3/4"), ESPESSURA DE 1,50 MM</v>
      </c>
      <c r="F497" s="259" t="str">
        <f>IFERROR(IF(D497="SINAPI-S",VLOOKUP(B497,'25-B.SINAPI-S'!A:J,3,0),IF(D497="SINAPI-I",VLOOKUP(B497,'24-A.SINAPI-I'!A:G,3,0),IF(D497="COMPOSIÇÕES",VLOOKUP(B497,'11.COMP_GERAIS'!B:I,3,0),VLOOKUP(B497,'12.COT_MERCADO'!A:I,7,0)))),"Em Elaboração")</f>
        <v>UN</v>
      </c>
      <c r="G497" s="255">
        <v>12.0</v>
      </c>
      <c r="H497" s="260">
        <v>0.0</v>
      </c>
      <c r="I497" s="260">
        <v>4.57</v>
      </c>
      <c r="J497" s="260">
        <v>0.0</v>
      </c>
      <c r="K497" s="260">
        <v>5.398675889184757</v>
      </c>
      <c r="L497" s="260">
        <v>5.398675889184757</v>
      </c>
      <c r="M497" s="260">
        <v>0.0</v>
      </c>
      <c r="N497" s="260">
        <v>64.78411067021707</v>
      </c>
      <c r="O497" s="260">
        <v>64.78411067021707</v>
      </c>
      <c r="P497" s="158">
        <f t="shared" si="2"/>
        <v>0.00002395975852</v>
      </c>
      <c r="Q497" s="160"/>
      <c r="R497" s="160"/>
      <c r="S497" s="172"/>
      <c r="T497" s="172"/>
    </row>
    <row r="498">
      <c r="A498" s="254" t="s">
        <v>1069</v>
      </c>
      <c r="B498" s="255">
        <v>39271.0</v>
      </c>
      <c r="C498" s="261" t="str">
        <f t="shared" si="29"/>
        <v>SINAPI</v>
      </c>
      <c r="D498" s="262" t="s">
        <v>462</v>
      </c>
      <c r="E498" s="258" t="str">
        <f>IFERROR(IF(D498="SINAPI-S",VLOOKUP(B498,'25-B.SINAPI-S'!A:J,2,0),IF(D498="SINAPI-I",VLOOKUP(B498,'24-A.SINAPI-I'!A:G,2,0),IF(D498="COMPOSIÇÕES",VLOOKUP(B498,'11.COMP_GERAIS'!B:I,2,0),VLOOKUP(B498,'12.COT_MERCADO'!A:I,2,0)))),"Em Elaboração")</f>
        <v>CURVA 90 GRAUS, CURTA, DE PVC RIGIDO ROSCAVEL, DE 1/2", PARA ELETRODUTO</v>
      </c>
      <c r="F498" s="259" t="str">
        <f>IFERROR(IF(D498="SINAPI-S",VLOOKUP(B498,'25-B.SINAPI-S'!A:J,3,0),IF(D498="SINAPI-I",VLOOKUP(B498,'24-A.SINAPI-I'!A:G,3,0),IF(D498="COMPOSIÇÕES",VLOOKUP(B498,'11.COMP_GERAIS'!B:I,3,0),VLOOKUP(B498,'12.COT_MERCADO'!A:I,7,0)))),"Em Elaboração")</f>
        <v>UN</v>
      </c>
      <c r="G498" s="255">
        <v>12.0</v>
      </c>
      <c r="H498" s="260">
        <v>0.0</v>
      </c>
      <c r="I498" s="260">
        <v>1.54</v>
      </c>
      <c r="J498" s="260">
        <v>0.0</v>
      </c>
      <c r="K498" s="260">
        <v>1.8192474549988018</v>
      </c>
      <c r="L498" s="260">
        <v>1.8192474549988018</v>
      </c>
      <c r="M498" s="260">
        <v>0.0</v>
      </c>
      <c r="N498" s="260">
        <v>21.83096945998562</v>
      </c>
      <c r="O498" s="260">
        <v>21.83096945998562</v>
      </c>
      <c r="P498" s="158">
        <f t="shared" si="2"/>
        <v>0.000008073966766</v>
      </c>
      <c r="Q498" s="160"/>
      <c r="R498" s="160"/>
      <c r="S498" s="172"/>
      <c r="T498" s="172"/>
    </row>
    <row r="499">
      <c r="A499" s="254" t="s">
        <v>1070</v>
      </c>
      <c r="B499" s="255">
        <v>1879.0</v>
      </c>
      <c r="C499" s="261" t="str">
        <f t="shared" si="29"/>
        <v>SINAPI</v>
      </c>
      <c r="D499" s="262" t="s">
        <v>462</v>
      </c>
      <c r="E499" s="258" t="str">
        <f>IFERROR(IF(D499="SINAPI-S",VLOOKUP(B499,'25-B.SINAPI-S'!A:J,2,0),IF(D499="SINAPI-I",VLOOKUP(B499,'24-A.SINAPI-I'!A:G,2,0),IF(D499="COMPOSIÇÕES",VLOOKUP(B499,'11.COMP_GERAIS'!B:I,2,0),VLOOKUP(B499,'12.COT_MERCADO'!A:I,2,0)))),"Em Elaboração")</f>
        <v>CURVA 90 GRAUS, LONGA, DE PVC RIGIDO ROSCAVEL, DE 3/4", PARA ELETRODUTO</v>
      </c>
      <c r="F499" s="259" t="str">
        <f>IFERROR(IF(D499="SINAPI-S",VLOOKUP(B499,'25-B.SINAPI-S'!A:J,3,0),IF(D499="SINAPI-I",VLOOKUP(B499,'24-A.SINAPI-I'!A:G,3,0),IF(D499="COMPOSIÇÕES",VLOOKUP(B499,'11.COMP_GERAIS'!B:I,3,0),VLOOKUP(B499,'12.COT_MERCADO'!A:I,7,0)))),"Em Elaboração")</f>
        <v>UN</v>
      </c>
      <c r="G499" s="255">
        <v>12.0</v>
      </c>
      <c r="H499" s="260">
        <v>0.0</v>
      </c>
      <c r="I499" s="260">
        <v>2.02</v>
      </c>
      <c r="J499" s="260">
        <v>0.0</v>
      </c>
      <c r="K499" s="260">
        <v>2.3862856227906364</v>
      </c>
      <c r="L499" s="260">
        <v>2.3862856227906364</v>
      </c>
      <c r="M499" s="260">
        <v>0.0</v>
      </c>
      <c r="N499" s="260">
        <v>28.63542747348764</v>
      </c>
      <c r="O499" s="260">
        <v>28.63542747348764</v>
      </c>
      <c r="P499" s="158">
        <f t="shared" si="2"/>
        <v>0.00001059052784</v>
      </c>
      <c r="Q499" s="160"/>
      <c r="R499" s="160"/>
      <c r="S499" s="172"/>
      <c r="T499" s="172"/>
    </row>
    <row r="500">
      <c r="A500" s="254" t="s">
        <v>1071</v>
      </c>
      <c r="B500" s="255">
        <v>1884.0</v>
      </c>
      <c r="C500" s="261" t="str">
        <f t="shared" si="29"/>
        <v>SINAPI</v>
      </c>
      <c r="D500" s="262" t="s">
        <v>462</v>
      </c>
      <c r="E500" s="258" t="str">
        <f>IFERROR(IF(D500="SINAPI-S",VLOOKUP(B500,'25-B.SINAPI-S'!A:J,2,0),IF(D500="SINAPI-I",VLOOKUP(B500,'24-A.SINAPI-I'!A:G,2,0),IF(D500="COMPOSIÇÕES",VLOOKUP(B500,'11.COMP_GERAIS'!B:I,2,0),VLOOKUP(B500,'12.COT_MERCADO'!A:I,2,0)))),"Em Elaboração")</f>
        <v>CURVA 90 GRAUS, LONGA, DE PVC RIGIDO ROSCAVEL, DE 1", PARA ELETRODUTO</v>
      </c>
      <c r="F500" s="259" t="str">
        <f>IFERROR(IF(D500="SINAPI-S",VLOOKUP(B500,'25-B.SINAPI-S'!A:J,3,0),IF(D500="SINAPI-I",VLOOKUP(B500,'24-A.SINAPI-I'!A:G,3,0),IF(D500="COMPOSIÇÕES",VLOOKUP(B500,'11.COMP_GERAIS'!B:I,3,0),VLOOKUP(B500,'12.COT_MERCADO'!A:I,7,0)))),"Em Elaboração")</f>
        <v>UN</v>
      </c>
      <c r="G500" s="255">
        <v>12.0</v>
      </c>
      <c r="H500" s="260">
        <v>0.0</v>
      </c>
      <c r="I500" s="260">
        <v>3.07</v>
      </c>
      <c r="J500" s="260">
        <v>0.0</v>
      </c>
      <c r="K500" s="260">
        <v>3.6266816148352734</v>
      </c>
      <c r="L500" s="260">
        <v>3.6266816148352734</v>
      </c>
      <c r="M500" s="260">
        <v>0.0</v>
      </c>
      <c r="N500" s="260">
        <v>43.52017937802328</v>
      </c>
      <c r="O500" s="260">
        <v>43.52017937802328</v>
      </c>
      <c r="P500" s="158">
        <f t="shared" si="2"/>
        <v>0.00001609550518</v>
      </c>
      <c r="Q500" s="160"/>
      <c r="R500" s="160"/>
      <c r="S500" s="172"/>
      <c r="T500" s="172"/>
    </row>
    <row r="501">
      <c r="A501" s="254" t="s">
        <v>1072</v>
      </c>
      <c r="B501" s="255">
        <v>1875.0</v>
      </c>
      <c r="C501" s="261" t="str">
        <f t="shared" si="29"/>
        <v>SINAPI</v>
      </c>
      <c r="D501" s="262" t="s">
        <v>462</v>
      </c>
      <c r="E501" s="258" t="str">
        <f>IFERROR(IF(D501="SINAPI-S",VLOOKUP(B501,'25-B.SINAPI-S'!A:J,2,0),IF(D501="SINAPI-I",VLOOKUP(B501,'24-A.SINAPI-I'!A:G,2,0),IF(D501="COMPOSIÇÕES",VLOOKUP(B501,'11.COMP_GERAIS'!B:I,2,0),VLOOKUP(B501,'12.COT_MERCADO'!A:I,2,0)))),"Em Elaboração")</f>
        <v>CURVA 90 GRAUS, LONGA, DE PVC RIGIDO ROSCAVEL, DE 1 1/2", PARA ELETRODUTO</v>
      </c>
      <c r="F501" s="259" t="str">
        <f>IFERROR(IF(D501="SINAPI-S",VLOOKUP(B501,'25-B.SINAPI-S'!A:J,3,0),IF(D501="SINAPI-I",VLOOKUP(B501,'24-A.SINAPI-I'!A:G,3,0),IF(D501="COMPOSIÇÕES",VLOOKUP(B501,'11.COMP_GERAIS'!B:I,3,0),VLOOKUP(B501,'12.COT_MERCADO'!A:I,7,0)))),"Em Elaboração")</f>
        <v>UN</v>
      </c>
      <c r="G501" s="255">
        <v>12.0</v>
      </c>
      <c r="H501" s="260">
        <v>0.0</v>
      </c>
      <c r="I501" s="260">
        <v>4.19</v>
      </c>
      <c r="J501" s="260">
        <v>0.0</v>
      </c>
      <c r="K501" s="260">
        <v>4.949770673016221</v>
      </c>
      <c r="L501" s="260">
        <v>4.949770673016221</v>
      </c>
      <c r="M501" s="260">
        <v>0.0</v>
      </c>
      <c r="N501" s="260">
        <v>59.39724807619466</v>
      </c>
      <c r="O501" s="260">
        <v>59.39724807619466</v>
      </c>
      <c r="P501" s="158">
        <f t="shared" si="2"/>
        <v>0.00002196748101</v>
      </c>
      <c r="Q501" s="160"/>
      <c r="R501" s="160"/>
      <c r="S501" s="172"/>
      <c r="T501" s="172"/>
    </row>
    <row r="502">
      <c r="A502" s="254" t="s">
        <v>1073</v>
      </c>
      <c r="B502" s="255">
        <v>1874.0</v>
      </c>
      <c r="C502" s="261" t="str">
        <f t="shared" si="29"/>
        <v>SINAPI</v>
      </c>
      <c r="D502" s="262" t="s">
        <v>462</v>
      </c>
      <c r="E502" s="258" t="str">
        <f>IFERROR(IF(D502="SINAPI-S",VLOOKUP(B502,'25-B.SINAPI-S'!A:J,2,0),IF(D502="SINAPI-I",VLOOKUP(B502,'24-A.SINAPI-I'!A:G,2,0),IF(D502="COMPOSIÇÕES",VLOOKUP(B502,'11.COMP_GERAIS'!B:I,2,0),VLOOKUP(B502,'12.COT_MERCADO'!A:I,2,0)))),"Em Elaboração")</f>
        <v>CURVA 90 GRAUS, LONGA, DE PVC RIGIDO ROSCAVEL, DE 1 1/4", PARA ELETRODUTO</v>
      </c>
      <c r="F502" s="259" t="str">
        <f>IFERROR(IF(D502="SINAPI-S",VLOOKUP(B502,'25-B.SINAPI-S'!A:J,3,0),IF(D502="SINAPI-I",VLOOKUP(B502,'24-A.SINAPI-I'!A:G,3,0),IF(D502="COMPOSIÇÕES",VLOOKUP(B502,'11.COMP_GERAIS'!B:I,3,0),VLOOKUP(B502,'12.COT_MERCADO'!A:I,7,0)))),"Em Elaboração")</f>
        <v>UN</v>
      </c>
      <c r="G502" s="255">
        <v>12.0</v>
      </c>
      <c r="H502" s="260">
        <v>0.0</v>
      </c>
      <c r="I502" s="260">
        <v>3.46</v>
      </c>
      <c r="J502" s="260">
        <v>0.0</v>
      </c>
      <c r="K502" s="260">
        <v>4.0874001261661395</v>
      </c>
      <c r="L502" s="260">
        <v>4.0874001261661395</v>
      </c>
      <c r="M502" s="260">
        <v>0.0</v>
      </c>
      <c r="N502" s="260">
        <v>49.04880151399367</v>
      </c>
      <c r="O502" s="260">
        <v>49.04880151399367</v>
      </c>
      <c r="P502" s="158">
        <f t="shared" si="2"/>
        <v>0.00001814021105</v>
      </c>
      <c r="Q502" s="160"/>
      <c r="R502" s="160"/>
      <c r="S502" s="172"/>
      <c r="T502" s="172"/>
    </row>
    <row r="503">
      <c r="A503" s="254" t="s">
        <v>1074</v>
      </c>
      <c r="B503" s="255">
        <v>1876.0</v>
      </c>
      <c r="C503" s="261" t="str">
        <f t="shared" si="29"/>
        <v>SINAPI</v>
      </c>
      <c r="D503" s="262" t="s">
        <v>462</v>
      </c>
      <c r="E503" s="258" t="str">
        <f>IFERROR(IF(D503="SINAPI-S",VLOOKUP(B503,'25-B.SINAPI-S'!A:J,2,0),IF(D503="SINAPI-I",VLOOKUP(B503,'24-A.SINAPI-I'!A:G,2,0),IF(D503="COMPOSIÇÕES",VLOOKUP(B503,'11.COMP_GERAIS'!B:I,2,0),VLOOKUP(B503,'12.COT_MERCADO'!A:I,2,0)))),"Em Elaboração")</f>
        <v>CURVA 90 GRAUS, LONGA, DE PVC RIGIDO ROSCAVEL, DE 2", PARA ELETRODUTO</v>
      </c>
      <c r="F503" s="259" t="str">
        <f>IFERROR(IF(D503="SINAPI-S",VLOOKUP(B503,'25-B.SINAPI-S'!A:J,3,0),IF(D503="SINAPI-I",VLOOKUP(B503,'24-A.SINAPI-I'!A:G,3,0),IF(D503="COMPOSIÇÕES",VLOOKUP(B503,'11.COMP_GERAIS'!B:I,3,0),VLOOKUP(B503,'12.COT_MERCADO'!A:I,7,0)))),"Em Elaboração")</f>
        <v>UN</v>
      </c>
      <c r="G503" s="255">
        <v>12.0</v>
      </c>
      <c r="H503" s="260">
        <v>0.0</v>
      </c>
      <c r="I503" s="260">
        <v>6.81</v>
      </c>
      <c r="J503" s="260">
        <v>0.0</v>
      </c>
      <c r="K503" s="260">
        <v>8.044854005546648</v>
      </c>
      <c r="L503" s="260">
        <v>8.044854005546648</v>
      </c>
      <c r="M503" s="260">
        <v>0.0</v>
      </c>
      <c r="N503" s="260">
        <v>96.53824806655979</v>
      </c>
      <c r="O503" s="260">
        <v>96.53824806655979</v>
      </c>
      <c r="P503" s="158">
        <f t="shared" si="2"/>
        <v>0.00003570371018</v>
      </c>
      <c r="Q503" s="160"/>
      <c r="R503" s="160"/>
      <c r="S503" s="172"/>
      <c r="T503" s="172"/>
    </row>
    <row r="504">
      <c r="A504" s="254" t="s">
        <v>1075</v>
      </c>
      <c r="B504" s="255">
        <v>1879.0</v>
      </c>
      <c r="C504" s="261" t="str">
        <f t="shared" si="29"/>
        <v>SINAPI</v>
      </c>
      <c r="D504" s="262" t="s">
        <v>462</v>
      </c>
      <c r="E504" s="258" t="str">
        <f>IFERROR(IF(D504="SINAPI-S",VLOOKUP(B504,'25-B.SINAPI-S'!A:J,2,0),IF(D504="SINAPI-I",VLOOKUP(B504,'24-A.SINAPI-I'!A:G,2,0),IF(D504="COMPOSIÇÕES",VLOOKUP(B504,'11.COMP_GERAIS'!B:I,2,0),VLOOKUP(B504,'12.COT_MERCADO'!A:I,2,0)))),"Em Elaboração")</f>
        <v>CURVA 90 GRAUS, LONGA, DE PVC RIGIDO ROSCAVEL, DE 3/4", PARA ELETRODUTO</v>
      </c>
      <c r="F504" s="259" t="str">
        <f>IFERROR(IF(D504="SINAPI-S",VLOOKUP(B504,'25-B.SINAPI-S'!A:J,3,0),IF(D504="SINAPI-I",VLOOKUP(B504,'24-A.SINAPI-I'!A:G,3,0),IF(D504="COMPOSIÇÕES",VLOOKUP(B504,'11.COMP_GERAIS'!B:I,3,0),VLOOKUP(B504,'12.COT_MERCADO'!A:I,7,0)))),"Em Elaboração")</f>
        <v>UN</v>
      </c>
      <c r="G504" s="255">
        <v>12.0</v>
      </c>
      <c r="H504" s="260">
        <v>0.0</v>
      </c>
      <c r="I504" s="260">
        <v>2.02</v>
      </c>
      <c r="J504" s="260">
        <v>0.0</v>
      </c>
      <c r="K504" s="260">
        <v>2.3862856227906364</v>
      </c>
      <c r="L504" s="260">
        <v>2.3862856227906364</v>
      </c>
      <c r="M504" s="260">
        <v>0.0</v>
      </c>
      <c r="N504" s="260">
        <v>28.63542747348764</v>
      </c>
      <c r="O504" s="260">
        <v>28.63542747348764</v>
      </c>
      <c r="P504" s="158">
        <f t="shared" si="2"/>
        <v>0.00001059052784</v>
      </c>
      <c r="Q504" s="160"/>
      <c r="R504" s="160"/>
      <c r="S504" s="172"/>
      <c r="T504" s="172"/>
    </row>
    <row r="505">
      <c r="A505" s="254" t="s">
        <v>1076</v>
      </c>
      <c r="B505" s="255">
        <v>34616.0</v>
      </c>
      <c r="C505" s="261" t="str">
        <f t="shared" si="29"/>
        <v>SINAPI</v>
      </c>
      <c r="D505" s="262" t="s">
        <v>462</v>
      </c>
      <c r="E505" s="258" t="str">
        <f>IFERROR(IF(D505="SINAPI-S",VLOOKUP(B505,'25-B.SINAPI-S'!A:J,2,0),IF(D505="SINAPI-I",VLOOKUP(B505,'24-A.SINAPI-I'!A:G,2,0),IF(D505="COMPOSIÇÕES",VLOOKUP(B505,'11.COMP_GERAIS'!B:I,2,0),VLOOKUP(B505,'12.COT_MERCADO'!A:I,2,0)))),"Em Elaboração")</f>
        <v>DISJUNTOR TERMOMAGNETICO PARA TRILHO DIN (IEC), BIPOLAR, 6 - 32 A</v>
      </c>
      <c r="F505" s="259" t="str">
        <f>IFERROR(IF(D505="SINAPI-S",VLOOKUP(B505,'25-B.SINAPI-S'!A:J,3,0),IF(D505="SINAPI-I",VLOOKUP(B505,'24-A.SINAPI-I'!A:G,3,0),IF(D505="COMPOSIÇÕES",VLOOKUP(B505,'11.COMP_GERAIS'!B:I,3,0),VLOOKUP(B505,'12.COT_MERCADO'!A:I,7,0)))),"Em Elaboração")</f>
        <v>UN</v>
      </c>
      <c r="G505" s="255">
        <v>4.0</v>
      </c>
      <c r="H505" s="260">
        <v>0.0</v>
      </c>
      <c r="I505" s="260">
        <v>52.44</v>
      </c>
      <c r="J505" s="260">
        <v>0.0</v>
      </c>
      <c r="K505" s="260">
        <v>61.948919831257896</v>
      </c>
      <c r="L505" s="260">
        <v>61.948919831257896</v>
      </c>
      <c r="M505" s="260">
        <v>0.0</v>
      </c>
      <c r="N505" s="260">
        <v>247.79567932503159</v>
      </c>
      <c r="O505" s="260">
        <v>247.79567932503159</v>
      </c>
      <c r="P505" s="158">
        <f t="shared" si="2"/>
        <v>0.00009164476563</v>
      </c>
      <c r="Q505" s="160"/>
      <c r="R505" s="160"/>
      <c r="S505" s="172"/>
      <c r="T505" s="172"/>
    </row>
    <row r="506">
      <c r="A506" s="254" t="s">
        <v>1077</v>
      </c>
      <c r="B506" s="255">
        <v>34709.0</v>
      </c>
      <c r="C506" s="261" t="str">
        <f t="shared" si="29"/>
        <v>SINAPI</v>
      </c>
      <c r="D506" s="262" t="s">
        <v>462</v>
      </c>
      <c r="E506" s="258" t="str">
        <f>IFERROR(IF(D506="SINAPI-S",VLOOKUP(B506,'25-B.SINAPI-S'!A:J,2,0),IF(D506="SINAPI-I",VLOOKUP(B506,'24-A.SINAPI-I'!A:G,2,0),IF(D506="COMPOSIÇÕES",VLOOKUP(B506,'11.COMP_GERAIS'!B:I,2,0),VLOOKUP(B506,'12.COT_MERCADO'!A:I,2,0)))),"Em Elaboração")</f>
        <v>DISJUNTOR TERMOMAGNETICO PARA TRILHO DIN (IEC), TRIPOLAR, 10 - 50 A</v>
      </c>
      <c r="F506" s="259" t="str">
        <f>IFERROR(IF(D506="SINAPI-S",VLOOKUP(B506,'25-B.SINAPI-S'!A:J,3,0),IF(D506="SINAPI-I",VLOOKUP(B506,'24-A.SINAPI-I'!A:G,3,0),IF(D506="COMPOSIÇÕES",VLOOKUP(B506,'11.COMP_GERAIS'!B:I,3,0),VLOOKUP(B506,'12.COT_MERCADO'!A:I,7,0)))),"Em Elaboração")</f>
        <v>UN</v>
      </c>
      <c r="G506" s="255">
        <v>4.0</v>
      </c>
      <c r="H506" s="260">
        <v>0.0</v>
      </c>
      <c r="I506" s="260">
        <v>64.25</v>
      </c>
      <c r="J506" s="260">
        <v>0.0</v>
      </c>
      <c r="K506" s="260">
        <v>75.9004214179695</v>
      </c>
      <c r="L506" s="260">
        <v>75.9004214179695</v>
      </c>
      <c r="M506" s="260">
        <v>0.0</v>
      </c>
      <c r="N506" s="260">
        <v>303.601685671878</v>
      </c>
      <c r="O506" s="260">
        <v>303.601685671878</v>
      </c>
      <c r="P506" s="158">
        <f t="shared" si="2"/>
        <v>0.0001122840616</v>
      </c>
      <c r="Q506" s="160"/>
      <c r="R506" s="160"/>
      <c r="S506" s="172"/>
      <c r="T506" s="172"/>
    </row>
    <row r="507">
      <c r="A507" s="254" t="s">
        <v>1078</v>
      </c>
      <c r="B507" s="255">
        <v>2370.0</v>
      </c>
      <c r="C507" s="261" t="str">
        <f t="shared" si="29"/>
        <v>SINAPI</v>
      </c>
      <c r="D507" s="262" t="s">
        <v>462</v>
      </c>
      <c r="E507" s="258" t="str">
        <f>IFERROR(IF(D507="SINAPI-S",VLOOKUP(B507,'25-B.SINAPI-S'!A:J,2,0),IF(D507="SINAPI-I",VLOOKUP(B507,'24-A.SINAPI-I'!A:G,2,0),IF(D507="COMPOSIÇÕES",VLOOKUP(B507,'11.COMP_GERAIS'!B:I,2,0),VLOOKUP(B507,'12.COT_MERCADO'!A:I,2,0)))),"Em Elaboração")</f>
        <v>DISJUNTOR TIPO NEMA, MONOPOLAR 10 ATE 30A, TENSAO MAXIMA DE 240 V</v>
      </c>
      <c r="F507" s="259" t="str">
        <f>IFERROR(IF(D507="SINAPI-S",VLOOKUP(B507,'25-B.SINAPI-S'!A:J,3,0),IF(D507="SINAPI-I",VLOOKUP(B507,'24-A.SINAPI-I'!A:G,3,0),IF(D507="COMPOSIÇÕES",VLOOKUP(B507,'11.COMP_GERAIS'!B:I,3,0),VLOOKUP(B507,'12.COT_MERCADO'!A:I,7,0)))),"Em Elaboração")</f>
        <v>UN</v>
      </c>
      <c r="G507" s="255">
        <v>4.0</v>
      </c>
      <c r="H507" s="260">
        <v>0.0</v>
      </c>
      <c r="I507" s="260">
        <v>11.85</v>
      </c>
      <c r="J507" s="260">
        <v>0.0</v>
      </c>
      <c r="K507" s="260">
        <v>13.99875476736091</v>
      </c>
      <c r="L507" s="260">
        <v>13.99875476736091</v>
      </c>
      <c r="M507" s="260">
        <v>0.0</v>
      </c>
      <c r="N507" s="260">
        <v>55.99501906944364</v>
      </c>
      <c r="O507" s="260">
        <v>55.99501906944364</v>
      </c>
      <c r="P507" s="158">
        <f t="shared" si="2"/>
        <v>0.00002070920047</v>
      </c>
      <c r="Q507" s="160"/>
      <c r="R507" s="160"/>
      <c r="S507" s="172"/>
      <c r="T507" s="172"/>
    </row>
    <row r="508">
      <c r="A508" s="254" t="s">
        <v>1079</v>
      </c>
      <c r="B508" s="255">
        <v>34653.0</v>
      </c>
      <c r="C508" s="261" t="str">
        <f t="shared" si="29"/>
        <v>SINAPI</v>
      </c>
      <c r="D508" s="262" t="s">
        <v>462</v>
      </c>
      <c r="E508" s="258" t="str">
        <f>IFERROR(IF(D508="SINAPI-S",VLOOKUP(B508,'25-B.SINAPI-S'!A:J,2,0),IF(D508="SINAPI-I",VLOOKUP(B508,'24-A.SINAPI-I'!A:G,2,0),IF(D508="COMPOSIÇÕES",VLOOKUP(B508,'11.COMP_GERAIS'!B:I,2,0),VLOOKUP(B508,'12.COT_MERCADO'!A:I,2,0)))),"Em Elaboração")</f>
        <v>DISJUNTOR TERMOMAGNETICO PARA TRILHO DIN (IEC), MONOPOLAR, 6 - 32 A</v>
      </c>
      <c r="F508" s="259" t="str">
        <f>IFERROR(IF(D508="SINAPI-S",VLOOKUP(B508,'25-B.SINAPI-S'!A:J,3,0),IF(D508="SINAPI-I",VLOOKUP(B508,'24-A.SINAPI-I'!A:G,3,0),IF(D508="COMPOSIÇÕES",VLOOKUP(B508,'11.COMP_GERAIS'!B:I,3,0),VLOOKUP(B508,'12.COT_MERCADO'!A:I,7,0)))),"Em Elaboração")</f>
        <v>UN</v>
      </c>
      <c r="G508" s="255">
        <v>8.0</v>
      </c>
      <c r="H508" s="260">
        <v>0.0</v>
      </c>
      <c r="I508" s="260">
        <v>9.15</v>
      </c>
      <c r="J508" s="260">
        <v>0.0</v>
      </c>
      <c r="K508" s="260">
        <v>10.809165073531842</v>
      </c>
      <c r="L508" s="260">
        <v>10.809165073531842</v>
      </c>
      <c r="M508" s="260">
        <v>0.0</v>
      </c>
      <c r="N508" s="260">
        <v>86.47332058825474</v>
      </c>
      <c r="O508" s="260">
        <v>86.47332058825474</v>
      </c>
      <c r="P508" s="158">
        <f t="shared" si="2"/>
        <v>0.00003198129693</v>
      </c>
      <c r="Q508" s="160"/>
      <c r="R508" s="160"/>
      <c r="S508" s="172"/>
      <c r="T508" s="172"/>
    </row>
    <row r="509">
      <c r="A509" s="254" t="s">
        <v>1080</v>
      </c>
      <c r="B509" s="255">
        <v>2370.0</v>
      </c>
      <c r="C509" s="261" t="str">
        <f t="shared" si="29"/>
        <v>SINAPI</v>
      </c>
      <c r="D509" s="262" t="s">
        <v>462</v>
      </c>
      <c r="E509" s="258" t="str">
        <f>IFERROR(IF(D509="SINAPI-S",VLOOKUP(B509,'25-B.SINAPI-S'!A:J,2,0),IF(D509="SINAPI-I",VLOOKUP(B509,'24-A.SINAPI-I'!A:G,2,0),IF(D509="COMPOSIÇÕES",VLOOKUP(B509,'11.COMP_GERAIS'!B:I,2,0),VLOOKUP(B509,'12.COT_MERCADO'!A:I,2,0)))),"Em Elaboração")</f>
        <v>DISJUNTOR TIPO NEMA, MONOPOLAR 10 ATE 30A, TENSAO MAXIMA DE 240 V</v>
      </c>
      <c r="F509" s="259" t="str">
        <f>IFERROR(IF(D509="SINAPI-S",VLOOKUP(B509,'25-B.SINAPI-S'!A:J,3,0),IF(D509="SINAPI-I",VLOOKUP(B509,'24-A.SINAPI-I'!A:G,3,0),IF(D509="COMPOSIÇÕES",VLOOKUP(B509,'11.COMP_GERAIS'!B:I,3,0),VLOOKUP(B509,'12.COT_MERCADO'!A:I,7,0)))),"Em Elaboração")</f>
        <v>UN</v>
      </c>
      <c r="G509" s="255">
        <v>4.0</v>
      </c>
      <c r="H509" s="260">
        <v>0.0</v>
      </c>
      <c r="I509" s="260">
        <v>11.85</v>
      </c>
      <c r="J509" s="260">
        <v>0.0</v>
      </c>
      <c r="K509" s="260">
        <v>13.99875476736091</v>
      </c>
      <c r="L509" s="260">
        <v>13.99875476736091</v>
      </c>
      <c r="M509" s="260">
        <v>0.0</v>
      </c>
      <c r="N509" s="260">
        <v>55.99501906944364</v>
      </c>
      <c r="O509" s="260">
        <v>55.99501906944364</v>
      </c>
      <c r="P509" s="158">
        <f t="shared" si="2"/>
        <v>0.00002070920047</v>
      </c>
      <c r="Q509" s="160"/>
      <c r="R509" s="160"/>
      <c r="S509" s="172"/>
      <c r="T509" s="172"/>
    </row>
    <row r="510">
      <c r="A510" s="254" t="s">
        <v>1081</v>
      </c>
      <c r="B510" s="255">
        <v>2370.0</v>
      </c>
      <c r="C510" s="261" t="str">
        <f t="shared" si="29"/>
        <v>SINAPI</v>
      </c>
      <c r="D510" s="262" t="s">
        <v>462</v>
      </c>
      <c r="E510" s="258" t="str">
        <f>IFERROR(IF(D510="SINAPI-S",VLOOKUP(B510,'25-B.SINAPI-S'!A:J,2,0),IF(D510="SINAPI-I",VLOOKUP(B510,'24-A.SINAPI-I'!A:G,2,0),IF(D510="COMPOSIÇÕES",VLOOKUP(B510,'11.COMP_GERAIS'!B:I,2,0),VLOOKUP(B510,'12.COT_MERCADO'!A:I,2,0)))),"Em Elaboração")</f>
        <v>DISJUNTOR TIPO NEMA, MONOPOLAR 10 ATE 30A, TENSAO MAXIMA DE 240 V</v>
      </c>
      <c r="F510" s="259" t="str">
        <f>IFERROR(IF(D510="SINAPI-S",VLOOKUP(B510,'25-B.SINAPI-S'!A:J,3,0),IF(D510="SINAPI-I",VLOOKUP(B510,'24-A.SINAPI-I'!A:G,3,0),IF(D510="COMPOSIÇÕES",VLOOKUP(B510,'11.COMP_GERAIS'!B:I,3,0),VLOOKUP(B510,'12.COT_MERCADO'!A:I,7,0)))),"Em Elaboração")</f>
        <v>UN</v>
      </c>
      <c r="G510" s="255">
        <v>4.0</v>
      </c>
      <c r="H510" s="260">
        <v>0.0</v>
      </c>
      <c r="I510" s="260">
        <v>11.85</v>
      </c>
      <c r="J510" s="260">
        <v>0.0</v>
      </c>
      <c r="K510" s="260">
        <v>13.99875476736091</v>
      </c>
      <c r="L510" s="260">
        <v>13.99875476736091</v>
      </c>
      <c r="M510" s="260">
        <v>0.0</v>
      </c>
      <c r="N510" s="260">
        <v>55.99501906944364</v>
      </c>
      <c r="O510" s="260">
        <v>55.99501906944364</v>
      </c>
      <c r="P510" s="158">
        <f t="shared" si="2"/>
        <v>0.00002070920047</v>
      </c>
      <c r="Q510" s="160"/>
      <c r="R510" s="160"/>
      <c r="S510" s="172"/>
      <c r="T510" s="172"/>
    </row>
    <row r="511">
      <c r="A511" s="254" t="s">
        <v>1082</v>
      </c>
      <c r="B511" s="255">
        <v>2373.0</v>
      </c>
      <c r="C511" s="261" t="str">
        <f t="shared" si="29"/>
        <v>SINAPI</v>
      </c>
      <c r="D511" s="262" t="s">
        <v>462</v>
      </c>
      <c r="E511" s="258" t="str">
        <f>IFERROR(IF(D511="SINAPI-S",VLOOKUP(B511,'25-B.SINAPI-S'!A:J,2,0),IF(D511="SINAPI-I",VLOOKUP(B511,'24-A.SINAPI-I'!A:G,2,0),IF(D511="COMPOSIÇÕES",VLOOKUP(B511,'11.COMP_GERAIS'!B:I,2,0),VLOOKUP(B511,'12.COT_MERCADO'!A:I,2,0)))),"Em Elaboração")</f>
        <v>DISJUNTOR TIPO NEMA, TRIPOLAR 60 ATE 100 A, TENSAO MAXIMA DE 415 V</v>
      </c>
      <c r="F511" s="259" t="str">
        <f>IFERROR(IF(D511="SINAPI-S",VLOOKUP(B511,'25-B.SINAPI-S'!A:J,3,0),IF(D511="SINAPI-I",VLOOKUP(B511,'24-A.SINAPI-I'!A:G,3,0),IF(D511="COMPOSIÇÕES",VLOOKUP(B511,'11.COMP_GERAIS'!B:I,3,0),VLOOKUP(B511,'12.COT_MERCADO'!A:I,7,0)))),"Em Elaboração")</f>
        <v>UN</v>
      </c>
      <c r="G511" s="255">
        <v>2.0</v>
      </c>
      <c r="H511" s="260">
        <v>0.0</v>
      </c>
      <c r="I511" s="260">
        <v>112.07</v>
      </c>
      <c r="J511" s="260">
        <v>0.0</v>
      </c>
      <c r="K511" s="260">
        <v>132.39159888423097</v>
      </c>
      <c r="L511" s="260">
        <v>132.39159888423097</v>
      </c>
      <c r="M511" s="260">
        <v>0.0</v>
      </c>
      <c r="N511" s="260">
        <v>264.78319776846195</v>
      </c>
      <c r="O511" s="260">
        <v>264.78319776846195</v>
      </c>
      <c r="P511" s="158">
        <f t="shared" si="2"/>
        <v>0.00009792743025</v>
      </c>
      <c r="Q511" s="160"/>
      <c r="R511" s="160"/>
      <c r="S511" s="172"/>
      <c r="T511" s="172"/>
    </row>
    <row r="512">
      <c r="A512" s="254" t="s">
        <v>1083</v>
      </c>
      <c r="B512" s="255">
        <v>2393.0</v>
      </c>
      <c r="C512" s="261" t="str">
        <f t="shared" si="29"/>
        <v>SINAPI</v>
      </c>
      <c r="D512" s="262" t="s">
        <v>462</v>
      </c>
      <c r="E512" s="258" t="str">
        <f>IFERROR(IF(D512="SINAPI-S",VLOOKUP(B512,'25-B.SINAPI-S'!A:J,2,0),IF(D512="SINAPI-I",VLOOKUP(B512,'24-A.SINAPI-I'!A:G,2,0),IF(D512="COMPOSIÇÕES",VLOOKUP(B512,'11.COMP_GERAIS'!B:I,2,0),VLOOKUP(B512,'12.COT_MERCADO'!A:I,2,0)))),"Em Elaboração")</f>
        <v>DISJUNTOR TERMOMAGNETICO TRIPOLAR 250 A / 600 V, TIPO FXD</v>
      </c>
      <c r="F512" s="259" t="str">
        <f>IFERROR(IF(D512="SINAPI-S",VLOOKUP(B512,'25-B.SINAPI-S'!A:J,3,0),IF(D512="SINAPI-I",VLOOKUP(B512,'24-A.SINAPI-I'!A:G,3,0),IF(D512="COMPOSIÇÕES",VLOOKUP(B512,'11.COMP_GERAIS'!B:I,3,0),VLOOKUP(B512,'12.COT_MERCADO'!A:I,7,0)))),"Em Elaboração")</f>
        <v>UN</v>
      </c>
      <c r="G512" s="255">
        <v>1.0</v>
      </c>
      <c r="H512" s="260">
        <v>0.0</v>
      </c>
      <c r="I512" s="260">
        <v>934.49</v>
      </c>
      <c r="J512" s="260">
        <v>0.0</v>
      </c>
      <c r="K512" s="260">
        <v>1103.9406196245652</v>
      </c>
      <c r="L512" s="260">
        <v>1103.9406196245652</v>
      </c>
      <c r="M512" s="260">
        <v>0.0</v>
      </c>
      <c r="N512" s="260">
        <v>1103.9406196245652</v>
      </c>
      <c r="O512" s="260">
        <v>1103.9406196245652</v>
      </c>
      <c r="P512" s="158">
        <f t="shared" si="2"/>
        <v>0.0004082814504</v>
      </c>
      <c r="Q512" s="160"/>
      <c r="R512" s="160"/>
      <c r="S512" s="172"/>
      <c r="T512" s="172"/>
    </row>
    <row r="513">
      <c r="A513" s="254" t="s">
        <v>1084</v>
      </c>
      <c r="B513" s="255">
        <v>34623.0</v>
      </c>
      <c r="C513" s="261" t="str">
        <f t="shared" si="29"/>
        <v>SINAPI</v>
      </c>
      <c r="D513" s="262" t="s">
        <v>462</v>
      </c>
      <c r="E513" s="258" t="str">
        <f>IFERROR(IF(D513="SINAPI-S",VLOOKUP(B513,'25-B.SINAPI-S'!A:J,2,0),IF(D513="SINAPI-I",VLOOKUP(B513,'24-A.SINAPI-I'!A:G,2,0),IF(D513="COMPOSIÇÕES",VLOOKUP(B513,'11.COMP_GERAIS'!B:I,2,0),VLOOKUP(B513,'12.COT_MERCADO'!A:I,2,0)))),"Em Elaboração")</f>
        <v>DISJUNTOR TERMOMAGNETICO PARA TRILHO DIN (IEC), BIPOLAR, 40 - 50 A</v>
      </c>
      <c r="F513" s="259" t="str">
        <f>IFERROR(IF(D513="SINAPI-S",VLOOKUP(B513,'25-B.SINAPI-S'!A:J,3,0),IF(D513="SINAPI-I",VLOOKUP(B513,'24-A.SINAPI-I'!A:G,3,0),IF(D513="COMPOSIÇÕES",VLOOKUP(B513,'11.COMP_GERAIS'!B:I,3,0),VLOOKUP(B513,'12.COT_MERCADO'!A:I,7,0)))),"Em Elaboração")</f>
        <v>UN</v>
      </c>
      <c r="G513" s="255">
        <v>4.0</v>
      </c>
      <c r="H513" s="260">
        <v>0.0</v>
      </c>
      <c r="I513" s="260">
        <v>51.64</v>
      </c>
      <c r="J513" s="260">
        <v>0.0</v>
      </c>
      <c r="K513" s="260">
        <v>61.00385621827151</v>
      </c>
      <c r="L513" s="260">
        <v>61.00385621827151</v>
      </c>
      <c r="M513" s="260">
        <v>0.0</v>
      </c>
      <c r="N513" s="260">
        <v>244.01542487308603</v>
      </c>
      <c r="O513" s="260">
        <v>244.01542487308603</v>
      </c>
      <c r="P513" s="158">
        <f t="shared" si="2"/>
        <v>0.00009024667615</v>
      </c>
      <c r="Q513" s="160"/>
      <c r="R513" s="160"/>
      <c r="S513" s="172"/>
      <c r="T513" s="172"/>
    </row>
    <row r="514">
      <c r="A514" s="254" t="s">
        <v>1085</v>
      </c>
      <c r="B514" s="255">
        <v>2392.0</v>
      </c>
      <c r="C514" s="261" t="str">
        <f t="shared" si="29"/>
        <v>SINAPI</v>
      </c>
      <c r="D514" s="262" t="s">
        <v>462</v>
      </c>
      <c r="E514" s="258" t="str">
        <f>IFERROR(IF(D514="SINAPI-S",VLOOKUP(B514,'25-B.SINAPI-S'!A:J,2,0),IF(D514="SINAPI-I",VLOOKUP(B514,'24-A.SINAPI-I'!A:G,2,0),IF(D514="COMPOSIÇÕES",VLOOKUP(B514,'11.COMP_GERAIS'!B:I,2,0),VLOOKUP(B514,'12.COT_MERCADO'!A:I,2,0)))),"Em Elaboração")</f>
        <v>DISJUNTOR TIPO NEMA, TRIPOLAR 10 ATE 50A, TENSAO MAXIMA DE 415 V</v>
      </c>
      <c r="F514" s="259" t="str">
        <f>IFERROR(IF(D514="SINAPI-S",VLOOKUP(B514,'25-B.SINAPI-S'!A:J,3,0),IF(D514="SINAPI-I",VLOOKUP(B514,'24-A.SINAPI-I'!A:G,3,0),IF(D514="COMPOSIÇÕES",VLOOKUP(B514,'11.COMP_GERAIS'!B:I,3,0),VLOOKUP(B514,'12.COT_MERCADO'!A:I,7,0)))),"Em Elaboração")</f>
        <v>UN</v>
      </c>
      <c r="G514" s="255">
        <v>4.0</v>
      </c>
      <c r="H514" s="260">
        <v>0.0</v>
      </c>
      <c r="I514" s="260">
        <v>79.54</v>
      </c>
      <c r="J514" s="260">
        <v>0.0</v>
      </c>
      <c r="K514" s="260">
        <v>93.9629497211719</v>
      </c>
      <c r="L514" s="260">
        <v>93.9629497211719</v>
      </c>
      <c r="M514" s="260">
        <v>0.0</v>
      </c>
      <c r="N514" s="260">
        <v>375.8517988846876</v>
      </c>
      <c r="O514" s="260">
        <v>375.8517988846876</v>
      </c>
      <c r="P514" s="158">
        <f t="shared" si="2"/>
        <v>0.0001390050469</v>
      </c>
      <c r="Q514" s="160"/>
      <c r="R514" s="160"/>
      <c r="S514" s="172"/>
      <c r="T514" s="172"/>
    </row>
    <row r="515">
      <c r="A515" s="254" t="s">
        <v>1086</v>
      </c>
      <c r="B515" s="255">
        <v>34709.0</v>
      </c>
      <c r="C515" s="261" t="str">
        <f t="shared" si="29"/>
        <v>SINAPI</v>
      </c>
      <c r="D515" s="262" t="s">
        <v>462</v>
      </c>
      <c r="E515" s="258" t="str">
        <f>IFERROR(IF(D515="SINAPI-S",VLOOKUP(B515,'25-B.SINAPI-S'!A:J,2,0),IF(D515="SINAPI-I",VLOOKUP(B515,'24-A.SINAPI-I'!A:G,2,0),IF(D515="COMPOSIÇÕES",VLOOKUP(B515,'11.COMP_GERAIS'!B:I,2,0),VLOOKUP(B515,'12.COT_MERCADO'!A:I,2,0)))),"Em Elaboração")</f>
        <v>DISJUNTOR TERMOMAGNETICO PARA TRILHO DIN (IEC), TRIPOLAR, 10 - 50 A</v>
      </c>
      <c r="F515" s="259" t="str">
        <f>IFERROR(IF(D515="SINAPI-S",VLOOKUP(B515,'25-B.SINAPI-S'!A:J,3,0),IF(D515="SINAPI-I",VLOOKUP(B515,'24-A.SINAPI-I'!A:G,3,0),IF(D515="COMPOSIÇÕES",VLOOKUP(B515,'11.COMP_GERAIS'!B:I,3,0),VLOOKUP(B515,'12.COT_MERCADO'!A:I,7,0)))),"Em Elaboração")</f>
        <v>UN</v>
      </c>
      <c r="G515" s="255">
        <v>4.0</v>
      </c>
      <c r="H515" s="260">
        <v>0.0</v>
      </c>
      <c r="I515" s="260">
        <v>64.25</v>
      </c>
      <c r="J515" s="260">
        <v>0.0</v>
      </c>
      <c r="K515" s="260">
        <v>75.9004214179695</v>
      </c>
      <c r="L515" s="260">
        <v>75.9004214179695</v>
      </c>
      <c r="M515" s="260">
        <v>0.0</v>
      </c>
      <c r="N515" s="260">
        <v>303.601685671878</v>
      </c>
      <c r="O515" s="260">
        <v>303.601685671878</v>
      </c>
      <c r="P515" s="158">
        <f t="shared" si="2"/>
        <v>0.0001122840616</v>
      </c>
      <c r="Q515" s="160"/>
      <c r="R515" s="160"/>
      <c r="S515" s="172"/>
      <c r="T515" s="172"/>
    </row>
    <row r="516">
      <c r="A516" s="254" t="s">
        <v>1087</v>
      </c>
      <c r="B516" s="255">
        <v>34709.0</v>
      </c>
      <c r="C516" s="261" t="str">
        <f t="shared" si="29"/>
        <v>SINAPI</v>
      </c>
      <c r="D516" s="262" t="s">
        <v>462</v>
      </c>
      <c r="E516" s="258" t="str">
        <f>IFERROR(IF(D516="SINAPI-S",VLOOKUP(B516,'25-B.SINAPI-S'!A:J,2,0),IF(D516="SINAPI-I",VLOOKUP(B516,'24-A.SINAPI-I'!A:G,2,0),IF(D516="COMPOSIÇÕES",VLOOKUP(B516,'11.COMP_GERAIS'!B:I,2,0),VLOOKUP(B516,'12.COT_MERCADO'!A:I,2,0)))),"Em Elaboração")</f>
        <v>DISJUNTOR TERMOMAGNETICO PARA TRILHO DIN (IEC), TRIPOLAR, 10 - 50 A</v>
      </c>
      <c r="F516" s="259" t="str">
        <f>IFERROR(IF(D516="SINAPI-S",VLOOKUP(B516,'25-B.SINAPI-S'!A:J,3,0),IF(D516="SINAPI-I",VLOOKUP(B516,'24-A.SINAPI-I'!A:G,3,0),IF(D516="COMPOSIÇÕES",VLOOKUP(B516,'11.COMP_GERAIS'!B:I,3,0),VLOOKUP(B516,'12.COT_MERCADO'!A:I,7,0)))),"Em Elaboração")</f>
        <v>UN</v>
      </c>
      <c r="G516" s="255">
        <v>4.0</v>
      </c>
      <c r="H516" s="260">
        <v>0.0</v>
      </c>
      <c r="I516" s="260">
        <v>64.25</v>
      </c>
      <c r="J516" s="260">
        <v>0.0</v>
      </c>
      <c r="K516" s="260">
        <v>75.9004214179695</v>
      </c>
      <c r="L516" s="260">
        <v>75.9004214179695</v>
      </c>
      <c r="M516" s="260">
        <v>0.0</v>
      </c>
      <c r="N516" s="260">
        <v>303.601685671878</v>
      </c>
      <c r="O516" s="260">
        <v>303.601685671878</v>
      </c>
      <c r="P516" s="158">
        <f t="shared" si="2"/>
        <v>0.0001122840616</v>
      </c>
      <c r="Q516" s="160"/>
      <c r="R516" s="160"/>
      <c r="S516" s="172"/>
      <c r="T516" s="172"/>
    </row>
    <row r="517">
      <c r="A517" s="254" t="s">
        <v>1088</v>
      </c>
      <c r="B517" s="255">
        <v>34714.0</v>
      </c>
      <c r="C517" s="261" t="str">
        <f t="shared" si="29"/>
        <v>SINAPI</v>
      </c>
      <c r="D517" s="262" t="s">
        <v>462</v>
      </c>
      <c r="E517" s="258" t="str">
        <f>IFERROR(IF(D517="SINAPI-S",VLOOKUP(B517,'25-B.SINAPI-S'!A:J,2,0),IF(D517="SINAPI-I",VLOOKUP(B517,'24-A.SINAPI-I'!A:G,2,0),IF(D517="COMPOSIÇÕES",VLOOKUP(B517,'11.COMP_GERAIS'!B:I,2,0),VLOOKUP(B517,'12.COT_MERCADO'!A:I,2,0)))),"Em Elaboração")</f>
        <v>DISJUNTOR TERMOMAGNETICO PARA TRILHO DIN (IEC), TRIPOLAR, 63 A</v>
      </c>
      <c r="F517" s="259" t="str">
        <f>IFERROR(IF(D517="SINAPI-S",VLOOKUP(B517,'25-B.SINAPI-S'!A:J,3,0),IF(D517="SINAPI-I",VLOOKUP(B517,'24-A.SINAPI-I'!A:G,3,0),IF(D517="COMPOSIÇÕES",VLOOKUP(B517,'11.COMP_GERAIS'!B:I,3,0),VLOOKUP(B517,'12.COT_MERCADO'!A:I,7,0)))),"Em Elaboração")</f>
        <v>UN</v>
      </c>
      <c r="G517" s="255">
        <v>2.0</v>
      </c>
      <c r="H517" s="260">
        <v>0.0</v>
      </c>
      <c r="I517" s="260">
        <v>76.74</v>
      </c>
      <c r="J517" s="260">
        <v>0.0</v>
      </c>
      <c r="K517" s="260">
        <v>90.65522707571951</v>
      </c>
      <c r="L517" s="260">
        <v>90.65522707571951</v>
      </c>
      <c r="M517" s="260">
        <v>0.0</v>
      </c>
      <c r="N517" s="260">
        <v>181.31045415143902</v>
      </c>
      <c r="O517" s="260">
        <v>181.31045415143902</v>
      </c>
      <c r="P517" s="158">
        <f t="shared" si="2"/>
        <v>0.00006705586685</v>
      </c>
      <c r="Q517" s="160"/>
      <c r="R517" s="160"/>
      <c r="S517" s="172"/>
      <c r="T517" s="172"/>
    </row>
    <row r="518">
      <c r="A518" s="254" t="s">
        <v>1089</v>
      </c>
      <c r="B518" s="255">
        <v>39445.0</v>
      </c>
      <c r="C518" s="261" t="str">
        <f t="shared" si="29"/>
        <v>SINAPI</v>
      </c>
      <c r="D518" s="262" t="s">
        <v>462</v>
      </c>
      <c r="E518" s="258" t="str">
        <f>IFERROR(IF(D518="SINAPI-S",VLOOKUP(B518,'25-B.SINAPI-S'!A:J,2,0),IF(D518="SINAPI-I",VLOOKUP(B518,'24-A.SINAPI-I'!A:G,2,0),IF(D518="COMPOSIÇÕES",VLOOKUP(B518,'11.COMP_GERAIS'!B:I,2,0),VLOOKUP(B518,'12.COT_MERCADO'!A:I,2,0)))),"Em Elaboração")</f>
        <v>DISPOSITIVO DR, 2 POLOS, SENSIBILIDADE DE 30 MA, CORRENTE DE 25 A, TIPO AC</v>
      </c>
      <c r="F518" s="259" t="str">
        <f>IFERROR(IF(D518="SINAPI-S",VLOOKUP(B518,'25-B.SINAPI-S'!A:J,3,0),IF(D518="SINAPI-I",VLOOKUP(B518,'24-A.SINAPI-I'!A:G,3,0),IF(D518="COMPOSIÇÕES",VLOOKUP(B518,'11.COMP_GERAIS'!B:I,3,0),VLOOKUP(B518,'12.COT_MERCADO'!A:I,7,0)))),"Em Elaboração")</f>
        <v>UN</v>
      </c>
      <c r="G518" s="255">
        <v>4.0</v>
      </c>
      <c r="H518" s="260">
        <v>0.0</v>
      </c>
      <c r="I518" s="260">
        <v>140.88</v>
      </c>
      <c r="J518" s="260">
        <v>0.0</v>
      </c>
      <c r="K518" s="260">
        <v>166.42570224690337</v>
      </c>
      <c r="L518" s="260">
        <v>166.42570224690337</v>
      </c>
      <c r="M518" s="260">
        <v>0.0</v>
      </c>
      <c r="N518" s="260">
        <v>665.7028089876135</v>
      </c>
      <c r="O518" s="260">
        <v>665.7028089876135</v>
      </c>
      <c r="P518" s="158">
        <f t="shared" si="2"/>
        <v>0.000246203558</v>
      </c>
      <c r="Q518" s="160"/>
      <c r="R518" s="160"/>
      <c r="S518" s="172"/>
      <c r="T518" s="172"/>
    </row>
    <row r="519">
      <c r="A519" s="254" t="s">
        <v>1090</v>
      </c>
      <c r="B519" s="255">
        <v>39446.0</v>
      </c>
      <c r="C519" s="261" t="str">
        <f t="shared" si="29"/>
        <v>SINAPI</v>
      </c>
      <c r="D519" s="262" t="s">
        <v>462</v>
      </c>
      <c r="E519" s="258" t="str">
        <f>IFERROR(IF(D519="SINAPI-S",VLOOKUP(B519,'25-B.SINAPI-S'!A:J,2,0),IF(D519="SINAPI-I",VLOOKUP(B519,'24-A.SINAPI-I'!A:G,2,0),IF(D519="COMPOSIÇÕES",VLOOKUP(B519,'11.COMP_GERAIS'!B:I,2,0),VLOOKUP(B519,'12.COT_MERCADO'!A:I,2,0)))),"Em Elaboração")</f>
        <v>DISPOSITIVO DR, 2 POLOS, SENSIBILIDADE DE 30 MA, CORRENTE DE 40 A, TIPO AC</v>
      </c>
      <c r="F519" s="259" t="str">
        <f>IFERROR(IF(D519="SINAPI-S",VLOOKUP(B519,'25-B.SINAPI-S'!A:J,3,0),IF(D519="SINAPI-I",VLOOKUP(B519,'24-A.SINAPI-I'!A:G,3,0),IF(D519="COMPOSIÇÕES",VLOOKUP(B519,'11.COMP_GERAIS'!B:I,3,0),VLOOKUP(B519,'12.COT_MERCADO'!A:I,7,0)))),"Em Elaboração")</f>
        <v>UN</v>
      </c>
      <c r="G519" s="255">
        <v>4.0</v>
      </c>
      <c r="H519" s="260">
        <v>0.0</v>
      </c>
      <c r="I519" s="260">
        <v>143.39</v>
      </c>
      <c r="J519" s="260">
        <v>0.0</v>
      </c>
      <c r="K519" s="260">
        <v>169.39083933264817</v>
      </c>
      <c r="L519" s="260">
        <v>169.39083933264817</v>
      </c>
      <c r="M519" s="260">
        <v>0.0</v>
      </c>
      <c r="N519" s="260">
        <v>677.5633573305927</v>
      </c>
      <c r="O519" s="260">
        <v>677.5633573305927</v>
      </c>
      <c r="P519" s="158">
        <f t="shared" si="2"/>
        <v>0.0002505900638</v>
      </c>
      <c r="Q519" s="160"/>
      <c r="R519" s="160"/>
      <c r="S519" s="172"/>
      <c r="T519" s="172"/>
    </row>
    <row r="520">
      <c r="A520" s="254" t="s">
        <v>1091</v>
      </c>
      <c r="B520" s="255">
        <v>39447.0</v>
      </c>
      <c r="C520" s="261" t="str">
        <f t="shared" si="29"/>
        <v>SINAPI</v>
      </c>
      <c r="D520" s="262" t="s">
        <v>462</v>
      </c>
      <c r="E520" s="258" t="str">
        <f>IFERROR(IF(D520="SINAPI-S",VLOOKUP(B520,'25-B.SINAPI-S'!A:J,2,0),IF(D520="SINAPI-I",VLOOKUP(B520,'24-A.SINAPI-I'!A:G,2,0),IF(D520="COMPOSIÇÕES",VLOOKUP(B520,'11.COMP_GERAIS'!B:I,2,0),VLOOKUP(B520,'12.COT_MERCADO'!A:I,2,0)))),"Em Elaboração")</f>
        <v>DISPOSITIVO DR, 2 POLOS, SENSIBILIDADE DE 30 MA, CORRENTE DE 63 A, TIPO AC</v>
      </c>
      <c r="F520" s="259" t="str">
        <f>IFERROR(IF(D520="SINAPI-S",VLOOKUP(B520,'25-B.SINAPI-S'!A:J,3,0),IF(D520="SINAPI-I",VLOOKUP(B520,'24-A.SINAPI-I'!A:G,3,0),IF(D520="COMPOSIÇÕES",VLOOKUP(B520,'11.COMP_GERAIS'!B:I,3,0),VLOOKUP(B520,'12.COT_MERCADO'!A:I,7,0)))),"Em Elaboração")</f>
        <v>UN</v>
      </c>
      <c r="G520" s="255">
        <v>3.0</v>
      </c>
      <c r="H520" s="260">
        <v>0.0</v>
      </c>
      <c r="I520" s="260">
        <v>153.33</v>
      </c>
      <c r="J520" s="260">
        <v>0.0</v>
      </c>
      <c r="K520" s="260">
        <v>181.1332547240041</v>
      </c>
      <c r="L520" s="260">
        <v>181.1332547240041</v>
      </c>
      <c r="M520" s="260">
        <v>0.0</v>
      </c>
      <c r="N520" s="260">
        <v>543.3997641720123</v>
      </c>
      <c r="O520" s="260">
        <v>543.3997641720123</v>
      </c>
      <c r="P520" s="158">
        <f t="shared" si="2"/>
        <v>0.0002009709942</v>
      </c>
      <c r="Q520" s="160"/>
      <c r="R520" s="160"/>
      <c r="S520" s="172"/>
      <c r="T520" s="172"/>
    </row>
    <row r="521">
      <c r="A521" s="254" t="s">
        <v>1092</v>
      </c>
      <c r="B521" s="255">
        <v>39458.0</v>
      </c>
      <c r="C521" s="261" t="str">
        <f t="shared" si="29"/>
        <v>SINAPI</v>
      </c>
      <c r="D521" s="262" t="s">
        <v>462</v>
      </c>
      <c r="E521" s="258" t="str">
        <f>IFERROR(IF(D521="SINAPI-S",VLOOKUP(B521,'25-B.SINAPI-S'!A:J,2,0),IF(D521="SINAPI-I",VLOOKUP(B521,'24-A.SINAPI-I'!A:G,2,0),IF(D521="COMPOSIÇÕES",VLOOKUP(B521,'11.COMP_GERAIS'!B:I,2,0),VLOOKUP(B521,'12.COT_MERCADO'!A:I,2,0)))),"Em Elaboração")</f>
        <v>DISPOSITIVO DR, 4 POLOS, SENSIBILIDADE DE 30 MA, CORRENTE DE 80 A, TIPO AC</v>
      </c>
      <c r="F521" s="259" t="str">
        <f>IFERROR(IF(D521="SINAPI-S",VLOOKUP(B521,'25-B.SINAPI-S'!A:J,3,0),IF(D521="SINAPI-I",VLOOKUP(B521,'24-A.SINAPI-I'!A:G,3,0),IF(D521="COMPOSIÇÕES",VLOOKUP(B521,'11.COMP_GERAIS'!B:I,3,0),VLOOKUP(B521,'12.COT_MERCADO'!A:I,7,0)))),"Em Elaboração")</f>
        <v>UN</v>
      </c>
      <c r="G521" s="255">
        <v>2.0</v>
      </c>
      <c r="H521" s="260">
        <v>0.0</v>
      </c>
      <c r="I521" s="260">
        <v>326.77</v>
      </c>
      <c r="J521" s="260">
        <v>0.0</v>
      </c>
      <c r="K521" s="260">
        <v>386.02304601945355</v>
      </c>
      <c r="L521" s="260">
        <v>386.02304601945355</v>
      </c>
      <c r="M521" s="260">
        <v>0.0</v>
      </c>
      <c r="N521" s="260">
        <v>772.0460920389071</v>
      </c>
      <c r="O521" s="260">
        <v>772.0460920389071</v>
      </c>
      <c r="P521" s="158">
        <f t="shared" si="2"/>
        <v>0.0002855335628</v>
      </c>
      <c r="Q521" s="160"/>
      <c r="R521" s="160"/>
      <c r="S521" s="172"/>
      <c r="T521" s="172"/>
    </row>
    <row r="522">
      <c r="A522" s="254" t="s">
        <v>1093</v>
      </c>
      <c r="B522" s="255">
        <v>21128.0</v>
      </c>
      <c r="C522" s="261" t="str">
        <f t="shared" si="29"/>
        <v>SINAPI</v>
      </c>
      <c r="D522" s="262" t="s">
        <v>462</v>
      </c>
      <c r="E522" s="258" t="str">
        <f>IFERROR(IF(D522="SINAPI-S",VLOOKUP(B522,'25-B.SINAPI-S'!A:J,2,0),IF(D522="SINAPI-I",VLOOKUP(B522,'24-A.SINAPI-I'!A:G,2,0),IF(D522="COMPOSIÇÕES",VLOOKUP(B522,'11.COMP_GERAIS'!B:I,2,0),VLOOKUP(B522,'12.COT_MERCADO'!A:I,2,0)))),"Em Elaboração")</f>
        <v>ELETRODUTO EM ACO GALVANIZADO ELETROLITICO, LEVE, DIAMETRO 3/4", PAREDE DE 0,90 MM</v>
      </c>
      <c r="F522" s="259" t="str">
        <f>IFERROR(IF(D522="SINAPI-S",VLOOKUP(B522,'25-B.SINAPI-S'!A:J,3,0),IF(D522="SINAPI-I",VLOOKUP(B522,'24-A.SINAPI-I'!A:G,3,0),IF(D522="COMPOSIÇÕES",VLOOKUP(B522,'11.COMP_GERAIS'!B:I,3,0),VLOOKUP(B522,'12.COT_MERCADO'!A:I,7,0)))),"Em Elaboração")</f>
        <v>M</v>
      </c>
      <c r="G522" s="255">
        <v>60.0</v>
      </c>
      <c r="H522" s="260">
        <v>0.0</v>
      </c>
      <c r="I522" s="260">
        <v>7.41</v>
      </c>
      <c r="J522" s="260">
        <v>0.0</v>
      </c>
      <c r="K522" s="260">
        <v>8.753651715286443</v>
      </c>
      <c r="L522" s="260">
        <v>8.753651715286443</v>
      </c>
      <c r="M522" s="260">
        <v>0.0</v>
      </c>
      <c r="N522" s="260">
        <v>525.2191029171865</v>
      </c>
      <c r="O522" s="260">
        <v>525.2191029171865</v>
      </c>
      <c r="P522" s="158">
        <f t="shared" si="2"/>
        <v>0.0001942470576</v>
      </c>
      <c r="Q522" s="160"/>
      <c r="R522" s="160"/>
      <c r="S522" s="172"/>
      <c r="T522" s="172"/>
    </row>
    <row r="523">
      <c r="A523" s="254" t="s">
        <v>1094</v>
      </c>
      <c r="B523" s="255">
        <v>2504.0</v>
      </c>
      <c r="C523" s="261" t="str">
        <f t="shared" si="29"/>
        <v>SINAPI</v>
      </c>
      <c r="D523" s="262" t="s">
        <v>462</v>
      </c>
      <c r="E523" s="258" t="str">
        <f>IFERROR(IF(D523="SINAPI-S",VLOOKUP(B523,'25-B.SINAPI-S'!A:J,2,0),IF(D523="SINAPI-I",VLOOKUP(B523,'24-A.SINAPI-I'!A:G,2,0),IF(D523="COMPOSIÇÕES",VLOOKUP(B523,'11.COMP_GERAIS'!B:I,2,0),VLOOKUP(B523,'12.COT_MERCADO'!A:I,2,0)))),"Em Elaboração")</f>
        <v>ELETRODUTO FLEXIVEL, EM FITA DE ACO GALVANIZADO, REVESTIDO COM PVC PRETO, DIAMETRO EXTERNO DE 25 MM, DN = 3/4", TIPO SEALTUBO</v>
      </c>
      <c r="F523" s="259" t="str">
        <f>IFERROR(IF(D523="SINAPI-S",VLOOKUP(B523,'25-B.SINAPI-S'!A:J,3,0),IF(D523="SINAPI-I",VLOOKUP(B523,'24-A.SINAPI-I'!A:G,3,0),IF(D523="COMPOSIÇÕES",VLOOKUP(B523,'11.COMP_GERAIS'!B:I,3,0),VLOOKUP(B523,'12.COT_MERCADO'!A:I,7,0)))),"Em Elaboração")</f>
        <v>M</v>
      </c>
      <c r="G523" s="255">
        <v>20.0</v>
      </c>
      <c r="H523" s="260">
        <v>0.0</v>
      </c>
      <c r="I523" s="260">
        <v>8.22</v>
      </c>
      <c r="J523" s="260">
        <v>0.0</v>
      </c>
      <c r="K523" s="260">
        <v>9.710528623435163</v>
      </c>
      <c r="L523" s="260">
        <v>9.710528623435163</v>
      </c>
      <c r="M523" s="260">
        <v>0.0</v>
      </c>
      <c r="N523" s="260">
        <v>194.21057246870328</v>
      </c>
      <c r="O523" s="260">
        <v>194.21057246870328</v>
      </c>
      <c r="P523" s="158">
        <f t="shared" si="2"/>
        <v>0.00007182684721</v>
      </c>
      <c r="Q523" s="160"/>
      <c r="R523" s="160"/>
      <c r="S523" s="172"/>
      <c r="T523" s="172"/>
    </row>
    <row r="524">
      <c r="A524" s="254" t="s">
        <v>1095</v>
      </c>
      <c r="B524" s="255">
        <v>21137.0</v>
      </c>
      <c r="C524" s="261" t="str">
        <f t="shared" si="29"/>
        <v>SINAPI</v>
      </c>
      <c r="D524" s="262" t="s">
        <v>462</v>
      </c>
      <c r="E524" s="258" t="str">
        <f>IFERROR(IF(D524="SINAPI-S",VLOOKUP(B524,'25-B.SINAPI-S'!A:J,2,0),IF(D524="SINAPI-I",VLOOKUP(B524,'24-A.SINAPI-I'!A:G,2,0),IF(D524="COMPOSIÇÕES",VLOOKUP(B524,'11.COMP_GERAIS'!B:I,2,0),VLOOKUP(B524,'12.COT_MERCADO'!A:I,2,0)))),"Em Elaboração")</f>
        <v>ELETRODUTO FLEXIVEL, EM FITA DE ACO GALVANIZADO, REVESTIDO COM PVC PRETO, DIAMETRO EXTERNO DE 15 MM, DN = 3/8", TIPO SEALTUBO</v>
      </c>
      <c r="F524" s="259" t="str">
        <f>IFERROR(IF(D524="SINAPI-S",VLOOKUP(B524,'25-B.SINAPI-S'!A:J,3,0),IF(D524="SINAPI-I",VLOOKUP(B524,'24-A.SINAPI-I'!A:G,3,0),IF(D524="COMPOSIÇÕES",VLOOKUP(B524,'11.COMP_GERAIS'!B:I,3,0),VLOOKUP(B524,'12.COT_MERCADO'!A:I,7,0)))),"Em Elaboração")</f>
        <v>M</v>
      </c>
      <c r="G524" s="255">
        <v>10.0</v>
      </c>
      <c r="H524" s="260">
        <v>0.0</v>
      </c>
      <c r="I524" s="260">
        <v>7.58</v>
      </c>
      <c r="J524" s="260">
        <v>0.0</v>
      </c>
      <c r="K524" s="260">
        <v>8.954477733046051</v>
      </c>
      <c r="L524" s="260">
        <v>8.954477733046051</v>
      </c>
      <c r="M524" s="260">
        <v>0.0</v>
      </c>
      <c r="N524" s="260">
        <v>89.5447773304605</v>
      </c>
      <c r="O524" s="260">
        <v>89.5447773304605</v>
      </c>
      <c r="P524" s="158">
        <f t="shared" si="2"/>
        <v>0.00003311724464</v>
      </c>
      <c r="Q524" s="160"/>
      <c r="R524" s="160"/>
      <c r="S524" s="172"/>
      <c r="T524" s="172"/>
    </row>
    <row r="525">
      <c r="A525" s="254" t="s">
        <v>1096</v>
      </c>
      <c r="B525" s="255">
        <v>2674.0</v>
      </c>
      <c r="C525" s="261" t="str">
        <f t="shared" si="29"/>
        <v>SINAPI</v>
      </c>
      <c r="D525" s="262" t="s">
        <v>462</v>
      </c>
      <c r="E525" s="258" t="str">
        <f>IFERROR(IF(D525="SINAPI-S",VLOOKUP(B525,'25-B.SINAPI-S'!A:J,2,0),IF(D525="SINAPI-I",VLOOKUP(B525,'24-A.SINAPI-I'!A:G,2,0),IF(D525="COMPOSIÇÕES",VLOOKUP(B525,'11.COMP_GERAIS'!B:I,2,0),VLOOKUP(B525,'12.COT_MERCADO'!A:I,2,0)))),"Em Elaboração")</f>
        <v>ELETRODUTO DE PVC RIGIDO ROSCAVEL DE 3/4 ", SEM LUVA</v>
      </c>
      <c r="F525" s="259" t="str">
        <f>IFERROR(IF(D525="SINAPI-S",VLOOKUP(B525,'25-B.SINAPI-S'!A:J,3,0),IF(D525="SINAPI-I",VLOOKUP(B525,'24-A.SINAPI-I'!A:G,3,0),IF(D525="COMPOSIÇÕES",VLOOKUP(B525,'11.COMP_GERAIS'!B:I,3,0),VLOOKUP(B525,'12.COT_MERCADO'!A:I,7,0)))),"Em Elaboração")</f>
        <v>M</v>
      </c>
      <c r="G525" s="255">
        <v>20.0</v>
      </c>
      <c r="H525" s="260">
        <v>0.0</v>
      </c>
      <c r="I525" s="260">
        <v>4.94</v>
      </c>
      <c r="J525" s="260">
        <v>0.0</v>
      </c>
      <c r="K525" s="260">
        <v>5.835767810190962</v>
      </c>
      <c r="L525" s="260">
        <v>5.835767810190962</v>
      </c>
      <c r="M525" s="260">
        <v>0.0</v>
      </c>
      <c r="N525" s="260">
        <v>116.71535620381924</v>
      </c>
      <c r="O525" s="260">
        <v>116.71535620381924</v>
      </c>
      <c r="P525" s="158">
        <f t="shared" si="2"/>
        <v>0.0000431660128</v>
      </c>
      <c r="Q525" s="160"/>
      <c r="R525" s="160"/>
      <c r="S525" s="172"/>
      <c r="T525" s="172"/>
    </row>
    <row r="526">
      <c r="A526" s="254" t="s">
        <v>1097</v>
      </c>
      <c r="B526" s="255">
        <v>39255.0</v>
      </c>
      <c r="C526" s="261" t="str">
        <f t="shared" si="29"/>
        <v>SINAPI</v>
      </c>
      <c r="D526" s="262" t="s">
        <v>462</v>
      </c>
      <c r="E526" s="258" t="str">
        <f>IFERROR(IF(D526="SINAPI-S",VLOOKUP(B526,'25-B.SINAPI-S'!A:J,2,0),IF(D526="SINAPI-I",VLOOKUP(B526,'24-A.SINAPI-I'!A:G,2,0),IF(D526="COMPOSIÇÕES",VLOOKUP(B526,'11.COMP_GERAIS'!B:I,2,0),VLOOKUP(B526,'12.COT_MERCADO'!A:I,2,0)))),"Em Elaboração")</f>
        <v>ELETRODUTO/CONDULETE DE PVC RIGIDO, LISO, COR CINZA, DE 1", PARA INSTALACOES APARENTES (NBR 5410)</v>
      </c>
      <c r="F526" s="259" t="str">
        <f>IFERROR(IF(D526="SINAPI-S",VLOOKUP(B526,'25-B.SINAPI-S'!A:J,3,0),IF(D526="SINAPI-I",VLOOKUP(B526,'24-A.SINAPI-I'!A:G,3,0),IF(D526="COMPOSIÇÕES",VLOOKUP(B526,'11.COMP_GERAIS'!B:I,3,0),VLOOKUP(B526,'12.COT_MERCADO'!A:I,7,0)))),"Em Elaboração")</f>
        <v>M</v>
      </c>
      <c r="G526" s="255">
        <v>20.0</v>
      </c>
      <c r="H526" s="260">
        <v>0.0</v>
      </c>
      <c r="I526" s="260">
        <v>21.1</v>
      </c>
      <c r="J526" s="260">
        <v>0.0</v>
      </c>
      <c r="K526" s="260">
        <v>24.926052792516053</v>
      </c>
      <c r="L526" s="260">
        <v>24.926052792516053</v>
      </c>
      <c r="M526" s="260">
        <v>0.0</v>
      </c>
      <c r="N526" s="260">
        <v>498.5210558503211</v>
      </c>
      <c r="O526" s="260">
        <v>498.5210558503211</v>
      </c>
      <c r="P526" s="158">
        <f t="shared" si="2"/>
        <v>0.0001843730506</v>
      </c>
      <c r="Q526" s="160"/>
      <c r="R526" s="160"/>
      <c r="S526" s="172"/>
      <c r="T526" s="172"/>
    </row>
    <row r="527">
      <c r="A527" s="254" t="s">
        <v>1098</v>
      </c>
      <c r="B527" s="255">
        <v>11002.0</v>
      </c>
      <c r="C527" s="261" t="str">
        <f t="shared" si="29"/>
        <v>SINAPI</v>
      </c>
      <c r="D527" s="262" t="s">
        <v>462</v>
      </c>
      <c r="E527" s="258" t="str">
        <f>IFERROR(IF(D527="SINAPI-S",VLOOKUP(B527,'25-B.SINAPI-S'!A:J,2,0),IF(D527="SINAPI-I",VLOOKUP(B527,'24-A.SINAPI-I'!A:G,2,0),IF(D527="COMPOSIÇÕES",VLOOKUP(B527,'11.COMP_GERAIS'!B:I,2,0),VLOOKUP(B527,'12.COT_MERCADO'!A:I,2,0)))),"Em Elaboração")</f>
        <v>ELETRODO REVESTIDO AWS - E6013, DIAMETRO IGUAL A 2,50 MM</v>
      </c>
      <c r="F527" s="259" t="str">
        <f>IFERROR(IF(D527="SINAPI-S",VLOOKUP(B527,'25-B.SINAPI-S'!A:J,3,0),IF(D527="SINAPI-I",VLOOKUP(B527,'24-A.SINAPI-I'!A:G,3,0),IF(D527="COMPOSIÇÕES",VLOOKUP(B527,'11.COMP_GERAIS'!B:I,3,0),VLOOKUP(B527,'12.COT_MERCADO'!A:I,7,0)))),"Em Elaboração")</f>
        <v>KG</v>
      </c>
      <c r="G527" s="255">
        <v>2.0</v>
      </c>
      <c r="H527" s="260">
        <v>0.0</v>
      </c>
      <c r="I527" s="260">
        <v>30.34</v>
      </c>
      <c r="J527" s="260">
        <v>0.0</v>
      </c>
      <c r="K527" s="260">
        <v>35.841537522508865</v>
      </c>
      <c r="L527" s="260">
        <v>35.841537522508865</v>
      </c>
      <c r="M527" s="260">
        <v>0.0</v>
      </c>
      <c r="N527" s="260">
        <v>71.68307504501773</v>
      </c>
      <c r="O527" s="260">
        <v>71.68307504501773</v>
      </c>
      <c r="P527" s="158">
        <f t="shared" si="2"/>
        <v>0.00002651127183</v>
      </c>
      <c r="Q527" s="160"/>
      <c r="R527" s="160"/>
      <c r="S527" s="172"/>
      <c r="T527" s="172"/>
    </row>
    <row r="528">
      <c r="A528" s="254" t="s">
        <v>1099</v>
      </c>
      <c r="B528" s="255">
        <v>39253.0</v>
      </c>
      <c r="C528" s="261" t="str">
        <f t="shared" si="29"/>
        <v>SINAPI</v>
      </c>
      <c r="D528" s="262" t="s">
        <v>462</v>
      </c>
      <c r="E528" s="258" t="str">
        <f>IFERROR(IF(D528="SINAPI-S",VLOOKUP(B528,'25-B.SINAPI-S'!A:J,2,0),IF(D528="SINAPI-I",VLOOKUP(B528,'24-A.SINAPI-I'!A:G,2,0),IF(D528="COMPOSIÇÕES",VLOOKUP(B528,'11.COMP_GERAIS'!B:I,2,0),VLOOKUP(B528,'12.COT_MERCADO'!A:I,2,0)))),"Em Elaboração")</f>
        <v>ELETRODUTO/CONDULETE DE PVC RIGIDO, LISO, COR CINZA, DE 3/4", PARA INSTALACOES APARENTES (NBR 5410)</v>
      </c>
      <c r="F528" s="259" t="str">
        <f>IFERROR(IF(D528="SINAPI-S",VLOOKUP(B528,'25-B.SINAPI-S'!A:J,3,0),IF(D528="SINAPI-I",VLOOKUP(B528,'24-A.SINAPI-I'!A:G,3,0),IF(D528="COMPOSIÇÕES",VLOOKUP(B528,'11.COMP_GERAIS'!B:I,3,0),VLOOKUP(B528,'12.COT_MERCADO'!A:I,7,0)))),"Em Elaboração")</f>
        <v>M</v>
      </c>
      <c r="G528" s="255">
        <v>20.0</v>
      </c>
      <c r="H528" s="260">
        <v>0.0</v>
      </c>
      <c r="I528" s="260">
        <v>14.53</v>
      </c>
      <c r="J528" s="260">
        <v>0.0</v>
      </c>
      <c r="K528" s="260">
        <v>17.164717870865317</v>
      </c>
      <c r="L528" s="260">
        <v>17.164717870865317</v>
      </c>
      <c r="M528" s="260">
        <v>0.0</v>
      </c>
      <c r="N528" s="260">
        <v>343.29435741730634</v>
      </c>
      <c r="O528" s="260">
        <v>343.29435741730634</v>
      </c>
      <c r="P528" s="158">
        <f t="shared" si="2"/>
        <v>0.0001269640012</v>
      </c>
      <c r="Q528" s="160"/>
      <c r="R528" s="160"/>
      <c r="S528" s="172"/>
      <c r="T528" s="172"/>
    </row>
    <row r="529">
      <c r="A529" s="254" t="s">
        <v>1100</v>
      </c>
      <c r="B529" s="255">
        <v>38091.0</v>
      </c>
      <c r="C529" s="261" t="str">
        <f t="shared" si="29"/>
        <v>SINAPI</v>
      </c>
      <c r="D529" s="262" t="s">
        <v>462</v>
      </c>
      <c r="E529" s="258" t="str">
        <f>IFERROR(IF(D529="SINAPI-S",VLOOKUP(B529,'25-B.SINAPI-S'!A:J,2,0),IF(D529="SINAPI-I",VLOOKUP(B529,'24-A.SINAPI-I'!A:G,2,0),IF(D529="COMPOSIÇÕES",VLOOKUP(B529,'11.COMP_GERAIS'!B:I,2,0),VLOOKUP(B529,'12.COT_MERCADO'!A:I,2,0)))),"Em Elaboração")</f>
        <v>ESPELHO / PLACA CEGA 4" X 2", PARA INSTALACAO DE TOMADAS E INTERRUPTORES</v>
      </c>
      <c r="F529" s="259" t="str">
        <f>IFERROR(IF(D529="SINAPI-S",VLOOKUP(B529,'25-B.SINAPI-S'!A:J,3,0),IF(D529="SINAPI-I",VLOOKUP(B529,'24-A.SINAPI-I'!A:G,3,0),IF(D529="COMPOSIÇÕES",VLOOKUP(B529,'11.COMP_GERAIS'!B:I,3,0),VLOOKUP(B529,'12.COT_MERCADO'!A:I,7,0)))),"Em Elaboração")</f>
        <v>UN</v>
      </c>
      <c r="G529" s="255">
        <v>20.0</v>
      </c>
      <c r="H529" s="260">
        <v>0.0</v>
      </c>
      <c r="I529" s="260">
        <v>2.09</v>
      </c>
      <c r="J529" s="260">
        <v>0.0</v>
      </c>
      <c r="K529" s="260">
        <v>2.468978688926945</v>
      </c>
      <c r="L529" s="260">
        <v>2.468978688926945</v>
      </c>
      <c r="M529" s="260">
        <v>0.0</v>
      </c>
      <c r="N529" s="260">
        <v>49.379573778538905</v>
      </c>
      <c r="O529" s="260">
        <v>49.379573778538905</v>
      </c>
      <c r="P529" s="158">
        <f t="shared" si="2"/>
        <v>0.00001826254388</v>
      </c>
      <c r="Q529" s="160"/>
      <c r="R529" s="160"/>
      <c r="S529" s="172"/>
      <c r="T529" s="172"/>
    </row>
    <row r="530">
      <c r="A530" s="254" t="s">
        <v>1101</v>
      </c>
      <c r="B530" s="255">
        <v>11890.0</v>
      </c>
      <c r="C530" s="261" t="str">
        <f t="shared" si="29"/>
        <v>SINAPI</v>
      </c>
      <c r="D530" s="262" t="s">
        <v>462</v>
      </c>
      <c r="E530" s="258" t="str">
        <f>IFERROR(IF(D530="SINAPI-S",VLOOKUP(B530,'25-B.SINAPI-S'!A:J,2,0),IF(D530="SINAPI-I",VLOOKUP(B530,'24-A.SINAPI-I'!A:G,2,0),IF(D530="COMPOSIÇÕES",VLOOKUP(B530,'11.COMP_GERAIS'!B:I,2,0),VLOOKUP(B530,'12.COT_MERCADO'!A:I,2,0)))),"Em Elaboração")</f>
        <v>CORDAO DE COBRE, FLEXIVEL, TORCIDO, CLASSE 4 OU 5, ISOLACAO EM PVC/D, 300 V, 2 CONDUTORES DE 1,5 MM2</v>
      </c>
      <c r="F530" s="259" t="str">
        <f>IFERROR(IF(D530="SINAPI-S",VLOOKUP(B530,'25-B.SINAPI-S'!A:J,3,0),IF(D530="SINAPI-I",VLOOKUP(B530,'24-A.SINAPI-I'!A:G,3,0),IF(D530="COMPOSIÇÕES",VLOOKUP(B530,'11.COMP_GERAIS'!B:I,3,0),VLOOKUP(B530,'12.COT_MERCADO'!A:I,7,0)))),"Em Elaboração")</f>
        <v>M</v>
      </c>
      <c r="G530" s="255">
        <v>50.0</v>
      </c>
      <c r="H530" s="260">
        <v>0.0</v>
      </c>
      <c r="I530" s="260">
        <v>3.43</v>
      </c>
      <c r="J530" s="260">
        <v>0.0</v>
      </c>
      <c r="K530" s="260">
        <v>4.05196024067915</v>
      </c>
      <c r="L530" s="260">
        <v>4.05196024067915</v>
      </c>
      <c r="M530" s="260">
        <v>0.0</v>
      </c>
      <c r="N530" s="260">
        <v>202.59801203395747</v>
      </c>
      <c r="O530" s="260">
        <v>202.59801203395747</v>
      </c>
      <c r="P530" s="158">
        <f t="shared" si="2"/>
        <v>0.00007492885825</v>
      </c>
      <c r="Q530" s="160"/>
      <c r="R530" s="160"/>
      <c r="S530" s="172"/>
      <c r="T530" s="172"/>
    </row>
    <row r="531">
      <c r="A531" s="254" t="s">
        <v>1102</v>
      </c>
      <c r="B531" s="255">
        <v>20111.0</v>
      </c>
      <c r="C531" s="261" t="str">
        <f t="shared" si="29"/>
        <v>SINAPI</v>
      </c>
      <c r="D531" s="262" t="s">
        <v>462</v>
      </c>
      <c r="E531" s="258" t="str">
        <f>IFERROR(IF(D531="SINAPI-S",VLOOKUP(B531,'25-B.SINAPI-S'!A:J,2,0),IF(D531="SINAPI-I",VLOOKUP(B531,'24-A.SINAPI-I'!A:G,2,0),IF(D531="COMPOSIÇÕES",VLOOKUP(B531,'11.COMP_GERAIS'!B:I,2,0),VLOOKUP(B531,'12.COT_MERCADO'!A:I,2,0)))),"Em Elaboração")</f>
        <v>FITA ISOLANTE ADESIVA ANTICHAMA, USO ATE 750 V, EM ROLO DE 19 MM X 20 M</v>
      </c>
      <c r="F531" s="259" t="str">
        <f>IFERROR(IF(D531="SINAPI-S",VLOOKUP(B531,'25-B.SINAPI-S'!A:J,3,0),IF(D531="SINAPI-I",VLOOKUP(B531,'24-A.SINAPI-I'!A:G,3,0),IF(D531="COMPOSIÇÕES",VLOOKUP(B531,'11.COMP_GERAIS'!B:I,3,0),VLOOKUP(B531,'12.COT_MERCADO'!A:I,7,0)))),"Em Elaboração")</f>
        <v>UN</v>
      </c>
      <c r="G531" s="255">
        <v>15.0</v>
      </c>
      <c r="H531" s="260">
        <v>0.0</v>
      </c>
      <c r="I531" s="260">
        <v>11.23</v>
      </c>
      <c r="J531" s="260">
        <v>0.0</v>
      </c>
      <c r="K531" s="260">
        <v>13.266330467296457</v>
      </c>
      <c r="L531" s="260">
        <v>13.266330467296457</v>
      </c>
      <c r="M531" s="260">
        <v>0.0</v>
      </c>
      <c r="N531" s="260">
        <v>198.99495700944686</v>
      </c>
      <c r="O531" s="260">
        <v>198.99495700944686</v>
      </c>
      <c r="P531" s="158">
        <f t="shared" si="2"/>
        <v>0.00007359630421</v>
      </c>
      <c r="Q531" s="160"/>
      <c r="R531" s="160"/>
      <c r="S531" s="172"/>
      <c r="T531" s="172"/>
    </row>
    <row r="532">
      <c r="A532" s="254" t="s">
        <v>1103</v>
      </c>
      <c r="B532" s="255">
        <v>404.0</v>
      </c>
      <c r="C532" s="261" t="str">
        <f t="shared" si="29"/>
        <v>SINAPI</v>
      </c>
      <c r="D532" s="262" t="s">
        <v>462</v>
      </c>
      <c r="E532" s="258" t="str">
        <f>IFERROR(IF(D532="SINAPI-S",VLOOKUP(B532,'25-B.SINAPI-S'!A:J,2,0),IF(D532="SINAPI-I",VLOOKUP(B532,'24-A.SINAPI-I'!A:G,2,0),IF(D532="COMPOSIÇÕES",VLOOKUP(B532,'11.COMP_GERAIS'!B:I,2,0),VLOOKUP(B532,'12.COT_MERCADO'!A:I,2,0)))),"Em Elaboração")</f>
        <v>FITA ISOLANTE DE BORRACHA AUTOFUSAO, USO ATE 69 KV (ALTA TENSAO)</v>
      </c>
      <c r="F532" s="259" t="str">
        <f>IFERROR(IF(D532="SINAPI-S",VLOOKUP(B532,'25-B.SINAPI-S'!A:J,3,0),IF(D532="SINAPI-I",VLOOKUP(B532,'24-A.SINAPI-I'!A:G,3,0),IF(D532="COMPOSIÇÕES",VLOOKUP(B532,'11.COMP_GERAIS'!B:I,3,0),VLOOKUP(B532,'12.COT_MERCADO'!A:I,7,0)))),"Em Elaboração")</f>
        <v>M</v>
      </c>
      <c r="G532" s="255">
        <v>5.0</v>
      </c>
      <c r="H532" s="260">
        <v>0.0</v>
      </c>
      <c r="I532" s="260">
        <v>1.53</v>
      </c>
      <c r="J532" s="260">
        <v>0.0</v>
      </c>
      <c r="K532" s="260">
        <v>1.807434159836472</v>
      </c>
      <c r="L532" s="260">
        <v>1.807434159836472</v>
      </c>
      <c r="M532" s="260">
        <v>0.0</v>
      </c>
      <c r="N532" s="260">
        <v>9.03717079918236</v>
      </c>
      <c r="O532" s="260">
        <v>9.03717079918236</v>
      </c>
      <c r="P532" s="158">
        <f t="shared" si="2"/>
        <v>0.000003342307671</v>
      </c>
      <c r="Q532" s="160"/>
      <c r="R532" s="160"/>
      <c r="S532" s="172"/>
      <c r="T532" s="172"/>
    </row>
    <row r="533">
      <c r="A533" s="254" t="s">
        <v>1104</v>
      </c>
      <c r="B533" s="255">
        <v>21127.0</v>
      </c>
      <c r="C533" s="261" t="str">
        <f t="shared" si="29"/>
        <v>SINAPI</v>
      </c>
      <c r="D533" s="262" t="s">
        <v>462</v>
      </c>
      <c r="E533" s="258" t="str">
        <f>IFERROR(IF(D533="SINAPI-S",VLOOKUP(B533,'25-B.SINAPI-S'!A:J,2,0),IF(D533="SINAPI-I",VLOOKUP(B533,'24-A.SINAPI-I'!A:G,2,0),IF(D533="COMPOSIÇÕES",VLOOKUP(B533,'11.COMP_GERAIS'!B:I,2,0),VLOOKUP(B533,'12.COT_MERCADO'!A:I,2,0)))),"Em Elaboração")</f>
        <v>FITA ISOLANTE ADESIVA ANTICHAMA, USO ATE 750 V, EM ROLO DE 19 MM X 5 M</v>
      </c>
      <c r="F533" s="259" t="str">
        <f>IFERROR(IF(D533="SINAPI-S",VLOOKUP(B533,'25-B.SINAPI-S'!A:J,3,0),IF(D533="SINAPI-I",VLOOKUP(B533,'24-A.SINAPI-I'!A:G,3,0),IF(D533="COMPOSIÇÕES",VLOOKUP(B533,'11.COMP_GERAIS'!B:I,3,0),VLOOKUP(B533,'12.COT_MERCADO'!A:I,7,0)))),"Em Elaboração")</f>
        <v>UN</v>
      </c>
      <c r="G533" s="255">
        <v>2.0</v>
      </c>
      <c r="H533" s="260">
        <v>0.0</v>
      </c>
      <c r="I533" s="260">
        <v>4.24</v>
      </c>
      <c r="J533" s="260">
        <v>0.0</v>
      </c>
      <c r="K533" s="260">
        <v>5.008837148827871</v>
      </c>
      <c r="L533" s="260">
        <v>5.008837148827871</v>
      </c>
      <c r="M533" s="260">
        <v>0.0</v>
      </c>
      <c r="N533" s="260">
        <v>10.017674297655741</v>
      </c>
      <c r="O533" s="260">
        <v>10.017674297655741</v>
      </c>
      <c r="P533" s="158">
        <f t="shared" si="2"/>
        <v>0.000003704937131</v>
      </c>
      <c r="Q533" s="160"/>
      <c r="R533" s="160"/>
      <c r="S533" s="172"/>
      <c r="T533" s="172"/>
    </row>
    <row r="534">
      <c r="A534" s="254" t="s">
        <v>1105</v>
      </c>
      <c r="B534" s="255">
        <v>12344.0</v>
      </c>
      <c r="C534" s="261" t="str">
        <f t="shared" si="29"/>
        <v>SINAPI</v>
      </c>
      <c r="D534" s="262" t="s">
        <v>462</v>
      </c>
      <c r="E534" s="258" t="str">
        <f>IFERROR(IF(D534="SINAPI-S",VLOOKUP(B534,'25-B.SINAPI-S'!A:J,2,0),IF(D534="SINAPI-I",VLOOKUP(B534,'24-A.SINAPI-I'!A:G,2,0),IF(D534="COMPOSIÇÕES",VLOOKUP(B534,'11.COMP_GERAIS'!B:I,2,0),VLOOKUP(B534,'12.COT_MERCADO'!A:I,2,0)))),"Em Elaboração")</f>
        <v>FUSIVEL DIAZED 20 A TAMANHO DII, CAPACIDADE DE INTERRUPCAO DE 50 KA EM VCA E 8 KA EM VCC, TENSAO NOMINAL DE 500 V</v>
      </c>
      <c r="F534" s="259" t="str">
        <f>IFERROR(IF(D534="SINAPI-S",VLOOKUP(B534,'25-B.SINAPI-S'!A:J,3,0),IF(D534="SINAPI-I",VLOOKUP(B534,'24-A.SINAPI-I'!A:G,3,0),IF(D534="COMPOSIÇÕES",VLOOKUP(B534,'11.COMP_GERAIS'!B:I,3,0),VLOOKUP(B534,'12.COT_MERCADO'!A:I,7,0)))),"Em Elaboração")</f>
        <v>UN</v>
      </c>
      <c r="G534" s="255">
        <v>8.0</v>
      </c>
      <c r="H534" s="260">
        <v>0.0</v>
      </c>
      <c r="I534" s="260">
        <v>2.65</v>
      </c>
      <c r="J534" s="260">
        <v>0.0</v>
      </c>
      <c r="K534" s="260">
        <v>3.1305232180174185</v>
      </c>
      <c r="L534" s="260">
        <v>3.1305232180174185</v>
      </c>
      <c r="M534" s="260">
        <v>0.0</v>
      </c>
      <c r="N534" s="260">
        <v>25.044185744139348</v>
      </c>
      <c r="O534" s="260">
        <v>25.044185744139348</v>
      </c>
      <c r="P534" s="158">
        <f t="shared" si="2"/>
        <v>0.000009262342827</v>
      </c>
      <c r="Q534" s="160"/>
      <c r="R534" s="160"/>
      <c r="S534" s="172"/>
      <c r="T534" s="172"/>
    </row>
    <row r="535">
      <c r="A535" s="254" t="s">
        <v>1106</v>
      </c>
      <c r="B535" s="255">
        <v>38063.0</v>
      </c>
      <c r="C535" s="261" t="str">
        <f t="shared" si="29"/>
        <v>SINAPI</v>
      </c>
      <c r="D535" s="262" t="s">
        <v>462</v>
      </c>
      <c r="E535" s="258" t="str">
        <f>IFERROR(IF(D535="SINAPI-S",VLOOKUP(B535,'25-B.SINAPI-S'!A:J,2,0),IF(D535="SINAPI-I",VLOOKUP(B535,'24-A.SINAPI-I'!A:G,2,0),IF(D535="COMPOSIÇÕES",VLOOKUP(B535,'11.COMP_GERAIS'!B:I,2,0),VLOOKUP(B535,'12.COT_MERCADO'!A:I,2,0)))),"Em Elaboração")</f>
        <v>INTERRUPTOR PARALELO 10A, 250V, CONJUNTO MONTADO PARA EMBUTIR 4" X 2" (PLACA + SUPORTE + MODULO)</v>
      </c>
      <c r="F535" s="259" t="str">
        <f>IFERROR(IF(D535="SINAPI-S",VLOOKUP(B535,'25-B.SINAPI-S'!A:J,3,0),IF(D535="SINAPI-I",VLOOKUP(B535,'24-A.SINAPI-I'!A:G,3,0),IF(D535="COMPOSIÇÕES",VLOOKUP(B535,'11.COMP_GERAIS'!B:I,3,0),VLOOKUP(B535,'12.COT_MERCADO'!A:I,7,0)))),"Em Elaboração")</f>
        <v>UN</v>
      </c>
      <c r="G535" s="255">
        <v>16.0</v>
      </c>
      <c r="H535" s="260">
        <v>0.0</v>
      </c>
      <c r="I535" s="260">
        <v>8.29</v>
      </c>
      <c r="J535" s="260">
        <v>0.0</v>
      </c>
      <c r="K535" s="260">
        <v>9.793221689571471</v>
      </c>
      <c r="L535" s="260">
        <v>9.793221689571471</v>
      </c>
      <c r="M535" s="260">
        <v>0.0</v>
      </c>
      <c r="N535" s="260">
        <v>156.69154703314354</v>
      </c>
      <c r="O535" s="260">
        <v>156.69154703314354</v>
      </c>
      <c r="P535" s="158">
        <f t="shared" si="2"/>
        <v>0.00005795080909</v>
      </c>
      <c r="Q535" s="160"/>
      <c r="R535" s="160"/>
      <c r="S535" s="172"/>
      <c r="T535" s="172"/>
    </row>
    <row r="536">
      <c r="A536" s="254" t="s">
        <v>1107</v>
      </c>
      <c r="B536" s="255">
        <v>38062.0</v>
      </c>
      <c r="C536" s="261" t="str">
        <f t="shared" si="29"/>
        <v>SINAPI</v>
      </c>
      <c r="D536" s="262" t="s">
        <v>462</v>
      </c>
      <c r="E536" s="258" t="str">
        <f>IFERROR(IF(D536="SINAPI-S",VLOOKUP(B536,'25-B.SINAPI-S'!A:J,2,0),IF(D536="SINAPI-I",VLOOKUP(B536,'24-A.SINAPI-I'!A:G,2,0),IF(D536="COMPOSIÇÕES",VLOOKUP(B536,'11.COMP_GERAIS'!B:I,2,0),VLOOKUP(B536,'12.COT_MERCADO'!A:I,2,0)))),"Em Elaboração")</f>
        <v>INTERRUPTOR SIMPLES 10A, 250V, CONJUNTO MONTADO PARA EMBUTIR 4" X 2" (PLACA + SUPORTE + MODULO)</v>
      </c>
      <c r="F536" s="259" t="str">
        <f>IFERROR(IF(D536="SINAPI-S",VLOOKUP(B536,'25-B.SINAPI-S'!A:J,3,0),IF(D536="SINAPI-I",VLOOKUP(B536,'24-A.SINAPI-I'!A:G,3,0),IF(D536="COMPOSIÇÕES",VLOOKUP(B536,'11.COMP_GERAIS'!B:I,3,0),VLOOKUP(B536,'12.COT_MERCADO'!A:I,7,0)))),"Em Elaboração")</f>
        <v>UN</v>
      </c>
      <c r="G536" s="255">
        <v>32.0</v>
      </c>
      <c r="H536" s="260">
        <v>0.0</v>
      </c>
      <c r="I536" s="260">
        <v>6.09</v>
      </c>
      <c r="J536" s="260">
        <v>0.0</v>
      </c>
      <c r="K536" s="260">
        <v>7.194296753858898</v>
      </c>
      <c r="L536" s="260">
        <v>7.194296753858898</v>
      </c>
      <c r="M536" s="260">
        <v>0.0</v>
      </c>
      <c r="N536" s="260">
        <v>230.21749612348475</v>
      </c>
      <c r="O536" s="260">
        <v>230.21749612348475</v>
      </c>
      <c r="P536" s="158">
        <f t="shared" si="2"/>
        <v>0.00008514364954</v>
      </c>
      <c r="Q536" s="160"/>
      <c r="R536" s="160"/>
      <c r="S536" s="172"/>
      <c r="T536" s="172"/>
    </row>
    <row r="537">
      <c r="A537" s="254" t="s">
        <v>1108</v>
      </c>
      <c r="B537" s="255">
        <v>38071.0</v>
      </c>
      <c r="C537" s="261" t="str">
        <f t="shared" si="29"/>
        <v>SINAPI</v>
      </c>
      <c r="D537" s="262" t="s">
        <v>462</v>
      </c>
      <c r="E537" s="258" t="str">
        <f>IFERROR(IF(D537="SINAPI-S",VLOOKUP(B537,'25-B.SINAPI-S'!A:J,2,0),IF(D537="SINAPI-I",VLOOKUP(B537,'24-A.SINAPI-I'!A:G,2,0),IF(D537="COMPOSIÇÕES",VLOOKUP(B537,'11.COMP_GERAIS'!B:I,2,0),VLOOKUP(B537,'12.COT_MERCADO'!A:I,2,0)))),"Em Elaboração")</f>
        <v>INTERRUPTORES SIMPLES (3 MODULOS) 10A, 250V, CONJUNTO MONTADO PARA EMBUTIR 4" X 2" (PLACA + SUPORTE + MODULOS)</v>
      </c>
      <c r="F537" s="259" t="str">
        <f>IFERROR(IF(D537="SINAPI-S",VLOOKUP(B537,'25-B.SINAPI-S'!A:J,3,0),IF(D537="SINAPI-I",VLOOKUP(B537,'24-A.SINAPI-I'!A:G,3,0),IF(D537="COMPOSIÇÕES",VLOOKUP(B537,'11.COMP_GERAIS'!B:I,3,0),VLOOKUP(B537,'12.COT_MERCADO'!A:I,7,0)))),"Em Elaboração")</f>
        <v>UN</v>
      </c>
      <c r="G537" s="255">
        <v>4.0</v>
      </c>
      <c r="H537" s="260">
        <v>0.0</v>
      </c>
      <c r="I537" s="260">
        <v>14.94</v>
      </c>
      <c r="J537" s="260">
        <v>0.0</v>
      </c>
      <c r="K537" s="260">
        <v>17.649062972520845</v>
      </c>
      <c r="L537" s="260">
        <v>17.649062972520845</v>
      </c>
      <c r="M537" s="260">
        <v>0.0</v>
      </c>
      <c r="N537" s="260">
        <v>70.59625189008338</v>
      </c>
      <c r="O537" s="260">
        <v>70.59625189008338</v>
      </c>
      <c r="P537" s="158">
        <f t="shared" si="2"/>
        <v>0.0000261093211</v>
      </c>
      <c r="Q537" s="160"/>
      <c r="R537" s="160"/>
      <c r="S537" s="172"/>
      <c r="T537" s="172"/>
    </row>
    <row r="538">
      <c r="A538" s="254" t="s">
        <v>1109</v>
      </c>
      <c r="B538" s="255">
        <v>38070.0</v>
      </c>
      <c r="C538" s="261" t="str">
        <f t="shared" si="29"/>
        <v>SINAPI</v>
      </c>
      <c r="D538" s="262" t="s">
        <v>462</v>
      </c>
      <c r="E538" s="258" t="str">
        <f>IFERROR(IF(D538="SINAPI-S",VLOOKUP(B538,'25-B.SINAPI-S'!A:J,2,0),IF(D538="SINAPI-I",VLOOKUP(B538,'24-A.SINAPI-I'!A:G,2,0),IF(D538="COMPOSIÇÕES",VLOOKUP(B538,'11.COMP_GERAIS'!B:I,2,0),VLOOKUP(B538,'12.COT_MERCADO'!A:I,2,0)))),"Em Elaboração")</f>
        <v>INTERRUPTORES PARALELOS (2 MODULOS) 10A, 250V, CONJUNTO MONTADO PARA EMBUTIR 4" X 2" (PLACA + SUPORTE + MODULOS)</v>
      </c>
      <c r="F538" s="259" t="str">
        <f>IFERROR(IF(D538="SINAPI-S",VLOOKUP(B538,'25-B.SINAPI-S'!A:J,3,0),IF(D538="SINAPI-I",VLOOKUP(B538,'24-A.SINAPI-I'!A:G,3,0),IF(D538="COMPOSIÇÕES",VLOOKUP(B538,'11.COMP_GERAIS'!B:I,3,0),VLOOKUP(B538,'12.COT_MERCADO'!A:I,7,0)))),"Em Elaboração")</f>
        <v>UN</v>
      </c>
      <c r="G538" s="255">
        <v>4.0</v>
      </c>
      <c r="H538" s="260">
        <v>0.0</v>
      </c>
      <c r="I538" s="260">
        <v>14.43</v>
      </c>
      <c r="J538" s="260">
        <v>0.0</v>
      </c>
      <c r="K538" s="260">
        <v>17.04658491924202</v>
      </c>
      <c r="L538" s="260">
        <v>17.04658491924202</v>
      </c>
      <c r="M538" s="260">
        <v>0.0</v>
      </c>
      <c r="N538" s="260">
        <v>68.18633967696807</v>
      </c>
      <c r="O538" s="260">
        <v>68.18633967696807</v>
      </c>
      <c r="P538" s="158">
        <f t="shared" si="2"/>
        <v>0.00002521803906</v>
      </c>
      <c r="Q538" s="160"/>
      <c r="R538" s="160"/>
      <c r="S538" s="172"/>
      <c r="T538" s="172"/>
    </row>
    <row r="539">
      <c r="A539" s="254" t="s">
        <v>1110</v>
      </c>
      <c r="B539" s="255">
        <v>38066.0</v>
      </c>
      <c r="C539" s="261" t="str">
        <f t="shared" si="29"/>
        <v>SINAPI</v>
      </c>
      <c r="D539" s="262" t="s">
        <v>462</v>
      </c>
      <c r="E539" s="258" t="str">
        <f>IFERROR(IF(D539="SINAPI-S",VLOOKUP(B539,'25-B.SINAPI-S'!A:J,2,0),IF(D539="SINAPI-I",VLOOKUP(B539,'24-A.SINAPI-I'!A:G,2,0),IF(D539="COMPOSIÇÕES",VLOOKUP(B539,'11.COMP_GERAIS'!B:I,2,0),VLOOKUP(B539,'12.COT_MERCADO'!A:I,2,0)))),"Em Elaboração")</f>
        <v>PULSADOR CAMPAINHA 10A, 250V, CONJUNTO MONTADO PARA EMBUTIR 4" X 2" (PLACA + SUPORTE + MODULO)</v>
      </c>
      <c r="F539" s="259" t="str">
        <f>IFERROR(IF(D539="SINAPI-S",VLOOKUP(B539,'25-B.SINAPI-S'!A:J,3,0),IF(D539="SINAPI-I",VLOOKUP(B539,'24-A.SINAPI-I'!A:G,3,0),IF(D539="COMPOSIÇÕES",VLOOKUP(B539,'11.COMP_GERAIS'!B:I,3,0),VLOOKUP(B539,'12.COT_MERCADO'!A:I,7,0)))),"Em Elaboração")</f>
        <v>UN</v>
      </c>
      <c r="G539" s="255">
        <v>2.0</v>
      </c>
      <c r="H539" s="260">
        <v>0.0</v>
      </c>
      <c r="I539" s="260">
        <v>8.2</v>
      </c>
      <c r="J539" s="260">
        <v>0.0</v>
      </c>
      <c r="K539" s="260">
        <v>9.686902033110503</v>
      </c>
      <c r="L539" s="260">
        <v>9.686902033110503</v>
      </c>
      <c r="M539" s="260">
        <v>0.0</v>
      </c>
      <c r="N539" s="260">
        <v>19.373804066221005</v>
      </c>
      <c r="O539" s="260">
        <v>19.373804066221005</v>
      </c>
      <c r="P539" s="158">
        <f t="shared" si="2"/>
        <v>0.000007165208602</v>
      </c>
      <c r="Q539" s="160"/>
      <c r="R539" s="160"/>
      <c r="S539" s="172"/>
      <c r="T539" s="172"/>
    </row>
    <row r="540">
      <c r="A540" s="254" t="s">
        <v>1111</v>
      </c>
      <c r="B540" s="255">
        <v>38112.0</v>
      </c>
      <c r="C540" s="261" t="str">
        <f t="shared" si="29"/>
        <v>SINAPI</v>
      </c>
      <c r="D540" s="262" t="s">
        <v>462</v>
      </c>
      <c r="E540" s="258" t="str">
        <f>IFERROR(IF(D540="SINAPI-S",VLOOKUP(B540,'25-B.SINAPI-S'!A:J,2,0),IF(D540="SINAPI-I",VLOOKUP(B540,'24-A.SINAPI-I'!A:G,2,0),IF(D540="COMPOSIÇÕES",VLOOKUP(B540,'11.COMP_GERAIS'!B:I,2,0),VLOOKUP(B540,'12.COT_MERCADO'!A:I,2,0)))),"Em Elaboração")</f>
        <v>INTERRUPTOR SIMPLES 10A, 250V (APENAS MODULO)</v>
      </c>
      <c r="F540" s="259" t="str">
        <f>IFERROR(IF(D540="SINAPI-S",VLOOKUP(B540,'25-B.SINAPI-S'!A:J,3,0),IF(D540="SINAPI-I",VLOOKUP(B540,'24-A.SINAPI-I'!A:G,3,0),IF(D540="COMPOSIÇÕES",VLOOKUP(B540,'11.COMP_GERAIS'!B:I,3,0),VLOOKUP(B540,'12.COT_MERCADO'!A:I,7,0)))),"Em Elaboração")</f>
        <v>UN</v>
      </c>
      <c r="G540" s="255">
        <v>8.0</v>
      </c>
      <c r="H540" s="260">
        <v>0.0</v>
      </c>
      <c r="I540" s="260">
        <v>5.93</v>
      </c>
      <c r="J540" s="260">
        <v>0.0</v>
      </c>
      <c r="K540" s="260">
        <v>7.00528403126162</v>
      </c>
      <c r="L540" s="260">
        <v>7.00528403126162</v>
      </c>
      <c r="M540" s="260">
        <v>0.0</v>
      </c>
      <c r="N540" s="260">
        <v>56.04227225009296</v>
      </c>
      <c r="O540" s="260">
        <v>56.04227225009296</v>
      </c>
      <c r="P540" s="158">
        <f t="shared" si="2"/>
        <v>0.00002072667659</v>
      </c>
      <c r="Q540" s="160"/>
      <c r="R540" s="160"/>
      <c r="S540" s="172"/>
      <c r="T540" s="172"/>
    </row>
    <row r="541">
      <c r="A541" s="254" t="s">
        <v>1112</v>
      </c>
      <c r="B541" s="255">
        <v>39387.0</v>
      </c>
      <c r="C541" s="261" t="str">
        <f t="shared" si="29"/>
        <v>SINAPI</v>
      </c>
      <c r="D541" s="262" t="s">
        <v>462</v>
      </c>
      <c r="E541" s="258" t="str">
        <f>IFERROR(IF(D541="SINAPI-S",VLOOKUP(B541,'25-B.SINAPI-S'!A:J,2,0),IF(D541="SINAPI-I",VLOOKUP(B541,'24-A.SINAPI-I'!A:G,2,0),IF(D541="COMPOSIÇÕES",VLOOKUP(B541,'11.COMP_GERAIS'!B:I,2,0),VLOOKUP(B541,'12.COT_MERCADO'!A:I,2,0)))),"Em Elaboração")</f>
        <v>LAMPADA LED TUBULAR BIVOLT 18/20 W, BASE G13</v>
      </c>
      <c r="F541" s="259" t="str">
        <f>IFERROR(IF(D541="SINAPI-S",VLOOKUP(B541,'25-B.SINAPI-S'!A:J,3,0),IF(D541="SINAPI-I",VLOOKUP(B541,'24-A.SINAPI-I'!A:G,3,0),IF(D541="COMPOSIÇÕES",VLOOKUP(B541,'11.COMP_GERAIS'!B:I,3,0),VLOOKUP(B541,'12.COT_MERCADO'!A:I,7,0)))),"Em Elaboração")</f>
        <v>UN</v>
      </c>
      <c r="G541" s="255">
        <v>300.0</v>
      </c>
      <c r="H541" s="260">
        <v>0.0</v>
      </c>
      <c r="I541" s="260">
        <v>11.31</v>
      </c>
      <c r="J541" s="260">
        <v>0.0</v>
      </c>
      <c r="K541" s="260">
        <v>13.360836828595097</v>
      </c>
      <c r="L541" s="260">
        <v>13.360836828595097</v>
      </c>
      <c r="M541" s="260">
        <v>0.0</v>
      </c>
      <c r="N541" s="260">
        <v>4008.251048578529</v>
      </c>
      <c r="O541" s="260">
        <v>4008.251048578529</v>
      </c>
      <c r="P541" s="158">
        <f t="shared" si="2"/>
        <v>0.001482411755</v>
      </c>
      <c r="Q541" s="160"/>
      <c r="R541" s="160"/>
      <c r="S541" s="172"/>
      <c r="T541" s="172"/>
    </row>
    <row r="542">
      <c r="A542" s="254" t="s">
        <v>1113</v>
      </c>
      <c r="B542" s="255">
        <v>38194.0</v>
      </c>
      <c r="C542" s="261" t="str">
        <f t="shared" si="29"/>
        <v>SINAPI</v>
      </c>
      <c r="D542" s="262" t="s">
        <v>462</v>
      </c>
      <c r="E542" s="258" t="str">
        <f>IFERROR(IF(D542="SINAPI-S",VLOOKUP(B542,'25-B.SINAPI-S'!A:J,2,0),IF(D542="SINAPI-I",VLOOKUP(B542,'24-A.SINAPI-I'!A:G,2,0),IF(D542="COMPOSIÇÕES",VLOOKUP(B542,'11.COMP_GERAIS'!B:I,2,0),VLOOKUP(B542,'12.COT_MERCADO'!A:I,2,0)))),"Em Elaboração")</f>
        <v>LAMPADA LED 10 W BIVOLT BRANCA, FORMATO TRADICIONAL (BASE E27)</v>
      </c>
      <c r="F542" s="259" t="str">
        <f>IFERROR(IF(D542="SINAPI-S",VLOOKUP(B542,'25-B.SINAPI-S'!A:J,3,0),IF(D542="SINAPI-I",VLOOKUP(B542,'24-A.SINAPI-I'!A:G,3,0),IF(D542="COMPOSIÇÕES",VLOOKUP(B542,'11.COMP_GERAIS'!B:I,3,0),VLOOKUP(B542,'12.COT_MERCADO'!A:I,7,0)))),"Em Elaboração")</f>
        <v>UN</v>
      </c>
      <c r="G542" s="255">
        <v>50.0</v>
      </c>
      <c r="H542" s="260">
        <v>0.0</v>
      </c>
      <c r="I542" s="260">
        <v>5.9</v>
      </c>
      <c r="J542" s="260">
        <v>0.0</v>
      </c>
      <c r="K542" s="260">
        <v>6.969844145774631</v>
      </c>
      <c r="L542" s="260">
        <v>6.969844145774631</v>
      </c>
      <c r="M542" s="260">
        <v>0.0</v>
      </c>
      <c r="N542" s="260">
        <v>348.49220728873155</v>
      </c>
      <c r="O542" s="260">
        <v>348.49220728873155</v>
      </c>
      <c r="P542" s="158">
        <f t="shared" si="2"/>
        <v>0.0001288863742</v>
      </c>
      <c r="Q542" s="160"/>
      <c r="R542" s="160"/>
      <c r="S542" s="172"/>
      <c r="T542" s="172"/>
    </row>
    <row r="543">
      <c r="A543" s="254" t="s">
        <v>1114</v>
      </c>
      <c r="B543" s="255">
        <v>38774.0</v>
      </c>
      <c r="C543" s="261" t="str">
        <f t="shared" si="29"/>
        <v>SINAPI</v>
      </c>
      <c r="D543" s="262" t="s">
        <v>462</v>
      </c>
      <c r="E543" s="258" t="str">
        <f>IFERROR(IF(D543="SINAPI-S",VLOOKUP(B543,'25-B.SINAPI-S'!A:J,2,0),IF(D543="SINAPI-I",VLOOKUP(B543,'24-A.SINAPI-I'!A:G,2,0),IF(D543="COMPOSIÇÕES",VLOOKUP(B543,'11.COMP_GERAIS'!B:I,2,0),VLOOKUP(B543,'12.COT_MERCADO'!A:I,2,0)))),"Em Elaboração")</f>
        <v>LUMINARIA DE EMERGENCIA 30 LEDS, POTENCIA 2 W, BATERIA DE LITIO, AUTONOMIA DE 6 HORAS</v>
      </c>
      <c r="F543" s="259" t="str">
        <f>IFERROR(IF(D543="SINAPI-S",VLOOKUP(B543,'25-B.SINAPI-S'!A:J,3,0),IF(D543="SINAPI-I",VLOOKUP(B543,'24-A.SINAPI-I'!A:G,3,0),IF(D543="COMPOSIÇÕES",VLOOKUP(B543,'11.COMP_GERAIS'!B:I,3,0),VLOOKUP(B543,'12.COT_MERCADO'!A:I,7,0)))),"Em Elaboração")</f>
        <v>UN</v>
      </c>
      <c r="G543" s="255">
        <v>30.0</v>
      </c>
      <c r="H543" s="260">
        <v>0.0</v>
      </c>
      <c r="I543" s="260">
        <v>14.82</v>
      </c>
      <c r="J543" s="260">
        <v>0.0</v>
      </c>
      <c r="K543" s="260">
        <v>17.507303430572886</v>
      </c>
      <c r="L543" s="260">
        <v>17.507303430572886</v>
      </c>
      <c r="M543" s="260">
        <v>0.0</v>
      </c>
      <c r="N543" s="260">
        <v>525.2191029171865</v>
      </c>
      <c r="O543" s="260">
        <v>525.2191029171865</v>
      </c>
      <c r="P543" s="158">
        <f t="shared" si="2"/>
        <v>0.0001942470576</v>
      </c>
      <c r="Q543" s="160"/>
      <c r="R543" s="160"/>
      <c r="S543" s="172"/>
      <c r="T543" s="172"/>
    </row>
    <row r="544">
      <c r="A544" s="254" t="s">
        <v>1115</v>
      </c>
      <c r="B544" s="255">
        <v>39391.0</v>
      </c>
      <c r="C544" s="261" t="str">
        <f t="shared" si="29"/>
        <v>SINAPI</v>
      </c>
      <c r="D544" s="262" t="s">
        <v>462</v>
      </c>
      <c r="E544" s="258" t="str">
        <f>IFERROR(IF(D544="SINAPI-S",VLOOKUP(B544,'25-B.SINAPI-S'!A:J,2,0),IF(D544="SINAPI-I",VLOOKUP(B544,'24-A.SINAPI-I'!A:G,2,0),IF(D544="COMPOSIÇÕES",VLOOKUP(B544,'11.COMP_GERAIS'!B:I,2,0),VLOOKUP(B544,'12.COT_MERCADO'!A:I,2,0)))),"Em Elaboração")</f>
        <v>LUMINARIA LED REFLETOR RETANGULAR BIVOLT, LUZ BRANCA, 50 W</v>
      </c>
      <c r="F544" s="259" t="str">
        <f>IFERROR(IF(D544="SINAPI-S",VLOOKUP(B544,'25-B.SINAPI-S'!A:J,3,0),IF(D544="SINAPI-I",VLOOKUP(B544,'24-A.SINAPI-I'!A:G,3,0),IF(D544="COMPOSIÇÕES",VLOOKUP(B544,'11.COMP_GERAIS'!B:I,3,0),VLOOKUP(B544,'12.COT_MERCADO'!A:I,7,0)))),"Em Elaboração")</f>
        <v>UN</v>
      </c>
      <c r="G544" s="255">
        <v>8.0</v>
      </c>
      <c r="H544" s="260">
        <v>0.0</v>
      </c>
      <c r="I544" s="260">
        <v>34.61</v>
      </c>
      <c r="J544" s="260">
        <v>0.0</v>
      </c>
      <c r="K544" s="260">
        <v>40.88581455682372</v>
      </c>
      <c r="L544" s="260">
        <v>40.88581455682372</v>
      </c>
      <c r="M544" s="260">
        <v>0.0</v>
      </c>
      <c r="N544" s="260">
        <v>327.08651645458974</v>
      </c>
      <c r="O544" s="260">
        <v>327.08651645458974</v>
      </c>
      <c r="P544" s="158">
        <f t="shared" si="2"/>
        <v>0.0001209696925</v>
      </c>
      <c r="Q544" s="160"/>
      <c r="R544" s="160"/>
      <c r="S544" s="172"/>
      <c r="T544" s="172"/>
    </row>
    <row r="545">
      <c r="A545" s="254" t="s">
        <v>1116</v>
      </c>
      <c r="B545" s="255">
        <v>1892.0</v>
      </c>
      <c r="C545" s="261" t="str">
        <f t="shared" si="29"/>
        <v>SINAPI</v>
      </c>
      <c r="D545" s="262" t="s">
        <v>462</v>
      </c>
      <c r="E545" s="258" t="str">
        <f>IFERROR(IF(D545="SINAPI-S",VLOOKUP(B545,'25-B.SINAPI-S'!A:J,2,0),IF(D545="SINAPI-I",VLOOKUP(B545,'24-A.SINAPI-I'!A:G,2,0),IF(D545="COMPOSIÇÕES",VLOOKUP(B545,'11.COMP_GERAIS'!B:I,2,0),VLOOKUP(B545,'12.COT_MERCADO'!A:I,2,0)))),"Em Elaboração")</f>
        <v>LUVA EM PVC RIGIDO ROSCAVEL, DE 1", PARA ELETRODUTO</v>
      </c>
      <c r="F545" s="259" t="str">
        <f>IFERROR(IF(D545="SINAPI-S",VLOOKUP(B545,'25-B.SINAPI-S'!A:J,3,0),IF(D545="SINAPI-I",VLOOKUP(B545,'24-A.SINAPI-I'!A:G,3,0),IF(D545="COMPOSIÇÕES",VLOOKUP(B545,'11.COMP_GERAIS'!B:I,3,0),VLOOKUP(B545,'12.COT_MERCADO'!A:I,7,0)))),"Em Elaboração")</f>
        <v>UN</v>
      </c>
      <c r="G545" s="255">
        <v>8.0</v>
      </c>
      <c r="H545" s="260">
        <v>0.0</v>
      </c>
      <c r="I545" s="260">
        <v>1.22</v>
      </c>
      <c r="J545" s="260">
        <v>0.0</v>
      </c>
      <c r="K545" s="260">
        <v>1.4412220098042456</v>
      </c>
      <c r="L545" s="260">
        <v>1.4412220098042456</v>
      </c>
      <c r="M545" s="260">
        <v>0.0</v>
      </c>
      <c r="N545" s="260">
        <v>11.529776078433965</v>
      </c>
      <c r="O545" s="260">
        <v>11.529776078433965</v>
      </c>
      <c r="P545" s="158">
        <f t="shared" si="2"/>
        <v>0.000004264172924</v>
      </c>
      <c r="Q545" s="160"/>
      <c r="R545" s="160"/>
      <c r="S545" s="172"/>
      <c r="T545" s="172"/>
    </row>
    <row r="546">
      <c r="A546" s="254" t="s">
        <v>1117</v>
      </c>
      <c r="B546" s="255">
        <v>1893.0</v>
      </c>
      <c r="C546" s="261" t="str">
        <f t="shared" si="29"/>
        <v>SINAPI</v>
      </c>
      <c r="D546" s="262" t="s">
        <v>462</v>
      </c>
      <c r="E546" s="258" t="str">
        <f>IFERROR(IF(D546="SINAPI-S",VLOOKUP(B546,'25-B.SINAPI-S'!A:J,2,0),IF(D546="SINAPI-I",VLOOKUP(B546,'24-A.SINAPI-I'!A:G,2,0),IF(D546="COMPOSIÇÕES",VLOOKUP(B546,'11.COMP_GERAIS'!B:I,2,0),VLOOKUP(B546,'12.COT_MERCADO'!A:I,2,0)))),"Em Elaboração")</f>
        <v>LUVA EM PVC RIGIDO ROSCAVEL, DE 1 1/2", PARA ELETRODUTO</v>
      </c>
      <c r="F546" s="259" t="str">
        <f>IFERROR(IF(D546="SINAPI-S",VLOOKUP(B546,'25-B.SINAPI-S'!A:J,3,0),IF(D546="SINAPI-I",VLOOKUP(B546,'24-A.SINAPI-I'!A:G,3,0),IF(D546="COMPOSIÇÕES",VLOOKUP(B546,'11.COMP_GERAIS'!B:I,3,0),VLOOKUP(B546,'12.COT_MERCADO'!A:I,7,0)))),"Em Elaboração")</f>
        <v>UN</v>
      </c>
      <c r="G546" s="255">
        <v>8.0</v>
      </c>
      <c r="H546" s="260">
        <v>0.0</v>
      </c>
      <c r="I546" s="260">
        <v>2.62</v>
      </c>
      <c r="J546" s="260">
        <v>0.0</v>
      </c>
      <c r="K546" s="260">
        <v>3.095083332530429</v>
      </c>
      <c r="L546" s="260">
        <v>3.095083332530429</v>
      </c>
      <c r="M546" s="260">
        <v>0.0</v>
      </c>
      <c r="N546" s="260">
        <v>24.760666660243434</v>
      </c>
      <c r="O546" s="260">
        <v>24.760666660243434</v>
      </c>
      <c r="P546" s="158">
        <f t="shared" si="2"/>
        <v>0.000009157486116</v>
      </c>
      <c r="Q546" s="160"/>
      <c r="R546" s="160"/>
      <c r="S546" s="172"/>
      <c r="T546" s="172"/>
    </row>
    <row r="547">
      <c r="A547" s="254" t="s">
        <v>1118</v>
      </c>
      <c r="B547" s="255">
        <v>1902.0</v>
      </c>
      <c r="C547" s="261" t="str">
        <f t="shared" si="29"/>
        <v>SINAPI</v>
      </c>
      <c r="D547" s="262" t="s">
        <v>462</v>
      </c>
      <c r="E547" s="258" t="str">
        <f>IFERROR(IF(D547="SINAPI-S",VLOOKUP(B547,'25-B.SINAPI-S'!A:J,2,0),IF(D547="SINAPI-I",VLOOKUP(B547,'24-A.SINAPI-I'!A:G,2,0),IF(D547="COMPOSIÇÕES",VLOOKUP(B547,'11.COMP_GERAIS'!B:I,2,0),VLOOKUP(B547,'12.COT_MERCADO'!A:I,2,0)))),"Em Elaboração")</f>
        <v>LUVA EM PVC RIGIDO ROSCAVEL, DE 1 1/4", PARA ELETRODUTO</v>
      </c>
      <c r="F547" s="259" t="str">
        <f>IFERROR(IF(D547="SINAPI-S",VLOOKUP(B547,'25-B.SINAPI-S'!A:J,3,0),IF(D547="SINAPI-I",VLOOKUP(B547,'24-A.SINAPI-I'!A:G,3,0),IF(D547="COMPOSIÇÕES",VLOOKUP(B547,'11.COMP_GERAIS'!B:I,3,0),VLOOKUP(B547,'12.COT_MERCADO'!A:I,7,0)))),"Em Elaboração")</f>
        <v>UN</v>
      </c>
      <c r="G547" s="255">
        <v>8.0</v>
      </c>
      <c r="H547" s="260">
        <v>0.0</v>
      </c>
      <c r="I547" s="260">
        <v>1.9</v>
      </c>
      <c r="J547" s="260">
        <v>0.0</v>
      </c>
      <c r="K547" s="260">
        <v>2.2445260808426775</v>
      </c>
      <c r="L547" s="260">
        <v>2.2445260808426775</v>
      </c>
      <c r="M547" s="260">
        <v>0.0</v>
      </c>
      <c r="N547" s="260">
        <v>17.95620864674142</v>
      </c>
      <c r="O547" s="260">
        <v>17.95620864674142</v>
      </c>
      <c r="P547" s="158">
        <f t="shared" si="2"/>
        <v>0.000006640925046</v>
      </c>
      <c r="Q547" s="160"/>
      <c r="R547" s="160"/>
      <c r="S547" s="172"/>
      <c r="T547" s="172"/>
    </row>
    <row r="548">
      <c r="A548" s="254" t="s">
        <v>1119</v>
      </c>
      <c r="B548" s="255">
        <v>1894.0</v>
      </c>
      <c r="C548" s="261" t="str">
        <f t="shared" si="29"/>
        <v>SINAPI</v>
      </c>
      <c r="D548" s="262" t="s">
        <v>462</v>
      </c>
      <c r="E548" s="258" t="str">
        <f>IFERROR(IF(D548="SINAPI-S",VLOOKUP(B548,'25-B.SINAPI-S'!A:J,2,0),IF(D548="SINAPI-I",VLOOKUP(B548,'24-A.SINAPI-I'!A:G,2,0),IF(D548="COMPOSIÇÕES",VLOOKUP(B548,'11.COMP_GERAIS'!B:I,2,0),VLOOKUP(B548,'12.COT_MERCADO'!A:I,2,0)))),"Em Elaboração")</f>
        <v>LUVA EM PVC RIGIDO ROSCAVEL, DE 2", PARA ELETRODUTO</v>
      </c>
      <c r="F548" s="259" t="str">
        <f>IFERROR(IF(D548="SINAPI-S",VLOOKUP(B548,'25-B.SINAPI-S'!A:J,3,0),IF(D548="SINAPI-I",VLOOKUP(B548,'24-A.SINAPI-I'!A:G,3,0),IF(D548="COMPOSIÇÕES",VLOOKUP(B548,'11.COMP_GERAIS'!B:I,3,0),VLOOKUP(B548,'12.COT_MERCADO'!A:I,7,0)))),"Em Elaboração")</f>
        <v>UN</v>
      </c>
      <c r="G548" s="255">
        <v>8.0</v>
      </c>
      <c r="H548" s="260">
        <v>0.0</v>
      </c>
      <c r="I548" s="260">
        <v>3.79</v>
      </c>
      <c r="J548" s="260">
        <v>0.0</v>
      </c>
      <c r="K548" s="260">
        <v>4.477238866523026</v>
      </c>
      <c r="L548" s="260">
        <v>4.477238866523026</v>
      </c>
      <c r="M548" s="260">
        <v>0.0</v>
      </c>
      <c r="N548" s="260">
        <v>35.817910932184205</v>
      </c>
      <c r="O548" s="260">
        <v>35.817910932184205</v>
      </c>
      <c r="P548" s="158">
        <f t="shared" si="2"/>
        <v>0.00001324689785</v>
      </c>
      <c r="Q548" s="160"/>
      <c r="R548" s="160"/>
      <c r="S548" s="172"/>
      <c r="T548" s="172"/>
    </row>
    <row r="549">
      <c r="A549" s="254" t="s">
        <v>1120</v>
      </c>
      <c r="B549" s="255">
        <v>1891.0</v>
      </c>
      <c r="C549" s="261" t="str">
        <f t="shared" si="29"/>
        <v>SINAPI</v>
      </c>
      <c r="D549" s="262" t="s">
        <v>462</v>
      </c>
      <c r="E549" s="258" t="str">
        <f>IFERROR(IF(D549="SINAPI-S",VLOOKUP(B549,'25-B.SINAPI-S'!A:J,2,0),IF(D549="SINAPI-I",VLOOKUP(B549,'24-A.SINAPI-I'!A:G,2,0),IF(D549="COMPOSIÇÕES",VLOOKUP(B549,'11.COMP_GERAIS'!B:I,2,0),VLOOKUP(B549,'12.COT_MERCADO'!A:I,2,0)))),"Em Elaboração")</f>
        <v>LUVA EM PVC RIGIDO ROSCAVEL, DE 3/4", PARA ELETRODUTO</v>
      </c>
      <c r="F549" s="259" t="str">
        <f>IFERROR(IF(D549="SINAPI-S",VLOOKUP(B549,'25-B.SINAPI-S'!A:J,3,0),IF(D549="SINAPI-I",VLOOKUP(B549,'24-A.SINAPI-I'!A:G,3,0),IF(D549="COMPOSIÇÕES",VLOOKUP(B549,'11.COMP_GERAIS'!B:I,3,0),VLOOKUP(B549,'12.COT_MERCADO'!A:I,7,0)))),"Em Elaboração")</f>
        <v>UN</v>
      </c>
      <c r="G549" s="255">
        <v>8.0</v>
      </c>
      <c r="H549" s="260">
        <v>0.0</v>
      </c>
      <c r="I549" s="260">
        <v>0.88</v>
      </c>
      <c r="J549" s="260">
        <v>0.0</v>
      </c>
      <c r="K549" s="260">
        <v>1.0395699742850297</v>
      </c>
      <c r="L549" s="260">
        <v>1.0395699742850297</v>
      </c>
      <c r="M549" s="260">
        <v>0.0</v>
      </c>
      <c r="N549" s="260">
        <v>8.316559794280238</v>
      </c>
      <c r="O549" s="260">
        <v>8.316559794280238</v>
      </c>
      <c r="P549" s="158">
        <f t="shared" si="2"/>
        <v>0.000003075796863</v>
      </c>
      <c r="Q549" s="160"/>
      <c r="R549" s="160"/>
      <c r="S549" s="172"/>
      <c r="T549" s="172"/>
    </row>
    <row r="550">
      <c r="A550" s="254" t="s">
        <v>1121</v>
      </c>
      <c r="B550" s="255">
        <v>1901.0</v>
      </c>
      <c r="C550" s="261" t="str">
        <f t="shared" si="29"/>
        <v>SINAPI</v>
      </c>
      <c r="D550" s="262" t="s">
        <v>462</v>
      </c>
      <c r="E550" s="258" t="str">
        <f>IFERROR(IF(D550="SINAPI-S",VLOOKUP(B550,'25-B.SINAPI-S'!A:J,2,0),IF(D550="SINAPI-I",VLOOKUP(B550,'24-A.SINAPI-I'!A:G,2,0),IF(D550="COMPOSIÇÕES",VLOOKUP(B550,'11.COMP_GERAIS'!B:I,2,0),VLOOKUP(B550,'12.COT_MERCADO'!A:I,2,0)))),"Em Elaboração")</f>
        <v>LUVA EM PVC RIGIDO ROSCAVEL, DE 1/2", PARA ELETRODUTO</v>
      </c>
      <c r="F550" s="259" t="str">
        <f>IFERROR(IF(D550="SINAPI-S",VLOOKUP(B550,'25-B.SINAPI-S'!A:J,3,0),IF(D550="SINAPI-I",VLOOKUP(B550,'24-A.SINAPI-I'!A:G,3,0),IF(D550="COMPOSIÇÕES",VLOOKUP(B550,'11.COMP_GERAIS'!B:I,3,0),VLOOKUP(B550,'12.COT_MERCADO'!A:I,7,0)))),"Em Elaboração")</f>
        <v>UN</v>
      </c>
      <c r="G550" s="255">
        <v>8.0</v>
      </c>
      <c r="H550" s="260">
        <v>0.0</v>
      </c>
      <c r="I550" s="260">
        <v>0.59</v>
      </c>
      <c r="J550" s="260">
        <v>0.0</v>
      </c>
      <c r="K550" s="260">
        <v>0.696984414577463</v>
      </c>
      <c r="L550" s="260">
        <v>0.696984414577463</v>
      </c>
      <c r="M550" s="260">
        <v>0.0</v>
      </c>
      <c r="N550" s="260">
        <v>5.575875316619704</v>
      </c>
      <c r="O550" s="260">
        <v>5.575875316619704</v>
      </c>
      <c r="P550" s="158">
        <f t="shared" si="2"/>
        <v>0.000002062181988</v>
      </c>
      <c r="Q550" s="160"/>
      <c r="R550" s="160"/>
      <c r="S550" s="172"/>
      <c r="T550" s="172"/>
    </row>
    <row r="551">
      <c r="A551" s="254" t="s">
        <v>1122</v>
      </c>
      <c r="B551" s="255">
        <v>2637.0</v>
      </c>
      <c r="C551" s="261" t="str">
        <f t="shared" si="29"/>
        <v>SINAPI</v>
      </c>
      <c r="D551" s="262" t="s">
        <v>462</v>
      </c>
      <c r="E551" s="258" t="str">
        <f>IFERROR(IF(D551="SINAPI-S",VLOOKUP(B551,'25-B.SINAPI-S'!A:J,2,0),IF(D551="SINAPI-I",VLOOKUP(B551,'24-A.SINAPI-I'!A:G,2,0),IF(D551="COMPOSIÇÕES",VLOOKUP(B551,'11.COMP_GERAIS'!B:I,2,0),VLOOKUP(B551,'12.COT_MERCADO'!A:I,2,0)))),"Em Elaboração")</f>
        <v>LUVA PARA ELETRODUTO, EM ACO GALVANIZADO ELETROLITICO, COM ROSCA, DIAMETRO DE 20 MM (3/4")</v>
      </c>
      <c r="F551" s="259" t="str">
        <f>IFERROR(IF(D551="SINAPI-S",VLOOKUP(B551,'25-B.SINAPI-S'!A:J,3,0),IF(D551="SINAPI-I",VLOOKUP(B551,'24-A.SINAPI-I'!A:G,3,0),IF(D551="COMPOSIÇÕES",VLOOKUP(B551,'11.COMP_GERAIS'!B:I,3,0),VLOOKUP(B551,'12.COT_MERCADO'!A:I,7,0)))),"Em Elaboração")</f>
        <v>UN</v>
      </c>
      <c r="G551" s="255">
        <v>8.0</v>
      </c>
      <c r="H551" s="260">
        <v>0.0</v>
      </c>
      <c r="I551" s="260">
        <v>1.36</v>
      </c>
      <c r="J551" s="260">
        <v>0.0</v>
      </c>
      <c r="K551" s="260">
        <v>1.606608142076864</v>
      </c>
      <c r="L551" s="260">
        <v>1.606608142076864</v>
      </c>
      <c r="M551" s="260">
        <v>0.0</v>
      </c>
      <c r="N551" s="260">
        <v>12.852865136614913</v>
      </c>
      <c r="O551" s="260">
        <v>12.852865136614913</v>
      </c>
      <c r="P551" s="158">
        <f t="shared" si="2"/>
        <v>0.000004753504243</v>
      </c>
      <c r="Q551" s="160"/>
      <c r="R551" s="160"/>
      <c r="S551" s="172"/>
      <c r="T551" s="172"/>
    </row>
    <row r="552">
      <c r="A552" s="254" t="s">
        <v>1123</v>
      </c>
      <c r="B552" s="255">
        <v>12038.0</v>
      </c>
      <c r="C552" s="261" t="str">
        <f t="shared" si="29"/>
        <v>SINAPI</v>
      </c>
      <c r="D552" s="262" t="s">
        <v>462</v>
      </c>
      <c r="E552" s="258" t="str">
        <f>IFERROR(IF(D552="SINAPI-S",VLOOKUP(B552,'25-B.SINAPI-S'!A:J,2,0),IF(D552="SINAPI-I",VLOOKUP(B552,'24-A.SINAPI-I'!A:G,2,0),IF(D552="COMPOSIÇÕES",VLOOKUP(B552,'11.COMP_GERAIS'!B:I,2,0),VLOOKUP(B552,'12.COT_MERCADO'!A:I,2,0)))),"Em Elaboração")</f>
        <v>QUADRO DE DISTRIBUICAO COM BARRAMENTO TRIFASICO, DE SOBREPOR, EM CHAPA DE ACO GALVANIZADO, PARA 18 DISJUNTORES DIN, 100 A</v>
      </c>
      <c r="F552" s="259" t="str">
        <f>IFERROR(IF(D552="SINAPI-S",VLOOKUP(B552,'25-B.SINAPI-S'!A:J,3,0),IF(D552="SINAPI-I",VLOOKUP(B552,'24-A.SINAPI-I'!A:G,3,0),IF(D552="COMPOSIÇÕES",VLOOKUP(B552,'11.COMP_GERAIS'!B:I,3,0),VLOOKUP(B552,'12.COT_MERCADO'!A:I,7,0)))),"Em Elaboração")</f>
        <v>UN</v>
      </c>
      <c r="G552" s="255">
        <v>2.0</v>
      </c>
      <c r="H552" s="260">
        <v>0.0</v>
      </c>
      <c r="I552" s="260">
        <v>432.21</v>
      </c>
      <c r="J552" s="260">
        <v>0.0</v>
      </c>
      <c r="K552" s="260">
        <v>510.58243021105983</v>
      </c>
      <c r="L552" s="260">
        <v>510.58243021105983</v>
      </c>
      <c r="M552" s="260">
        <v>0.0</v>
      </c>
      <c r="N552" s="260">
        <v>1021.1648604221197</v>
      </c>
      <c r="O552" s="260">
        <v>1021.1648604221197</v>
      </c>
      <c r="P552" s="158">
        <f t="shared" si="2"/>
        <v>0.0003776676598</v>
      </c>
      <c r="Q552" s="160"/>
      <c r="R552" s="160"/>
      <c r="S552" s="172"/>
      <c r="T552" s="172"/>
    </row>
    <row r="553">
      <c r="A553" s="254" t="s">
        <v>1124</v>
      </c>
      <c r="B553" s="255">
        <v>12296.0</v>
      </c>
      <c r="C553" s="261" t="str">
        <f t="shared" si="29"/>
        <v>SINAPI</v>
      </c>
      <c r="D553" s="262" t="s">
        <v>462</v>
      </c>
      <c r="E553" s="258" t="str">
        <f>IFERROR(IF(D553="SINAPI-S",VLOOKUP(B553,'25-B.SINAPI-S'!A:J,2,0),IF(D553="SINAPI-I",VLOOKUP(B553,'24-A.SINAPI-I'!A:G,2,0),IF(D553="COMPOSIÇÕES",VLOOKUP(B553,'11.COMP_GERAIS'!B:I,2,0),VLOOKUP(B553,'12.COT_MERCADO'!A:I,2,0)))),"Em Elaboração")</f>
        <v>SOQUETE DE PORCELANA BASE E27, FIXO DE TETO, PARA LAMPADAS</v>
      </c>
      <c r="F553" s="259" t="str">
        <f>IFERROR(IF(D553="SINAPI-S",VLOOKUP(B553,'25-B.SINAPI-S'!A:J,3,0),IF(D553="SINAPI-I",VLOOKUP(B553,'24-A.SINAPI-I'!A:G,3,0),IF(D553="COMPOSIÇÕES",VLOOKUP(B553,'11.COMP_GERAIS'!B:I,3,0),VLOOKUP(B553,'12.COT_MERCADO'!A:I,7,0)))),"Em Elaboração")</f>
        <v>UN</v>
      </c>
      <c r="G553" s="255">
        <v>4.0</v>
      </c>
      <c r="H553" s="260">
        <v>0.0</v>
      </c>
      <c r="I553" s="260">
        <v>4.17</v>
      </c>
      <c r="J553" s="260">
        <v>0.0</v>
      </c>
      <c r="K553" s="260">
        <v>4.926144082691561</v>
      </c>
      <c r="L553" s="260">
        <v>4.926144082691561</v>
      </c>
      <c r="M553" s="260">
        <v>0.0</v>
      </c>
      <c r="N553" s="260">
        <v>19.704576330766244</v>
      </c>
      <c r="O553" s="260">
        <v>19.704576330766244</v>
      </c>
      <c r="P553" s="158">
        <f t="shared" si="2"/>
        <v>0.000007287541432</v>
      </c>
      <c r="Q553" s="160"/>
      <c r="R553" s="160"/>
      <c r="S553" s="172"/>
      <c r="T553" s="172"/>
    </row>
    <row r="554">
      <c r="A554" s="254" t="s">
        <v>1125</v>
      </c>
      <c r="B554" s="255">
        <v>2510.0</v>
      </c>
      <c r="C554" s="261" t="str">
        <f t="shared" si="29"/>
        <v>SINAPI</v>
      </c>
      <c r="D554" s="262" t="s">
        <v>462</v>
      </c>
      <c r="E554" s="258" t="str">
        <f>IFERROR(IF(D554="SINAPI-S",VLOOKUP(B554,'25-B.SINAPI-S'!A:J,2,0),IF(D554="SINAPI-I",VLOOKUP(B554,'24-A.SINAPI-I'!A:G,2,0),IF(D554="COMPOSIÇÕES",VLOOKUP(B554,'11.COMP_GERAIS'!B:I,2,0),VLOOKUP(B554,'12.COT_MERCADO'!A:I,2,0)))),"Em Elaboração")</f>
        <v>RELE FOTOELETRICO INTERNO E EXTERNO BIVOLT 1000 W, DE CONECTOR, SEM BASE</v>
      </c>
      <c r="F554" s="259" t="str">
        <f>IFERROR(IF(D554="SINAPI-S",VLOOKUP(B554,'25-B.SINAPI-S'!A:J,3,0),IF(D554="SINAPI-I",VLOOKUP(B554,'24-A.SINAPI-I'!A:G,3,0),IF(D554="COMPOSIÇÕES",VLOOKUP(B554,'11.COMP_GERAIS'!B:I,3,0),VLOOKUP(B554,'12.COT_MERCADO'!A:I,7,0)))),"Em Elaboração")</f>
        <v>UN</v>
      </c>
      <c r="G554" s="255">
        <v>4.0</v>
      </c>
      <c r="H554" s="260">
        <v>0.0</v>
      </c>
      <c r="I554" s="260">
        <v>37.04</v>
      </c>
      <c r="J554" s="260">
        <v>0.0</v>
      </c>
      <c r="K554" s="260">
        <v>43.75644528126988</v>
      </c>
      <c r="L554" s="260">
        <v>43.75644528126988</v>
      </c>
      <c r="M554" s="260">
        <v>0.0</v>
      </c>
      <c r="N554" s="260">
        <v>175.02578112507953</v>
      </c>
      <c r="O554" s="260">
        <v>175.02578112507953</v>
      </c>
      <c r="P554" s="158">
        <f t="shared" si="2"/>
        <v>0.00006473154308</v>
      </c>
      <c r="Q554" s="160"/>
      <c r="R554" s="160"/>
      <c r="S554" s="172"/>
      <c r="T554" s="172"/>
    </row>
    <row r="555">
      <c r="A555" s="254" t="s">
        <v>1126</v>
      </c>
      <c r="B555" s="255">
        <v>12359.0</v>
      </c>
      <c r="C555" s="261" t="str">
        <f t="shared" si="29"/>
        <v>SINAPI</v>
      </c>
      <c r="D555" s="262" t="s">
        <v>462</v>
      </c>
      <c r="E555" s="258" t="str">
        <f>IFERROR(IF(D555="SINAPI-S",VLOOKUP(B555,'25-B.SINAPI-S'!A:J,2,0),IF(D555="SINAPI-I",VLOOKUP(B555,'24-A.SINAPI-I'!A:G,2,0),IF(D555="COMPOSIÇÕES",VLOOKUP(B555,'11.COMP_GERAIS'!B:I,2,0),VLOOKUP(B555,'12.COT_MERCADO'!A:I,2,0)))),"Em Elaboração")</f>
        <v>RELE TERMICO BIMETAL PARA USO EM MOTORES TRIFASICOS, TENSAO 380 V, POTENCIA ATE 15 CV, CORRENTE NOMINAL MAXIMA 22 A</v>
      </c>
      <c r="F555" s="259" t="str">
        <f>IFERROR(IF(D555="SINAPI-S",VLOOKUP(B555,'25-B.SINAPI-S'!A:J,3,0),IF(D555="SINAPI-I",VLOOKUP(B555,'24-A.SINAPI-I'!A:G,3,0),IF(D555="COMPOSIÇÕES",VLOOKUP(B555,'11.COMP_GERAIS'!B:I,3,0),VLOOKUP(B555,'12.COT_MERCADO'!A:I,7,0)))),"Em Elaboração")</f>
        <v>UN</v>
      </c>
      <c r="G555" s="255">
        <v>2.0</v>
      </c>
      <c r="H555" s="260">
        <v>0.0</v>
      </c>
      <c r="I555" s="260">
        <v>174.16</v>
      </c>
      <c r="J555" s="260">
        <v>0.0</v>
      </c>
      <c r="K555" s="260">
        <v>205.74034854713722</v>
      </c>
      <c r="L555" s="260">
        <v>205.74034854713722</v>
      </c>
      <c r="M555" s="260">
        <v>0.0</v>
      </c>
      <c r="N555" s="260">
        <v>411.48069709427443</v>
      </c>
      <c r="O555" s="260">
        <v>411.48069709427443</v>
      </c>
      <c r="P555" s="158">
        <f t="shared" si="2"/>
        <v>0.0001521820403</v>
      </c>
      <c r="Q555" s="160"/>
      <c r="R555" s="160"/>
      <c r="S555" s="172"/>
      <c r="T555" s="172"/>
    </row>
    <row r="556">
      <c r="A556" s="254" t="s">
        <v>1127</v>
      </c>
      <c r="B556" s="255">
        <v>39392.0</v>
      </c>
      <c r="C556" s="261" t="str">
        <f t="shared" si="29"/>
        <v>SINAPI</v>
      </c>
      <c r="D556" s="262" t="s">
        <v>462</v>
      </c>
      <c r="E556" s="258" t="str">
        <f>IFERROR(IF(D556="SINAPI-S",VLOOKUP(B556,'25-B.SINAPI-S'!A:J,2,0),IF(D556="SINAPI-I",VLOOKUP(B556,'24-A.SINAPI-I'!A:G,2,0),IF(D556="COMPOSIÇÕES",VLOOKUP(B556,'11.COMP_GERAIS'!B:I,2,0),VLOOKUP(B556,'12.COT_MERCADO'!A:I,2,0)))),"Em Elaboração")</f>
        <v>SENSOR DE PRESENCA BIVOLT DE PAREDE COM FOTOCELULA PARA QUALQUER TIPO DE LAMPADA POTENCIA MAXIMA *1000* W, USO INTERNO</v>
      </c>
      <c r="F556" s="259" t="str">
        <f>IFERROR(IF(D556="SINAPI-S",VLOOKUP(B556,'25-B.SINAPI-S'!A:J,3,0),IF(D556="SINAPI-I",VLOOKUP(B556,'24-A.SINAPI-I'!A:G,3,0),IF(D556="COMPOSIÇÕES",VLOOKUP(B556,'11.COMP_GERAIS'!B:I,3,0),VLOOKUP(B556,'12.COT_MERCADO'!A:I,7,0)))),"Em Elaboração")</f>
        <v>UN</v>
      </c>
      <c r="G556" s="255">
        <v>3.0</v>
      </c>
      <c r="H556" s="260">
        <v>0.0</v>
      </c>
      <c r="I556" s="260">
        <v>81.81</v>
      </c>
      <c r="J556" s="260">
        <v>0.0</v>
      </c>
      <c r="K556" s="260">
        <v>96.64456772302077</v>
      </c>
      <c r="L556" s="260">
        <v>96.64456772302077</v>
      </c>
      <c r="M556" s="260">
        <v>0.0</v>
      </c>
      <c r="N556" s="260">
        <v>289.9337031690623</v>
      </c>
      <c r="O556" s="260">
        <v>289.9337031690623</v>
      </c>
      <c r="P556" s="158">
        <f t="shared" si="2"/>
        <v>0.0001072290943</v>
      </c>
      <c r="Q556" s="160"/>
      <c r="R556" s="160"/>
      <c r="S556" s="172"/>
      <c r="T556" s="172"/>
    </row>
    <row r="557">
      <c r="A557" s="254" t="s">
        <v>1128</v>
      </c>
      <c r="B557" s="255">
        <v>12732.0</v>
      </c>
      <c r="C557" s="261" t="str">
        <f t="shared" si="29"/>
        <v>SINAPI</v>
      </c>
      <c r="D557" s="262" t="s">
        <v>462</v>
      </c>
      <c r="E557" s="258" t="str">
        <f>IFERROR(IF(D557="SINAPI-S",VLOOKUP(B557,'25-B.SINAPI-S'!A:J,2,0),IF(D557="SINAPI-I",VLOOKUP(B557,'24-A.SINAPI-I'!A:G,2,0),IF(D557="COMPOSIÇÕES",VLOOKUP(B557,'11.COMP_GERAIS'!B:I,2,0),VLOOKUP(B557,'12.COT_MERCADO'!A:I,2,0)))),"Em Elaboração")</f>
        <v>SOLDA ESTANHO/COBRE PARA CONEXOES DE COBRE, FIO 2,5 MM, CARRETEL 500 GR (SEM CHUMBO)</v>
      </c>
      <c r="F557" s="259" t="str">
        <f>IFERROR(IF(D557="SINAPI-S",VLOOKUP(B557,'25-B.SINAPI-S'!A:J,3,0),IF(D557="SINAPI-I",VLOOKUP(B557,'24-A.SINAPI-I'!A:G,3,0),IF(D557="COMPOSIÇÕES",VLOOKUP(B557,'11.COMP_GERAIS'!B:I,3,0),VLOOKUP(B557,'12.COT_MERCADO'!A:I,7,0)))),"Em Elaboração")</f>
        <v>UN</v>
      </c>
      <c r="G557" s="255">
        <v>1.0</v>
      </c>
      <c r="H557" s="260">
        <v>0.0</v>
      </c>
      <c r="I557" s="260">
        <v>287.8</v>
      </c>
      <c r="J557" s="260">
        <v>0.0</v>
      </c>
      <c r="K557" s="260">
        <v>339.986634771854</v>
      </c>
      <c r="L557" s="260">
        <v>339.986634771854</v>
      </c>
      <c r="M557" s="260">
        <v>0.0</v>
      </c>
      <c r="N557" s="260">
        <v>339.986634771854</v>
      </c>
      <c r="O557" s="260">
        <v>339.986634771854</v>
      </c>
      <c r="P557" s="158">
        <f t="shared" si="2"/>
        <v>0.0001257406729</v>
      </c>
      <c r="Q557" s="160"/>
      <c r="R557" s="160"/>
      <c r="S557" s="172"/>
      <c r="T557" s="172"/>
    </row>
    <row r="558">
      <c r="A558" s="254" t="s">
        <v>1129</v>
      </c>
      <c r="B558" s="255">
        <v>14543.0</v>
      </c>
      <c r="C558" s="261" t="str">
        <f t="shared" si="29"/>
        <v>SINAPI</v>
      </c>
      <c r="D558" s="262" t="s">
        <v>462</v>
      </c>
      <c r="E558" s="258" t="str">
        <f>IFERROR(IF(D558="SINAPI-S",VLOOKUP(B558,'25-B.SINAPI-S'!A:J,2,0),IF(D558="SINAPI-I",VLOOKUP(B558,'24-A.SINAPI-I'!A:G,2,0),IF(D558="COMPOSIÇÕES",VLOOKUP(B558,'11.COMP_GERAIS'!B:I,2,0),VLOOKUP(B558,'12.COT_MERCADO'!A:I,2,0)))),"Em Elaboração")</f>
        <v>SOQUETE DE PVC / TERMOPLASTICO BASE E27, COM CHAVE, PARA LAMPADAS</v>
      </c>
      <c r="F558" s="259" t="str">
        <f>IFERROR(IF(D558="SINAPI-S",VLOOKUP(B558,'25-B.SINAPI-S'!A:J,3,0),IF(D558="SINAPI-I",VLOOKUP(B558,'24-A.SINAPI-I'!A:G,3,0),IF(D558="COMPOSIÇÕES",VLOOKUP(B558,'11.COMP_GERAIS'!B:I,3,0),VLOOKUP(B558,'12.COT_MERCADO'!A:I,7,0)))),"Em Elaboração")</f>
        <v>UN</v>
      </c>
      <c r="G558" s="255">
        <v>8.0</v>
      </c>
      <c r="H558" s="260">
        <v>0.0</v>
      </c>
      <c r="I558" s="260">
        <v>7.15</v>
      </c>
      <c r="J558" s="260">
        <v>0.0</v>
      </c>
      <c r="K558" s="260">
        <v>8.446506041065867</v>
      </c>
      <c r="L558" s="260">
        <v>8.446506041065867</v>
      </c>
      <c r="M558" s="260">
        <v>0.0</v>
      </c>
      <c r="N558" s="260">
        <v>67.57204832852693</v>
      </c>
      <c r="O558" s="260">
        <v>67.57204832852693</v>
      </c>
      <c r="P558" s="158">
        <f t="shared" si="2"/>
        <v>0.00002499084952</v>
      </c>
      <c r="Q558" s="160"/>
      <c r="R558" s="160"/>
      <c r="S558" s="172"/>
      <c r="T558" s="172"/>
    </row>
    <row r="559">
      <c r="A559" s="254" t="s">
        <v>1130</v>
      </c>
      <c r="B559" s="255">
        <v>13329.0</v>
      </c>
      <c r="C559" s="261" t="str">
        <f t="shared" si="29"/>
        <v>SINAPI</v>
      </c>
      <c r="D559" s="262" t="s">
        <v>462</v>
      </c>
      <c r="E559" s="258" t="str">
        <f>IFERROR(IF(D559="SINAPI-S",VLOOKUP(B559,'25-B.SINAPI-S'!A:J,2,0),IF(D559="SINAPI-I",VLOOKUP(B559,'24-A.SINAPI-I'!A:G,2,0),IF(D559="COMPOSIÇÕES",VLOOKUP(B559,'11.COMP_GERAIS'!B:I,2,0),VLOOKUP(B559,'12.COT_MERCADO'!A:I,2,0)))),"Em Elaboração")</f>
        <v>SOQUETE DE PVC / TERMOPLASTICO BASE E27, COM RABICHO, PARA LAMPADAS</v>
      </c>
      <c r="F559" s="259" t="str">
        <f>IFERROR(IF(D559="SINAPI-S",VLOOKUP(B559,'25-B.SINAPI-S'!A:J,3,0),IF(D559="SINAPI-I",VLOOKUP(B559,'24-A.SINAPI-I'!A:G,3,0),IF(D559="COMPOSIÇÕES",VLOOKUP(B559,'11.COMP_GERAIS'!B:I,3,0),VLOOKUP(B559,'12.COT_MERCADO'!A:I,7,0)))),"Em Elaboração")</f>
        <v>UN</v>
      </c>
      <c r="G559" s="255">
        <v>8.0</v>
      </c>
      <c r="H559" s="260">
        <v>0.0</v>
      </c>
      <c r="I559" s="260">
        <v>4.2</v>
      </c>
      <c r="J559" s="260">
        <v>0.0</v>
      </c>
      <c r="K559" s="260">
        <v>4.961583968178551</v>
      </c>
      <c r="L559" s="260">
        <v>4.961583968178551</v>
      </c>
      <c r="M559" s="260">
        <v>0.0</v>
      </c>
      <c r="N559" s="260">
        <v>39.692671745428406</v>
      </c>
      <c r="O559" s="260">
        <v>39.692671745428406</v>
      </c>
      <c r="P559" s="158">
        <f t="shared" si="2"/>
        <v>0.00001467993958</v>
      </c>
      <c r="Q559" s="160"/>
      <c r="R559" s="160"/>
      <c r="S559" s="172"/>
      <c r="T559" s="172"/>
    </row>
    <row r="560">
      <c r="A560" s="254" t="s">
        <v>1131</v>
      </c>
      <c r="B560" s="255">
        <v>38099.0</v>
      </c>
      <c r="C560" s="261" t="str">
        <f t="shared" si="29"/>
        <v>SINAPI</v>
      </c>
      <c r="D560" s="262" t="s">
        <v>462</v>
      </c>
      <c r="E560" s="258" t="str">
        <f>IFERROR(IF(D560="SINAPI-S",VLOOKUP(B560,'25-B.SINAPI-S'!A:J,2,0),IF(D560="SINAPI-I",VLOOKUP(B560,'24-A.SINAPI-I'!A:G,2,0),IF(D560="COMPOSIÇÕES",VLOOKUP(B560,'11.COMP_GERAIS'!B:I,2,0),VLOOKUP(B560,'12.COT_MERCADO'!A:I,2,0)))),"Em Elaboração")</f>
        <v>SUPORTE DE FIXACAO PARA ESPELHO / PLACA 4" X 2", PARA 3 MODULOS, PARA INSTALACAO DE TOMADAS E INTERRUPTORES (SOMENTE SUPORTE)</v>
      </c>
      <c r="F560" s="259" t="str">
        <f>IFERROR(IF(D560="SINAPI-S",VLOOKUP(B560,'25-B.SINAPI-S'!A:J,3,0),IF(D560="SINAPI-I",VLOOKUP(B560,'24-A.SINAPI-I'!A:G,3,0),IF(D560="COMPOSIÇÕES",VLOOKUP(B560,'11.COMP_GERAIS'!B:I,3,0),VLOOKUP(B560,'12.COT_MERCADO'!A:I,7,0)))),"Em Elaboração")</f>
        <v>UN</v>
      </c>
      <c r="G560" s="255">
        <v>8.0</v>
      </c>
      <c r="H560" s="260">
        <v>0.0</v>
      </c>
      <c r="I560" s="260">
        <v>1.3</v>
      </c>
      <c r="J560" s="260">
        <v>0.0</v>
      </c>
      <c r="K560" s="260">
        <v>1.5357283711028846</v>
      </c>
      <c r="L560" s="260">
        <v>1.5357283711028846</v>
      </c>
      <c r="M560" s="260">
        <v>0.0</v>
      </c>
      <c r="N560" s="260">
        <v>12.285826968823077</v>
      </c>
      <c r="O560" s="260">
        <v>12.285826968823077</v>
      </c>
      <c r="P560" s="158">
        <f t="shared" si="2"/>
        <v>0.000004543790821</v>
      </c>
      <c r="Q560" s="160"/>
      <c r="R560" s="160"/>
      <c r="S560" s="172"/>
      <c r="T560" s="172"/>
    </row>
    <row r="561">
      <c r="A561" s="254" t="s">
        <v>1132</v>
      </c>
      <c r="B561" s="255">
        <v>7543.0</v>
      </c>
      <c r="C561" s="261" t="str">
        <f t="shared" si="29"/>
        <v>SINAPI</v>
      </c>
      <c r="D561" s="262" t="s">
        <v>462</v>
      </c>
      <c r="E561" s="258" t="str">
        <f>IFERROR(IF(D561="SINAPI-S",VLOOKUP(B561,'25-B.SINAPI-S'!A:J,2,0),IF(D561="SINAPI-I",VLOOKUP(B561,'24-A.SINAPI-I'!A:G,2,0),IF(D561="COMPOSIÇÕES",VLOOKUP(B561,'11.COMP_GERAIS'!B:I,2,0),VLOOKUP(B561,'12.COT_MERCADO'!A:I,2,0)))),"Em Elaboração")</f>
        <v>TAMPA CEGA EM PVC PARA CONDULETE 4 X 2"</v>
      </c>
      <c r="F561" s="259" t="str">
        <f>IFERROR(IF(D561="SINAPI-S",VLOOKUP(B561,'25-B.SINAPI-S'!A:J,3,0),IF(D561="SINAPI-I",VLOOKUP(B561,'24-A.SINAPI-I'!A:G,3,0),IF(D561="COMPOSIÇÕES",VLOOKUP(B561,'11.COMP_GERAIS'!B:I,3,0),VLOOKUP(B561,'12.COT_MERCADO'!A:I,7,0)))),"Em Elaboração")</f>
        <v>UN</v>
      </c>
      <c r="G561" s="255">
        <v>12.0</v>
      </c>
      <c r="H561" s="260">
        <v>0.0</v>
      </c>
      <c r="I561" s="260">
        <v>3.94</v>
      </c>
      <c r="J561" s="260">
        <v>0.0</v>
      </c>
      <c r="K561" s="260">
        <v>4.654438293957973</v>
      </c>
      <c r="L561" s="260">
        <v>4.654438293957973</v>
      </c>
      <c r="M561" s="260">
        <v>0.0</v>
      </c>
      <c r="N561" s="260">
        <v>55.85325952749568</v>
      </c>
      <c r="O561" s="260">
        <v>55.85325952749568</v>
      </c>
      <c r="P561" s="158">
        <f t="shared" si="2"/>
        <v>0.00002065677212</v>
      </c>
      <c r="Q561" s="160"/>
      <c r="R561" s="160"/>
      <c r="S561" s="172"/>
      <c r="T561" s="172"/>
    </row>
    <row r="562">
      <c r="A562" s="254" t="s">
        <v>1133</v>
      </c>
      <c r="B562" s="255">
        <v>39346.0</v>
      </c>
      <c r="C562" s="261" t="str">
        <f t="shared" si="29"/>
        <v>SINAPI</v>
      </c>
      <c r="D562" s="262" t="s">
        <v>462</v>
      </c>
      <c r="E562" s="258" t="str">
        <f>IFERROR(IF(D562="SINAPI-S",VLOOKUP(B562,'25-B.SINAPI-S'!A:J,2,0),IF(D562="SINAPI-I",VLOOKUP(B562,'24-A.SINAPI-I'!A:G,2,0),IF(D562="COMPOSIÇÕES",VLOOKUP(B562,'11.COMP_GERAIS'!B:I,2,0),VLOOKUP(B562,'12.COT_MERCADO'!A:I,2,0)))),"Em Elaboração")</f>
        <v>TAMPA PARA CONDULETE, EM PVC, PARA 1 INTERRUPTOR</v>
      </c>
      <c r="F562" s="259" t="str">
        <f>IFERROR(IF(D562="SINAPI-S",VLOOKUP(B562,'25-B.SINAPI-S'!A:J,3,0),IF(D562="SINAPI-I",VLOOKUP(B562,'24-A.SINAPI-I'!A:G,3,0),IF(D562="COMPOSIÇÕES",VLOOKUP(B562,'11.COMP_GERAIS'!B:I,3,0),VLOOKUP(B562,'12.COT_MERCADO'!A:I,7,0)))),"Em Elaboração")</f>
        <v>UN</v>
      </c>
      <c r="G562" s="255">
        <v>12.0</v>
      </c>
      <c r="H562" s="260">
        <v>0.0</v>
      </c>
      <c r="I562" s="260">
        <v>2.43</v>
      </c>
      <c r="J562" s="260">
        <v>0.0</v>
      </c>
      <c r="K562" s="260">
        <v>2.8706307244461615</v>
      </c>
      <c r="L562" s="260">
        <v>2.8706307244461615</v>
      </c>
      <c r="M562" s="260">
        <v>0.0</v>
      </c>
      <c r="N562" s="260">
        <v>34.44756869335394</v>
      </c>
      <c r="O562" s="260">
        <v>34.44756869335394</v>
      </c>
      <c r="P562" s="158">
        <f t="shared" si="2"/>
        <v>0.00001274009042</v>
      </c>
      <c r="Q562" s="160"/>
      <c r="R562" s="160"/>
      <c r="S562" s="172"/>
      <c r="T562" s="172"/>
    </row>
    <row r="563">
      <c r="A563" s="254" t="s">
        <v>1134</v>
      </c>
      <c r="B563" s="255">
        <v>38101.0</v>
      </c>
      <c r="C563" s="261" t="str">
        <f t="shared" si="29"/>
        <v>SINAPI</v>
      </c>
      <c r="D563" s="262" t="s">
        <v>462</v>
      </c>
      <c r="E563" s="258" t="str">
        <f>IFERROR(IF(D563="SINAPI-S",VLOOKUP(B563,'25-B.SINAPI-S'!A:J,2,0),IF(D563="SINAPI-I",VLOOKUP(B563,'24-A.SINAPI-I'!A:G,2,0),IF(D563="COMPOSIÇÕES",VLOOKUP(B563,'11.COMP_GERAIS'!B:I,2,0),VLOOKUP(B563,'12.COT_MERCADO'!A:I,2,0)))),"Em Elaboração")</f>
        <v>TOMADA 2P+T 10A, 250V (APENAS MODULO)</v>
      </c>
      <c r="F563" s="259" t="str">
        <f>IFERROR(IF(D563="SINAPI-S",VLOOKUP(B563,'25-B.SINAPI-S'!A:J,3,0),IF(D563="SINAPI-I",VLOOKUP(B563,'24-A.SINAPI-I'!A:G,3,0),IF(D563="COMPOSIÇÕES",VLOOKUP(B563,'11.COMP_GERAIS'!B:I,3,0),VLOOKUP(B563,'12.COT_MERCADO'!A:I,7,0)))),"Em Elaboração")</f>
        <v>UN</v>
      </c>
      <c r="G563" s="255">
        <v>12.0</v>
      </c>
      <c r="H563" s="260">
        <v>0.0</v>
      </c>
      <c r="I563" s="260">
        <v>6.75</v>
      </c>
      <c r="J563" s="260">
        <v>0.0</v>
      </c>
      <c r="K563" s="260">
        <v>7.973974234572671</v>
      </c>
      <c r="L563" s="260">
        <v>7.973974234572671</v>
      </c>
      <c r="M563" s="260">
        <v>0.0</v>
      </c>
      <c r="N563" s="260">
        <v>95.68769081487204</v>
      </c>
      <c r="O563" s="260">
        <v>95.68769081487204</v>
      </c>
      <c r="P563" s="158">
        <f t="shared" si="2"/>
        <v>0.00003538914005</v>
      </c>
      <c r="Q563" s="160"/>
      <c r="R563" s="160"/>
      <c r="S563" s="172"/>
      <c r="T563" s="172"/>
    </row>
    <row r="564">
      <c r="A564" s="254" t="s">
        <v>1135</v>
      </c>
      <c r="B564" s="255">
        <v>7528.0</v>
      </c>
      <c r="C564" s="261" t="str">
        <f t="shared" si="29"/>
        <v>SINAPI</v>
      </c>
      <c r="D564" s="262" t="s">
        <v>462</v>
      </c>
      <c r="E564" s="258" t="str">
        <f>IFERROR(IF(D564="SINAPI-S",VLOOKUP(B564,'25-B.SINAPI-S'!A:J,2,0),IF(D564="SINAPI-I",VLOOKUP(B564,'24-A.SINAPI-I'!A:G,2,0),IF(D564="COMPOSIÇÕES",VLOOKUP(B564,'11.COMP_GERAIS'!B:I,2,0),VLOOKUP(B564,'12.COT_MERCADO'!A:I,2,0)))),"Em Elaboração")</f>
        <v>TOMADA 2P+T 10A, 250V, CONJUNTO MONTADO PARA EMBUTIR 4" X 2" (PLACA + SUPORTE + MODULO)</v>
      </c>
      <c r="F564" s="259" t="str">
        <f>IFERROR(IF(D564="SINAPI-S",VLOOKUP(B564,'25-B.SINAPI-S'!A:J,3,0),IF(D564="SINAPI-I",VLOOKUP(B564,'24-A.SINAPI-I'!A:G,3,0),IF(D564="COMPOSIÇÕES",VLOOKUP(B564,'11.COMP_GERAIS'!B:I,3,0),VLOOKUP(B564,'12.COT_MERCADO'!A:I,7,0)))),"Em Elaboração")</f>
        <v>UN</v>
      </c>
      <c r="G564" s="255">
        <v>24.0</v>
      </c>
      <c r="H564" s="260">
        <v>0.0</v>
      </c>
      <c r="I564" s="260">
        <v>7.93</v>
      </c>
      <c r="J564" s="260">
        <v>0.0</v>
      </c>
      <c r="K564" s="260">
        <v>9.367943063727596</v>
      </c>
      <c r="L564" s="260">
        <v>9.367943063727596</v>
      </c>
      <c r="M564" s="260">
        <v>0.0</v>
      </c>
      <c r="N564" s="260">
        <v>224.83063352946232</v>
      </c>
      <c r="O564" s="260">
        <v>224.83063352946232</v>
      </c>
      <c r="P564" s="158">
        <f t="shared" si="2"/>
        <v>0.00008315137202</v>
      </c>
      <c r="Q564" s="160"/>
      <c r="R564" s="160"/>
      <c r="S564" s="172"/>
      <c r="T564" s="172"/>
    </row>
    <row r="565">
      <c r="A565" s="254" t="s">
        <v>1136</v>
      </c>
      <c r="B565" s="255">
        <v>12147.0</v>
      </c>
      <c r="C565" s="261" t="str">
        <f t="shared" si="29"/>
        <v>SINAPI</v>
      </c>
      <c r="D565" s="262" t="s">
        <v>462</v>
      </c>
      <c r="E565" s="258" t="str">
        <f>IFERROR(IF(D565="SINAPI-S",VLOOKUP(B565,'25-B.SINAPI-S'!A:J,2,0),IF(D565="SINAPI-I",VLOOKUP(B565,'24-A.SINAPI-I'!A:G,2,0),IF(D565="COMPOSIÇÕES",VLOOKUP(B565,'11.COMP_GERAIS'!B:I,2,0),VLOOKUP(B565,'12.COT_MERCADO'!A:I,2,0)))),"Em Elaboração")</f>
        <v>TOMADA 2P+T 10A, 250V, CONJUNTO MONTADO PARA SOBREPOR 4" X 2" (CAIXA + MODULO)</v>
      </c>
      <c r="F565" s="259" t="str">
        <f>IFERROR(IF(D565="SINAPI-S",VLOOKUP(B565,'25-B.SINAPI-S'!A:J,3,0),IF(D565="SINAPI-I",VLOOKUP(B565,'24-A.SINAPI-I'!A:G,3,0),IF(D565="COMPOSIÇÕES",VLOOKUP(B565,'11.COMP_GERAIS'!B:I,3,0),VLOOKUP(B565,'12.COT_MERCADO'!A:I,7,0)))),"Em Elaboração")</f>
        <v>UN</v>
      </c>
      <c r="G565" s="255">
        <v>12.0</v>
      </c>
      <c r="H565" s="260">
        <v>0.0</v>
      </c>
      <c r="I565" s="260">
        <v>12.09</v>
      </c>
      <c r="J565" s="260">
        <v>0.0</v>
      </c>
      <c r="K565" s="260">
        <v>14.282273851256827</v>
      </c>
      <c r="L565" s="260">
        <v>14.282273851256827</v>
      </c>
      <c r="M565" s="260">
        <v>0.0</v>
      </c>
      <c r="N565" s="260">
        <v>171.38728621508193</v>
      </c>
      <c r="O565" s="260">
        <v>171.38728621508193</v>
      </c>
      <c r="P565" s="158">
        <f t="shared" si="2"/>
        <v>0.00006338588195</v>
      </c>
      <c r="Q565" s="160"/>
      <c r="R565" s="160"/>
      <c r="S565" s="172"/>
      <c r="T565" s="172"/>
    </row>
    <row r="566">
      <c r="A566" s="254" t="s">
        <v>1137</v>
      </c>
      <c r="B566" s="255">
        <v>38075.0</v>
      </c>
      <c r="C566" s="261" t="str">
        <f t="shared" si="29"/>
        <v>SINAPI</v>
      </c>
      <c r="D566" s="262" t="s">
        <v>462</v>
      </c>
      <c r="E566" s="258" t="str">
        <f>IFERROR(IF(D566="SINAPI-S",VLOOKUP(B566,'25-B.SINAPI-S'!A:J,2,0),IF(D566="SINAPI-I",VLOOKUP(B566,'24-A.SINAPI-I'!A:G,2,0),IF(D566="COMPOSIÇÕES",VLOOKUP(B566,'11.COMP_GERAIS'!B:I,2,0),VLOOKUP(B566,'12.COT_MERCADO'!A:I,2,0)))),"Em Elaboração")</f>
        <v>TOMADA 2P+T 20A 250V, CONJUNTO MONTADO PARA EMBUTIR 4" X 2" (PLACA + SUPORTE + MODULO)</v>
      </c>
      <c r="F566" s="259" t="str">
        <f>IFERROR(IF(D566="SINAPI-S",VLOOKUP(B566,'25-B.SINAPI-S'!A:J,3,0),IF(D566="SINAPI-I",VLOOKUP(B566,'24-A.SINAPI-I'!A:G,3,0),IF(D566="COMPOSIÇÕES",VLOOKUP(B566,'11.COMP_GERAIS'!B:I,3,0),VLOOKUP(B566,'12.COT_MERCADO'!A:I,7,0)))),"Em Elaboração")</f>
        <v>UN</v>
      </c>
      <c r="G566" s="255">
        <v>12.0</v>
      </c>
      <c r="H566" s="260">
        <v>0.0</v>
      </c>
      <c r="I566" s="260">
        <v>13.73</v>
      </c>
      <c r="J566" s="260">
        <v>0.0</v>
      </c>
      <c r="K566" s="260">
        <v>16.21965425787893</v>
      </c>
      <c r="L566" s="260">
        <v>16.21965425787893</v>
      </c>
      <c r="M566" s="260">
        <v>0.0</v>
      </c>
      <c r="N566" s="260">
        <v>194.63585109454715</v>
      </c>
      <c r="O566" s="260">
        <v>194.63585109454715</v>
      </c>
      <c r="P566" s="158">
        <f t="shared" si="2"/>
        <v>0.00007198413227</v>
      </c>
      <c r="Q566" s="160"/>
      <c r="R566" s="160"/>
      <c r="S566" s="172"/>
      <c r="T566" s="172"/>
    </row>
    <row r="567">
      <c r="A567" s="254" t="s">
        <v>1138</v>
      </c>
      <c r="B567" s="255">
        <v>38193.0</v>
      </c>
      <c r="C567" s="261" t="str">
        <f t="shared" si="29"/>
        <v>SINAPI</v>
      </c>
      <c r="D567" s="262" t="s">
        <v>462</v>
      </c>
      <c r="E567" s="258" t="str">
        <f>IFERROR(IF(D567="SINAPI-S",VLOOKUP(B567,'25-B.SINAPI-S'!A:J,2,0),IF(D567="SINAPI-I",VLOOKUP(B567,'24-A.SINAPI-I'!A:G,2,0),IF(D567="COMPOSIÇÕES",VLOOKUP(B567,'11.COMP_GERAIS'!B:I,2,0),VLOOKUP(B567,'12.COT_MERCADO'!A:I,2,0)))),"Em Elaboração")</f>
        <v>LAMPADA LED 6 W BIVOLT BRANCA, FORMATO TRADICIONAL (BASE E27)</v>
      </c>
      <c r="F567" s="259" t="str">
        <f>IFERROR(IF(D567="SINAPI-S",VLOOKUP(B567,'25-B.SINAPI-S'!A:J,3,0),IF(D567="SINAPI-I",VLOOKUP(B567,'24-A.SINAPI-I'!A:G,3,0),IF(D567="COMPOSIÇÕES",VLOOKUP(B567,'11.COMP_GERAIS'!B:I,3,0),VLOOKUP(B567,'12.COT_MERCADO'!A:I,7,0)))),"Em Elaboração")</f>
        <v>UN</v>
      </c>
      <c r="G567" s="255">
        <v>35.0</v>
      </c>
      <c r="H567" s="260">
        <v>0.0</v>
      </c>
      <c r="I567" s="260">
        <v>5.12</v>
      </c>
      <c r="J567" s="260">
        <v>0.0</v>
      </c>
      <c r="K567" s="260">
        <v>6.0484071231128995</v>
      </c>
      <c r="L567" s="260">
        <v>6.0484071231128995</v>
      </c>
      <c r="M567" s="260">
        <v>0.0</v>
      </c>
      <c r="N567" s="260">
        <v>211.69424930895147</v>
      </c>
      <c r="O567" s="260">
        <v>211.69424930895147</v>
      </c>
      <c r="P567" s="158">
        <f t="shared" si="2"/>
        <v>0.00007829301107</v>
      </c>
      <c r="Q567" s="160"/>
      <c r="R567" s="160"/>
      <c r="S567" s="172"/>
      <c r="T567" s="172"/>
    </row>
    <row r="568">
      <c r="A568" s="254" t="s">
        <v>1139</v>
      </c>
      <c r="B568" s="255">
        <v>42244.0</v>
      </c>
      <c r="C568" s="261" t="str">
        <f t="shared" si="29"/>
        <v>SINAPI</v>
      </c>
      <c r="D568" s="262" t="s">
        <v>462</v>
      </c>
      <c r="E568" s="258" t="str">
        <f>IFERROR(IF(D568="SINAPI-S",VLOOKUP(B568,'25-B.SINAPI-S'!A:J,2,0),IF(D568="SINAPI-I",VLOOKUP(B568,'24-A.SINAPI-I'!A:G,2,0),IF(D568="COMPOSIÇÕES",VLOOKUP(B568,'11.COMP_GERAIS'!B:I,2,0),VLOOKUP(B568,'12.COT_MERCADO'!A:I,2,0)))),"Em Elaboração")</f>
        <v>LUMINARIA DE LED PARA ILUMINACAO PUBLICA, DE 33 W ATE 50 W, INVOLUCRO EM ALUMINIO OU ACO INOX</v>
      </c>
      <c r="F568" s="259" t="str">
        <f>IFERROR(IF(D568="SINAPI-S",VLOOKUP(B568,'25-B.SINAPI-S'!A:J,3,0),IF(D568="SINAPI-I",VLOOKUP(B568,'24-A.SINAPI-I'!A:G,3,0),IF(D568="COMPOSIÇÕES",VLOOKUP(B568,'11.COMP_GERAIS'!B:I,3,0),VLOOKUP(B568,'12.COT_MERCADO'!A:I,7,0)))),"Em Elaboração")</f>
        <v>UN</v>
      </c>
      <c r="G568" s="255">
        <v>12.0</v>
      </c>
      <c r="H568" s="260">
        <v>0.0</v>
      </c>
      <c r="I568" s="260">
        <v>152.04</v>
      </c>
      <c r="J568" s="260">
        <v>0.0</v>
      </c>
      <c r="K568" s="260">
        <v>179.60933964806352</v>
      </c>
      <c r="L568" s="260">
        <v>179.60933964806352</v>
      </c>
      <c r="M568" s="260">
        <v>0.0</v>
      </c>
      <c r="N568" s="260">
        <v>2155.3120757767624</v>
      </c>
      <c r="O568" s="260">
        <v>2155.3120757767624</v>
      </c>
      <c r="P568" s="158">
        <f t="shared" si="2"/>
        <v>0.0007971207189</v>
      </c>
      <c r="Q568" s="160"/>
      <c r="R568" s="160"/>
      <c r="S568" s="172"/>
      <c r="T568" s="172"/>
    </row>
    <row r="569">
      <c r="A569" s="254" t="s">
        <v>1140</v>
      </c>
      <c r="B569" s="255">
        <v>38095.0</v>
      </c>
      <c r="C569" s="261" t="str">
        <f t="shared" si="29"/>
        <v>SINAPI</v>
      </c>
      <c r="D569" s="262" t="s">
        <v>462</v>
      </c>
      <c r="E569" s="258" t="str">
        <f>IFERROR(IF(D569="SINAPI-S",VLOOKUP(B569,'25-B.SINAPI-S'!A:J,2,0),IF(D569="SINAPI-I",VLOOKUP(B569,'24-A.SINAPI-I'!A:G,2,0),IF(D569="COMPOSIÇÕES",VLOOKUP(B569,'11.COMP_GERAIS'!B:I,2,0),VLOOKUP(B569,'12.COT_MERCADO'!A:I,2,0)))),"Em Elaboração")</f>
        <v>ESPELHO / PLACA CEGA 4" X 4", PARA INSTALACAO DE TOMADAS E INTERRUPTORES</v>
      </c>
      <c r="F569" s="259" t="str">
        <f>IFERROR(IF(D569="SINAPI-S",VLOOKUP(B569,'25-B.SINAPI-S'!A:J,3,0),IF(D569="SINAPI-I",VLOOKUP(B569,'24-A.SINAPI-I'!A:G,3,0),IF(D569="COMPOSIÇÕES",VLOOKUP(B569,'11.COMP_GERAIS'!B:I,3,0),VLOOKUP(B569,'12.COT_MERCADO'!A:I,7,0)))),"Em Elaboração")</f>
        <v>UN</v>
      </c>
      <c r="G569" s="255">
        <v>12.0</v>
      </c>
      <c r="H569" s="260">
        <v>0.0</v>
      </c>
      <c r="I569" s="260">
        <v>4.43</v>
      </c>
      <c r="J569" s="260">
        <v>0.0</v>
      </c>
      <c r="K569" s="260">
        <v>5.2332897569121375</v>
      </c>
      <c r="L569" s="260">
        <v>5.2332897569121375</v>
      </c>
      <c r="M569" s="260">
        <v>0.0</v>
      </c>
      <c r="N569" s="260">
        <v>62.79947708294565</v>
      </c>
      <c r="O569" s="260">
        <v>62.79947708294565</v>
      </c>
      <c r="P569" s="158">
        <f t="shared" si="2"/>
        <v>0.00002322576154</v>
      </c>
      <c r="Q569" s="160"/>
      <c r="R569" s="160"/>
      <c r="S569" s="172"/>
      <c r="T569" s="172"/>
    </row>
    <row r="570">
      <c r="A570" s="254" t="s">
        <v>1141</v>
      </c>
      <c r="B570" s="255">
        <v>38092.0</v>
      </c>
      <c r="C570" s="261" t="str">
        <f t="shared" si="29"/>
        <v>SINAPI</v>
      </c>
      <c r="D570" s="262" t="s">
        <v>462</v>
      </c>
      <c r="E570" s="258" t="str">
        <f>IFERROR(IF(D570="SINAPI-S",VLOOKUP(B570,'25-B.SINAPI-S'!A:J,2,0),IF(D570="SINAPI-I",VLOOKUP(B570,'24-A.SINAPI-I'!A:G,2,0),IF(D570="COMPOSIÇÕES",VLOOKUP(B570,'11.COMP_GERAIS'!B:I,2,0),VLOOKUP(B570,'12.COT_MERCADO'!A:I,2,0)))),"Em Elaboração")</f>
        <v>ESPELHO / PLACA DE 1 POSTO 4" X 2", PARA INSTALACAO DE TOMADAS E INTERRUPTORES</v>
      </c>
      <c r="F570" s="259" t="str">
        <f>IFERROR(IF(D570="SINAPI-S",VLOOKUP(B570,'25-B.SINAPI-S'!A:J,3,0),IF(D570="SINAPI-I",VLOOKUP(B570,'24-A.SINAPI-I'!A:G,3,0),IF(D570="COMPOSIÇÕES",VLOOKUP(B570,'11.COMP_GERAIS'!B:I,3,0),VLOOKUP(B570,'12.COT_MERCADO'!A:I,7,0)))),"Em Elaboração")</f>
        <v>UN</v>
      </c>
      <c r="G570" s="255">
        <v>12.0</v>
      </c>
      <c r="H570" s="260">
        <v>0.0</v>
      </c>
      <c r="I570" s="260">
        <v>1.98</v>
      </c>
      <c r="J570" s="260">
        <v>0.0</v>
      </c>
      <c r="K570" s="260">
        <v>2.3390324421413164</v>
      </c>
      <c r="L570" s="260">
        <v>2.3390324421413164</v>
      </c>
      <c r="M570" s="260">
        <v>0.0</v>
      </c>
      <c r="N570" s="260">
        <v>28.068389305695796</v>
      </c>
      <c r="O570" s="260">
        <v>28.068389305695796</v>
      </c>
      <c r="P570" s="158">
        <f t="shared" si="2"/>
        <v>0.00001038081441</v>
      </c>
      <c r="Q570" s="160"/>
      <c r="R570" s="160"/>
      <c r="S570" s="172"/>
      <c r="T570" s="172"/>
    </row>
    <row r="571">
      <c r="A571" s="254" t="s">
        <v>1142</v>
      </c>
      <c r="B571" s="255">
        <v>38093.0</v>
      </c>
      <c r="C571" s="261" t="str">
        <f t="shared" si="29"/>
        <v>SINAPI</v>
      </c>
      <c r="D571" s="262" t="s">
        <v>462</v>
      </c>
      <c r="E571" s="258" t="str">
        <f>IFERROR(IF(D571="SINAPI-S",VLOOKUP(B571,'25-B.SINAPI-S'!A:J,2,0),IF(D571="SINAPI-I",VLOOKUP(B571,'24-A.SINAPI-I'!A:G,2,0),IF(D571="COMPOSIÇÕES",VLOOKUP(B571,'11.COMP_GERAIS'!B:I,2,0),VLOOKUP(B571,'12.COT_MERCADO'!A:I,2,0)))),"Em Elaboração")</f>
        <v>ESPELHO / PLACA DE 2 POSTOS 4" X 2", PARA INSTALACAO DE TOMADAS E INTERRUPTORES</v>
      </c>
      <c r="F571" s="259" t="str">
        <f>IFERROR(IF(D571="SINAPI-S",VLOOKUP(B571,'25-B.SINAPI-S'!A:J,3,0),IF(D571="SINAPI-I",VLOOKUP(B571,'24-A.SINAPI-I'!A:G,3,0),IF(D571="COMPOSIÇÕES",VLOOKUP(B571,'11.COMP_GERAIS'!B:I,3,0),VLOOKUP(B571,'12.COT_MERCADO'!A:I,7,0)))),"Em Elaboração")</f>
        <v>UN</v>
      </c>
      <c r="G571" s="255">
        <v>12.0</v>
      </c>
      <c r="H571" s="260">
        <v>0.0</v>
      </c>
      <c r="I571" s="260">
        <v>2.05</v>
      </c>
      <c r="J571" s="260">
        <v>0.0</v>
      </c>
      <c r="K571" s="260">
        <v>2.4217255082776257</v>
      </c>
      <c r="L571" s="260">
        <v>2.4217255082776257</v>
      </c>
      <c r="M571" s="260">
        <v>0.0</v>
      </c>
      <c r="N571" s="260">
        <v>29.060706099331508</v>
      </c>
      <c r="O571" s="260">
        <v>29.060706099331508</v>
      </c>
      <c r="P571" s="158">
        <f t="shared" si="2"/>
        <v>0.0000107478129</v>
      </c>
      <c r="Q571" s="160"/>
      <c r="R571" s="160"/>
      <c r="S571" s="172"/>
      <c r="T571" s="172"/>
    </row>
    <row r="572">
      <c r="A572" s="254" t="s">
        <v>1143</v>
      </c>
      <c r="B572" s="255">
        <v>38078.0</v>
      </c>
      <c r="C572" s="261" t="str">
        <f t="shared" si="29"/>
        <v>SINAPI</v>
      </c>
      <c r="D572" s="262" t="s">
        <v>462</v>
      </c>
      <c r="E572" s="258" t="str">
        <f>IFERROR(IF(D572="SINAPI-S",VLOOKUP(B572,'25-B.SINAPI-S'!A:J,2,0),IF(D572="SINAPI-I",VLOOKUP(B572,'24-A.SINAPI-I'!A:G,2,0),IF(D572="COMPOSIÇÕES",VLOOKUP(B572,'11.COMP_GERAIS'!B:I,2,0),VLOOKUP(B572,'12.COT_MERCADO'!A:I,2,0)))),"Em Elaboração")</f>
        <v>INTERRUPTOR PARALELO + TOMADA 2P+T 10A, 250V, CONJUNTO MONTADO PARA EMBUTIR 4" X 2" (PLACA + SUPORTE + MODULOS)</v>
      </c>
      <c r="F572" s="259" t="str">
        <f>IFERROR(IF(D572="SINAPI-S",VLOOKUP(B572,'25-B.SINAPI-S'!A:J,3,0),IF(D572="SINAPI-I",VLOOKUP(B572,'24-A.SINAPI-I'!A:G,3,0),IF(D572="COMPOSIÇÕES",VLOOKUP(B572,'11.COMP_GERAIS'!B:I,3,0),VLOOKUP(B572,'12.COT_MERCADO'!A:I,7,0)))),"Em Elaboração")</f>
        <v>UN</v>
      </c>
      <c r="G572" s="255">
        <v>12.0</v>
      </c>
      <c r="H572" s="260">
        <v>0.0</v>
      </c>
      <c r="I572" s="260">
        <v>14.22</v>
      </c>
      <c r="J572" s="260">
        <v>0.0</v>
      </c>
      <c r="K572" s="260">
        <v>16.79850572083309</v>
      </c>
      <c r="L572" s="260">
        <v>16.79850572083309</v>
      </c>
      <c r="M572" s="260">
        <v>0.0</v>
      </c>
      <c r="N572" s="260">
        <v>201.5820686499971</v>
      </c>
      <c r="O572" s="260">
        <v>201.5820686499971</v>
      </c>
      <c r="P572" s="158">
        <f t="shared" si="2"/>
        <v>0.0000745531217</v>
      </c>
      <c r="Q572" s="160"/>
      <c r="R572" s="160"/>
      <c r="S572" s="172"/>
      <c r="T572" s="172"/>
    </row>
    <row r="573">
      <c r="A573" s="254" t="s">
        <v>1144</v>
      </c>
      <c r="B573" s="255">
        <v>38077.0</v>
      </c>
      <c r="C573" s="261" t="str">
        <f t="shared" si="29"/>
        <v>SINAPI</v>
      </c>
      <c r="D573" s="262" t="s">
        <v>462</v>
      </c>
      <c r="E573" s="258" t="str">
        <f>IFERROR(IF(D573="SINAPI-S",VLOOKUP(B573,'25-B.SINAPI-S'!A:J,2,0),IF(D573="SINAPI-I",VLOOKUP(B573,'24-A.SINAPI-I'!A:G,2,0),IF(D573="COMPOSIÇÕES",VLOOKUP(B573,'11.COMP_GERAIS'!B:I,2,0),VLOOKUP(B573,'12.COT_MERCADO'!A:I,2,0)))),"Em Elaboração")</f>
        <v>INTERRUPTOR SIMPLES + TOMADA 2P+T 10A, 250V, CONJUNTO MONTADO PARA EMBUTIR 4" X 2" (PLACA + SUPORTE + MODULOS)</v>
      </c>
      <c r="F573" s="259" t="str">
        <f>IFERROR(IF(D573="SINAPI-S",VLOOKUP(B573,'25-B.SINAPI-S'!A:J,3,0),IF(D573="SINAPI-I",VLOOKUP(B573,'24-A.SINAPI-I'!A:G,3,0),IF(D573="COMPOSIÇÕES",VLOOKUP(B573,'11.COMP_GERAIS'!B:I,3,0),VLOOKUP(B573,'12.COT_MERCADO'!A:I,7,0)))),"Em Elaboração")</f>
        <v>UN</v>
      </c>
      <c r="G573" s="255">
        <v>12.0</v>
      </c>
      <c r="H573" s="260">
        <v>0.0</v>
      </c>
      <c r="I573" s="260">
        <v>13.2</v>
      </c>
      <c r="J573" s="260">
        <v>0.0</v>
      </c>
      <c r="K573" s="260">
        <v>15.593549614275444</v>
      </c>
      <c r="L573" s="260">
        <v>15.593549614275444</v>
      </c>
      <c r="M573" s="260">
        <v>0.0</v>
      </c>
      <c r="N573" s="260">
        <v>187.12259537130532</v>
      </c>
      <c r="O573" s="260">
        <v>187.12259537130532</v>
      </c>
      <c r="P573" s="158">
        <f t="shared" si="2"/>
        <v>0.00006920542943</v>
      </c>
      <c r="Q573" s="160"/>
      <c r="R573" s="160"/>
      <c r="S573" s="172"/>
      <c r="T573" s="172"/>
    </row>
    <row r="574">
      <c r="A574" s="254" t="s">
        <v>1145</v>
      </c>
      <c r="B574" s="255">
        <v>43130.0</v>
      </c>
      <c r="C574" s="261" t="str">
        <f t="shared" si="29"/>
        <v>SINAPI</v>
      </c>
      <c r="D574" s="262" t="s">
        <v>462</v>
      </c>
      <c r="E574" s="258" t="str">
        <f>IFERROR(IF(D574="SINAPI-S",VLOOKUP(B574,'25-B.SINAPI-S'!A:J,2,0),IF(D574="SINAPI-I",VLOOKUP(B574,'24-A.SINAPI-I'!A:G,2,0),IF(D574="COMPOSIÇÕES",VLOOKUP(B574,'11.COMP_GERAIS'!B:I,2,0),VLOOKUP(B574,'12.COT_MERCADO'!A:I,2,0)))),"Em Elaboração")</f>
        <v>ARAME GALVANIZADO 12 BWG, D = 2,76 MM (0,048 KG/M) OU 14 BWG, D = 2,11 MM (0,026 KG/M)</v>
      </c>
      <c r="F574" s="259" t="str">
        <f>IFERROR(IF(D574="SINAPI-S",VLOOKUP(B574,'25-B.SINAPI-S'!A:J,3,0),IF(D574="SINAPI-I",VLOOKUP(B574,'24-A.SINAPI-I'!A:G,3,0),IF(D574="COMPOSIÇÕES",VLOOKUP(B574,'11.COMP_GERAIS'!B:I,3,0),VLOOKUP(B574,'12.COT_MERCADO'!A:I,7,0)))),"Em Elaboração")</f>
        <v>KG</v>
      </c>
      <c r="G574" s="255">
        <v>5.0</v>
      </c>
      <c r="H574" s="260">
        <v>0.0</v>
      </c>
      <c r="I574" s="260">
        <v>19.0</v>
      </c>
      <c r="J574" s="260">
        <v>0.0</v>
      </c>
      <c r="K574" s="260">
        <v>22.445260808426777</v>
      </c>
      <c r="L574" s="260">
        <v>22.445260808426777</v>
      </c>
      <c r="M574" s="260">
        <v>0.0</v>
      </c>
      <c r="N574" s="260">
        <v>112.22630404213389</v>
      </c>
      <c r="O574" s="260">
        <v>112.22630404213389</v>
      </c>
      <c r="P574" s="158">
        <f t="shared" si="2"/>
        <v>0.00004150578154</v>
      </c>
      <c r="Q574" s="160"/>
      <c r="R574" s="160"/>
      <c r="S574" s="172"/>
      <c r="T574" s="172"/>
    </row>
    <row r="575">
      <c r="A575" s="254" t="s">
        <v>1146</v>
      </c>
      <c r="B575" s="255">
        <v>2527.0</v>
      </c>
      <c r="C575" s="261" t="str">
        <f t="shared" si="29"/>
        <v>SINAPI</v>
      </c>
      <c r="D575" s="262" t="s">
        <v>462</v>
      </c>
      <c r="E575" s="258" t="str">
        <f>IFERROR(IF(D575="SINAPI-S",VLOOKUP(B575,'25-B.SINAPI-S'!A:J,2,0),IF(D575="SINAPI-I",VLOOKUP(B575,'24-A.SINAPI-I'!A:G,2,0),IF(D575="COMPOSIÇÕES",VLOOKUP(B575,'11.COMP_GERAIS'!B:I,2,0),VLOOKUP(B575,'12.COT_MERCADO'!A:I,2,0)))),"Em Elaboração")</f>
        <v>CONECTOR RETO DE ALUMINIO PARA ELETRODUTO DE 1 1/2", PARA ADAPTAR ENTRADA DE ELETRODUTO METALICO FLEXIVEL EM QUADROS</v>
      </c>
      <c r="F575" s="259" t="str">
        <f>IFERROR(IF(D575="SINAPI-S",VLOOKUP(B575,'25-B.SINAPI-S'!A:J,3,0),IF(D575="SINAPI-I",VLOOKUP(B575,'24-A.SINAPI-I'!A:G,3,0),IF(D575="COMPOSIÇÕES",VLOOKUP(B575,'11.COMP_GERAIS'!B:I,3,0),VLOOKUP(B575,'12.COT_MERCADO'!A:I,7,0)))),"Em Elaboração")</f>
        <v>UN</v>
      </c>
      <c r="G575" s="255">
        <v>8.0</v>
      </c>
      <c r="H575" s="260">
        <v>0.0</v>
      </c>
      <c r="I575" s="260">
        <v>7.62</v>
      </c>
      <c r="J575" s="260">
        <v>0.0</v>
      </c>
      <c r="K575" s="260">
        <v>9.00173091369537</v>
      </c>
      <c r="L575" s="260">
        <v>9.00173091369537</v>
      </c>
      <c r="M575" s="260">
        <v>0.0</v>
      </c>
      <c r="N575" s="260">
        <v>72.01384730956296</v>
      </c>
      <c r="O575" s="260">
        <v>72.01384730956296</v>
      </c>
      <c r="P575" s="158">
        <f t="shared" si="2"/>
        <v>0.00002663360466</v>
      </c>
      <c r="Q575" s="160"/>
      <c r="R575" s="160"/>
      <c r="S575" s="172"/>
      <c r="T575" s="172"/>
    </row>
    <row r="576">
      <c r="A576" s="254" t="s">
        <v>1147</v>
      </c>
      <c r="B576" s="255">
        <v>2489.0</v>
      </c>
      <c r="C576" s="261" t="str">
        <f t="shared" si="29"/>
        <v>SINAPI</v>
      </c>
      <c r="D576" s="262" t="s">
        <v>462</v>
      </c>
      <c r="E576" s="258" t="str">
        <f>IFERROR(IF(D576="SINAPI-S",VLOOKUP(B576,'25-B.SINAPI-S'!A:J,2,0),IF(D576="SINAPI-I",VLOOKUP(B576,'24-A.SINAPI-I'!A:G,2,0),IF(D576="COMPOSIÇÕES",VLOOKUP(B576,'11.COMP_GERAIS'!B:I,2,0),VLOOKUP(B576,'12.COT_MERCADO'!A:I,2,0)))),"Em Elaboração")</f>
        <v>CONECTOR RETO DE ALUMINIO PARA ELETRODUTO DE 2", PARA ADAPTAR ENTRADA DE ELETRODUTO METALICO FLEXIVEL EM QUADROS</v>
      </c>
      <c r="F576" s="259" t="str">
        <f>IFERROR(IF(D576="SINAPI-S",VLOOKUP(B576,'25-B.SINAPI-S'!A:J,3,0),IF(D576="SINAPI-I",VLOOKUP(B576,'24-A.SINAPI-I'!A:G,3,0),IF(D576="COMPOSIÇÕES",VLOOKUP(B576,'11.COMP_GERAIS'!B:I,3,0),VLOOKUP(B576,'12.COT_MERCADO'!A:I,7,0)))),"Em Elaboração")</f>
        <v>UN</v>
      </c>
      <c r="G576" s="255">
        <v>4.0</v>
      </c>
      <c r="H576" s="260">
        <v>0.0</v>
      </c>
      <c r="I576" s="260">
        <v>8.45</v>
      </c>
      <c r="J576" s="260">
        <v>0.0</v>
      </c>
      <c r="K576" s="260">
        <v>9.982234412168749</v>
      </c>
      <c r="L576" s="260">
        <v>9.982234412168749</v>
      </c>
      <c r="M576" s="260">
        <v>0.0</v>
      </c>
      <c r="N576" s="260">
        <v>39.928937648674996</v>
      </c>
      <c r="O576" s="260">
        <v>39.928937648674996</v>
      </c>
      <c r="P576" s="158">
        <f t="shared" si="2"/>
        <v>0.00001476732017</v>
      </c>
      <c r="Q576" s="160"/>
      <c r="R576" s="160"/>
      <c r="S576" s="172"/>
      <c r="T576" s="172"/>
    </row>
    <row r="577">
      <c r="A577" s="254" t="s">
        <v>1148</v>
      </c>
      <c r="B577" s="255">
        <v>2483.0</v>
      </c>
      <c r="C577" s="261" t="str">
        <f t="shared" si="29"/>
        <v>SINAPI</v>
      </c>
      <c r="D577" s="262" t="s">
        <v>462</v>
      </c>
      <c r="E577" s="258" t="str">
        <f>IFERROR(IF(D577="SINAPI-S",VLOOKUP(B577,'25-B.SINAPI-S'!A:J,2,0),IF(D577="SINAPI-I",VLOOKUP(B577,'24-A.SINAPI-I'!A:G,2,0),IF(D577="COMPOSIÇÕES",VLOOKUP(B577,'11.COMP_GERAIS'!B:I,2,0),VLOOKUP(B577,'12.COT_MERCADO'!A:I,2,0)))),"Em Elaboração")</f>
        <v>CONECTOR RETO DE ALUMINIO PARA ELETRODUTO DE 1", PARA ADAPTAR ENTRADA DE ELETRODUTO METALICO FLEXIVEL EM QUADROS</v>
      </c>
      <c r="F577" s="259" t="str">
        <f>IFERROR(IF(D577="SINAPI-S",VLOOKUP(B577,'25-B.SINAPI-S'!A:J,3,0),IF(D577="SINAPI-I",VLOOKUP(B577,'24-A.SINAPI-I'!A:G,3,0),IF(D577="COMPOSIÇÕES",VLOOKUP(B577,'11.COMP_GERAIS'!B:I,3,0),VLOOKUP(B577,'12.COT_MERCADO'!A:I,7,0)))),"Em Elaboração")</f>
        <v>UN</v>
      </c>
      <c r="G577" s="255">
        <v>4.0</v>
      </c>
      <c r="H577" s="260">
        <v>0.0</v>
      </c>
      <c r="I577" s="260">
        <v>3.48</v>
      </c>
      <c r="J577" s="260">
        <v>0.0</v>
      </c>
      <c r="K577" s="260">
        <v>4.111026716490799</v>
      </c>
      <c r="L577" s="260">
        <v>4.111026716490799</v>
      </c>
      <c r="M577" s="260">
        <v>0.0</v>
      </c>
      <c r="N577" s="260">
        <v>16.444106865963196</v>
      </c>
      <c r="O577" s="260">
        <v>16.444106865963196</v>
      </c>
      <c r="P577" s="158">
        <f t="shared" si="2"/>
        <v>0.000006081689253</v>
      </c>
      <c r="Q577" s="160"/>
      <c r="R577" s="160"/>
      <c r="S577" s="172"/>
      <c r="T577" s="172"/>
    </row>
    <row r="578">
      <c r="A578" s="254" t="s">
        <v>1149</v>
      </c>
      <c r="B578" s="255">
        <v>34602.0</v>
      </c>
      <c r="C578" s="261" t="str">
        <f t="shared" si="29"/>
        <v>SINAPI</v>
      </c>
      <c r="D578" s="262" t="s">
        <v>462</v>
      </c>
      <c r="E578" s="258" t="str">
        <f>IFERROR(IF(D578="SINAPI-S",VLOOKUP(B578,'25-B.SINAPI-S'!A:J,2,0),IF(D578="SINAPI-I",VLOOKUP(B578,'24-A.SINAPI-I'!A:G,2,0),IF(D578="COMPOSIÇÕES",VLOOKUP(B578,'11.COMP_GERAIS'!B:I,2,0),VLOOKUP(B578,'12.COT_MERCADO'!A:I,2,0)))),"Em Elaboração")</f>
        <v>CABO FLEXIVEL PVC 750 V, 2 CONDUTORES DE 1,5 MM2</v>
      </c>
      <c r="F578" s="259" t="str">
        <f>IFERROR(IF(D578="SINAPI-S",VLOOKUP(B578,'25-B.SINAPI-S'!A:J,3,0),IF(D578="SINAPI-I",VLOOKUP(B578,'24-A.SINAPI-I'!A:G,3,0),IF(D578="COMPOSIÇÕES",VLOOKUP(B578,'11.COMP_GERAIS'!B:I,3,0),VLOOKUP(B578,'12.COT_MERCADO'!A:I,7,0)))),"Em Elaboração")</f>
        <v>M</v>
      </c>
      <c r="G578" s="255">
        <v>100.0</v>
      </c>
      <c r="H578" s="260">
        <v>0.0</v>
      </c>
      <c r="I578" s="260">
        <v>4.34</v>
      </c>
      <c r="J578" s="260">
        <v>0.0</v>
      </c>
      <c r="K578" s="260">
        <v>5.126970100451168</v>
      </c>
      <c r="L578" s="260">
        <v>5.126970100451168</v>
      </c>
      <c r="M578" s="260">
        <v>0.0</v>
      </c>
      <c r="N578" s="260">
        <v>512.6970100451168</v>
      </c>
      <c r="O578" s="260">
        <v>512.6970100451168</v>
      </c>
      <c r="P578" s="158">
        <f t="shared" si="2"/>
        <v>0.0001896158862</v>
      </c>
      <c r="Q578" s="160"/>
      <c r="R578" s="160"/>
      <c r="S578" s="172"/>
      <c r="T578" s="172"/>
    </row>
    <row r="579">
      <c r="A579" s="254" t="s">
        <v>1150</v>
      </c>
      <c r="B579" s="255">
        <v>34607.0</v>
      </c>
      <c r="C579" s="261" t="str">
        <f t="shared" si="29"/>
        <v>SINAPI</v>
      </c>
      <c r="D579" s="262" t="s">
        <v>462</v>
      </c>
      <c r="E579" s="258" t="str">
        <f>IFERROR(IF(D579="SINAPI-S",VLOOKUP(B579,'25-B.SINAPI-S'!A:J,2,0),IF(D579="SINAPI-I",VLOOKUP(B579,'24-A.SINAPI-I'!A:G,2,0),IF(D579="COMPOSIÇÕES",VLOOKUP(B579,'11.COMP_GERAIS'!B:I,2,0),VLOOKUP(B579,'12.COT_MERCADO'!A:I,2,0)))),"Em Elaboração")</f>
        <v>CABO FLEXIVEL PVC 750 V, 2 CONDUTORES DE 4,0 MM2</v>
      </c>
      <c r="F579" s="259" t="str">
        <f>IFERROR(IF(D579="SINAPI-S",VLOOKUP(B579,'25-B.SINAPI-S'!A:J,3,0),IF(D579="SINAPI-I",VLOOKUP(B579,'24-A.SINAPI-I'!A:G,3,0),IF(D579="COMPOSIÇÕES",VLOOKUP(B579,'11.COMP_GERAIS'!B:I,3,0),VLOOKUP(B579,'12.COT_MERCADO'!A:I,7,0)))),"Em Elaboração")</f>
        <v>M</v>
      </c>
      <c r="G579" s="255">
        <v>100.0</v>
      </c>
      <c r="H579" s="260">
        <v>0.0</v>
      </c>
      <c r="I579" s="260">
        <v>10.64</v>
      </c>
      <c r="J579" s="260">
        <v>0.0</v>
      </c>
      <c r="K579" s="260">
        <v>12.569346052718995</v>
      </c>
      <c r="L579" s="260">
        <v>12.569346052718995</v>
      </c>
      <c r="M579" s="260">
        <v>0.0</v>
      </c>
      <c r="N579" s="260">
        <v>1256.9346052718995</v>
      </c>
      <c r="O579" s="260">
        <v>1256.9346052718995</v>
      </c>
      <c r="P579" s="158">
        <f t="shared" si="2"/>
        <v>0.0004648647532</v>
      </c>
      <c r="Q579" s="160"/>
      <c r="R579" s="160"/>
      <c r="S579" s="172"/>
      <c r="T579" s="172"/>
    </row>
    <row r="580">
      <c r="A580" s="254" t="s">
        <v>1151</v>
      </c>
      <c r="B580" s="255">
        <v>34618.0</v>
      </c>
      <c r="C580" s="261" t="str">
        <f t="shared" si="29"/>
        <v>SINAPI</v>
      </c>
      <c r="D580" s="262" t="s">
        <v>462</v>
      </c>
      <c r="E580" s="258" t="str">
        <f>IFERROR(IF(D580="SINAPI-S",VLOOKUP(B580,'25-B.SINAPI-S'!A:J,2,0),IF(D580="SINAPI-I",VLOOKUP(B580,'24-A.SINAPI-I'!A:G,2,0),IF(D580="COMPOSIÇÕES",VLOOKUP(B580,'11.COMP_GERAIS'!B:I,2,0),VLOOKUP(B580,'12.COT_MERCADO'!A:I,2,0)))),"Em Elaboração")</f>
        <v>CABO FLEXIVEL PVC 750 V, 3 CONDUTORES DE 1,5 MM2</v>
      </c>
      <c r="F580" s="259" t="str">
        <f>IFERROR(IF(D580="SINAPI-S",VLOOKUP(B580,'25-B.SINAPI-S'!A:J,3,0),IF(D580="SINAPI-I",VLOOKUP(B580,'24-A.SINAPI-I'!A:G,3,0),IF(D580="COMPOSIÇÕES",VLOOKUP(B580,'11.COMP_GERAIS'!B:I,3,0),VLOOKUP(B580,'12.COT_MERCADO'!A:I,7,0)))),"Em Elaboração")</f>
        <v>M</v>
      </c>
      <c r="G580" s="255">
        <v>100.0</v>
      </c>
      <c r="H580" s="260">
        <v>0.0</v>
      </c>
      <c r="I580" s="260">
        <v>5.92</v>
      </c>
      <c r="J580" s="260">
        <v>0.0</v>
      </c>
      <c r="K580" s="260">
        <v>6.99347073609929</v>
      </c>
      <c r="L580" s="260">
        <v>6.99347073609929</v>
      </c>
      <c r="M580" s="260">
        <v>0.0</v>
      </c>
      <c r="N580" s="260">
        <v>699.347073609929</v>
      </c>
      <c r="O580" s="260">
        <v>699.347073609929</v>
      </c>
      <c r="P580" s="158">
        <f t="shared" si="2"/>
        <v>0.0002586465544</v>
      </c>
      <c r="Q580" s="160"/>
      <c r="R580" s="160"/>
      <c r="S580" s="172"/>
      <c r="T580" s="172"/>
    </row>
    <row r="581">
      <c r="A581" s="254" t="s">
        <v>1152</v>
      </c>
      <c r="B581" s="255">
        <v>34621.0</v>
      </c>
      <c r="C581" s="261" t="str">
        <f t="shared" si="29"/>
        <v>SINAPI</v>
      </c>
      <c r="D581" s="262" t="s">
        <v>462</v>
      </c>
      <c r="E581" s="258" t="str">
        <f>IFERROR(IF(D581="SINAPI-S",VLOOKUP(B581,'25-B.SINAPI-S'!A:J,2,0),IF(D581="SINAPI-I",VLOOKUP(B581,'24-A.SINAPI-I'!A:G,2,0),IF(D581="COMPOSIÇÕES",VLOOKUP(B581,'11.COMP_GERAIS'!B:I,2,0),VLOOKUP(B581,'12.COT_MERCADO'!A:I,2,0)))),"Em Elaboração")</f>
        <v>CABO FLEXIVEL PVC 750 V, 3 CONDUTORES DE 4,0 MM2</v>
      </c>
      <c r="F581" s="259" t="str">
        <f>IFERROR(IF(D581="SINAPI-S",VLOOKUP(B581,'25-B.SINAPI-S'!A:J,3,0),IF(D581="SINAPI-I",VLOOKUP(B581,'24-A.SINAPI-I'!A:G,3,0),IF(D581="COMPOSIÇÕES",VLOOKUP(B581,'11.COMP_GERAIS'!B:I,3,0),VLOOKUP(B581,'12.COT_MERCADO'!A:I,7,0)))),"Em Elaboração")</f>
        <v>M</v>
      </c>
      <c r="G581" s="255">
        <v>100.0</v>
      </c>
      <c r="H581" s="260">
        <v>0.0</v>
      </c>
      <c r="I581" s="260">
        <v>14.66</v>
      </c>
      <c r="J581" s="260">
        <v>0.0</v>
      </c>
      <c r="K581" s="260">
        <v>17.318290707975606</v>
      </c>
      <c r="L581" s="260">
        <v>17.318290707975606</v>
      </c>
      <c r="M581" s="260">
        <v>0.0</v>
      </c>
      <c r="N581" s="260">
        <v>1731.8290707975607</v>
      </c>
      <c r="O581" s="260">
        <v>1731.8290707975607</v>
      </c>
      <c r="P581" s="158">
        <f t="shared" si="2"/>
        <v>0.0006404997446</v>
      </c>
      <c r="Q581" s="160"/>
      <c r="R581" s="160"/>
      <c r="S581" s="172"/>
      <c r="T581" s="172"/>
    </row>
    <row r="582">
      <c r="A582" s="254" t="s">
        <v>1153</v>
      </c>
      <c r="B582" s="255">
        <v>39771.0</v>
      </c>
      <c r="C582" s="261" t="str">
        <f t="shared" si="29"/>
        <v>SINAPI</v>
      </c>
      <c r="D582" s="262" t="s">
        <v>462</v>
      </c>
      <c r="E582" s="258" t="str">
        <f>IFERROR(IF(D582="SINAPI-S",VLOOKUP(B582,'25-B.SINAPI-S'!A:J,2,0),IF(D582="SINAPI-I",VLOOKUP(B582,'24-A.SINAPI-I'!A:G,2,0),IF(D582="COMPOSIÇÕES",VLOOKUP(B582,'11.COMP_GERAIS'!B:I,2,0),VLOOKUP(B582,'12.COT_MERCADO'!A:I,2,0)))),"Em Elaboração")</f>
        <v>CAIXA DE PASSAGEM METALICA DE SOBREPOR COM TAMPA PARAFUSADA, DIMENSOES 20 X 20 X 10 CM</v>
      </c>
      <c r="F582" s="259" t="str">
        <f>IFERROR(IF(D582="SINAPI-S",VLOOKUP(B582,'25-B.SINAPI-S'!A:J,3,0),IF(D582="SINAPI-I",VLOOKUP(B582,'24-A.SINAPI-I'!A:G,3,0),IF(D582="COMPOSIÇÕES",VLOOKUP(B582,'11.COMP_GERAIS'!B:I,3,0),VLOOKUP(B582,'12.COT_MERCADO'!A:I,7,0)))),"Em Elaboração")</f>
        <v>UN</v>
      </c>
      <c r="G582" s="255">
        <v>2.0</v>
      </c>
      <c r="H582" s="260">
        <v>0.0</v>
      </c>
      <c r="I582" s="260">
        <v>29.88</v>
      </c>
      <c r="J582" s="260">
        <v>0.0</v>
      </c>
      <c r="K582" s="260">
        <v>35.29812594504169</v>
      </c>
      <c r="L582" s="260">
        <v>35.29812594504169</v>
      </c>
      <c r="M582" s="260">
        <v>0.0</v>
      </c>
      <c r="N582" s="260">
        <v>70.59625189008338</v>
      </c>
      <c r="O582" s="260">
        <v>70.59625189008338</v>
      </c>
      <c r="P582" s="158">
        <f t="shared" si="2"/>
        <v>0.0000261093211</v>
      </c>
      <c r="Q582" s="160"/>
      <c r="R582" s="160"/>
      <c r="S582" s="172"/>
      <c r="T582" s="172"/>
    </row>
    <row r="583">
      <c r="A583" s="254" t="s">
        <v>1154</v>
      </c>
      <c r="B583" s="255">
        <v>2680.0</v>
      </c>
      <c r="C583" s="261" t="str">
        <f t="shared" si="29"/>
        <v>SINAPI</v>
      </c>
      <c r="D583" s="262" t="s">
        <v>462</v>
      </c>
      <c r="E583" s="258" t="str">
        <f>IFERROR(IF(D583="SINAPI-S",VLOOKUP(B583,'25-B.SINAPI-S'!A:J,2,0),IF(D583="SINAPI-I",VLOOKUP(B583,'24-A.SINAPI-I'!A:G,2,0),IF(D583="COMPOSIÇÕES",VLOOKUP(B583,'11.COMP_GERAIS'!B:I,2,0),VLOOKUP(B583,'12.COT_MERCADO'!A:I,2,0)))),"Em Elaboração")</f>
        <v>ELETRODUTO DE PVC RIGIDO ROSCAVEL DE 1 1/2 ", SEM LUVA</v>
      </c>
      <c r="F583" s="259" t="str">
        <f>IFERROR(IF(D583="SINAPI-S",VLOOKUP(B583,'25-B.SINAPI-S'!A:J,3,0),IF(D583="SINAPI-I",VLOOKUP(B583,'24-A.SINAPI-I'!A:G,3,0),IF(D583="COMPOSIÇÕES",VLOOKUP(B583,'11.COMP_GERAIS'!B:I,3,0),VLOOKUP(B583,'12.COT_MERCADO'!A:I,7,0)))),"Em Elaboração")</f>
        <v>M</v>
      </c>
      <c r="G583" s="255">
        <v>12.0</v>
      </c>
      <c r="H583" s="260">
        <v>0.0</v>
      </c>
      <c r="I583" s="260">
        <v>11.3</v>
      </c>
      <c r="J583" s="260">
        <v>0.0</v>
      </c>
      <c r="K583" s="260">
        <v>13.349023533432767</v>
      </c>
      <c r="L583" s="260">
        <v>13.349023533432767</v>
      </c>
      <c r="M583" s="260">
        <v>0.0</v>
      </c>
      <c r="N583" s="260">
        <v>160.1882824011932</v>
      </c>
      <c r="O583" s="260">
        <v>160.1882824011932</v>
      </c>
      <c r="P583" s="158">
        <f t="shared" si="2"/>
        <v>0.00005924404186</v>
      </c>
      <c r="Q583" s="160"/>
      <c r="R583" s="160"/>
      <c r="S583" s="172"/>
      <c r="T583" s="172"/>
    </row>
    <row r="584">
      <c r="A584" s="254" t="s">
        <v>1155</v>
      </c>
      <c r="B584" s="255">
        <v>2684.0</v>
      </c>
      <c r="C584" s="261" t="str">
        <f t="shared" si="29"/>
        <v>SINAPI</v>
      </c>
      <c r="D584" s="262" t="s">
        <v>462</v>
      </c>
      <c r="E584" s="258" t="str">
        <f>IFERROR(IF(D584="SINAPI-S",VLOOKUP(B584,'25-B.SINAPI-S'!A:J,2,0),IF(D584="SINAPI-I",VLOOKUP(B584,'24-A.SINAPI-I'!A:G,2,0),IF(D584="COMPOSIÇÕES",VLOOKUP(B584,'11.COMP_GERAIS'!B:I,2,0),VLOOKUP(B584,'12.COT_MERCADO'!A:I,2,0)))),"Em Elaboração")</f>
        <v>ELETRODUTO DE PVC RIGIDO ROSCAVEL DE 1 1/4 ", SEM LUVA</v>
      </c>
      <c r="F584" s="259" t="str">
        <f>IFERROR(IF(D584="SINAPI-S",VLOOKUP(B584,'25-B.SINAPI-S'!A:J,3,0),IF(D584="SINAPI-I",VLOOKUP(B584,'24-A.SINAPI-I'!A:G,3,0),IF(D584="COMPOSIÇÕES",VLOOKUP(B584,'11.COMP_GERAIS'!B:I,3,0),VLOOKUP(B584,'12.COT_MERCADO'!A:I,7,0)))),"Em Elaboração")</f>
        <v>M</v>
      </c>
      <c r="G584" s="255">
        <v>12.0</v>
      </c>
      <c r="H584" s="260">
        <v>0.0</v>
      </c>
      <c r="I584" s="260">
        <v>10.28</v>
      </c>
      <c r="J584" s="260">
        <v>0.0</v>
      </c>
      <c r="K584" s="260">
        <v>12.144067426875118</v>
      </c>
      <c r="L584" s="260">
        <v>12.144067426875118</v>
      </c>
      <c r="M584" s="260">
        <v>0.0</v>
      </c>
      <c r="N584" s="260">
        <v>145.72880912250142</v>
      </c>
      <c r="O584" s="260">
        <v>145.72880912250142</v>
      </c>
      <c r="P584" s="158">
        <f t="shared" si="2"/>
        <v>0.00005389634958</v>
      </c>
      <c r="Q584" s="160"/>
      <c r="R584" s="160"/>
      <c r="S584" s="172"/>
      <c r="T584" s="172"/>
    </row>
    <row r="585">
      <c r="A585" s="254" t="s">
        <v>1156</v>
      </c>
      <c r="B585" s="255">
        <v>2681.0</v>
      </c>
      <c r="C585" s="261" t="str">
        <f t="shared" si="29"/>
        <v>SINAPI</v>
      </c>
      <c r="D585" s="262" t="s">
        <v>462</v>
      </c>
      <c r="E585" s="258" t="str">
        <f>IFERROR(IF(D585="SINAPI-S",VLOOKUP(B585,'25-B.SINAPI-S'!A:J,2,0),IF(D585="SINAPI-I",VLOOKUP(B585,'24-A.SINAPI-I'!A:G,2,0),IF(D585="COMPOSIÇÕES",VLOOKUP(B585,'11.COMP_GERAIS'!B:I,2,0),VLOOKUP(B585,'12.COT_MERCADO'!A:I,2,0)))),"Em Elaboração")</f>
        <v>ELETRODUTO DE PVC RIGIDO ROSCAVEL DE 2 ", SEM LUVA</v>
      </c>
      <c r="F585" s="259" t="str">
        <f>IFERROR(IF(D585="SINAPI-S",VLOOKUP(B585,'25-B.SINAPI-S'!A:J,3,0),IF(D585="SINAPI-I",VLOOKUP(B585,'24-A.SINAPI-I'!A:G,3,0),IF(D585="COMPOSIÇÕES",VLOOKUP(B585,'11.COMP_GERAIS'!B:I,3,0),VLOOKUP(B585,'12.COT_MERCADO'!A:I,7,0)))),"Em Elaboração")</f>
        <v>M</v>
      </c>
      <c r="G585" s="255">
        <v>12.0</v>
      </c>
      <c r="H585" s="260">
        <v>0.0</v>
      </c>
      <c r="I585" s="260">
        <v>18.47</v>
      </c>
      <c r="J585" s="260">
        <v>0.0</v>
      </c>
      <c r="K585" s="260">
        <v>21.81915616482329</v>
      </c>
      <c r="L585" s="260">
        <v>21.81915616482329</v>
      </c>
      <c r="M585" s="260">
        <v>0.0</v>
      </c>
      <c r="N585" s="260">
        <v>261.8298739778795</v>
      </c>
      <c r="O585" s="260">
        <v>261.8298739778795</v>
      </c>
      <c r="P585" s="158">
        <f t="shared" si="2"/>
        <v>0.00009683517284</v>
      </c>
      <c r="Q585" s="160"/>
      <c r="R585" s="160"/>
      <c r="S585" s="172"/>
      <c r="T585" s="172"/>
    </row>
    <row r="586">
      <c r="A586" s="254" t="s">
        <v>1157</v>
      </c>
      <c r="B586" s="255">
        <v>39757.0</v>
      </c>
      <c r="C586" s="261" t="str">
        <f t="shared" si="29"/>
        <v>SINAPI</v>
      </c>
      <c r="D586" s="262" t="s">
        <v>462</v>
      </c>
      <c r="E586" s="258" t="str">
        <f>IFERROR(IF(D586="SINAPI-S",VLOOKUP(B586,'25-B.SINAPI-S'!A:J,2,0),IF(D586="SINAPI-I",VLOOKUP(B586,'24-A.SINAPI-I'!A:G,2,0),IF(D586="COMPOSIÇÕES",VLOOKUP(B586,'11.COMP_GERAIS'!B:I,2,0),VLOOKUP(B586,'12.COT_MERCADO'!A:I,2,0)))),"Em Elaboração")</f>
        <v>QUADRO DE DISTRIBUICAO COM BARRAMENTO TRIFASICO, DE SOBREPOR, EM CHAPA DE ACO GALVANIZADO, PARA 28 DISJUNTORES DIN, 100 A</v>
      </c>
      <c r="F586" s="259" t="str">
        <f>IFERROR(IF(D586="SINAPI-S",VLOOKUP(B586,'25-B.SINAPI-S'!A:J,3,0),IF(D586="SINAPI-I",VLOOKUP(B586,'24-A.SINAPI-I'!A:G,3,0),IF(D586="COMPOSIÇÕES",VLOOKUP(B586,'11.COMP_GERAIS'!B:I,3,0),VLOOKUP(B586,'12.COT_MERCADO'!A:I,7,0)))),"Em Elaboração")</f>
        <v>UN</v>
      </c>
      <c r="G586" s="255">
        <v>2.0</v>
      </c>
      <c r="H586" s="260">
        <v>0.0</v>
      </c>
      <c r="I586" s="260">
        <v>399.66</v>
      </c>
      <c r="J586" s="260">
        <v>0.0</v>
      </c>
      <c r="K586" s="260">
        <v>472.1301544576761</v>
      </c>
      <c r="L586" s="260">
        <v>472.1301544576761</v>
      </c>
      <c r="M586" s="260">
        <v>0.0</v>
      </c>
      <c r="N586" s="260">
        <v>944.2603089153522</v>
      </c>
      <c r="O586" s="260">
        <v>944.2603089153522</v>
      </c>
      <c r="P586" s="158">
        <f t="shared" si="2"/>
        <v>0.0003492252768</v>
      </c>
      <c r="Q586" s="160"/>
      <c r="R586" s="160"/>
      <c r="S586" s="172"/>
      <c r="T586" s="172"/>
    </row>
    <row r="587">
      <c r="A587" s="254" t="s">
        <v>1158</v>
      </c>
      <c r="B587" s="255">
        <v>1542.0</v>
      </c>
      <c r="C587" s="261" t="str">
        <f t="shared" si="29"/>
        <v>SINAPI</v>
      </c>
      <c r="D587" s="262" t="s">
        <v>462</v>
      </c>
      <c r="E587" s="258" t="str">
        <f>IFERROR(IF(D587="SINAPI-S",VLOOKUP(B587,'25-B.SINAPI-S'!A:J,2,0),IF(D587="SINAPI-I",VLOOKUP(B587,'24-A.SINAPI-I'!A:G,2,0),IF(D587="COMPOSIÇÕES",VLOOKUP(B587,'11.COMP_GERAIS'!B:I,2,0),VLOOKUP(B587,'12.COT_MERCADO'!A:I,2,0)))),"Em Elaboração")</f>
        <v>TERMINAL METALICO A PRESSAO 1 CABO, PARA CABOS DE 4 A 10 MM2, COM 2 FUROS PARA FIXACAO</v>
      </c>
      <c r="F587" s="259" t="str">
        <f>IFERROR(IF(D587="SINAPI-S",VLOOKUP(B587,'25-B.SINAPI-S'!A:J,3,0),IF(D587="SINAPI-I",VLOOKUP(B587,'24-A.SINAPI-I'!A:G,3,0),IF(D587="COMPOSIÇÕES",VLOOKUP(B587,'11.COMP_GERAIS'!B:I,3,0),VLOOKUP(B587,'12.COT_MERCADO'!A:I,7,0)))),"Em Elaboração")</f>
        <v>UN</v>
      </c>
      <c r="G587" s="255">
        <v>8.0</v>
      </c>
      <c r="H587" s="260">
        <v>0.0</v>
      </c>
      <c r="I587" s="260">
        <v>24.07</v>
      </c>
      <c r="J587" s="260">
        <v>0.0</v>
      </c>
      <c r="K587" s="260">
        <v>28.434601455728025</v>
      </c>
      <c r="L587" s="260">
        <v>28.434601455728025</v>
      </c>
      <c r="M587" s="260">
        <v>0.0</v>
      </c>
      <c r="N587" s="260">
        <v>227.4768116458242</v>
      </c>
      <c r="O587" s="260">
        <v>227.4768116458242</v>
      </c>
      <c r="P587" s="158">
        <f t="shared" si="2"/>
        <v>0.00008413003466</v>
      </c>
      <c r="Q587" s="160"/>
      <c r="R587" s="160"/>
      <c r="S587" s="172"/>
      <c r="T587" s="172"/>
    </row>
    <row r="588">
      <c r="A588" s="254" t="s">
        <v>1159</v>
      </c>
      <c r="B588" s="255">
        <v>2510.0</v>
      </c>
      <c r="C588" s="261" t="str">
        <f t="shared" si="29"/>
        <v>SINAPI</v>
      </c>
      <c r="D588" s="262" t="s">
        <v>462</v>
      </c>
      <c r="E588" s="258" t="str">
        <f>IFERROR(IF(D588="SINAPI-S",VLOOKUP(B588,'25-B.SINAPI-S'!A:J,2,0),IF(D588="SINAPI-I",VLOOKUP(B588,'24-A.SINAPI-I'!A:G,2,0),IF(D588="COMPOSIÇÕES",VLOOKUP(B588,'11.COMP_GERAIS'!B:I,2,0),VLOOKUP(B588,'12.COT_MERCADO'!A:I,2,0)))),"Em Elaboração")</f>
        <v>RELE FOTOELETRICO INTERNO E EXTERNO BIVOLT 1000 W, DE CONECTOR, SEM BASE</v>
      </c>
      <c r="F588" s="259" t="str">
        <f>IFERROR(IF(D588="SINAPI-S",VLOOKUP(B588,'25-B.SINAPI-S'!A:J,3,0),IF(D588="SINAPI-I",VLOOKUP(B588,'24-A.SINAPI-I'!A:G,3,0),IF(D588="COMPOSIÇÕES",VLOOKUP(B588,'11.COMP_GERAIS'!B:I,3,0),VLOOKUP(B588,'12.COT_MERCADO'!A:I,7,0)))),"Em Elaboração")</f>
        <v>UN</v>
      </c>
      <c r="G588" s="255">
        <v>12.0</v>
      </c>
      <c r="H588" s="260">
        <v>0.0</v>
      </c>
      <c r="I588" s="260">
        <v>37.04</v>
      </c>
      <c r="J588" s="260">
        <v>0.0</v>
      </c>
      <c r="K588" s="260">
        <v>43.75644528126988</v>
      </c>
      <c r="L588" s="260">
        <v>43.75644528126988</v>
      </c>
      <c r="M588" s="260">
        <v>0.0</v>
      </c>
      <c r="N588" s="260">
        <v>525.0773433752386</v>
      </c>
      <c r="O588" s="260">
        <v>525.0773433752386</v>
      </c>
      <c r="P588" s="158">
        <f t="shared" si="2"/>
        <v>0.0001941946292</v>
      </c>
      <c r="Q588" s="160"/>
      <c r="R588" s="160"/>
      <c r="S588" s="172"/>
      <c r="T588" s="172"/>
    </row>
    <row r="589">
      <c r="A589" s="254" t="s">
        <v>1160</v>
      </c>
      <c r="B589" s="255">
        <v>996.0</v>
      </c>
      <c r="C589" s="261" t="str">
        <f t="shared" si="29"/>
        <v>SINAPI</v>
      </c>
      <c r="D589" s="262" t="s">
        <v>462</v>
      </c>
      <c r="E589" s="258" t="str">
        <f>IFERROR(IF(D589="SINAPI-S",VLOOKUP(B589,'25-B.SINAPI-S'!A:J,2,0),IF(D589="SINAPI-I",VLOOKUP(B589,'24-A.SINAPI-I'!A:G,2,0),IF(D589="COMPOSIÇÕES",VLOOKUP(B589,'11.COMP_GERAIS'!B:I,2,0),VLOOKUP(B589,'12.COT_MERCADO'!A:I,2,0)))),"Em Elaboração")</f>
        <v>CABO DE COBRE, FLEXIVEL, CLASSE 4 OU 5, ISOLACAO EM PVC/A, ANTICHAMA BWF-B, COBERTURA PVC-ST1, ANTICHAMA BWF-B, 1 CONDUTOR, 0,6/1 KV, SECAO NOMINAL 25 MM2</v>
      </c>
      <c r="F589" s="259" t="str">
        <f>IFERROR(IF(D589="SINAPI-S",VLOOKUP(B589,'25-B.SINAPI-S'!A:J,3,0),IF(D589="SINAPI-I",VLOOKUP(B589,'24-A.SINAPI-I'!A:G,3,0),IF(D589="COMPOSIÇÕES",VLOOKUP(B589,'11.COMP_GERAIS'!B:I,3,0),VLOOKUP(B589,'12.COT_MERCADO'!A:I,7,0)))),"Em Elaboração")</f>
        <v>M</v>
      </c>
      <c r="G589" s="255">
        <v>100.0</v>
      </c>
      <c r="H589" s="260">
        <v>0.0</v>
      </c>
      <c r="I589" s="260">
        <v>25.22</v>
      </c>
      <c r="J589" s="260">
        <v>0.0</v>
      </c>
      <c r="K589" s="260">
        <v>29.79313039939596</v>
      </c>
      <c r="L589" s="260">
        <v>29.79313039939596</v>
      </c>
      <c r="M589" s="260">
        <v>0.0</v>
      </c>
      <c r="N589" s="260">
        <v>2979.313039939596</v>
      </c>
      <c r="O589" s="260">
        <v>2979.313039939596</v>
      </c>
      <c r="P589" s="158">
        <f t="shared" si="2"/>
        <v>0.001101869274</v>
      </c>
      <c r="Q589" s="160"/>
      <c r="R589" s="160"/>
      <c r="S589" s="172"/>
      <c r="T589" s="172"/>
    </row>
    <row r="590">
      <c r="A590" s="254" t="s">
        <v>1161</v>
      </c>
      <c r="B590" s="255">
        <v>39603.0</v>
      </c>
      <c r="C590" s="263" t="str">
        <f t="shared" si="29"/>
        <v>SINAPI</v>
      </c>
      <c r="D590" s="264" t="s">
        <v>462</v>
      </c>
      <c r="E590" s="265" t="str">
        <f>IFERROR(IF(D590="SINAPI-S",VLOOKUP(B590,'25-B.SINAPI-S'!A:J,2,0),IF(D590="SINAPI-I",VLOOKUP(B590,'24-A.SINAPI-I'!A:G,2,0),IF(D590="COMPOSIÇÕES",VLOOKUP(B590,'11.COMP_GERAIS'!B:I,2,0),VLOOKUP(B590,'12.COT_MERCADO'!A:I,2,0)))),"Em Elaboração")</f>
        <v>CONECTOR MACHO RJ 45, CATEGORIA 6 (CAT 6) PARA CABOS</v>
      </c>
      <c r="F590" s="259" t="str">
        <f>IFERROR(IF(D590="SINAPI-S",VLOOKUP(B590,'25-B.SINAPI-S'!A:J,3,0),IF(D590="SINAPI-I",VLOOKUP(B590,'24-A.SINAPI-I'!A:G,3,0),IF(D590="COMPOSIÇÕES",VLOOKUP(B590,'11.COMP_GERAIS'!B:I,3,0),VLOOKUP(B590,'12.COT_MERCADO'!A:I,7,0)))),"Em Elaboração")</f>
        <v>UN</v>
      </c>
      <c r="G590" s="255">
        <v>100.0</v>
      </c>
      <c r="H590" s="260">
        <v>0.0</v>
      </c>
      <c r="I590" s="260">
        <v>4.16</v>
      </c>
      <c r="J590" s="260">
        <v>0.0</v>
      </c>
      <c r="K590" s="260">
        <v>4.914330787529231</v>
      </c>
      <c r="L590" s="260">
        <v>4.914330787529231</v>
      </c>
      <c r="M590" s="260">
        <v>0.0</v>
      </c>
      <c r="N590" s="260">
        <v>491.43307875292305</v>
      </c>
      <c r="O590" s="260">
        <v>491.43307875292305</v>
      </c>
      <c r="P590" s="158">
        <f t="shared" si="2"/>
        <v>0.0001817516328</v>
      </c>
      <c r="Q590" s="160"/>
      <c r="R590" s="160"/>
      <c r="S590" s="172"/>
      <c r="T590" s="172"/>
    </row>
    <row r="591">
      <c r="A591" s="249" t="s">
        <v>1162</v>
      </c>
      <c r="B591" s="250" t="s">
        <v>1163</v>
      </c>
      <c r="C591" s="39"/>
      <c r="D591" s="39"/>
      <c r="E591" s="39"/>
      <c r="F591" s="250"/>
      <c r="G591" s="250"/>
      <c r="H591" s="251"/>
      <c r="I591" s="251"/>
      <c r="J591" s="251"/>
      <c r="K591" s="251"/>
      <c r="L591" s="251"/>
      <c r="M591" s="252">
        <v>0.0</v>
      </c>
      <c r="N591" s="252">
        <v>61422.80291790843</v>
      </c>
      <c r="O591" s="252">
        <v>61422.80291790843</v>
      </c>
      <c r="P591" s="158">
        <f t="shared" si="2"/>
        <v>0.0227166123</v>
      </c>
      <c r="Q591" s="160"/>
      <c r="R591" s="160"/>
      <c r="S591" s="253"/>
      <c r="T591" s="253"/>
    </row>
    <row r="592">
      <c r="A592" s="254" t="s">
        <v>1164</v>
      </c>
      <c r="B592" s="255">
        <v>112.0</v>
      </c>
      <c r="C592" s="256" t="str">
        <f t="shared" ref="C592:C889" si="30">IF(OR(D592="SINAPI-S",D592="SINAPI-I"),"SINAPI","PRÓPRIO")</f>
        <v>SINAPI</v>
      </c>
      <c r="D592" s="257" t="s">
        <v>462</v>
      </c>
      <c r="E592" s="258" t="str">
        <f>IFERROR(IF(D592="SINAPI-S",VLOOKUP(B592,'25-B.SINAPI-S'!A:J,2,0),IF(D592="SINAPI-I",VLOOKUP(B592,'24-A.SINAPI-I'!A:G,2,0),IF(D592="COMPOSIÇÕES",VLOOKUP(B592,'11.COMP_GERAIS'!B:I,2,0),VLOOKUP(B592,'12.COT_MERCADO'!A:I,2,0)))),"Em Elaboração")</f>
        <v>ADAPTADOR PVC SOLDAVEL CURTO COM BOLSA E ROSCA, 50 MM X1 1/2", PARA AGUA FRIA</v>
      </c>
      <c r="F592" s="259" t="str">
        <f>IFERROR(IF(D592="SINAPI-S",VLOOKUP(B592,'25-B.SINAPI-S'!A:J,3,0),IF(D592="SINAPI-I",VLOOKUP(B592,'24-A.SINAPI-I'!A:G,3,0),IF(D592="COMPOSIÇÕES",VLOOKUP(B592,'11.COMP_GERAIS'!B:I,3,0),VLOOKUP(B592,'12.COT_MERCADO'!A:I,7,0)))),"Em Elaboração")</f>
        <v>UN</v>
      </c>
      <c r="G592" s="255">
        <v>2.0</v>
      </c>
      <c r="H592" s="260">
        <v>0.0</v>
      </c>
      <c r="I592" s="260">
        <v>4.21</v>
      </c>
      <c r="J592" s="260">
        <v>0.0</v>
      </c>
      <c r="K592" s="260">
        <v>4.97339726334088</v>
      </c>
      <c r="L592" s="260">
        <v>4.97339726334088</v>
      </c>
      <c r="M592" s="260">
        <v>0.0</v>
      </c>
      <c r="N592" s="260">
        <v>9.94679452668176</v>
      </c>
      <c r="O592" s="260">
        <v>9.94679452668176</v>
      </c>
      <c r="P592" s="158">
        <f t="shared" si="2"/>
        <v>0.000003678722953</v>
      </c>
      <c r="Q592" s="160"/>
      <c r="R592" s="160"/>
      <c r="S592" s="172"/>
      <c r="T592" s="172"/>
    </row>
    <row r="593">
      <c r="A593" s="254" t="s">
        <v>1165</v>
      </c>
      <c r="B593" s="255">
        <v>107.0</v>
      </c>
      <c r="C593" s="261" t="str">
        <f t="shared" si="30"/>
        <v>SINAPI</v>
      </c>
      <c r="D593" s="262" t="s">
        <v>462</v>
      </c>
      <c r="E593" s="258" t="str">
        <f>IFERROR(IF(D593="SINAPI-S",VLOOKUP(B593,'25-B.SINAPI-S'!A:J,2,0),IF(D593="SINAPI-I",VLOOKUP(B593,'24-A.SINAPI-I'!A:G,2,0),IF(D593="COMPOSIÇÕES",VLOOKUP(B593,'11.COMP_GERAIS'!B:I,2,0),VLOOKUP(B593,'12.COT_MERCADO'!A:I,2,0)))),"Em Elaboração")</f>
        <v>ADAPTADOR PVC SOLDAVEL CURTO COM BOLSA E ROSCA, 20 MM X 1/2", PARA AGUA FRIA</v>
      </c>
      <c r="F593" s="259" t="str">
        <f>IFERROR(IF(D593="SINAPI-S",VLOOKUP(B593,'25-B.SINAPI-S'!A:J,3,0),IF(D593="SINAPI-I",VLOOKUP(B593,'24-A.SINAPI-I'!A:G,3,0),IF(D593="COMPOSIÇÕES",VLOOKUP(B593,'11.COMP_GERAIS'!B:I,3,0),VLOOKUP(B593,'12.COT_MERCADO'!A:I,7,0)))),"Em Elaboração")</f>
        <v>UN</v>
      </c>
      <c r="G593" s="255">
        <v>2.0</v>
      </c>
      <c r="H593" s="260">
        <v>0.0</v>
      </c>
      <c r="I593" s="260">
        <v>0.77</v>
      </c>
      <c r="J593" s="260">
        <v>0.0</v>
      </c>
      <c r="K593" s="260">
        <v>0.9096237274994009</v>
      </c>
      <c r="L593" s="260">
        <v>0.9096237274994009</v>
      </c>
      <c r="M593" s="260">
        <v>0.0</v>
      </c>
      <c r="N593" s="260">
        <v>1.8192474549988018</v>
      </c>
      <c r="O593" s="260">
        <v>1.8192474549988018</v>
      </c>
      <c r="P593" s="158">
        <f t="shared" si="2"/>
        <v>0.0000006728305639</v>
      </c>
      <c r="Q593" s="160"/>
      <c r="R593" s="160"/>
      <c r="S593" s="172"/>
      <c r="T593" s="172"/>
    </row>
    <row r="594">
      <c r="A594" s="254" t="s">
        <v>1166</v>
      </c>
      <c r="B594" s="255">
        <v>104.0</v>
      </c>
      <c r="C594" s="261" t="str">
        <f t="shared" si="30"/>
        <v>SINAPI</v>
      </c>
      <c r="D594" s="262" t="s">
        <v>462</v>
      </c>
      <c r="E594" s="258" t="str">
        <f>IFERROR(IF(D594="SINAPI-S",VLOOKUP(B594,'25-B.SINAPI-S'!A:J,2,0),IF(D594="SINAPI-I",VLOOKUP(B594,'24-A.SINAPI-I'!A:G,2,0),IF(D594="COMPOSIÇÕES",VLOOKUP(B594,'11.COMP_GERAIS'!B:I,2,0),VLOOKUP(B594,'12.COT_MERCADO'!A:I,2,0)))),"Em Elaboração")</f>
        <v>ADAPTADOR PVC SOLDAVEL CURTO COM BOLSA E ROSCA, 75 MM X 2 1/2", PARA AGUA FRIA</v>
      </c>
      <c r="F594" s="259" t="str">
        <f>IFERROR(IF(D594="SINAPI-S",VLOOKUP(B594,'25-B.SINAPI-S'!A:J,3,0),IF(D594="SINAPI-I",VLOOKUP(B594,'24-A.SINAPI-I'!A:G,3,0),IF(D594="COMPOSIÇÕES",VLOOKUP(B594,'11.COMP_GERAIS'!B:I,3,0),VLOOKUP(B594,'12.COT_MERCADO'!A:I,7,0)))),"Em Elaboração")</f>
        <v>UN</v>
      </c>
      <c r="G594" s="255">
        <v>2.0</v>
      </c>
      <c r="H594" s="260">
        <v>0.0</v>
      </c>
      <c r="I594" s="260">
        <v>18.35</v>
      </c>
      <c r="J594" s="260">
        <v>0.0</v>
      </c>
      <c r="K594" s="260">
        <v>21.677396622875335</v>
      </c>
      <c r="L594" s="260">
        <v>21.677396622875335</v>
      </c>
      <c r="M594" s="260">
        <v>0.0</v>
      </c>
      <c r="N594" s="260">
        <v>43.35479324575067</v>
      </c>
      <c r="O594" s="260">
        <v>43.35479324575067</v>
      </c>
      <c r="P594" s="158">
        <f t="shared" si="2"/>
        <v>0.00001603433876</v>
      </c>
      <c r="Q594" s="160"/>
      <c r="R594" s="160"/>
      <c r="S594" s="172"/>
      <c r="T594" s="172"/>
    </row>
    <row r="595">
      <c r="A595" s="254" t="s">
        <v>1167</v>
      </c>
      <c r="B595" s="255">
        <v>102.0</v>
      </c>
      <c r="C595" s="261" t="str">
        <f t="shared" si="30"/>
        <v>SINAPI</v>
      </c>
      <c r="D595" s="262" t="s">
        <v>462</v>
      </c>
      <c r="E595" s="258" t="str">
        <f>IFERROR(IF(D595="SINAPI-S",VLOOKUP(B595,'25-B.SINAPI-S'!A:J,2,0),IF(D595="SINAPI-I",VLOOKUP(B595,'24-A.SINAPI-I'!A:G,2,0),IF(D595="COMPOSIÇÕES",VLOOKUP(B595,'11.COMP_GERAIS'!B:I,2,0),VLOOKUP(B595,'12.COT_MERCADO'!A:I,2,0)))),"Em Elaboração")</f>
        <v>ADAPTADOR PVC SOLDAVEL CURTO COM BOLSA E ROSCA, 85 MM X 3", PARA AGUA FRIA</v>
      </c>
      <c r="F595" s="259" t="str">
        <f>IFERROR(IF(D595="SINAPI-S",VLOOKUP(B595,'25-B.SINAPI-S'!A:J,3,0),IF(D595="SINAPI-I",VLOOKUP(B595,'24-A.SINAPI-I'!A:G,3,0),IF(D595="COMPOSIÇÕES",VLOOKUP(B595,'11.COMP_GERAIS'!B:I,3,0),VLOOKUP(B595,'12.COT_MERCADO'!A:I,7,0)))),"Em Elaboração")</f>
        <v>UN</v>
      </c>
      <c r="G595" s="255">
        <v>2.0</v>
      </c>
      <c r="H595" s="260">
        <v>0.0</v>
      </c>
      <c r="I595" s="260">
        <v>25.3</v>
      </c>
      <c r="J595" s="260">
        <v>0.0</v>
      </c>
      <c r="K595" s="260">
        <v>29.8876367606946</v>
      </c>
      <c r="L595" s="260">
        <v>29.8876367606946</v>
      </c>
      <c r="M595" s="260">
        <v>0.0</v>
      </c>
      <c r="N595" s="260">
        <v>59.7752735213892</v>
      </c>
      <c r="O595" s="260">
        <v>59.7752735213892</v>
      </c>
      <c r="P595" s="158">
        <f t="shared" si="2"/>
        <v>0.00002210728996</v>
      </c>
      <c r="Q595" s="160"/>
      <c r="R595" s="160"/>
      <c r="S595" s="172"/>
      <c r="T595" s="172"/>
    </row>
    <row r="596">
      <c r="A596" s="254" t="s">
        <v>1168</v>
      </c>
      <c r="B596" s="255">
        <v>74.0</v>
      </c>
      <c r="C596" s="261" t="str">
        <f t="shared" si="30"/>
        <v>SINAPI</v>
      </c>
      <c r="D596" s="262" t="s">
        <v>462</v>
      </c>
      <c r="E596" s="258" t="str">
        <f>IFERROR(IF(D596="SINAPI-S",VLOOKUP(B596,'25-B.SINAPI-S'!A:J,2,0),IF(D596="SINAPI-I",VLOOKUP(B596,'24-A.SINAPI-I'!A:G,2,0),IF(D596="COMPOSIÇÕES",VLOOKUP(B596,'11.COMP_GERAIS'!B:I,2,0),VLOOKUP(B596,'12.COT_MERCADO'!A:I,2,0)))),"Em Elaboração")</f>
        <v>ADAPTADOR PVC, SOLDAVEL, COM FLANGES LIVRES, 85 MM X 3", PARA CAIXA D'AGUA</v>
      </c>
      <c r="F596" s="259" t="str">
        <f>IFERROR(IF(D596="SINAPI-S",VLOOKUP(B596,'25-B.SINAPI-S'!A:J,3,0),IF(D596="SINAPI-I",VLOOKUP(B596,'24-A.SINAPI-I'!A:G,3,0),IF(D596="COMPOSIÇÕES",VLOOKUP(B596,'11.COMP_GERAIS'!B:I,3,0),VLOOKUP(B596,'12.COT_MERCADO'!A:I,7,0)))),"Em Elaboração")</f>
        <v>UN</v>
      </c>
      <c r="G596" s="255">
        <v>2.0</v>
      </c>
      <c r="H596" s="260">
        <v>0.0</v>
      </c>
      <c r="I596" s="260">
        <v>288.2</v>
      </c>
      <c r="J596" s="260">
        <v>0.0</v>
      </c>
      <c r="K596" s="260">
        <v>340.4591665783472</v>
      </c>
      <c r="L596" s="260">
        <v>340.4591665783472</v>
      </c>
      <c r="M596" s="260">
        <v>0.0</v>
      </c>
      <c r="N596" s="260">
        <v>680.9183331566944</v>
      </c>
      <c r="O596" s="260">
        <v>680.9183331566944</v>
      </c>
      <c r="P596" s="158">
        <f t="shared" si="2"/>
        <v>0.0002518308682</v>
      </c>
      <c r="Q596" s="160"/>
      <c r="R596" s="160"/>
      <c r="S596" s="172"/>
      <c r="T596" s="172"/>
    </row>
    <row r="597">
      <c r="A597" s="254" t="s">
        <v>1169</v>
      </c>
      <c r="B597" s="255">
        <v>122.0</v>
      </c>
      <c r="C597" s="261" t="str">
        <f t="shared" si="30"/>
        <v>SINAPI</v>
      </c>
      <c r="D597" s="262" t="s">
        <v>462</v>
      </c>
      <c r="E597" s="258" t="str">
        <f>IFERROR(IF(D597="SINAPI-S",VLOOKUP(B597,'25-B.SINAPI-S'!A:J,2,0),IF(D597="SINAPI-I",VLOOKUP(B597,'24-A.SINAPI-I'!A:G,2,0),IF(D597="COMPOSIÇÕES",VLOOKUP(B597,'11.COMP_GERAIS'!B:I,2,0),VLOOKUP(B597,'12.COT_MERCADO'!A:I,2,0)))),"Em Elaboração")</f>
        <v>ADESIVO PLASTICO PARA PVC, FRASCO COM *850* GR</v>
      </c>
      <c r="F597" s="259" t="str">
        <f>IFERROR(IF(D597="SINAPI-S",VLOOKUP(B597,'25-B.SINAPI-S'!A:J,3,0),IF(D597="SINAPI-I",VLOOKUP(B597,'24-A.SINAPI-I'!A:G,3,0),IF(D597="COMPOSIÇÕES",VLOOKUP(B597,'11.COMP_GERAIS'!B:I,3,0),VLOOKUP(B597,'12.COT_MERCADO'!A:I,7,0)))),"Em Elaboração")</f>
        <v>UN</v>
      </c>
      <c r="G597" s="255">
        <v>6.0</v>
      </c>
      <c r="H597" s="260">
        <v>0.0</v>
      </c>
      <c r="I597" s="260">
        <v>72.55</v>
      </c>
      <c r="J597" s="260">
        <v>0.0</v>
      </c>
      <c r="K597" s="260">
        <v>85.70545640270329</v>
      </c>
      <c r="L597" s="260">
        <v>85.70545640270329</v>
      </c>
      <c r="M597" s="260">
        <v>0.0</v>
      </c>
      <c r="N597" s="260">
        <v>514.2327384162197</v>
      </c>
      <c r="O597" s="260">
        <v>514.2327384162197</v>
      </c>
      <c r="P597" s="158">
        <f t="shared" si="2"/>
        <v>0.00019018386</v>
      </c>
      <c r="Q597" s="160"/>
      <c r="R597" s="160"/>
      <c r="S597" s="172"/>
      <c r="T597" s="172"/>
    </row>
    <row r="598">
      <c r="A598" s="254" t="s">
        <v>1170</v>
      </c>
      <c r="B598" s="255">
        <v>296.0</v>
      </c>
      <c r="C598" s="261" t="str">
        <f t="shared" si="30"/>
        <v>SINAPI</v>
      </c>
      <c r="D598" s="262" t="s">
        <v>462</v>
      </c>
      <c r="E598" s="258" t="str">
        <f>IFERROR(IF(D598="SINAPI-S",VLOOKUP(B598,'25-B.SINAPI-S'!A:J,2,0),IF(D598="SINAPI-I",VLOOKUP(B598,'24-A.SINAPI-I'!A:G,2,0),IF(D598="COMPOSIÇÕES",VLOOKUP(B598,'11.COMP_GERAIS'!B:I,2,0),VLOOKUP(B598,'12.COT_MERCADO'!A:I,2,0)))),"Em Elaboração")</f>
        <v>ANEL BORRACHA PARA TUBO ESGOTO PREDIAL, DN 50 MM (NBR 5688)</v>
      </c>
      <c r="F598" s="259" t="str">
        <f>IFERROR(IF(D598="SINAPI-S",VLOOKUP(B598,'25-B.SINAPI-S'!A:J,3,0),IF(D598="SINAPI-I",VLOOKUP(B598,'24-A.SINAPI-I'!A:G,3,0),IF(D598="COMPOSIÇÕES",VLOOKUP(B598,'11.COMP_GERAIS'!B:I,3,0),VLOOKUP(B598,'12.COT_MERCADO'!A:I,7,0)))),"Em Elaboração")</f>
        <v>UN</v>
      </c>
      <c r="G598" s="255">
        <v>6.0</v>
      </c>
      <c r="H598" s="260">
        <v>0.0</v>
      </c>
      <c r="I598" s="260">
        <v>1.69</v>
      </c>
      <c r="J598" s="260">
        <v>0.0</v>
      </c>
      <c r="K598" s="260">
        <v>1.99644688243375</v>
      </c>
      <c r="L598" s="260">
        <v>1.99644688243375</v>
      </c>
      <c r="M598" s="260">
        <v>0.0</v>
      </c>
      <c r="N598" s="260">
        <v>11.9786812946025</v>
      </c>
      <c r="O598" s="260">
        <v>11.9786812946025</v>
      </c>
      <c r="P598" s="158">
        <f t="shared" si="2"/>
        <v>0.00000443019605</v>
      </c>
      <c r="Q598" s="160"/>
      <c r="R598" s="160"/>
      <c r="S598" s="172"/>
      <c r="T598" s="172"/>
    </row>
    <row r="599">
      <c r="A599" s="254" t="s">
        <v>1171</v>
      </c>
      <c r="B599" s="255">
        <v>97.0</v>
      </c>
      <c r="C599" s="261" t="str">
        <f t="shared" si="30"/>
        <v>SINAPI</v>
      </c>
      <c r="D599" s="262" t="s">
        <v>462</v>
      </c>
      <c r="E599" s="258" t="str">
        <f>IFERROR(IF(D599="SINAPI-S",VLOOKUP(B599,'25-B.SINAPI-S'!A:J,2,0),IF(D599="SINAPI-I",VLOOKUP(B599,'24-A.SINAPI-I'!A:G,2,0),IF(D599="COMPOSIÇÕES",VLOOKUP(B599,'11.COMP_GERAIS'!B:I,2,0),VLOOKUP(B599,'12.COT_MERCADO'!A:I,2,0)))),"Em Elaboração")</f>
        <v>ADAPTADOR PVC SOLDAVEL, COM FLANGE E ANEL DE VEDACAO, 32 MM X 1", PARA CAIXA D'AGUA</v>
      </c>
      <c r="F599" s="259" t="str">
        <f>IFERROR(IF(D599="SINAPI-S",VLOOKUP(B599,'25-B.SINAPI-S'!A:J,3,0),IF(D599="SINAPI-I",VLOOKUP(B599,'24-A.SINAPI-I'!A:G,3,0),IF(D599="COMPOSIÇÕES",VLOOKUP(B599,'11.COMP_GERAIS'!B:I,3,0),VLOOKUP(B599,'12.COT_MERCADO'!A:I,7,0)))),"Em Elaboração")</f>
        <v>UN</v>
      </c>
      <c r="G599" s="255">
        <v>6.0</v>
      </c>
      <c r="H599" s="260">
        <v>0.0</v>
      </c>
      <c r="I599" s="260">
        <v>17.49</v>
      </c>
      <c r="J599" s="260">
        <v>0.0</v>
      </c>
      <c r="K599" s="260">
        <v>20.661453238914962</v>
      </c>
      <c r="L599" s="260">
        <v>20.661453238914962</v>
      </c>
      <c r="M599" s="260">
        <v>0.0</v>
      </c>
      <c r="N599" s="260">
        <v>123.96871943348978</v>
      </c>
      <c r="O599" s="260">
        <v>123.96871943348978</v>
      </c>
      <c r="P599" s="158">
        <f t="shared" si="2"/>
        <v>0.00004584859699</v>
      </c>
      <c r="Q599" s="160"/>
      <c r="R599" s="160"/>
      <c r="S599" s="172"/>
      <c r="T599" s="172"/>
    </row>
    <row r="600">
      <c r="A600" s="254" t="s">
        <v>1172</v>
      </c>
      <c r="B600" s="255">
        <v>95.0</v>
      </c>
      <c r="C600" s="261" t="str">
        <f t="shared" si="30"/>
        <v>SINAPI</v>
      </c>
      <c r="D600" s="262" t="s">
        <v>462</v>
      </c>
      <c r="E600" s="258" t="str">
        <f>IFERROR(IF(D600="SINAPI-S",VLOOKUP(B600,'25-B.SINAPI-S'!A:J,2,0),IF(D600="SINAPI-I",VLOOKUP(B600,'24-A.SINAPI-I'!A:G,2,0),IF(D600="COMPOSIÇÕES",VLOOKUP(B600,'11.COMP_GERAIS'!B:I,2,0),VLOOKUP(B600,'12.COT_MERCADO'!A:I,2,0)))),"Em Elaboração")</f>
        <v>ADAPTADOR PVC SOLDAVEL, COM FLANGE E ANEL DE VEDACAO, 20 MM X 1/2", PARA CAIXA D'AGUA</v>
      </c>
      <c r="F600" s="259" t="str">
        <f>IFERROR(IF(D600="SINAPI-S",VLOOKUP(B600,'25-B.SINAPI-S'!A:J,3,0),IF(D600="SINAPI-I",VLOOKUP(B600,'24-A.SINAPI-I'!A:G,3,0),IF(D600="COMPOSIÇÕES",VLOOKUP(B600,'11.COMP_GERAIS'!B:I,3,0),VLOOKUP(B600,'12.COT_MERCADO'!A:I,7,0)))),"Em Elaboração")</f>
        <v>UN</v>
      </c>
      <c r="G600" s="255">
        <v>3.0</v>
      </c>
      <c r="H600" s="260">
        <v>0.0</v>
      </c>
      <c r="I600" s="260">
        <v>10.69</v>
      </c>
      <c r="J600" s="260">
        <v>0.0</v>
      </c>
      <c r="K600" s="260">
        <v>12.628412528530644</v>
      </c>
      <c r="L600" s="260">
        <v>12.628412528530644</v>
      </c>
      <c r="M600" s="260">
        <v>0.0</v>
      </c>
      <c r="N600" s="260">
        <v>37.88523758559193</v>
      </c>
      <c r="O600" s="260">
        <v>37.88523758559193</v>
      </c>
      <c r="P600" s="158">
        <f t="shared" si="2"/>
        <v>0.00001401147804</v>
      </c>
      <c r="Q600" s="160"/>
      <c r="R600" s="160"/>
      <c r="S600" s="172"/>
      <c r="T600" s="172"/>
    </row>
    <row r="601">
      <c r="A601" s="254" t="s">
        <v>1173</v>
      </c>
      <c r="B601" s="255">
        <v>96.0</v>
      </c>
      <c r="C601" s="261" t="str">
        <f t="shared" si="30"/>
        <v>SINAPI</v>
      </c>
      <c r="D601" s="262" t="s">
        <v>462</v>
      </c>
      <c r="E601" s="258" t="str">
        <f>IFERROR(IF(D601="SINAPI-S",VLOOKUP(B601,'25-B.SINAPI-S'!A:J,2,0),IF(D601="SINAPI-I",VLOOKUP(B601,'24-A.SINAPI-I'!A:G,2,0),IF(D601="COMPOSIÇÕES",VLOOKUP(B601,'11.COMP_GERAIS'!B:I,2,0),VLOOKUP(B601,'12.COT_MERCADO'!A:I,2,0)))),"Em Elaboração")</f>
        <v>ADAPTADOR PVC SOLDAVEL, COM FLANGE E ANEL DE VEDACAO, 25 MM X 3/4", PARA CAIXA D'AGUA</v>
      </c>
      <c r="F601" s="259" t="str">
        <f>IFERROR(IF(D601="SINAPI-S",VLOOKUP(B601,'25-B.SINAPI-S'!A:J,3,0),IF(D601="SINAPI-I",VLOOKUP(B601,'24-A.SINAPI-I'!A:G,3,0),IF(D601="COMPOSIÇÕES",VLOOKUP(B601,'11.COMP_GERAIS'!B:I,3,0),VLOOKUP(B601,'12.COT_MERCADO'!A:I,7,0)))),"Em Elaboração")</f>
        <v>UN</v>
      </c>
      <c r="G601" s="255">
        <v>3.0</v>
      </c>
      <c r="H601" s="260">
        <v>0.0</v>
      </c>
      <c r="I601" s="260">
        <v>11.63</v>
      </c>
      <c r="J601" s="260">
        <v>0.0</v>
      </c>
      <c r="K601" s="260">
        <v>13.738862273789653</v>
      </c>
      <c r="L601" s="260">
        <v>13.738862273789653</v>
      </c>
      <c r="M601" s="260">
        <v>0.0</v>
      </c>
      <c r="N601" s="260">
        <v>41.21658682136896</v>
      </c>
      <c r="O601" s="260">
        <v>41.21658682136896</v>
      </c>
      <c r="P601" s="158">
        <f t="shared" si="2"/>
        <v>0.0000152435444</v>
      </c>
      <c r="Q601" s="160"/>
      <c r="R601" s="160"/>
      <c r="S601" s="172"/>
      <c r="T601" s="172"/>
    </row>
    <row r="602">
      <c r="A602" s="254" t="s">
        <v>1174</v>
      </c>
      <c r="B602" s="255">
        <v>366.0</v>
      </c>
      <c r="C602" s="261" t="str">
        <f t="shared" si="30"/>
        <v>SINAPI</v>
      </c>
      <c r="D602" s="262" t="s">
        <v>462</v>
      </c>
      <c r="E602" s="258" t="str">
        <f>IFERROR(IF(D602="SINAPI-S",VLOOKUP(B602,'25-B.SINAPI-S'!A:J,2,0),IF(D602="SINAPI-I",VLOOKUP(B602,'24-A.SINAPI-I'!A:G,2,0),IF(D602="COMPOSIÇÕES",VLOOKUP(B602,'11.COMP_GERAIS'!B:I,2,0),VLOOKUP(B602,'12.COT_MERCADO'!A:I,2,0)))),"Em Elaboração")</f>
        <v>AREIA FINA - POSTO JAZIDA/FORNECEDOR (RETIRADO NA JAZIDA, SEM TRANSPORTE)</v>
      </c>
      <c r="F602" s="259" t="str">
        <f>IFERROR(IF(D602="SINAPI-S",VLOOKUP(B602,'25-B.SINAPI-S'!A:J,3,0),IF(D602="SINAPI-I",VLOOKUP(B602,'24-A.SINAPI-I'!A:G,3,0),IF(D602="COMPOSIÇÕES",VLOOKUP(B602,'11.COMP_GERAIS'!B:I,3,0),VLOOKUP(B602,'12.COT_MERCADO'!A:I,7,0)))),"Em Elaboração")</f>
        <v>M3</v>
      </c>
      <c r="G602" s="255">
        <v>2.0</v>
      </c>
      <c r="H602" s="260">
        <v>0.0</v>
      </c>
      <c r="I602" s="260">
        <v>93.0</v>
      </c>
      <c r="J602" s="260">
        <v>0.0</v>
      </c>
      <c r="K602" s="260">
        <v>109.8636450096679</v>
      </c>
      <c r="L602" s="260">
        <v>109.8636450096679</v>
      </c>
      <c r="M602" s="260">
        <v>0.0</v>
      </c>
      <c r="N602" s="260">
        <v>219.7272900193358</v>
      </c>
      <c r="O602" s="260">
        <v>219.7272900193358</v>
      </c>
      <c r="P602" s="158">
        <f t="shared" si="2"/>
        <v>0.00008126395122</v>
      </c>
      <c r="Q602" s="160"/>
      <c r="R602" s="160"/>
      <c r="S602" s="172"/>
      <c r="T602" s="172"/>
    </row>
    <row r="603">
      <c r="A603" s="254" t="s">
        <v>1175</v>
      </c>
      <c r="B603" s="255">
        <v>1381.0</v>
      </c>
      <c r="C603" s="261" t="str">
        <f t="shared" si="30"/>
        <v>SINAPI</v>
      </c>
      <c r="D603" s="262" t="s">
        <v>462</v>
      </c>
      <c r="E603" s="258" t="str">
        <f>IFERROR(IF(D603="SINAPI-S",VLOOKUP(B603,'25-B.SINAPI-S'!A:J,2,0),IF(D603="SINAPI-I",VLOOKUP(B603,'24-A.SINAPI-I'!A:G,2,0),IF(D603="COMPOSIÇÕES",VLOOKUP(B603,'11.COMP_GERAIS'!B:I,2,0),VLOOKUP(B603,'12.COT_MERCADO'!A:I,2,0)))),"Em Elaboração")</f>
        <v>ARGAMASSA COLANTE AC I PARA CERAMICAS</v>
      </c>
      <c r="F603" s="259" t="str">
        <f>IFERROR(IF(D603="SINAPI-S",VLOOKUP(B603,'25-B.SINAPI-S'!A:J,3,0),IF(D603="SINAPI-I",VLOOKUP(B603,'24-A.SINAPI-I'!A:G,3,0),IF(D603="COMPOSIÇÕES",VLOOKUP(B603,'11.COMP_GERAIS'!B:I,3,0),VLOOKUP(B603,'12.COT_MERCADO'!A:I,7,0)))),"Em Elaboração")</f>
        <v>KG</v>
      </c>
      <c r="G603" s="255">
        <v>10.0</v>
      </c>
      <c r="H603" s="260">
        <v>0.0</v>
      </c>
      <c r="I603" s="260">
        <v>0.85</v>
      </c>
      <c r="J603" s="260">
        <v>0.0</v>
      </c>
      <c r="K603" s="260">
        <v>1.00413008879804</v>
      </c>
      <c r="L603" s="260">
        <v>1.00413008879804</v>
      </c>
      <c r="M603" s="260">
        <v>0.0</v>
      </c>
      <c r="N603" s="260">
        <v>10.0413008879804</v>
      </c>
      <c r="O603" s="260">
        <v>10.0413008879804</v>
      </c>
      <c r="P603" s="158">
        <f t="shared" si="2"/>
        <v>0.00000371367519</v>
      </c>
      <c r="Q603" s="160"/>
      <c r="R603" s="160"/>
      <c r="S603" s="172"/>
      <c r="T603" s="172"/>
    </row>
    <row r="604">
      <c r="A604" s="254" t="s">
        <v>1176</v>
      </c>
      <c r="B604" s="255">
        <v>34353.0</v>
      </c>
      <c r="C604" s="261" t="str">
        <f t="shared" si="30"/>
        <v>SINAPI</v>
      </c>
      <c r="D604" s="262" t="s">
        <v>462</v>
      </c>
      <c r="E604" s="258" t="str">
        <f>IFERROR(IF(D604="SINAPI-S",VLOOKUP(B604,'25-B.SINAPI-S'!A:J,2,0),IF(D604="SINAPI-I",VLOOKUP(B604,'24-A.SINAPI-I'!A:G,2,0),IF(D604="COMPOSIÇÕES",VLOOKUP(B604,'11.COMP_GERAIS'!B:I,2,0),VLOOKUP(B604,'12.COT_MERCADO'!A:I,2,0)))),"Em Elaboração")</f>
        <v>ARGAMASSA COLANTE AC II</v>
      </c>
      <c r="F604" s="259" t="str">
        <f>IFERROR(IF(D604="SINAPI-S",VLOOKUP(B604,'25-B.SINAPI-S'!A:J,3,0),IF(D604="SINAPI-I",VLOOKUP(B604,'24-A.SINAPI-I'!A:G,3,0),IF(D604="COMPOSIÇÕES",VLOOKUP(B604,'11.COMP_GERAIS'!B:I,3,0),VLOOKUP(B604,'12.COT_MERCADO'!A:I,7,0)))),"Em Elaboração")</f>
        <v>KG</v>
      </c>
      <c r="G604" s="255">
        <v>10.0</v>
      </c>
      <c r="H604" s="260">
        <v>0.0</v>
      </c>
      <c r="I604" s="260">
        <v>1.58</v>
      </c>
      <c r="J604" s="260">
        <v>0.0</v>
      </c>
      <c r="K604" s="260">
        <v>1.8665006356481215</v>
      </c>
      <c r="L604" s="260">
        <v>1.8665006356481215</v>
      </c>
      <c r="M604" s="260">
        <v>0.0</v>
      </c>
      <c r="N604" s="260">
        <v>18.665006356481214</v>
      </c>
      <c r="O604" s="260">
        <v>18.665006356481214</v>
      </c>
      <c r="P604" s="158">
        <f t="shared" si="2"/>
        <v>0.000006903066824</v>
      </c>
      <c r="Q604" s="160"/>
      <c r="R604" s="160"/>
      <c r="S604" s="172"/>
      <c r="T604" s="172"/>
    </row>
    <row r="605">
      <c r="A605" s="254" t="s">
        <v>1177</v>
      </c>
      <c r="B605" s="255">
        <v>377.0</v>
      </c>
      <c r="C605" s="261" t="str">
        <f t="shared" si="30"/>
        <v>SINAPI</v>
      </c>
      <c r="D605" s="262" t="s">
        <v>462</v>
      </c>
      <c r="E605" s="258" t="str">
        <f>IFERROR(IF(D605="SINAPI-S",VLOOKUP(B605,'25-B.SINAPI-S'!A:J,2,0),IF(D605="SINAPI-I",VLOOKUP(B605,'24-A.SINAPI-I'!A:G,2,0),IF(D605="COMPOSIÇÕES",VLOOKUP(B605,'11.COMP_GERAIS'!B:I,2,0),VLOOKUP(B605,'12.COT_MERCADO'!A:I,2,0)))),"Em Elaboração")</f>
        <v>ASSENTO SANITARIO DE PLASTICO, TIPO CONVENCIONAL</v>
      </c>
      <c r="F605" s="259" t="str">
        <f>IFERROR(IF(D605="SINAPI-S",VLOOKUP(B605,'25-B.SINAPI-S'!A:J,3,0),IF(D605="SINAPI-I",VLOOKUP(B605,'24-A.SINAPI-I'!A:G,3,0),IF(D605="COMPOSIÇÕES",VLOOKUP(B605,'11.COMP_GERAIS'!B:I,3,0),VLOOKUP(B605,'12.COT_MERCADO'!A:I,7,0)))),"Em Elaboração")</f>
        <v>UN</v>
      </c>
      <c r="G605" s="255">
        <v>4.0</v>
      </c>
      <c r="H605" s="260">
        <v>0.0</v>
      </c>
      <c r="I605" s="260">
        <v>42.0</v>
      </c>
      <c r="J605" s="260">
        <v>0.0</v>
      </c>
      <c r="K605" s="260">
        <v>49.6158396817855</v>
      </c>
      <c r="L605" s="260">
        <v>49.6158396817855</v>
      </c>
      <c r="M605" s="260">
        <v>0.0</v>
      </c>
      <c r="N605" s="260">
        <v>198.463358727142</v>
      </c>
      <c r="O605" s="260">
        <v>198.463358727142</v>
      </c>
      <c r="P605" s="158">
        <f t="shared" si="2"/>
        <v>0.00007339969788</v>
      </c>
      <c r="Q605" s="160"/>
      <c r="R605" s="160"/>
      <c r="S605" s="172"/>
      <c r="T605" s="172"/>
    </row>
    <row r="606">
      <c r="A606" s="254" t="s">
        <v>1178</v>
      </c>
      <c r="B606" s="255">
        <v>7588.0</v>
      </c>
      <c r="C606" s="261" t="str">
        <f t="shared" si="30"/>
        <v>SINAPI</v>
      </c>
      <c r="D606" s="262" t="s">
        <v>462</v>
      </c>
      <c r="E606" s="258" t="str">
        <f>IFERROR(IF(D606="SINAPI-S",VLOOKUP(B606,'25-B.SINAPI-S'!A:J,2,0),IF(D606="SINAPI-I",VLOOKUP(B606,'24-A.SINAPI-I'!A:G,2,0),IF(D606="COMPOSIÇÕES",VLOOKUP(B606,'11.COMP_GERAIS'!B:I,2,0),VLOOKUP(B606,'12.COT_MERCADO'!A:I,2,0)))),"Em Elaboração")</f>
        <v>AUTOMATICO DE BOIA SUPERIOR / INFERIOR, *15* A / 250 V</v>
      </c>
      <c r="F606" s="259" t="str">
        <f>IFERROR(IF(D606="SINAPI-S",VLOOKUP(B606,'25-B.SINAPI-S'!A:J,3,0),IF(D606="SINAPI-I",VLOOKUP(B606,'24-A.SINAPI-I'!A:G,3,0),IF(D606="COMPOSIÇÕES",VLOOKUP(B606,'11.COMP_GERAIS'!B:I,3,0),VLOOKUP(B606,'12.COT_MERCADO'!A:I,7,0)))),"Em Elaboração")</f>
        <v>UN</v>
      </c>
      <c r="G606" s="255">
        <v>2.0</v>
      </c>
      <c r="H606" s="260">
        <v>0.0</v>
      </c>
      <c r="I606" s="260">
        <v>53.0</v>
      </c>
      <c r="J606" s="260">
        <v>0.0</v>
      </c>
      <c r="K606" s="260">
        <v>62.610464360348374</v>
      </c>
      <c r="L606" s="260">
        <v>62.610464360348374</v>
      </c>
      <c r="M606" s="260">
        <v>0.0</v>
      </c>
      <c r="N606" s="260">
        <v>125.22092872069675</v>
      </c>
      <c r="O606" s="260">
        <v>125.22092872069675</v>
      </c>
      <c r="P606" s="158">
        <f t="shared" si="2"/>
        <v>0.00004631171414</v>
      </c>
      <c r="Q606" s="160"/>
      <c r="R606" s="160"/>
      <c r="S606" s="172"/>
      <c r="T606" s="172"/>
    </row>
    <row r="607">
      <c r="A607" s="254" t="s">
        <v>1179</v>
      </c>
      <c r="B607" s="255">
        <v>3731.0</v>
      </c>
      <c r="C607" s="261" t="str">
        <f t="shared" si="30"/>
        <v>SINAPI</v>
      </c>
      <c r="D607" s="262" t="s">
        <v>462</v>
      </c>
      <c r="E607" s="258" t="str">
        <f>IFERROR(IF(D607="SINAPI-S",VLOOKUP(B607,'25-B.SINAPI-S'!A:J,2,0),IF(D607="SINAPI-I",VLOOKUP(B607,'24-A.SINAPI-I'!A:G,2,0),IF(D607="COMPOSIÇÕES",VLOOKUP(B607,'11.COMP_GERAIS'!B:I,2,0),VLOOKUP(B607,'12.COT_MERCADO'!A:I,2,0)))),"Em Elaboração")</f>
        <v>LADRILHO HIDRAULICO, *20 X 20* CM, E= 2 CM, PADRAO DADOS, COR NATURAL</v>
      </c>
      <c r="F607" s="259" t="str">
        <f>IFERROR(IF(D607="SINAPI-S",VLOOKUP(B607,'25-B.SINAPI-S'!A:J,3,0),IF(D607="SINAPI-I",VLOOKUP(B607,'24-A.SINAPI-I'!A:G,3,0),IF(D607="COMPOSIÇÕES",VLOOKUP(B607,'11.COMP_GERAIS'!B:I,3,0),VLOOKUP(B607,'12.COT_MERCADO'!A:I,7,0)))),"Em Elaboração")</f>
        <v>M2</v>
      </c>
      <c r="G607" s="255">
        <v>3.0</v>
      </c>
      <c r="H607" s="260">
        <v>0.0</v>
      </c>
      <c r="I607" s="260">
        <v>75.0</v>
      </c>
      <c r="J607" s="260">
        <v>0.0</v>
      </c>
      <c r="K607" s="260">
        <v>88.59971371747412</v>
      </c>
      <c r="L607" s="260">
        <v>88.59971371747412</v>
      </c>
      <c r="M607" s="260">
        <v>0.0</v>
      </c>
      <c r="N607" s="260">
        <v>265.79914115242235</v>
      </c>
      <c r="O607" s="260">
        <v>265.79914115242235</v>
      </c>
      <c r="P607" s="158">
        <f t="shared" si="2"/>
        <v>0.0000983031668</v>
      </c>
      <c r="Q607" s="160"/>
      <c r="R607" s="160"/>
      <c r="S607" s="172"/>
      <c r="T607" s="172"/>
    </row>
    <row r="608">
      <c r="A608" s="254" t="s">
        <v>1180</v>
      </c>
      <c r="B608" s="255">
        <v>7271.0</v>
      </c>
      <c r="C608" s="261" t="str">
        <f t="shared" si="30"/>
        <v>SINAPI</v>
      </c>
      <c r="D608" s="262" t="s">
        <v>462</v>
      </c>
      <c r="E608" s="258" t="str">
        <f>IFERROR(IF(D608="SINAPI-S",VLOOKUP(B608,'25-B.SINAPI-S'!A:J,2,0),IF(D608="SINAPI-I",VLOOKUP(B608,'24-A.SINAPI-I'!A:G,2,0),IF(D608="COMPOSIÇÕES",VLOOKUP(B608,'11.COMP_GERAIS'!B:I,2,0),VLOOKUP(B608,'12.COT_MERCADO'!A:I,2,0)))),"Em Elaboração")</f>
        <v>BLOCO CERAMICO / TIJOLO VAZADO PARA ALVENARIA DE VEDACAO, 8 FUROS NA HORIZONTAL DE 9 X 19 X 19 CM (L X A X C)</v>
      </c>
      <c r="F608" s="259" t="str">
        <f>IFERROR(IF(D608="SINAPI-S",VLOOKUP(B608,'25-B.SINAPI-S'!A:J,3,0),IF(D608="SINAPI-I",VLOOKUP(B608,'24-A.SINAPI-I'!A:G,3,0),IF(D608="COMPOSIÇÕES",VLOOKUP(B608,'11.COMP_GERAIS'!B:I,3,0),VLOOKUP(B608,'12.COT_MERCADO'!A:I,7,0)))),"Em Elaboração")</f>
        <v>UN</v>
      </c>
      <c r="G608" s="255">
        <v>45.0</v>
      </c>
      <c r="H608" s="260">
        <v>0.0</v>
      </c>
      <c r="I608" s="260">
        <v>0.87</v>
      </c>
      <c r="J608" s="260">
        <v>0.0</v>
      </c>
      <c r="K608" s="260">
        <v>1.0277566791226997</v>
      </c>
      <c r="L608" s="260">
        <v>1.0277566791226997</v>
      </c>
      <c r="M608" s="260">
        <v>0.0</v>
      </c>
      <c r="N608" s="260">
        <v>46.24905056052149</v>
      </c>
      <c r="O608" s="260">
        <v>46.24905056052149</v>
      </c>
      <c r="P608" s="158">
        <f t="shared" si="2"/>
        <v>0.00001710475102</v>
      </c>
      <c r="Q608" s="160"/>
      <c r="R608" s="160"/>
      <c r="S608" s="172"/>
      <c r="T608" s="172"/>
    </row>
    <row r="609">
      <c r="A609" s="254" t="s">
        <v>1181</v>
      </c>
      <c r="B609" s="255">
        <v>820.0</v>
      </c>
      <c r="C609" s="261" t="str">
        <f t="shared" si="30"/>
        <v>SINAPI</v>
      </c>
      <c r="D609" s="262" t="s">
        <v>462</v>
      </c>
      <c r="E609" s="258" t="str">
        <f>IFERROR(IF(D609="SINAPI-S",VLOOKUP(B609,'25-B.SINAPI-S'!A:J,2,0),IF(D609="SINAPI-I",VLOOKUP(B609,'24-A.SINAPI-I'!A:G,2,0),IF(D609="COMPOSIÇÕES",VLOOKUP(B609,'11.COMP_GERAIS'!B:I,2,0),VLOOKUP(B609,'12.COT_MERCADO'!A:I,2,0)))),"Em Elaboração")</f>
        <v>BUCHA DE REDUCAO DE PVC, SOLDAVEL, LONGA, COM 50 X 32 MM, PARA AGUA FRIA PREDIAL</v>
      </c>
      <c r="F609" s="259" t="str">
        <f>IFERROR(IF(D609="SINAPI-S",VLOOKUP(B609,'25-B.SINAPI-S'!A:J,3,0),IF(D609="SINAPI-I",VLOOKUP(B609,'24-A.SINAPI-I'!A:G,3,0),IF(D609="COMPOSIÇÕES",VLOOKUP(B609,'11.COMP_GERAIS'!B:I,3,0),VLOOKUP(B609,'12.COT_MERCADO'!A:I,7,0)))),"Em Elaboração")</f>
        <v>UN</v>
      </c>
      <c r="G609" s="255">
        <v>4.0</v>
      </c>
      <c r="H609" s="260">
        <v>0.0</v>
      </c>
      <c r="I609" s="260">
        <v>5.39</v>
      </c>
      <c r="J609" s="260">
        <v>0.0</v>
      </c>
      <c r="K609" s="260">
        <v>6.367366092495806</v>
      </c>
      <c r="L609" s="260">
        <v>6.367366092495806</v>
      </c>
      <c r="M609" s="260">
        <v>0.0</v>
      </c>
      <c r="N609" s="260">
        <v>25.469464369983225</v>
      </c>
      <c r="O609" s="260">
        <v>25.469464369983225</v>
      </c>
      <c r="P609" s="158">
        <f t="shared" si="2"/>
        <v>0.000009419627894</v>
      </c>
      <c r="Q609" s="160"/>
      <c r="R609" s="160"/>
      <c r="S609" s="172"/>
      <c r="T609" s="172"/>
    </row>
    <row r="610">
      <c r="A610" s="254" t="s">
        <v>1182</v>
      </c>
      <c r="B610" s="255">
        <v>20086.0</v>
      </c>
      <c r="C610" s="261" t="str">
        <f t="shared" si="30"/>
        <v>SINAPI</v>
      </c>
      <c r="D610" s="262" t="s">
        <v>462</v>
      </c>
      <c r="E610" s="258" t="str">
        <f>IFERROR(IF(D610="SINAPI-S",VLOOKUP(B610,'25-B.SINAPI-S'!A:J,2,0),IF(D610="SINAPI-I",VLOOKUP(B610,'24-A.SINAPI-I'!A:G,2,0),IF(D610="COMPOSIÇÕES",VLOOKUP(B610,'11.COMP_GERAIS'!B:I,2,0),VLOOKUP(B610,'12.COT_MERCADO'!A:I,2,0)))),"Em Elaboração")</f>
        <v>BUCHA DE REDUCAO DE PVC, SOLDAVEL, LONGA, 50 X 40 MM, PARA ESGOTO PREDIAL</v>
      </c>
      <c r="F610" s="259" t="str">
        <f>IFERROR(IF(D610="SINAPI-S",VLOOKUP(B610,'25-B.SINAPI-S'!A:J,3,0),IF(D610="SINAPI-I",VLOOKUP(B610,'24-A.SINAPI-I'!A:G,3,0),IF(D610="COMPOSIÇÕES",VLOOKUP(B610,'11.COMP_GERAIS'!B:I,3,0),VLOOKUP(B610,'12.COT_MERCADO'!A:I,7,0)))),"Em Elaboração")</f>
        <v>UN</v>
      </c>
      <c r="G610" s="255">
        <v>4.0</v>
      </c>
      <c r="H610" s="260">
        <v>0.0</v>
      </c>
      <c r="I610" s="260">
        <v>2.86</v>
      </c>
      <c r="J610" s="260">
        <v>0.0</v>
      </c>
      <c r="K610" s="260">
        <v>3.378602416426346</v>
      </c>
      <c r="L610" s="260">
        <v>3.378602416426346</v>
      </c>
      <c r="M610" s="260">
        <v>0.0</v>
      </c>
      <c r="N610" s="260">
        <v>13.514409665705385</v>
      </c>
      <c r="O610" s="260">
        <v>13.514409665705385</v>
      </c>
      <c r="P610" s="158">
        <f t="shared" si="2"/>
        <v>0.000004998169903</v>
      </c>
      <c r="Q610" s="160"/>
      <c r="R610" s="160"/>
      <c r="S610" s="172"/>
      <c r="T610" s="172"/>
    </row>
    <row r="611">
      <c r="A611" s="254" t="s">
        <v>1183</v>
      </c>
      <c r="B611" s="255">
        <v>797.0</v>
      </c>
      <c r="C611" s="261" t="str">
        <f t="shared" si="30"/>
        <v>SINAPI</v>
      </c>
      <c r="D611" s="262" t="s">
        <v>462</v>
      </c>
      <c r="E611" s="258" t="str">
        <f>IFERROR(IF(D611="SINAPI-S",VLOOKUP(B611,'25-B.SINAPI-S'!A:J,2,0),IF(D611="SINAPI-I",VLOOKUP(B611,'24-A.SINAPI-I'!A:G,2,0),IF(D611="COMPOSIÇÕES",VLOOKUP(B611,'11.COMP_GERAIS'!B:I,2,0),VLOOKUP(B611,'12.COT_MERCADO'!A:I,2,0)))),"Em Elaboração")</f>
        <v>BUCHA DE REDUCAO PVC, ROSCAVEL 1 1/2" X 1"</v>
      </c>
      <c r="F611" s="259" t="str">
        <f>IFERROR(IF(D611="SINAPI-S",VLOOKUP(B611,'25-B.SINAPI-S'!A:J,3,0),IF(D611="SINAPI-I",VLOOKUP(B611,'24-A.SINAPI-I'!A:G,3,0),IF(D611="COMPOSIÇÕES",VLOOKUP(B611,'11.COMP_GERAIS'!B:I,3,0),VLOOKUP(B611,'12.COT_MERCADO'!A:I,7,0)))),"Em Elaboração")</f>
        <v>UN</v>
      </c>
      <c r="G611" s="255">
        <v>3.0</v>
      </c>
      <c r="H611" s="260">
        <v>0.0</v>
      </c>
      <c r="I611" s="260">
        <v>8.06</v>
      </c>
      <c r="J611" s="260">
        <v>0.0</v>
      </c>
      <c r="K611" s="260">
        <v>9.521515900837885</v>
      </c>
      <c r="L611" s="260">
        <v>9.521515900837885</v>
      </c>
      <c r="M611" s="260">
        <v>0.0</v>
      </c>
      <c r="N611" s="260">
        <v>28.564547702513657</v>
      </c>
      <c r="O611" s="260">
        <v>28.564547702513657</v>
      </c>
      <c r="P611" s="158">
        <f t="shared" si="2"/>
        <v>0.00001056431366</v>
      </c>
      <c r="Q611" s="160"/>
      <c r="R611" s="160"/>
      <c r="S611" s="172"/>
      <c r="T611" s="172"/>
    </row>
    <row r="612">
      <c r="A612" s="254" t="s">
        <v>1184</v>
      </c>
      <c r="B612" s="255">
        <v>796.0</v>
      </c>
      <c r="C612" s="261" t="str">
        <f t="shared" si="30"/>
        <v>SINAPI</v>
      </c>
      <c r="D612" s="262" t="s">
        <v>462</v>
      </c>
      <c r="E612" s="258" t="str">
        <f>IFERROR(IF(D612="SINAPI-S",VLOOKUP(B612,'25-B.SINAPI-S'!A:J,2,0),IF(D612="SINAPI-I",VLOOKUP(B612,'24-A.SINAPI-I'!A:G,2,0),IF(D612="COMPOSIÇÕES",VLOOKUP(B612,'11.COMP_GERAIS'!B:I,2,0),VLOOKUP(B612,'12.COT_MERCADO'!A:I,2,0)))),"Em Elaboração")</f>
        <v>BUCHA DE REDUCAO PVC, ROSCAVEL, 1 1/2" X 3/4"</v>
      </c>
      <c r="F612" s="259" t="str">
        <f>IFERROR(IF(D612="SINAPI-S",VLOOKUP(B612,'25-B.SINAPI-S'!A:J,3,0),IF(D612="SINAPI-I",VLOOKUP(B612,'24-A.SINAPI-I'!A:G,3,0),IF(D612="COMPOSIÇÕES",VLOOKUP(B612,'11.COMP_GERAIS'!B:I,3,0),VLOOKUP(B612,'12.COT_MERCADO'!A:I,7,0)))),"Em Elaboração")</f>
        <v>UN</v>
      </c>
      <c r="G612" s="255">
        <v>3.0</v>
      </c>
      <c r="H612" s="260">
        <v>0.0</v>
      </c>
      <c r="I612" s="260">
        <v>6.85</v>
      </c>
      <c r="J612" s="260">
        <v>0.0</v>
      </c>
      <c r="K612" s="260">
        <v>8.09210718619597</v>
      </c>
      <c r="L612" s="260">
        <v>8.09210718619597</v>
      </c>
      <c r="M612" s="260">
        <v>0.0</v>
      </c>
      <c r="N612" s="260">
        <v>24.27632155858791</v>
      </c>
      <c r="O612" s="260">
        <v>24.27632155858791</v>
      </c>
      <c r="P612" s="158">
        <f t="shared" si="2"/>
        <v>0.000008978355901</v>
      </c>
      <c r="Q612" s="160"/>
      <c r="R612" s="160"/>
      <c r="S612" s="172"/>
      <c r="T612" s="172"/>
    </row>
    <row r="613">
      <c r="A613" s="254" t="s">
        <v>1185</v>
      </c>
      <c r="B613" s="255">
        <v>798.0</v>
      </c>
      <c r="C613" s="261" t="str">
        <f t="shared" si="30"/>
        <v>SINAPI</v>
      </c>
      <c r="D613" s="262" t="s">
        <v>462</v>
      </c>
      <c r="E613" s="258" t="str">
        <f>IFERROR(IF(D613="SINAPI-S",VLOOKUP(B613,'25-B.SINAPI-S'!A:J,2,0),IF(D613="SINAPI-I",VLOOKUP(B613,'24-A.SINAPI-I'!A:G,2,0),IF(D613="COMPOSIÇÕES",VLOOKUP(B613,'11.COMP_GERAIS'!B:I,2,0),VLOOKUP(B613,'12.COT_MERCADO'!A:I,2,0)))),"Em Elaboração")</f>
        <v>BUCHA DE REDUCAO PVC ROSCAVEL 3/4" X 1/2"</v>
      </c>
      <c r="F613" s="259" t="str">
        <f>IFERROR(IF(D613="SINAPI-S",VLOOKUP(B613,'25-B.SINAPI-S'!A:J,3,0),IF(D613="SINAPI-I",VLOOKUP(B613,'24-A.SINAPI-I'!A:G,3,0),IF(D613="COMPOSIÇÕES",VLOOKUP(B613,'11.COMP_GERAIS'!B:I,3,0),VLOOKUP(B613,'12.COT_MERCADO'!A:I,7,0)))),"Em Elaboração")</f>
        <v>UN</v>
      </c>
      <c r="G613" s="255">
        <v>3.0</v>
      </c>
      <c r="H613" s="260">
        <v>0.0</v>
      </c>
      <c r="I613" s="260">
        <v>1.11</v>
      </c>
      <c r="J613" s="260">
        <v>0.0</v>
      </c>
      <c r="K613" s="260">
        <v>1.311275763018617</v>
      </c>
      <c r="L613" s="260">
        <v>1.311275763018617</v>
      </c>
      <c r="M613" s="260">
        <v>0.0</v>
      </c>
      <c r="N613" s="260">
        <v>3.9338272890558508</v>
      </c>
      <c r="O613" s="260">
        <v>3.9338272890558508</v>
      </c>
      <c r="P613" s="158">
        <f t="shared" si="2"/>
        <v>0.000001454886869</v>
      </c>
      <c r="Q613" s="160"/>
      <c r="R613" s="160"/>
      <c r="S613" s="172"/>
      <c r="T613" s="172"/>
    </row>
    <row r="614">
      <c r="A614" s="254" t="s">
        <v>1186</v>
      </c>
      <c r="B614" s="255">
        <v>829.0</v>
      </c>
      <c r="C614" s="261" t="str">
        <f t="shared" si="30"/>
        <v>SINAPI</v>
      </c>
      <c r="D614" s="262" t="s">
        <v>462</v>
      </c>
      <c r="E614" s="258" t="str">
        <f>IFERROR(IF(D614="SINAPI-S",VLOOKUP(B614,'25-B.SINAPI-S'!A:J,2,0),IF(D614="SINAPI-I",VLOOKUP(B614,'24-A.SINAPI-I'!A:G,2,0),IF(D614="COMPOSIÇÕES",VLOOKUP(B614,'11.COMP_GERAIS'!B:I,2,0),VLOOKUP(B614,'12.COT_MERCADO'!A:I,2,0)))),"Em Elaboração")</f>
        <v>BUCHA DE REDUCAO DE PVC, SOLDAVEL, CURTA, COM 32 X 25 MM, PARA AGUA FRIA PREDIAL</v>
      </c>
      <c r="F614" s="259" t="str">
        <f>IFERROR(IF(D614="SINAPI-S",VLOOKUP(B614,'25-B.SINAPI-S'!A:J,3,0),IF(D614="SINAPI-I",VLOOKUP(B614,'24-A.SINAPI-I'!A:G,3,0),IF(D614="COMPOSIÇÕES",VLOOKUP(B614,'11.COMP_GERAIS'!B:I,3,0),VLOOKUP(B614,'12.COT_MERCADO'!A:I,7,0)))),"Em Elaboração")</f>
        <v>UN</v>
      </c>
      <c r="G614" s="255">
        <v>3.0</v>
      </c>
      <c r="H614" s="260">
        <v>0.0</v>
      </c>
      <c r="I614" s="260">
        <v>0.9</v>
      </c>
      <c r="J614" s="260">
        <v>0.0</v>
      </c>
      <c r="K614" s="260">
        <v>1.0631965646096895</v>
      </c>
      <c r="L614" s="260">
        <v>1.0631965646096895</v>
      </c>
      <c r="M614" s="260">
        <v>0.0</v>
      </c>
      <c r="N614" s="260">
        <v>3.1895896938290687</v>
      </c>
      <c r="O614" s="260">
        <v>3.1895896938290687</v>
      </c>
      <c r="P614" s="158">
        <f t="shared" si="2"/>
        <v>0.000001179638002</v>
      </c>
      <c r="Q614" s="160"/>
      <c r="R614" s="160"/>
      <c r="S614" s="172"/>
      <c r="T614" s="172"/>
    </row>
    <row r="615">
      <c r="A615" s="254" t="s">
        <v>1187</v>
      </c>
      <c r="B615" s="255">
        <v>812.0</v>
      </c>
      <c r="C615" s="261" t="str">
        <f t="shared" si="30"/>
        <v>SINAPI</v>
      </c>
      <c r="D615" s="262" t="s">
        <v>462</v>
      </c>
      <c r="E615" s="258" t="str">
        <f>IFERROR(IF(D615="SINAPI-S",VLOOKUP(B615,'25-B.SINAPI-S'!A:J,2,0),IF(D615="SINAPI-I",VLOOKUP(B615,'24-A.SINAPI-I'!A:G,2,0),IF(D615="COMPOSIÇÕES",VLOOKUP(B615,'11.COMP_GERAIS'!B:I,2,0),VLOOKUP(B615,'12.COT_MERCADO'!A:I,2,0)))),"Em Elaboração")</f>
        <v>BUCHA DE REDUCAO DE PVC, SOLDAVEL, CURTA, COM 40 X 32 MM, PARA AGUA FRIA PREDIAL</v>
      </c>
      <c r="F615" s="259" t="str">
        <f>IFERROR(IF(D615="SINAPI-S",VLOOKUP(B615,'25-B.SINAPI-S'!A:J,3,0),IF(D615="SINAPI-I",VLOOKUP(B615,'24-A.SINAPI-I'!A:G,3,0),IF(D615="COMPOSIÇÕES",VLOOKUP(B615,'11.COMP_GERAIS'!B:I,3,0),VLOOKUP(B615,'12.COT_MERCADO'!A:I,7,0)))),"Em Elaboração")</f>
        <v>UN</v>
      </c>
      <c r="G615" s="255">
        <v>3.0</v>
      </c>
      <c r="H615" s="260">
        <v>0.0</v>
      </c>
      <c r="I615" s="260">
        <v>1.99</v>
      </c>
      <c r="J615" s="260">
        <v>0.0</v>
      </c>
      <c r="K615" s="260">
        <v>2.3508457373036467</v>
      </c>
      <c r="L615" s="260">
        <v>2.3508457373036467</v>
      </c>
      <c r="M615" s="260">
        <v>0.0</v>
      </c>
      <c r="N615" s="260">
        <v>7.0525372119109395</v>
      </c>
      <c r="O615" s="260">
        <v>7.0525372119109395</v>
      </c>
      <c r="P615" s="158">
        <f t="shared" si="2"/>
        <v>0.000002608310692</v>
      </c>
      <c r="Q615" s="160"/>
      <c r="R615" s="160"/>
      <c r="S615" s="172"/>
      <c r="T615" s="172"/>
    </row>
    <row r="616">
      <c r="A616" s="254" t="s">
        <v>1188</v>
      </c>
      <c r="B616" s="255">
        <v>819.0</v>
      </c>
      <c r="C616" s="261" t="str">
        <f t="shared" si="30"/>
        <v>SINAPI</v>
      </c>
      <c r="D616" s="262" t="s">
        <v>462</v>
      </c>
      <c r="E616" s="258" t="str">
        <f>IFERROR(IF(D616="SINAPI-S",VLOOKUP(B616,'25-B.SINAPI-S'!A:J,2,0),IF(D616="SINAPI-I",VLOOKUP(B616,'24-A.SINAPI-I'!A:G,2,0),IF(D616="COMPOSIÇÕES",VLOOKUP(B616,'11.COMP_GERAIS'!B:I,2,0),VLOOKUP(B616,'12.COT_MERCADO'!A:I,2,0)))),"Em Elaboração")</f>
        <v>BUCHA DE REDUCAO DE PVC, SOLDAVEL, CURTA, COM 50 X 40 MM, PARA AGUA FRIA PREDIAL</v>
      </c>
      <c r="F616" s="259" t="str">
        <f>IFERROR(IF(D616="SINAPI-S",VLOOKUP(B616,'25-B.SINAPI-S'!A:J,3,0),IF(D616="SINAPI-I",VLOOKUP(B616,'24-A.SINAPI-I'!A:G,3,0),IF(D616="COMPOSIÇÕES",VLOOKUP(B616,'11.COMP_GERAIS'!B:I,3,0),VLOOKUP(B616,'12.COT_MERCADO'!A:I,7,0)))),"Em Elaboração")</f>
        <v>UN</v>
      </c>
      <c r="G616" s="255">
        <v>3.0</v>
      </c>
      <c r="H616" s="260">
        <v>0.0</v>
      </c>
      <c r="I616" s="260">
        <v>3.45</v>
      </c>
      <c r="J616" s="260">
        <v>0.0</v>
      </c>
      <c r="K616" s="260">
        <v>4.075586831003809</v>
      </c>
      <c r="L616" s="260">
        <v>4.075586831003809</v>
      </c>
      <c r="M616" s="260">
        <v>0.0</v>
      </c>
      <c r="N616" s="260">
        <v>12.226760493011428</v>
      </c>
      <c r="O616" s="260">
        <v>12.226760493011428</v>
      </c>
      <c r="P616" s="158">
        <f t="shared" si="2"/>
        <v>0.000004521945673</v>
      </c>
      <c r="Q616" s="160"/>
      <c r="R616" s="160"/>
      <c r="S616" s="172"/>
      <c r="T616" s="172"/>
    </row>
    <row r="617">
      <c r="A617" s="254" t="s">
        <v>1189</v>
      </c>
      <c r="B617" s="255">
        <v>818.0</v>
      </c>
      <c r="C617" s="261" t="str">
        <f t="shared" si="30"/>
        <v>SINAPI</v>
      </c>
      <c r="D617" s="262" t="s">
        <v>462</v>
      </c>
      <c r="E617" s="258" t="str">
        <f>IFERROR(IF(D617="SINAPI-S",VLOOKUP(B617,'25-B.SINAPI-S'!A:J,2,0),IF(D617="SINAPI-I",VLOOKUP(B617,'24-A.SINAPI-I'!A:G,2,0),IF(D617="COMPOSIÇÕES",VLOOKUP(B617,'11.COMP_GERAIS'!B:I,2,0),VLOOKUP(B617,'12.COT_MERCADO'!A:I,2,0)))),"Em Elaboração")</f>
        <v>BUCHA DE REDUCAO DE PVC, SOLDAVEL, CURTA, COM 60 X 50 MM, PARA AGUA FRIA PREDIAL</v>
      </c>
      <c r="F617" s="259" t="str">
        <f>IFERROR(IF(D617="SINAPI-S",VLOOKUP(B617,'25-B.SINAPI-S'!A:J,3,0),IF(D617="SINAPI-I",VLOOKUP(B617,'24-A.SINAPI-I'!A:G,3,0),IF(D617="COMPOSIÇÕES",VLOOKUP(B617,'11.COMP_GERAIS'!B:I,3,0),VLOOKUP(B617,'12.COT_MERCADO'!A:I,7,0)))),"Em Elaboração")</f>
        <v>UN</v>
      </c>
      <c r="G617" s="255">
        <v>3.0</v>
      </c>
      <c r="H617" s="260">
        <v>0.0</v>
      </c>
      <c r="I617" s="260">
        <v>6.43</v>
      </c>
      <c r="J617" s="260">
        <v>0.0</v>
      </c>
      <c r="K617" s="260">
        <v>7.595948789378114</v>
      </c>
      <c r="L617" s="260">
        <v>7.595948789378114</v>
      </c>
      <c r="M617" s="260">
        <v>0.0</v>
      </c>
      <c r="N617" s="260">
        <v>22.787846368134343</v>
      </c>
      <c r="O617" s="260">
        <v>22.787846368134343</v>
      </c>
      <c r="P617" s="158">
        <f t="shared" si="2"/>
        <v>0.000008427858167</v>
      </c>
      <c r="Q617" s="160"/>
      <c r="R617" s="160"/>
      <c r="S617" s="172"/>
      <c r="T617" s="172"/>
    </row>
    <row r="618">
      <c r="A618" s="254" t="s">
        <v>1190</v>
      </c>
      <c r="B618" s="255">
        <v>832.0</v>
      </c>
      <c r="C618" s="261" t="str">
        <f t="shared" si="30"/>
        <v>SINAPI</v>
      </c>
      <c r="D618" s="262" t="s">
        <v>462</v>
      </c>
      <c r="E618" s="258" t="str">
        <f>IFERROR(IF(D618="SINAPI-S",VLOOKUP(B618,'25-B.SINAPI-S'!A:J,2,0),IF(D618="SINAPI-I",VLOOKUP(B618,'24-A.SINAPI-I'!A:G,2,0),IF(D618="COMPOSIÇÕES",VLOOKUP(B618,'11.COMP_GERAIS'!B:I,2,0),VLOOKUP(B618,'12.COT_MERCADO'!A:I,2,0)))),"Em Elaboração")</f>
        <v>BUCHA DE REDUCAO DE PVC, SOLDAVEL, LONGA, COM 32 X 20 MM, PARA AGUA FRIA PREDIAL</v>
      </c>
      <c r="F618" s="259" t="str">
        <f>IFERROR(IF(D618="SINAPI-S",VLOOKUP(B618,'25-B.SINAPI-S'!A:J,3,0),IF(D618="SINAPI-I",VLOOKUP(B618,'24-A.SINAPI-I'!A:G,3,0),IF(D618="COMPOSIÇÕES",VLOOKUP(B618,'11.COMP_GERAIS'!B:I,3,0),VLOOKUP(B618,'12.COT_MERCADO'!A:I,7,0)))),"Em Elaboração")</f>
        <v>UN</v>
      </c>
      <c r="G618" s="255">
        <v>3.0</v>
      </c>
      <c r="H618" s="260">
        <v>0.0</v>
      </c>
      <c r="I618" s="260">
        <v>2.66</v>
      </c>
      <c r="J618" s="260">
        <v>0.0</v>
      </c>
      <c r="K618" s="260">
        <v>3.1423365131797487</v>
      </c>
      <c r="L618" s="260">
        <v>3.1423365131797487</v>
      </c>
      <c r="M618" s="260">
        <v>0.0</v>
      </c>
      <c r="N618" s="260">
        <v>9.427009539539245</v>
      </c>
      <c r="O618" s="260">
        <v>9.427009539539245</v>
      </c>
      <c r="P618" s="158">
        <f t="shared" si="2"/>
        <v>0.000003486485649</v>
      </c>
      <c r="Q618" s="160"/>
      <c r="R618" s="160"/>
      <c r="S618" s="172"/>
      <c r="T618" s="172"/>
    </row>
    <row r="619">
      <c r="A619" s="254" t="s">
        <v>1191</v>
      </c>
      <c r="B619" s="255">
        <v>834.0</v>
      </c>
      <c r="C619" s="261" t="str">
        <f t="shared" si="30"/>
        <v>SINAPI</v>
      </c>
      <c r="D619" s="262" t="s">
        <v>462</v>
      </c>
      <c r="E619" s="258" t="str">
        <f>IFERROR(IF(D619="SINAPI-S",VLOOKUP(B619,'25-B.SINAPI-S'!A:J,2,0),IF(D619="SINAPI-I",VLOOKUP(B619,'24-A.SINAPI-I'!A:G,2,0),IF(D619="COMPOSIÇÕES",VLOOKUP(B619,'11.COMP_GERAIS'!B:I,2,0),VLOOKUP(B619,'12.COT_MERCADO'!A:I,2,0)))),"Em Elaboração")</f>
        <v>BUCHA DE REDUCAO DE PVC, SOLDAVEL, LONGA, COM 40 X 25 MM, PARA AGUA FRIA PREDIAL</v>
      </c>
      <c r="F619" s="259" t="str">
        <f>IFERROR(IF(D619="SINAPI-S",VLOOKUP(B619,'25-B.SINAPI-S'!A:J,3,0),IF(D619="SINAPI-I",VLOOKUP(B619,'24-A.SINAPI-I'!A:G,3,0),IF(D619="COMPOSIÇÕES",VLOOKUP(B619,'11.COMP_GERAIS'!B:I,3,0),VLOOKUP(B619,'12.COT_MERCADO'!A:I,7,0)))),"Em Elaboração")</f>
        <v>UN</v>
      </c>
      <c r="G619" s="255">
        <v>3.0</v>
      </c>
      <c r="H619" s="260">
        <v>0.0</v>
      </c>
      <c r="I619" s="260">
        <v>3.44</v>
      </c>
      <c r="J619" s="260">
        <v>0.0</v>
      </c>
      <c r="K619" s="260">
        <v>4.063773535841479</v>
      </c>
      <c r="L619" s="260">
        <v>4.063773535841479</v>
      </c>
      <c r="M619" s="260">
        <v>0.0</v>
      </c>
      <c r="N619" s="260">
        <v>12.191320607524437</v>
      </c>
      <c r="O619" s="260">
        <v>12.191320607524437</v>
      </c>
      <c r="P619" s="158">
        <f t="shared" si="2"/>
        <v>0.000004508838584</v>
      </c>
      <c r="Q619" s="160"/>
      <c r="R619" s="160"/>
      <c r="S619" s="172"/>
      <c r="T619" s="172"/>
    </row>
    <row r="620">
      <c r="A620" s="254" t="s">
        <v>1192</v>
      </c>
      <c r="B620" s="255">
        <v>813.0</v>
      </c>
      <c r="C620" s="261" t="str">
        <f t="shared" si="30"/>
        <v>SINAPI</v>
      </c>
      <c r="D620" s="262" t="s">
        <v>462</v>
      </c>
      <c r="E620" s="258" t="str">
        <f>IFERROR(IF(D620="SINAPI-S",VLOOKUP(B620,'25-B.SINAPI-S'!A:J,2,0),IF(D620="SINAPI-I",VLOOKUP(B620,'24-A.SINAPI-I'!A:G,2,0),IF(D620="COMPOSIÇÕES",VLOOKUP(B620,'11.COMP_GERAIS'!B:I,2,0),VLOOKUP(B620,'12.COT_MERCADO'!A:I,2,0)))),"Em Elaboração")</f>
        <v>BUCHA DE REDUCAO DE PVC, SOLDAVEL, LONGA, COM 50 X 25 MM, PARA AGUA FRIA PREDIAL</v>
      </c>
      <c r="F620" s="259" t="str">
        <f>IFERROR(IF(D620="SINAPI-S",VLOOKUP(B620,'25-B.SINAPI-S'!A:J,3,0),IF(D620="SINAPI-I",VLOOKUP(B620,'24-A.SINAPI-I'!A:G,3,0),IF(D620="COMPOSIÇÕES",VLOOKUP(B620,'11.COMP_GERAIS'!B:I,3,0),VLOOKUP(B620,'12.COT_MERCADO'!A:I,7,0)))),"Em Elaboração")</f>
        <v>UN</v>
      </c>
      <c r="G620" s="255">
        <v>3.0</v>
      </c>
      <c r="H620" s="260">
        <v>0.0</v>
      </c>
      <c r="I620" s="260">
        <v>4.0</v>
      </c>
      <c r="J620" s="260">
        <v>0.0</v>
      </c>
      <c r="K620" s="260">
        <v>4.725318064931953</v>
      </c>
      <c r="L620" s="260">
        <v>4.725318064931953</v>
      </c>
      <c r="M620" s="260">
        <v>0.0</v>
      </c>
      <c r="N620" s="260">
        <v>14.175954194795858</v>
      </c>
      <c r="O620" s="260">
        <v>14.175954194795858</v>
      </c>
      <c r="P620" s="158">
        <f t="shared" si="2"/>
        <v>0.000005242835563</v>
      </c>
      <c r="Q620" s="160"/>
      <c r="R620" s="160"/>
      <c r="S620" s="172"/>
      <c r="T620" s="172"/>
    </row>
    <row r="621">
      <c r="A621" s="254" t="s">
        <v>1193</v>
      </c>
      <c r="B621" s="255">
        <v>816.0</v>
      </c>
      <c r="C621" s="261" t="str">
        <f t="shared" si="30"/>
        <v>SINAPI</v>
      </c>
      <c r="D621" s="262" t="s">
        <v>462</v>
      </c>
      <c r="E621" s="258" t="str">
        <f>IFERROR(IF(D621="SINAPI-S",VLOOKUP(B621,'25-B.SINAPI-S'!A:J,2,0),IF(D621="SINAPI-I",VLOOKUP(B621,'24-A.SINAPI-I'!A:G,2,0),IF(D621="COMPOSIÇÕES",VLOOKUP(B621,'11.COMP_GERAIS'!B:I,2,0),VLOOKUP(B621,'12.COT_MERCADO'!A:I,2,0)))),"Em Elaboração")</f>
        <v>BUCHA DE REDUCAO DE PVC, SOLDAVEL, LONGA, COM 60 X 25 MM, PARA AGUA FRIA PREDIAL</v>
      </c>
      <c r="F621" s="259" t="str">
        <f>IFERROR(IF(D621="SINAPI-S",VLOOKUP(B621,'25-B.SINAPI-S'!A:J,3,0),IF(D621="SINAPI-I",VLOOKUP(B621,'24-A.SINAPI-I'!A:G,3,0),IF(D621="COMPOSIÇÕES",VLOOKUP(B621,'11.COMP_GERAIS'!B:I,3,0),VLOOKUP(B621,'12.COT_MERCADO'!A:I,7,0)))),"Em Elaboração")</f>
        <v>UN</v>
      </c>
      <c r="G621" s="255">
        <v>3.0</v>
      </c>
      <c r="H621" s="260">
        <v>0.0</v>
      </c>
      <c r="I621" s="260">
        <v>9.6</v>
      </c>
      <c r="J621" s="260">
        <v>0.0</v>
      </c>
      <c r="K621" s="260">
        <v>11.340763355836687</v>
      </c>
      <c r="L621" s="260">
        <v>11.340763355836687</v>
      </c>
      <c r="M621" s="260">
        <v>0.0</v>
      </c>
      <c r="N621" s="260">
        <v>34.02229006751006</v>
      </c>
      <c r="O621" s="260">
        <v>34.02229006751006</v>
      </c>
      <c r="P621" s="158">
        <f t="shared" si="2"/>
        <v>0.00001258280535</v>
      </c>
      <c r="Q621" s="160"/>
      <c r="R621" s="160"/>
      <c r="S621" s="172"/>
      <c r="T621" s="172"/>
    </row>
    <row r="622">
      <c r="A622" s="254" t="s">
        <v>1194</v>
      </c>
      <c r="B622" s="255">
        <v>814.0</v>
      </c>
      <c r="C622" s="261" t="str">
        <f t="shared" si="30"/>
        <v>SINAPI</v>
      </c>
      <c r="D622" s="262" t="s">
        <v>462</v>
      </c>
      <c r="E622" s="258" t="str">
        <f>IFERROR(IF(D622="SINAPI-S",VLOOKUP(B622,'25-B.SINAPI-S'!A:J,2,0),IF(D622="SINAPI-I",VLOOKUP(B622,'24-A.SINAPI-I'!A:G,2,0),IF(D622="COMPOSIÇÕES",VLOOKUP(B622,'11.COMP_GERAIS'!B:I,2,0),VLOOKUP(B622,'12.COT_MERCADO'!A:I,2,0)))),"Em Elaboração")</f>
        <v>BUCHA DE REDUCAO DE PVC, SOLDAVEL, LONGA, COM 60 X 32 MM, PARA AGUA FRIA PREDIAL</v>
      </c>
      <c r="F622" s="259" t="str">
        <f>IFERROR(IF(D622="SINAPI-S",VLOOKUP(B622,'25-B.SINAPI-S'!A:J,3,0),IF(D622="SINAPI-I",VLOOKUP(B622,'24-A.SINAPI-I'!A:G,3,0),IF(D622="COMPOSIÇÕES",VLOOKUP(B622,'11.COMP_GERAIS'!B:I,3,0),VLOOKUP(B622,'12.COT_MERCADO'!A:I,7,0)))),"Em Elaboração")</f>
        <v>UN</v>
      </c>
      <c r="G622" s="255">
        <v>3.0</v>
      </c>
      <c r="H622" s="260">
        <v>0.0</v>
      </c>
      <c r="I622" s="260">
        <v>11.93</v>
      </c>
      <c r="J622" s="260">
        <v>0.0</v>
      </c>
      <c r="K622" s="260">
        <v>14.093261128659549</v>
      </c>
      <c r="L622" s="260">
        <v>14.093261128659549</v>
      </c>
      <c r="M622" s="260">
        <v>0.0</v>
      </c>
      <c r="N622" s="260">
        <v>42.27978338597865</v>
      </c>
      <c r="O622" s="260">
        <v>42.27978338597865</v>
      </c>
      <c r="P622" s="158">
        <f t="shared" si="2"/>
        <v>0.00001563675707</v>
      </c>
      <c r="Q622" s="160"/>
      <c r="R622" s="160"/>
      <c r="S622" s="172"/>
      <c r="T622" s="172"/>
    </row>
    <row r="623">
      <c r="A623" s="254" t="s">
        <v>1195</v>
      </c>
      <c r="B623" s="255">
        <v>822.0</v>
      </c>
      <c r="C623" s="261" t="str">
        <f t="shared" si="30"/>
        <v>SINAPI</v>
      </c>
      <c r="D623" s="262" t="s">
        <v>462</v>
      </c>
      <c r="E623" s="258" t="str">
        <f>IFERROR(IF(D623="SINAPI-S",VLOOKUP(B623,'25-B.SINAPI-S'!A:J,2,0),IF(D623="SINAPI-I",VLOOKUP(B623,'24-A.SINAPI-I'!A:G,2,0),IF(D623="COMPOSIÇÕES",VLOOKUP(B623,'11.COMP_GERAIS'!B:I,2,0),VLOOKUP(B623,'12.COT_MERCADO'!A:I,2,0)))),"Em Elaboração")</f>
        <v>BUCHA DE REDUCAO DE PVC, SOLDAVEL, LONGA, COM 60 X 50 MM, PARA AGUA FRIA PREDIAL</v>
      </c>
      <c r="F623" s="259" t="str">
        <f>IFERROR(IF(D623="SINAPI-S",VLOOKUP(B623,'25-B.SINAPI-S'!A:J,3,0),IF(D623="SINAPI-I",VLOOKUP(B623,'24-A.SINAPI-I'!A:G,3,0),IF(D623="COMPOSIÇÕES",VLOOKUP(B623,'11.COMP_GERAIS'!B:I,3,0),VLOOKUP(B623,'12.COT_MERCADO'!A:I,7,0)))),"Em Elaboração")</f>
        <v>UN</v>
      </c>
      <c r="G623" s="255">
        <v>3.0</v>
      </c>
      <c r="H623" s="260">
        <v>0.0</v>
      </c>
      <c r="I623" s="260">
        <v>15.57</v>
      </c>
      <c r="J623" s="260">
        <v>0.0</v>
      </c>
      <c r="K623" s="260">
        <v>18.393300567747627</v>
      </c>
      <c r="L623" s="260">
        <v>18.393300567747627</v>
      </c>
      <c r="M623" s="260">
        <v>0.0</v>
      </c>
      <c r="N623" s="260">
        <v>55.17990170324288</v>
      </c>
      <c r="O623" s="260">
        <v>55.17990170324288</v>
      </c>
      <c r="P623" s="158">
        <f t="shared" si="2"/>
        <v>0.00002040773743</v>
      </c>
      <c r="Q623" s="160"/>
      <c r="R623" s="160"/>
      <c r="S623" s="172"/>
      <c r="T623" s="172"/>
    </row>
    <row r="624">
      <c r="A624" s="254" t="s">
        <v>1196</v>
      </c>
      <c r="B624" s="255">
        <v>11868.0</v>
      </c>
      <c r="C624" s="261" t="str">
        <f t="shared" si="30"/>
        <v>SINAPI</v>
      </c>
      <c r="D624" s="262" t="s">
        <v>462</v>
      </c>
      <c r="E624" s="258" t="str">
        <f>IFERROR(IF(D624="SINAPI-S",VLOOKUP(B624,'25-B.SINAPI-S'!A:J,2,0),IF(D624="SINAPI-I",VLOOKUP(B624,'24-A.SINAPI-I'!A:G,2,0),IF(D624="COMPOSIÇÕES",VLOOKUP(B624,'11.COMP_GERAIS'!B:I,2,0),VLOOKUP(B624,'12.COT_MERCADO'!A:I,2,0)))),"Em Elaboração")</f>
        <v>CAIXA D'AGUA / RESERVATORIO EM POLIESTER REFORCADO COM FIBRA DE VIDRO,1000 LITROS, COM TAMPA</v>
      </c>
      <c r="F624" s="259" t="str">
        <f>IFERROR(IF(D624="SINAPI-S",VLOOKUP(B624,'25-B.SINAPI-S'!A:J,3,0),IF(D624="SINAPI-I",VLOOKUP(B624,'24-A.SINAPI-I'!A:G,3,0),IF(D624="COMPOSIÇÕES",VLOOKUP(B624,'11.COMP_GERAIS'!B:I,3,0),VLOOKUP(B624,'12.COT_MERCADO'!A:I,7,0)))),"Em Elaboração")</f>
        <v>UN</v>
      </c>
      <c r="G624" s="255">
        <v>3.0</v>
      </c>
      <c r="H624" s="260">
        <v>0.0</v>
      </c>
      <c r="I624" s="260">
        <v>605.38</v>
      </c>
      <c r="J624" s="260">
        <v>0.0</v>
      </c>
      <c r="K624" s="260">
        <v>715.1532625371264</v>
      </c>
      <c r="L624" s="260">
        <v>715.1532625371264</v>
      </c>
      <c r="M624" s="260">
        <v>0.0</v>
      </c>
      <c r="N624" s="260">
        <v>2145.459787611379</v>
      </c>
      <c r="O624" s="260">
        <v>2145.459787611379</v>
      </c>
      <c r="P624" s="158">
        <f t="shared" si="2"/>
        <v>0.0007934769482</v>
      </c>
      <c r="Q624" s="160"/>
      <c r="R624" s="160"/>
      <c r="S624" s="172"/>
      <c r="T624" s="172"/>
    </row>
    <row r="625">
      <c r="A625" s="254" t="s">
        <v>1197</v>
      </c>
      <c r="B625" s="255">
        <v>11712.0</v>
      </c>
      <c r="C625" s="261" t="str">
        <f t="shared" si="30"/>
        <v>SINAPI</v>
      </c>
      <c r="D625" s="262" t="s">
        <v>462</v>
      </c>
      <c r="E625" s="258" t="str">
        <f>IFERROR(IF(D625="SINAPI-S",VLOOKUP(B625,'25-B.SINAPI-S'!A:J,2,0),IF(D625="SINAPI-I",VLOOKUP(B625,'24-A.SINAPI-I'!A:G,2,0),IF(D625="COMPOSIÇÕES",VLOOKUP(B625,'11.COMP_GERAIS'!B:I,2,0),VLOOKUP(B625,'12.COT_MERCADO'!A:I,2,0)))),"Em Elaboração")</f>
        <v>CAIXA SIFONADA, PVC, 150 X 150 X 50 MM, COM GRELHA QUADRADA, BRANCA (NBR 5688)</v>
      </c>
      <c r="F625" s="259" t="str">
        <f>IFERROR(IF(D625="SINAPI-S",VLOOKUP(B625,'25-B.SINAPI-S'!A:J,3,0),IF(D625="SINAPI-I",VLOOKUP(B625,'24-A.SINAPI-I'!A:G,3,0),IF(D625="COMPOSIÇÕES",VLOOKUP(B625,'11.COMP_GERAIS'!B:I,3,0),VLOOKUP(B625,'12.COT_MERCADO'!A:I,7,0)))),"Em Elaboração")</f>
        <v>UN</v>
      </c>
      <c r="G625" s="255">
        <v>4.0</v>
      </c>
      <c r="H625" s="260">
        <v>0.0</v>
      </c>
      <c r="I625" s="260">
        <v>42.45</v>
      </c>
      <c r="J625" s="260">
        <v>0.0</v>
      </c>
      <c r="K625" s="260">
        <v>50.14743796409035</v>
      </c>
      <c r="L625" s="260">
        <v>50.14743796409035</v>
      </c>
      <c r="M625" s="260">
        <v>0.0</v>
      </c>
      <c r="N625" s="260">
        <v>200.5897518563614</v>
      </c>
      <c r="O625" s="260">
        <v>200.5897518563614</v>
      </c>
      <c r="P625" s="158">
        <f t="shared" si="2"/>
        <v>0.00007418612321</v>
      </c>
      <c r="Q625" s="160"/>
      <c r="R625" s="160"/>
      <c r="S625" s="172"/>
      <c r="T625" s="172"/>
    </row>
    <row r="626">
      <c r="A626" s="254" t="s">
        <v>1198</v>
      </c>
      <c r="B626" s="255">
        <v>11880.0</v>
      </c>
      <c r="C626" s="261" t="str">
        <f t="shared" si="30"/>
        <v>SINAPI</v>
      </c>
      <c r="D626" s="262" t="s">
        <v>462</v>
      </c>
      <c r="E626" s="258" t="str">
        <f>IFERROR(IF(D626="SINAPI-S",VLOOKUP(B626,'25-B.SINAPI-S'!A:J,2,0),IF(D626="SINAPI-I",VLOOKUP(B626,'24-A.SINAPI-I'!A:G,2,0),IF(D626="COMPOSIÇÕES",VLOOKUP(B626,'11.COMP_GERAIS'!B:I,2,0),VLOOKUP(B626,'12.COT_MERCADO'!A:I,2,0)))),"Em Elaboração")</f>
        <v>CAIXA SIFONADA PVC, 250 X 230 X 75 MM, COM TAMPA CEGA QUADRADA, BRANCA</v>
      </c>
      <c r="F626" s="259" t="str">
        <f>IFERROR(IF(D626="SINAPI-S",VLOOKUP(B626,'25-B.SINAPI-S'!A:J,3,0),IF(D626="SINAPI-I",VLOOKUP(B626,'24-A.SINAPI-I'!A:G,3,0),IF(D626="COMPOSIÇÕES",VLOOKUP(B626,'11.COMP_GERAIS'!B:I,3,0),VLOOKUP(B626,'12.COT_MERCADO'!A:I,7,0)))),"Em Elaboração")</f>
        <v>UN</v>
      </c>
      <c r="G626" s="255">
        <v>4.0</v>
      </c>
      <c r="H626" s="260">
        <v>0.0</v>
      </c>
      <c r="I626" s="260">
        <v>95.42</v>
      </c>
      <c r="J626" s="260">
        <v>0.0</v>
      </c>
      <c r="K626" s="260">
        <v>112.72246243895174</v>
      </c>
      <c r="L626" s="260">
        <v>112.72246243895174</v>
      </c>
      <c r="M626" s="260">
        <v>0.0</v>
      </c>
      <c r="N626" s="260">
        <v>450.88984975580695</v>
      </c>
      <c r="O626" s="260">
        <v>450.88984975580695</v>
      </c>
      <c r="P626" s="158">
        <f t="shared" si="2"/>
        <v>0.0001667571231</v>
      </c>
      <c r="Q626" s="160"/>
      <c r="R626" s="160"/>
      <c r="S626" s="172"/>
      <c r="T626" s="172"/>
    </row>
    <row r="627">
      <c r="A627" s="254" t="s">
        <v>1199</v>
      </c>
      <c r="B627" s="255">
        <v>1030.0</v>
      </c>
      <c r="C627" s="261" t="str">
        <f t="shared" si="30"/>
        <v>SINAPI</v>
      </c>
      <c r="D627" s="262" t="s">
        <v>462</v>
      </c>
      <c r="E627" s="258" t="str">
        <f>IFERROR(IF(D627="SINAPI-S",VLOOKUP(B627,'25-B.SINAPI-S'!A:J,2,0),IF(D627="SINAPI-I",VLOOKUP(B627,'24-A.SINAPI-I'!A:G,2,0),IF(D627="COMPOSIÇÕES",VLOOKUP(B627,'11.COMP_GERAIS'!B:I,2,0),VLOOKUP(B627,'12.COT_MERCADO'!A:I,2,0)))),"Em Elaboração")</f>
        <v>CAIXA DE DESCARGA PLASTICA PARA BACIA / VASO SANITARIO, EXTERNA, CAPACIDADE 9 LITROS, PUXADOR FIO DE NYLON, NAO INCLUSO CANO, BOLSA, ENGATE</v>
      </c>
      <c r="F627" s="259" t="str">
        <f>IFERROR(IF(D627="SINAPI-S",VLOOKUP(B627,'25-B.SINAPI-S'!A:J,3,0),IF(D627="SINAPI-I",VLOOKUP(B627,'24-A.SINAPI-I'!A:G,3,0),IF(D627="COMPOSIÇÕES",VLOOKUP(B627,'11.COMP_GERAIS'!B:I,3,0),VLOOKUP(B627,'12.COT_MERCADO'!A:I,7,0)))),"Em Elaboração")</f>
        <v>UN</v>
      </c>
      <c r="G627" s="255">
        <v>2.0</v>
      </c>
      <c r="H627" s="260">
        <v>0.0</v>
      </c>
      <c r="I627" s="260">
        <v>49.9</v>
      </c>
      <c r="J627" s="260">
        <v>0.0</v>
      </c>
      <c r="K627" s="260">
        <v>58.94834286002611</v>
      </c>
      <c r="L627" s="260">
        <v>58.94834286002611</v>
      </c>
      <c r="M627" s="260">
        <v>0.0</v>
      </c>
      <c r="N627" s="260">
        <v>117.89668572005222</v>
      </c>
      <c r="O627" s="260">
        <v>117.89668572005222</v>
      </c>
      <c r="P627" s="158">
        <f t="shared" si="2"/>
        <v>0.00004360291576</v>
      </c>
      <c r="Q627" s="160"/>
      <c r="R627" s="160"/>
      <c r="S627" s="172"/>
      <c r="T627" s="172"/>
    </row>
    <row r="628">
      <c r="A628" s="254" t="s">
        <v>1200</v>
      </c>
      <c r="B628" s="255">
        <v>5103.0</v>
      </c>
      <c r="C628" s="261" t="str">
        <f t="shared" si="30"/>
        <v>SINAPI</v>
      </c>
      <c r="D628" s="262" t="s">
        <v>462</v>
      </c>
      <c r="E628" s="258" t="str">
        <f>IFERROR(IF(D628="SINAPI-S",VLOOKUP(B628,'25-B.SINAPI-S'!A:J,2,0),IF(D628="SINAPI-I",VLOOKUP(B628,'24-A.SINAPI-I'!A:G,2,0),IF(D628="COMPOSIÇÕES",VLOOKUP(B628,'11.COMP_GERAIS'!B:I,2,0),VLOOKUP(B628,'12.COT_MERCADO'!A:I,2,0)))),"Em Elaboração")</f>
        <v>CAIXA SIFONADA PVC, 100 X 100 X 50 MM, COM GRELHA REDONDA, BRANCA</v>
      </c>
      <c r="F628" s="259" t="str">
        <f>IFERROR(IF(D628="SINAPI-S",VLOOKUP(B628,'25-B.SINAPI-S'!A:J,3,0),IF(D628="SINAPI-I",VLOOKUP(B628,'24-A.SINAPI-I'!A:G,3,0),IF(D628="COMPOSIÇÕES",VLOOKUP(B628,'11.COMP_GERAIS'!B:I,3,0),VLOOKUP(B628,'12.COT_MERCADO'!A:I,7,0)))),"Em Elaboração")</f>
        <v>UN</v>
      </c>
      <c r="G628" s="255">
        <v>2.0</v>
      </c>
      <c r="H628" s="260">
        <v>0.0</v>
      </c>
      <c r="I628" s="260">
        <v>22.68</v>
      </c>
      <c r="J628" s="260">
        <v>0.0</v>
      </c>
      <c r="K628" s="260">
        <v>26.792553428164172</v>
      </c>
      <c r="L628" s="260">
        <v>26.792553428164172</v>
      </c>
      <c r="M628" s="260">
        <v>0.0</v>
      </c>
      <c r="N628" s="260">
        <v>53.585106856328345</v>
      </c>
      <c r="O628" s="260">
        <v>53.585106856328345</v>
      </c>
      <c r="P628" s="158">
        <f t="shared" si="2"/>
        <v>0.00001981791843</v>
      </c>
      <c r="Q628" s="160"/>
      <c r="R628" s="160"/>
      <c r="S628" s="172"/>
      <c r="T628" s="172"/>
    </row>
    <row r="629">
      <c r="A629" s="254" t="s">
        <v>1201</v>
      </c>
      <c r="B629" s="255">
        <v>40607.0</v>
      </c>
      <c r="C629" s="261" t="str">
        <f t="shared" si="30"/>
        <v>SINAPI</v>
      </c>
      <c r="D629" s="262" t="s">
        <v>462</v>
      </c>
      <c r="E629" s="258" t="str">
        <f>IFERROR(IF(D629="SINAPI-S",VLOOKUP(B629,'25-B.SINAPI-S'!A:J,2,0),IF(D629="SINAPI-I",VLOOKUP(B629,'24-A.SINAPI-I'!A:G,2,0),IF(D629="COMPOSIÇÕES",VLOOKUP(B629,'11.COMP_GERAIS'!B:I,2,0),VLOOKUP(B629,'12.COT_MERCADO'!A:I,2,0)))),"Em Elaboração")</f>
        <v>CANOPLA ACABAMENTO CROMADO PARA INSTALACAO DE SPRINKLER, SOB FORRO, 15 MM</v>
      </c>
      <c r="F629" s="259" t="str">
        <f>IFERROR(IF(D629="SINAPI-S",VLOOKUP(B629,'25-B.SINAPI-S'!A:J,3,0),IF(D629="SINAPI-I",VLOOKUP(B629,'24-A.SINAPI-I'!A:G,3,0),IF(D629="COMPOSIÇÕES",VLOOKUP(B629,'11.COMP_GERAIS'!B:I,3,0),VLOOKUP(B629,'12.COT_MERCADO'!A:I,7,0)))),"Em Elaboração")</f>
        <v>UN</v>
      </c>
      <c r="G629" s="255">
        <v>2.0</v>
      </c>
      <c r="H629" s="260">
        <v>0.0</v>
      </c>
      <c r="I629" s="260">
        <v>7.88</v>
      </c>
      <c r="J629" s="260">
        <v>0.0</v>
      </c>
      <c r="K629" s="260">
        <v>9.308876587915947</v>
      </c>
      <c r="L629" s="260">
        <v>9.308876587915947</v>
      </c>
      <c r="M629" s="260">
        <v>0.0</v>
      </c>
      <c r="N629" s="260">
        <v>18.617753175831893</v>
      </c>
      <c r="O629" s="260">
        <v>18.617753175831893</v>
      </c>
      <c r="P629" s="158">
        <f t="shared" si="2"/>
        <v>0.000006885590706</v>
      </c>
      <c r="Q629" s="160"/>
      <c r="R629" s="160"/>
      <c r="S629" s="172"/>
      <c r="T629" s="172"/>
    </row>
    <row r="630">
      <c r="A630" s="254" t="s">
        <v>1202</v>
      </c>
      <c r="B630" s="255">
        <v>567.0</v>
      </c>
      <c r="C630" s="261" t="str">
        <f t="shared" si="30"/>
        <v>SINAPI</v>
      </c>
      <c r="D630" s="262" t="s">
        <v>462</v>
      </c>
      <c r="E630" s="258" t="str">
        <f>IFERROR(IF(D630="SINAPI-S",VLOOKUP(B630,'25-B.SINAPI-S'!A:J,2,0),IF(D630="SINAPI-I",VLOOKUP(B630,'24-A.SINAPI-I'!A:G,2,0),IF(D630="COMPOSIÇÕES",VLOOKUP(B630,'11.COMP_GERAIS'!B:I,2,0),VLOOKUP(B630,'12.COT_MERCADO'!A:I,2,0)))),"Em Elaboração")</f>
        <v>CANTONEIRA (ABAS IGUAIS) EM ACO CARBONO, 25,4 MM X 3,17 MM (L X E), 1,27KG/M</v>
      </c>
      <c r="F630" s="259" t="str">
        <f>IFERROR(IF(D630="SINAPI-S",VLOOKUP(B630,'25-B.SINAPI-S'!A:J,3,0),IF(D630="SINAPI-I",VLOOKUP(B630,'24-A.SINAPI-I'!A:G,3,0),IF(D630="COMPOSIÇÕES",VLOOKUP(B630,'11.COMP_GERAIS'!B:I,3,0),VLOOKUP(B630,'12.COT_MERCADO'!A:I,7,0)))),"Em Elaboração")</f>
        <v>M</v>
      </c>
      <c r="G630" s="255">
        <v>9.0</v>
      </c>
      <c r="H630" s="260">
        <v>0.0</v>
      </c>
      <c r="I630" s="260">
        <v>10.56</v>
      </c>
      <c r="J630" s="260">
        <v>0.0</v>
      </c>
      <c r="K630" s="260">
        <v>12.474839691420357</v>
      </c>
      <c r="L630" s="260">
        <v>12.474839691420357</v>
      </c>
      <c r="M630" s="260">
        <v>0.0</v>
      </c>
      <c r="N630" s="260">
        <v>112.27355722278321</v>
      </c>
      <c r="O630" s="260">
        <v>112.27355722278321</v>
      </c>
      <c r="P630" s="158">
        <f t="shared" si="2"/>
        <v>0.00004152325766</v>
      </c>
      <c r="Q630" s="160"/>
      <c r="R630" s="160"/>
      <c r="S630" s="172"/>
      <c r="T630" s="172"/>
    </row>
    <row r="631">
      <c r="A631" s="254" t="s">
        <v>1203</v>
      </c>
      <c r="B631" s="255">
        <v>1170.0</v>
      </c>
      <c r="C631" s="261" t="str">
        <f t="shared" si="30"/>
        <v>SINAPI</v>
      </c>
      <c r="D631" s="262" t="s">
        <v>462</v>
      </c>
      <c r="E631" s="258" t="str">
        <f>IFERROR(IF(D631="SINAPI-S",VLOOKUP(B631,'25-B.SINAPI-S'!A:J,2,0),IF(D631="SINAPI-I",VLOOKUP(B631,'24-A.SINAPI-I'!A:G,2,0),IF(D631="COMPOSIÇÕES",VLOOKUP(B631,'11.COMP_GERAIS'!B:I,2,0),VLOOKUP(B631,'12.COT_MERCADO'!A:I,2,0)))),"Em Elaboração")</f>
        <v>CAP OU TAMPAO DE FERRO GALVANIZADO, COM ROSCA BSP, DE 1"</v>
      </c>
      <c r="F631" s="259" t="str">
        <f>IFERROR(IF(D631="SINAPI-S",VLOOKUP(B631,'25-B.SINAPI-S'!A:J,3,0),IF(D631="SINAPI-I",VLOOKUP(B631,'24-A.SINAPI-I'!A:G,3,0),IF(D631="COMPOSIÇÕES",VLOOKUP(B631,'11.COMP_GERAIS'!B:I,3,0),VLOOKUP(B631,'12.COT_MERCADO'!A:I,7,0)))),"Em Elaboração")</f>
        <v>UN</v>
      </c>
      <c r="G631" s="255">
        <v>4.0</v>
      </c>
      <c r="H631" s="260">
        <v>0.0</v>
      </c>
      <c r="I631" s="260">
        <v>9.14</v>
      </c>
      <c r="J631" s="260">
        <v>0.0</v>
      </c>
      <c r="K631" s="260">
        <v>10.797351778369514</v>
      </c>
      <c r="L631" s="260">
        <v>10.797351778369514</v>
      </c>
      <c r="M631" s="260">
        <v>0.0</v>
      </c>
      <c r="N631" s="260">
        <v>43.189407113478055</v>
      </c>
      <c r="O631" s="260">
        <v>43.189407113478055</v>
      </c>
      <c r="P631" s="158">
        <f t="shared" si="2"/>
        <v>0.00001597317235</v>
      </c>
      <c r="Q631" s="160"/>
      <c r="R631" s="160"/>
      <c r="S631" s="172"/>
      <c r="T631" s="172"/>
    </row>
    <row r="632">
      <c r="A632" s="254" t="s">
        <v>1204</v>
      </c>
      <c r="B632" s="255">
        <v>574.0</v>
      </c>
      <c r="C632" s="261" t="str">
        <f t="shared" si="30"/>
        <v>SINAPI</v>
      </c>
      <c r="D632" s="262" t="s">
        <v>462</v>
      </c>
      <c r="E632" s="258" t="str">
        <f>IFERROR(IF(D632="SINAPI-S",VLOOKUP(B632,'25-B.SINAPI-S'!A:J,2,0),IF(D632="SINAPI-I",VLOOKUP(B632,'24-A.SINAPI-I'!A:G,2,0),IF(D632="COMPOSIÇÕES",VLOOKUP(B632,'11.COMP_GERAIS'!B:I,2,0),VLOOKUP(B632,'12.COT_MERCADO'!A:I,2,0)))),"Em Elaboração")</f>
        <v>CANTONEIRA (ABAS IGUAIS) EM ACO CARBONO, 38,1 MM X 3,17 MM (L X E), 3,48 KG/M</v>
      </c>
      <c r="F632" s="259" t="str">
        <f>IFERROR(IF(D632="SINAPI-S",VLOOKUP(B632,'25-B.SINAPI-S'!A:J,3,0),IF(D632="SINAPI-I",VLOOKUP(B632,'24-A.SINAPI-I'!A:G,3,0),IF(D632="COMPOSIÇÕES",VLOOKUP(B632,'11.COMP_GERAIS'!B:I,3,0),VLOOKUP(B632,'12.COT_MERCADO'!A:I,7,0)))),"Em Elaboração")</f>
        <v>M</v>
      </c>
      <c r="G632" s="255">
        <v>4.0</v>
      </c>
      <c r="H632" s="260">
        <v>0.0</v>
      </c>
      <c r="I632" s="260">
        <v>27.77</v>
      </c>
      <c r="J632" s="260">
        <v>0.0</v>
      </c>
      <c r="K632" s="260">
        <v>32.805520665790084</v>
      </c>
      <c r="L632" s="260">
        <v>32.805520665790084</v>
      </c>
      <c r="M632" s="260">
        <v>0.0</v>
      </c>
      <c r="N632" s="260">
        <v>131.22208266316034</v>
      </c>
      <c r="O632" s="260">
        <v>131.22208266316034</v>
      </c>
      <c r="P632" s="158">
        <f t="shared" si="2"/>
        <v>0.00004853118119</v>
      </c>
      <c r="Q632" s="160"/>
      <c r="R632" s="160"/>
      <c r="S632" s="172"/>
      <c r="T632" s="172"/>
    </row>
    <row r="633">
      <c r="A633" s="254" t="s">
        <v>1205</v>
      </c>
      <c r="B633" s="255">
        <v>20088.0</v>
      </c>
      <c r="C633" s="261" t="str">
        <f t="shared" si="30"/>
        <v>SINAPI</v>
      </c>
      <c r="D633" s="262" t="s">
        <v>462</v>
      </c>
      <c r="E633" s="258" t="str">
        <f>IFERROR(IF(D633="SINAPI-S",VLOOKUP(B633,'25-B.SINAPI-S'!A:J,2,0),IF(D633="SINAPI-I",VLOOKUP(B633,'24-A.SINAPI-I'!A:G,2,0),IF(D633="COMPOSIÇÕES",VLOOKUP(B633,'11.COMP_GERAIS'!B:I,2,0),VLOOKUP(B633,'12.COT_MERCADO'!A:I,2,0)))),"Em Elaboração")</f>
        <v>CAP PVC, SERIE R, DN 100 MM, PARA ESGOTO PREDIAL</v>
      </c>
      <c r="F633" s="259" t="str">
        <f>IFERROR(IF(D633="SINAPI-S",VLOOKUP(B633,'25-B.SINAPI-S'!A:J,3,0),IF(D633="SINAPI-I",VLOOKUP(B633,'24-A.SINAPI-I'!A:G,3,0),IF(D633="COMPOSIÇÕES",VLOOKUP(B633,'11.COMP_GERAIS'!B:I,3,0),VLOOKUP(B633,'12.COT_MERCADO'!A:I,7,0)))),"Em Elaboração")</f>
        <v>UN</v>
      </c>
      <c r="G633" s="255">
        <v>4.0</v>
      </c>
      <c r="H633" s="260">
        <v>0.0</v>
      </c>
      <c r="I633" s="260">
        <v>11.89</v>
      </c>
      <c r="J633" s="260">
        <v>0.0</v>
      </c>
      <c r="K633" s="260">
        <v>14.04600794801023</v>
      </c>
      <c r="L633" s="260">
        <v>14.04600794801023</v>
      </c>
      <c r="M633" s="260">
        <v>0.0</v>
      </c>
      <c r="N633" s="260">
        <v>56.18403179204092</v>
      </c>
      <c r="O633" s="260">
        <v>56.18403179204092</v>
      </c>
      <c r="P633" s="158">
        <f t="shared" si="2"/>
        <v>0.00002077910495</v>
      </c>
      <c r="Q633" s="160"/>
      <c r="R633" s="160"/>
      <c r="S633" s="172"/>
      <c r="T633" s="172"/>
    </row>
    <row r="634">
      <c r="A634" s="254" t="s">
        <v>1206</v>
      </c>
      <c r="B634" s="255">
        <v>20089.0</v>
      </c>
      <c r="C634" s="261" t="str">
        <f t="shared" si="30"/>
        <v>SINAPI</v>
      </c>
      <c r="D634" s="262" t="s">
        <v>462</v>
      </c>
      <c r="E634" s="258" t="str">
        <f>IFERROR(IF(D634="SINAPI-S",VLOOKUP(B634,'25-B.SINAPI-S'!A:J,2,0),IF(D634="SINAPI-I",VLOOKUP(B634,'24-A.SINAPI-I'!A:G,2,0),IF(D634="COMPOSIÇÕES",VLOOKUP(B634,'11.COMP_GERAIS'!B:I,2,0),VLOOKUP(B634,'12.COT_MERCADO'!A:I,2,0)))),"Em Elaboração")</f>
        <v>CAP PVC, SERIE R, DN 150 MM, PARA ESGOTO PREDIAL</v>
      </c>
      <c r="F634" s="259" t="str">
        <f>IFERROR(IF(D634="SINAPI-S",VLOOKUP(B634,'25-B.SINAPI-S'!A:J,3,0),IF(D634="SINAPI-I",VLOOKUP(B634,'24-A.SINAPI-I'!A:G,3,0),IF(D634="COMPOSIÇÕES",VLOOKUP(B634,'11.COMP_GERAIS'!B:I,3,0),VLOOKUP(B634,'12.COT_MERCADO'!A:I,7,0)))),"Em Elaboração")</f>
        <v>UN</v>
      </c>
      <c r="G634" s="255">
        <v>4.0</v>
      </c>
      <c r="H634" s="260">
        <v>0.0</v>
      </c>
      <c r="I634" s="260">
        <v>58.31</v>
      </c>
      <c r="J634" s="260">
        <v>0.0</v>
      </c>
      <c r="K634" s="260">
        <v>68.88332409154555</v>
      </c>
      <c r="L634" s="260">
        <v>68.88332409154555</v>
      </c>
      <c r="M634" s="260">
        <v>0.0</v>
      </c>
      <c r="N634" s="260">
        <v>275.5332963661822</v>
      </c>
      <c r="O634" s="260">
        <v>275.5332963661822</v>
      </c>
      <c r="P634" s="158">
        <f t="shared" si="2"/>
        <v>0.0001019032472</v>
      </c>
      <c r="Q634" s="160"/>
      <c r="R634" s="160"/>
      <c r="S634" s="172"/>
      <c r="T634" s="172"/>
    </row>
    <row r="635">
      <c r="A635" s="254" t="s">
        <v>1207</v>
      </c>
      <c r="B635" s="255">
        <v>20087.0</v>
      </c>
      <c r="C635" s="261" t="str">
        <f t="shared" si="30"/>
        <v>SINAPI</v>
      </c>
      <c r="D635" s="262" t="s">
        <v>462</v>
      </c>
      <c r="E635" s="258" t="str">
        <f>IFERROR(IF(D635="SINAPI-S",VLOOKUP(B635,'25-B.SINAPI-S'!A:J,2,0),IF(D635="SINAPI-I",VLOOKUP(B635,'24-A.SINAPI-I'!A:G,2,0),IF(D635="COMPOSIÇÕES",VLOOKUP(B635,'11.COMP_GERAIS'!B:I,2,0),VLOOKUP(B635,'12.COT_MERCADO'!A:I,2,0)))),"Em Elaboração")</f>
        <v>CAP PVC, SERIE R, DN 75 MM, PARA ESGOTO PREDIAL</v>
      </c>
      <c r="F635" s="259" t="str">
        <f>IFERROR(IF(D635="SINAPI-S",VLOOKUP(B635,'25-B.SINAPI-S'!A:J,3,0),IF(D635="SINAPI-I",VLOOKUP(B635,'24-A.SINAPI-I'!A:G,3,0),IF(D635="COMPOSIÇÕES",VLOOKUP(B635,'11.COMP_GERAIS'!B:I,3,0),VLOOKUP(B635,'12.COT_MERCADO'!A:I,7,0)))),"Em Elaboração")</f>
        <v>UN</v>
      </c>
      <c r="G635" s="255">
        <v>4.0</v>
      </c>
      <c r="H635" s="260">
        <v>0.0</v>
      </c>
      <c r="I635" s="260">
        <v>9.84</v>
      </c>
      <c r="J635" s="260">
        <v>0.0</v>
      </c>
      <c r="K635" s="260">
        <v>11.624282439732603</v>
      </c>
      <c r="L635" s="260">
        <v>11.624282439732603</v>
      </c>
      <c r="M635" s="260">
        <v>0.0</v>
      </c>
      <c r="N635" s="260">
        <v>46.49712975893041</v>
      </c>
      <c r="O635" s="260">
        <v>46.49712975893041</v>
      </c>
      <c r="P635" s="158">
        <f t="shared" si="2"/>
        <v>0.00001719650065</v>
      </c>
      <c r="Q635" s="160"/>
      <c r="R635" s="160"/>
      <c r="S635" s="172"/>
      <c r="T635" s="172"/>
    </row>
    <row r="636">
      <c r="A636" s="254" t="s">
        <v>1208</v>
      </c>
      <c r="B636" s="255">
        <v>1202.0</v>
      </c>
      <c r="C636" s="261" t="str">
        <f t="shared" si="30"/>
        <v>SINAPI</v>
      </c>
      <c r="D636" s="262" t="s">
        <v>462</v>
      </c>
      <c r="E636" s="258" t="str">
        <f>IFERROR(IF(D636="SINAPI-S",VLOOKUP(B636,'25-B.SINAPI-S'!A:J,2,0),IF(D636="SINAPI-I",VLOOKUP(B636,'24-A.SINAPI-I'!A:G,2,0),IF(D636="COMPOSIÇÕES",VLOOKUP(B636,'11.COMP_GERAIS'!B:I,2,0),VLOOKUP(B636,'12.COT_MERCADO'!A:I,2,0)))),"Em Elaboração")</f>
        <v>CAP PVC, ROSCAVEL, 1", PARA AGUA FRIA PREDIAL</v>
      </c>
      <c r="F636" s="259" t="str">
        <f>IFERROR(IF(D636="SINAPI-S",VLOOKUP(B636,'25-B.SINAPI-S'!A:J,3,0),IF(D636="SINAPI-I",VLOOKUP(B636,'24-A.SINAPI-I'!A:G,3,0),IF(D636="COMPOSIÇÕES",VLOOKUP(B636,'11.COMP_GERAIS'!B:I,3,0),VLOOKUP(B636,'12.COT_MERCADO'!A:I,7,0)))),"Em Elaboração")</f>
        <v>UN</v>
      </c>
      <c r="G636" s="255">
        <v>4.0</v>
      </c>
      <c r="H636" s="260">
        <v>0.0</v>
      </c>
      <c r="I636" s="260">
        <v>4.69</v>
      </c>
      <c r="J636" s="260">
        <v>0.0</v>
      </c>
      <c r="K636" s="260">
        <v>5.540435431132715</v>
      </c>
      <c r="L636" s="260">
        <v>5.540435431132715</v>
      </c>
      <c r="M636" s="260">
        <v>0.0</v>
      </c>
      <c r="N636" s="260">
        <v>22.16174172453086</v>
      </c>
      <c r="O636" s="260">
        <v>22.16174172453086</v>
      </c>
      <c r="P636" s="158">
        <f t="shared" si="2"/>
        <v>0.000008196299596</v>
      </c>
      <c r="Q636" s="160"/>
      <c r="R636" s="160"/>
      <c r="S636" s="172"/>
      <c r="T636" s="172"/>
    </row>
    <row r="637">
      <c r="A637" s="254" t="s">
        <v>1209</v>
      </c>
      <c r="B637" s="255">
        <v>1197.0</v>
      </c>
      <c r="C637" s="261" t="str">
        <f t="shared" si="30"/>
        <v>SINAPI</v>
      </c>
      <c r="D637" s="262" t="s">
        <v>462</v>
      </c>
      <c r="E637" s="258" t="str">
        <f>IFERROR(IF(D637="SINAPI-S",VLOOKUP(B637,'25-B.SINAPI-S'!A:J,2,0),IF(D637="SINAPI-I",VLOOKUP(B637,'24-A.SINAPI-I'!A:G,2,0),IF(D637="COMPOSIÇÕES",VLOOKUP(B637,'11.COMP_GERAIS'!B:I,2,0),VLOOKUP(B637,'12.COT_MERCADO'!A:I,2,0)))),"Em Elaboração")</f>
        <v>CAP PVC, ROSCAVEL, 1/2", PARA AGUA FRIA PREDIAL</v>
      </c>
      <c r="F637" s="259" t="str">
        <f>IFERROR(IF(D637="SINAPI-S",VLOOKUP(B637,'25-B.SINAPI-S'!A:J,3,0),IF(D637="SINAPI-I",VLOOKUP(B637,'24-A.SINAPI-I'!A:G,3,0),IF(D637="COMPOSIÇÕES",VLOOKUP(B637,'11.COMP_GERAIS'!B:I,3,0),VLOOKUP(B637,'12.COT_MERCADO'!A:I,7,0)))),"Em Elaboração")</f>
        <v>UN</v>
      </c>
      <c r="G637" s="255">
        <v>4.0</v>
      </c>
      <c r="H637" s="260">
        <v>0.0</v>
      </c>
      <c r="I637" s="260">
        <v>1.65</v>
      </c>
      <c r="J637" s="260">
        <v>0.0</v>
      </c>
      <c r="K637" s="260">
        <v>1.9491937017844305</v>
      </c>
      <c r="L637" s="260">
        <v>1.9491937017844305</v>
      </c>
      <c r="M637" s="260">
        <v>0.0</v>
      </c>
      <c r="N637" s="260">
        <v>7.796774807137722</v>
      </c>
      <c r="O637" s="260">
        <v>7.796774807137722</v>
      </c>
      <c r="P637" s="158">
        <f t="shared" si="2"/>
        <v>0.000002883559559</v>
      </c>
      <c r="Q637" s="160"/>
      <c r="R637" s="160"/>
      <c r="S637" s="172"/>
      <c r="T637" s="172"/>
    </row>
    <row r="638">
      <c r="A638" s="254" t="s">
        <v>1210</v>
      </c>
      <c r="B638" s="255">
        <v>1198.0</v>
      </c>
      <c r="C638" s="261" t="str">
        <f t="shared" si="30"/>
        <v>SINAPI</v>
      </c>
      <c r="D638" s="262" t="s">
        <v>462</v>
      </c>
      <c r="E638" s="258" t="str">
        <f>IFERROR(IF(D638="SINAPI-S",VLOOKUP(B638,'25-B.SINAPI-S'!A:J,2,0),IF(D638="SINAPI-I",VLOOKUP(B638,'24-A.SINAPI-I'!A:G,2,0),IF(D638="COMPOSIÇÕES",VLOOKUP(B638,'11.COMP_GERAIS'!B:I,2,0),VLOOKUP(B638,'12.COT_MERCADO'!A:I,2,0)))),"Em Elaboração")</f>
        <v>CAP PVC, ROSCAVEL, 3/4", PARA AGUA FRIA PREDIAL</v>
      </c>
      <c r="F638" s="259" t="str">
        <f>IFERROR(IF(D638="SINAPI-S",VLOOKUP(B638,'25-B.SINAPI-S'!A:J,3,0),IF(D638="SINAPI-I",VLOOKUP(B638,'24-A.SINAPI-I'!A:G,3,0),IF(D638="COMPOSIÇÕES",VLOOKUP(B638,'11.COMP_GERAIS'!B:I,3,0),VLOOKUP(B638,'12.COT_MERCADO'!A:I,7,0)))),"Em Elaboração")</f>
        <v>UN</v>
      </c>
      <c r="G638" s="255">
        <v>4.0</v>
      </c>
      <c r="H638" s="260">
        <v>0.0</v>
      </c>
      <c r="I638" s="260">
        <v>2.17</v>
      </c>
      <c r="J638" s="260">
        <v>0.0</v>
      </c>
      <c r="K638" s="260">
        <v>2.563485050225584</v>
      </c>
      <c r="L638" s="260">
        <v>2.563485050225584</v>
      </c>
      <c r="M638" s="260">
        <v>0.0</v>
      </c>
      <c r="N638" s="260">
        <v>10.253940200902337</v>
      </c>
      <c r="O638" s="260">
        <v>10.253940200902337</v>
      </c>
      <c r="P638" s="158">
        <f t="shared" si="2"/>
        <v>0.000003792317724</v>
      </c>
      <c r="Q638" s="160"/>
      <c r="R638" s="160"/>
      <c r="S638" s="172"/>
      <c r="T638" s="172"/>
    </row>
    <row r="639">
      <c r="A639" s="254" t="s">
        <v>1211</v>
      </c>
      <c r="B639" s="255">
        <v>1200.0</v>
      </c>
      <c r="C639" s="261" t="str">
        <f t="shared" si="30"/>
        <v>SINAPI</v>
      </c>
      <c r="D639" s="262" t="s">
        <v>462</v>
      </c>
      <c r="E639" s="258" t="str">
        <f>IFERROR(IF(D639="SINAPI-S",VLOOKUP(B639,'25-B.SINAPI-S'!A:J,2,0),IF(D639="SINAPI-I",VLOOKUP(B639,'24-A.SINAPI-I'!A:G,2,0),IF(D639="COMPOSIÇÕES",VLOOKUP(B639,'11.COMP_GERAIS'!B:I,2,0),VLOOKUP(B639,'12.COT_MERCADO'!A:I,2,0)))),"Em Elaboração")</f>
        <v>CAP PVC, SOLDAVEL, DN 100 MM, SERIE NORMAL, PARA ESGOTO PREDIAL</v>
      </c>
      <c r="F639" s="259" t="str">
        <f>IFERROR(IF(D639="SINAPI-S",VLOOKUP(B639,'25-B.SINAPI-S'!A:J,3,0),IF(D639="SINAPI-I",VLOOKUP(B639,'24-A.SINAPI-I'!A:G,3,0),IF(D639="COMPOSIÇÕES",VLOOKUP(B639,'11.COMP_GERAIS'!B:I,3,0),VLOOKUP(B639,'12.COT_MERCADO'!A:I,7,0)))),"Em Elaboração")</f>
        <v>UN</v>
      </c>
      <c r="G639" s="255">
        <v>4.0</v>
      </c>
      <c r="H639" s="260">
        <v>0.0</v>
      </c>
      <c r="I639" s="260">
        <v>8.94</v>
      </c>
      <c r="J639" s="260">
        <v>0.0</v>
      </c>
      <c r="K639" s="260">
        <v>10.561085875122915</v>
      </c>
      <c r="L639" s="260">
        <v>10.561085875122915</v>
      </c>
      <c r="M639" s="260">
        <v>0.0</v>
      </c>
      <c r="N639" s="260">
        <v>42.24434350049166</v>
      </c>
      <c r="O639" s="260">
        <v>42.24434350049166</v>
      </c>
      <c r="P639" s="158">
        <f t="shared" si="2"/>
        <v>0.00001562364998</v>
      </c>
      <c r="Q639" s="160"/>
      <c r="R639" s="160"/>
      <c r="S639" s="172"/>
      <c r="T639" s="172"/>
    </row>
    <row r="640">
      <c r="A640" s="254" t="s">
        <v>1212</v>
      </c>
      <c r="B640" s="255">
        <v>12909.0</v>
      </c>
      <c r="C640" s="261" t="str">
        <f t="shared" si="30"/>
        <v>SINAPI</v>
      </c>
      <c r="D640" s="262" t="s">
        <v>462</v>
      </c>
      <c r="E640" s="258" t="str">
        <f>IFERROR(IF(D640="SINAPI-S",VLOOKUP(B640,'25-B.SINAPI-S'!A:J,2,0),IF(D640="SINAPI-I",VLOOKUP(B640,'24-A.SINAPI-I'!A:G,2,0),IF(D640="COMPOSIÇÕES",VLOOKUP(B640,'11.COMP_GERAIS'!B:I,2,0),VLOOKUP(B640,'12.COT_MERCADO'!A:I,2,0)))),"Em Elaboração")</f>
        <v>CAP PVC, SOLDAVEL, DN 50 MM, SERIE NORMAL, PARA ESGOTO PREDIAL</v>
      </c>
      <c r="F640" s="259" t="str">
        <f>IFERROR(IF(D640="SINAPI-S",VLOOKUP(B640,'25-B.SINAPI-S'!A:J,3,0),IF(D640="SINAPI-I",VLOOKUP(B640,'24-A.SINAPI-I'!A:G,3,0),IF(D640="COMPOSIÇÕES",VLOOKUP(B640,'11.COMP_GERAIS'!B:I,3,0),VLOOKUP(B640,'12.COT_MERCADO'!A:I,7,0)))),"Em Elaboração")</f>
        <v>UN</v>
      </c>
      <c r="G640" s="255">
        <v>4.0</v>
      </c>
      <c r="H640" s="260">
        <v>0.0</v>
      </c>
      <c r="I640" s="260">
        <v>4.15</v>
      </c>
      <c r="J640" s="260">
        <v>0.0</v>
      </c>
      <c r="K640" s="260">
        <v>4.9025174923669015</v>
      </c>
      <c r="L640" s="260">
        <v>4.9025174923669015</v>
      </c>
      <c r="M640" s="260">
        <v>0.0</v>
      </c>
      <c r="N640" s="260">
        <v>19.610069969467606</v>
      </c>
      <c r="O640" s="260">
        <v>19.610069969467606</v>
      </c>
      <c r="P640" s="158">
        <f t="shared" si="2"/>
        <v>0.000007252589195</v>
      </c>
      <c r="Q640" s="160"/>
      <c r="R640" s="160"/>
      <c r="S640" s="172"/>
      <c r="T640" s="172"/>
    </row>
    <row r="641">
      <c r="A641" s="254" t="s">
        <v>1213</v>
      </c>
      <c r="B641" s="255">
        <v>12910.0</v>
      </c>
      <c r="C641" s="261" t="str">
        <f t="shared" si="30"/>
        <v>SINAPI</v>
      </c>
      <c r="D641" s="262" t="s">
        <v>462</v>
      </c>
      <c r="E641" s="258" t="str">
        <f>IFERROR(IF(D641="SINAPI-S",VLOOKUP(B641,'25-B.SINAPI-S'!A:J,2,0),IF(D641="SINAPI-I",VLOOKUP(B641,'24-A.SINAPI-I'!A:G,2,0),IF(D641="COMPOSIÇÕES",VLOOKUP(B641,'11.COMP_GERAIS'!B:I,2,0),VLOOKUP(B641,'12.COT_MERCADO'!A:I,2,0)))),"Em Elaboração")</f>
        <v>CAP PVC, SOLDAVEL, DN 75 MM, SERIE NORMAL, PARA ESGOTO PREDIAL</v>
      </c>
      <c r="F641" s="259" t="str">
        <f>IFERROR(IF(D641="SINAPI-S",VLOOKUP(B641,'25-B.SINAPI-S'!A:J,3,0),IF(D641="SINAPI-I",VLOOKUP(B641,'24-A.SINAPI-I'!A:G,3,0),IF(D641="COMPOSIÇÕES",VLOOKUP(B641,'11.COMP_GERAIS'!B:I,3,0),VLOOKUP(B641,'12.COT_MERCADO'!A:I,7,0)))),"Em Elaboração")</f>
        <v>UN</v>
      </c>
      <c r="G641" s="255">
        <v>4.0</v>
      </c>
      <c r="H641" s="260">
        <v>0.0</v>
      </c>
      <c r="I641" s="260">
        <v>7.45</v>
      </c>
      <c r="J641" s="260">
        <v>0.0</v>
      </c>
      <c r="K641" s="260">
        <v>8.800904895935762</v>
      </c>
      <c r="L641" s="260">
        <v>8.800904895935762</v>
      </c>
      <c r="M641" s="260">
        <v>0.0</v>
      </c>
      <c r="N641" s="260">
        <v>35.20361958374305</v>
      </c>
      <c r="O641" s="260">
        <v>35.20361958374305</v>
      </c>
      <c r="P641" s="158">
        <f t="shared" si="2"/>
        <v>0.00001301970831</v>
      </c>
      <c r="Q641" s="160"/>
      <c r="R641" s="160"/>
      <c r="S641" s="172"/>
      <c r="T641" s="172"/>
    </row>
    <row r="642">
      <c r="A642" s="254" t="s">
        <v>1214</v>
      </c>
      <c r="B642" s="255">
        <v>1185.0</v>
      </c>
      <c r="C642" s="261" t="str">
        <f t="shared" si="30"/>
        <v>SINAPI</v>
      </c>
      <c r="D642" s="262" t="s">
        <v>462</v>
      </c>
      <c r="E642" s="258" t="str">
        <f>IFERROR(IF(D642="SINAPI-S",VLOOKUP(B642,'25-B.SINAPI-S'!A:J,2,0),IF(D642="SINAPI-I",VLOOKUP(B642,'24-A.SINAPI-I'!A:G,2,0),IF(D642="COMPOSIÇÕES",VLOOKUP(B642,'11.COMP_GERAIS'!B:I,2,0),VLOOKUP(B642,'12.COT_MERCADO'!A:I,2,0)))),"Em Elaboração")</f>
        <v>CAP PVC, SOLDAVEL, 25 MM, PARA AGUA FRIA PREDIAL</v>
      </c>
      <c r="F642" s="259" t="str">
        <f>IFERROR(IF(D642="SINAPI-S",VLOOKUP(B642,'25-B.SINAPI-S'!A:J,3,0),IF(D642="SINAPI-I",VLOOKUP(B642,'24-A.SINAPI-I'!A:G,3,0),IF(D642="COMPOSIÇÕES",VLOOKUP(B642,'11.COMP_GERAIS'!B:I,3,0),VLOOKUP(B642,'12.COT_MERCADO'!A:I,7,0)))),"Em Elaboração")</f>
        <v>UN</v>
      </c>
      <c r="G642" s="255">
        <v>4.0</v>
      </c>
      <c r="H642" s="260">
        <v>0.0</v>
      </c>
      <c r="I642" s="260">
        <v>1.18</v>
      </c>
      <c r="J642" s="260">
        <v>0.0</v>
      </c>
      <c r="K642" s="260">
        <v>1.393968829154926</v>
      </c>
      <c r="L642" s="260">
        <v>1.393968829154926</v>
      </c>
      <c r="M642" s="260">
        <v>0.0</v>
      </c>
      <c r="N642" s="260">
        <v>5.575875316619704</v>
      </c>
      <c r="O642" s="260">
        <v>5.575875316619704</v>
      </c>
      <c r="P642" s="158">
        <f t="shared" si="2"/>
        <v>0.000002062181988</v>
      </c>
      <c r="Q642" s="160"/>
      <c r="R642" s="160"/>
      <c r="S642" s="172"/>
      <c r="T642" s="172"/>
    </row>
    <row r="643">
      <c r="A643" s="254" t="s">
        <v>1215</v>
      </c>
      <c r="B643" s="255">
        <v>1189.0</v>
      </c>
      <c r="C643" s="261" t="str">
        <f t="shared" si="30"/>
        <v>SINAPI</v>
      </c>
      <c r="D643" s="262" t="s">
        <v>462</v>
      </c>
      <c r="E643" s="258" t="str">
        <f>IFERROR(IF(D643="SINAPI-S",VLOOKUP(B643,'25-B.SINAPI-S'!A:J,2,0),IF(D643="SINAPI-I",VLOOKUP(B643,'24-A.SINAPI-I'!A:G,2,0),IF(D643="COMPOSIÇÕES",VLOOKUP(B643,'11.COMP_GERAIS'!B:I,2,0),VLOOKUP(B643,'12.COT_MERCADO'!A:I,2,0)))),"Em Elaboração")</f>
        <v>CAP PVC, SOLDAVEL, 32 MM, PARA AGUA FRIA PREDIAL</v>
      </c>
      <c r="F643" s="259" t="str">
        <f>IFERROR(IF(D643="SINAPI-S",VLOOKUP(B643,'25-B.SINAPI-S'!A:J,3,0),IF(D643="SINAPI-I",VLOOKUP(B643,'24-A.SINAPI-I'!A:G,3,0),IF(D643="COMPOSIÇÕES",VLOOKUP(B643,'11.COMP_GERAIS'!B:I,3,0),VLOOKUP(B643,'12.COT_MERCADO'!A:I,7,0)))),"Em Elaboração")</f>
        <v>UN</v>
      </c>
      <c r="G643" s="255">
        <v>4.0</v>
      </c>
      <c r="H643" s="260">
        <v>0.0</v>
      </c>
      <c r="I643" s="260">
        <v>1.93</v>
      </c>
      <c r="J643" s="260">
        <v>0.0</v>
      </c>
      <c r="K643" s="260">
        <v>2.279965966329667</v>
      </c>
      <c r="L643" s="260">
        <v>2.279965966329667</v>
      </c>
      <c r="M643" s="260">
        <v>0.0</v>
      </c>
      <c r="N643" s="260">
        <v>9.119863865318669</v>
      </c>
      <c r="O643" s="260">
        <v>9.119863865318669</v>
      </c>
      <c r="P643" s="158">
        <f t="shared" si="2"/>
        <v>0.000003372890879</v>
      </c>
      <c r="Q643" s="160"/>
      <c r="R643" s="160"/>
      <c r="S643" s="172"/>
      <c r="T643" s="172"/>
    </row>
    <row r="644">
      <c r="A644" s="254" t="s">
        <v>1216</v>
      </c>
      <c r="B644" s="255">
        <v>1193.0</v>
      </c>
      <c r="C644" s="261" t="str">
        <f t="shared" si="30"/>
        <v>SINAPI</v>
      </c>
      <c r="D644" s="262" t="s">
        <v>462</v>
      </c>
      <c r="E644" s="258" t="str">
        <f>IFERROR(IF(D644="SINAPI-S",VLOOKUP(B644,'25-B.SINAPI-S'!A:J,2,0),IF(D644="SINAPI-I",VLOOKUP(B644,'24-A.SINAPI-I'!A:G,2,0),IF(D644="COMPOSIÇÕES",VLOOKUP(B644,'11.COMP_GERAIS'!B:I,2,0),VLOOKUP(B644,'12.COT_MERCADO'!A:I,2,0)))),"Em Elaboração")</f>
        <v>CAP PVC, SOLDAVEL, 40 MM, PARA AGUA FRIA PREDIAL</v>
      </c>
      <c r="F644" s="259" t="str">
        <f>IFERROR(IF(D644="SINAPI-S",VLOOKUP(B644,'25-B.SINAPI-S'!A:J,3,0),IF(D644="SINAPI-I",VLOOKUP(B644,'24-A.SINAPI-I'!A:G,3,0),IF(D644="COMPOSIÇÕES",VLOOKUP(B644,'11.COMP_GERAIS'!B:I,3,0),VLOOKUP(B644,'12.COT_MERCADO'!A:I,7,0)))),"Em Elaboração")</f>
        <v>UN</v>
      </c>
      <c r="G644" s="255">
        <v>4.0</v>
      </c>
      <c r="H644" s="260">
        <v>0.0</v>
      </c>
      <c r="I644" s="260">
        <v>3.71</v>
      </c>
      <c r="J644" s="260">
        <v>0.0</v>
      </c>
      <c r="K644" s="260">
        <v>4.382732505224387</v>
      </c>
      <c r="L644" s="260">
        <v>4.382732505224387</v>
      </c>
      <c r="M644" s="260">
        <v>0.0</v>
      </c>
      <c r="N644" s="260">
        <v>17.530930020897546</v>
      </c>
      <c r="O644" s="260">
        <v>17.530930020897546</v>
      </c>
      <c r="P644" s="158">
        <f t="shared" si="2"/>
        <v>0.000006483639979</v>
      </c>
      <c r="Q644" s="160"/>
      <c r="R644" s="160"/>
      <c r="S644" s="172"/>
      <c r="T644" s="172"/>
    </row>
    <row r="645">
      <c r="A645" s="254" t="s">
        <v>1217</v>
      </c>
      <c r="B645" s="255">
        <v>1194.0</v>
      </c>
      <c r="C645" s="261" t="str">
        <f t="shared" si="30"/>
        <v>SINAPI</v>
      </c>
      <c r="D645" s="262" t="s">
        <v>462</v>
      </c>
      <c r="E645" s="258" t="str">
        <f>IFERROR(IF(D645="SINAPI-S",VLOOKUP(B645,'25-B.SINAPI-S'!A:J,2,0),IF(D645="SINAPI-I",VLOOKUP(B645,'24-A.SINAPI-I'!A:G,2,0),IF(D645="COMPOSIÇÕES",VLOOKUP(B645,'11.COMP_GERAIS'!B:I,2,0),VLOOKUP(B645,'12.COT_MERCADO'!A:I,2,0)))),"Em Elaboração")</f>
        <v>CAP PVC, SOLDAVEL, 50 MM, PARA AGUA FRIA PREDIAL</v>
      </c>
      <c r="F645" s="259" t="str">
        <f>IFERROR(IF(D645="SINAPI-S",VLOOKUP(B645,'25-B.SINAPI-S'!A:J,3,0),IF(D645="SINAPI-I",VLOOKUP(B645,'24-A.SINAPI-I'!A:G,3,0),IF(D645="COMPOSIÇÕES",VLOOKUP(B645,'11.COMP_GERAIS'!B:I,3,0),VLOOKUP(B645,'12.COT_MERCADO'!A:I,7,0)))),"Em Elaboração")</f>
        <v>UN</v>
      </c>
      <c r="G645" s="255">
        <v>4.0</v>
      </c>
      <c r="H645" s="260">
        <v>0.0</v>
      </c>
      <c r="I645" s="260">
        <v>6.7</v>
      </c>
      <c r="J645" s="260">
        <v>0.0</v>
      </c>
      <c r="K645" s="260">
        <v>7.9149077587610215</v>
      </c>
      <c r="L645" s="260">
        <v>7.9149077587610215</v>
      </c>
      <c r="M645" s="260">
        <v>0.0</v>
      </c>
      <c r="N645" s="260">
        <v>31.659631035044086</v>
      </c>
      <c r="O645" s="260">
        <v>31.659631035044086</v>
      </c>
      <c r="P645" s="158">
        <f t="shared" si="2"/>
        <v>0.00001170899942</v>
      </c>
      <c r="Q645" s="160"/>
      <c r="R645" s="160"/>
      <c r="S645" s="172"/>
      <c r="T645" s="172"/>
    </row>
    <row r="646">
      <c r="A646" s="254" t="s">
        <v>1218</v>
      </c>
      <c r="B646" s="255">
        <v>1195.0</v>
      </c>
      <c r="C646" s="261" t="str">
        <f t="shared" si="30"/>
        <v>SINAPI</v>
      </c>
      <c r="D646" s="262" t="s">
        <v>462</v>
      </c>
      <c r="E646" s="258" t="str">
        <f>IFERROR(IF(D646="SINAPI-S",VLOOKUP(B646,'25-B.SINAPI-S'!A:J,2,0),IF(D646="SINAPI-I",VLOOKUP(B646,'24-A.SINAPI-I'!A:G,2,0),IF(D646="COMPOSIÇÕES",VLOOKUP(B646,'11.COMP_GERAIS'!B:I,2,0),VLOOKUP(B646,'12.COT_MERCADO'!A:I,2,0)))),"Em Elaboração")</f>
        <v>CAP PVC, SOLDAVEL, 60 MM, PARA AGUA FRIA PREDIAL</v>
      </c>
      <c r="F646" s="259" t="str">
        <f>IFERROR(IF(D646="SINAPI-S",VLOOKUP(B646,'25-B.SINAPI-S'!A:J,3,0),IF(D646="SINAPI-I",VLOOKUP(B646,'24-A.SINAPI-I'!A:G,3,0),IF(D646="COMPOSIÇÕES",VLOOKUP(B646,'11.COMP_GERAIS'!B:I,3,0),VLOOKUP(B646,'12.COT_MERCADO'!A:I,7,0)))),"Em Elaboração")</f>
        <v>UN</v>
      </c>
      <c r="G646" s="255">
        <v>4.0</v>
      </c>
      <c r="H646" s="260">
        <v>0.0</v>
      </c>
      <c r="I646" s="260">
        <v>11.27</v>
      </c>
      <c r="J646" s="260">
        <v>0.0</v>
      </c>
      <c r="K646" s="260">
        <v>13.313583647945777</v>
      </c>
      <c r="L646" s="260">
        <v>13.313583647945777</v>
      </c>
      <c r="M646" s="260">
        <v>0.0</v>
      </c>
      <c r="N646" s="260">
        <v>53.254334591783106</v>
      </c>
      <c r="O646" s="260">
        <v>53.254334591783106</v>
      </c>
      <c r="P646" s="158">
        <f t="shared" si="2"/>
        <v>0.0000196955856</v>
      </c>
      <c r="Q646" s="160"/>
      <c r="R646" s="160"/>
      <c r="S646" s="172"/>
      <c r="T646" s="172"/>
    </row>
    <row r="647">
      <c r="A647" s="254" t="s">
        <v>1219</v>
      </c>
      <c r="B647" s="255">
        <v>20971.0</v>
      </c>
      <c r="C647" s="261" t="str">
        <f t="shared" si="30"/>
        <v>SINAPI</v>
      </c>
      <c r="D647" s="262" t="s">
        <v>462</v>
      </c>
      <c r="E647" s="258" t="str">
        <f>IFERROR(IF(D647="SINAPI-S",VLOOKUP(B647,'25-B.SINAPI-S'!A:J,2,0),IF(D647="SINAPI-I",VLOOKUP(B647,'24-A.SINAPI-I'!A:G,2,0),IF(D647="COMPOSIÇÕES",VLOOKUP(B647,'11.COMP_GERAIS'!B:I,2,0),VLOOKUP(B647,'12.COT_MERCADO'!A:I,2,0)))),"Em Elaboração")</f>
        <v>CHAVE DUPLA PARA CONEXOES TIPO STORZ, ENGATE RAPIDO 1 1/2" X 2 1/2", EM LATAO, PARA INSTALACAO PREDIAL COMBATE A INCENDIO</v>
      </c>
      <c r="F647" s="259" t="str">
        <f>IFERROR(IF(D647="SINAPI-S",VLOOKUP(B647,'25-B.SINAPI-S'!A:J,3,0),IF(D647="SINAPI-I",VLOOKUP(B647,'24-A.SINAPI-I'!A:G,3,0),IF(D647="COMPOSIÇÕES",VLOOKUP(B647,'11.COMP_GERAIS'!B:I,3,0),VLOOKUP(B647,'12.COT_MERCADO'!A:I,7,0)))),"Em Elaboração")</f>
        <v>UN</v>
      </c>
      <c r="G647" s="255">
        <v>4.0</v>
      </c>
      <c r="H647" s="260">
        <v>0.0</v>
      </c>
      <c r="I647" s="260">
        <v>16.9</v>
      </c>
      <c r="J647" s="260">
        <v>0.0</v>
      </c>
      <c r="K647" s="260">
        <v>19.964468824337498</v>
      </c>
      <c r="L647" s="260">
        <v>19.964468824337498</v>
      </c>
      <c r="M647" s="260">
        <v>0.0</v>
      </c>
      <c r="N647" s="260">
        <v>79.85787529734999</v>
      </c>
      <c r="O647" s="260">
        <v>79.85787529734999</v>
      </c>
      <c r="P647" s="158">
        <f t="shared" si="2"/>
        <v>0.00002953464034</v>
      </c>
      <c r="Q647" s="160"/>
      <c r="R647" s="160"/>
      <c r="S647" s="172"/>
      <c r="T647" s="172"/>
    </row>
    <row r="648">
      <c r="A648" s="254" t="s">
        <v>1220</v>
      </c>
      <c r="B648" s="255">
        <v>1647.0</v>
      </c>
      <c r="C648" s="261" t="str">
        <f t="shared" si="30"/>
        <v>SINAPI</v>
      </c>
      <c r="D648" s="262" t="s">
        <v>462</v>
      </c>
      <c r="E648" s="258" t="str">
        <f>IFERROR(IF(D648="SINAPI-S",VLOOKUP(B648,'25-B.SINAPI-S'!A:J,2,0),IF(D648="SINAPI-I",VLOOKUP(B648,'24-A.SINAPI-I'!A:G,2,0),IF(D648="COMPOSIÇÕES",VLOOKUP(B648,'11.COMP_GERAIS'!B:I,2,0),VLOOKUP(B648,'12.COT_MERCADO'!A:I,2,0)))),"Em Elaboração")</f>
        <v>CRUZETA DE FERRO GALVANIZADO, COM ROSCA BSP, DE 1/2"</v>
      </c>
      <c r="F648" s="259" t="str">
        <f>IFERROR(IF(D648="SINAPI-S",VLOOKUP(B648,'25-B.SINAPI-S'!A:J,3,0),IF(D648="SINAPI-I",VLOOKUP(B648,'24-A.SINAPI-I'!A:G,3,0),IF(D648="COMPOSIÇÕES",VLOOKUP(B648,'11.COMP_GERAIS'!B:I,3,0),VLOOKUP(B648,'12.COT_MERCADO'!A:I,7,0)))),"Em Elaboração")</f>
        <v>UN</v>
      </c>
      <c r="G648" s="255">
        <v>4.0</v>
      </c>
      <c r="H648" s="260">
        <v>0.0</v>
      </c>
      <c r="I648" s="260">
        <v>19.3</v>
      </c>
      <c r="J648" s="260">
        <v>0.0</v>
      </c>
      <c r="K648" s="260">
        <v>22.799659663296673</v>
      </c>
      <c r="L648" s="260">
        <v>22.799659663296673</v>
      </c>
      <c r="M648" s="260">
        <v>0.0</v>
      </c>
      <c r="N648" s="260">
        <v>91.19863865318669</v>
      </c>
      <c r="O648" s="260">
        <v>91.19863865318669</v>
      </c>
      <c r="P648" s="158">
        <f t="shared" si="2"/>
        <v>0.00003372890879</v>
      </c>
      <c r="Q648" s="160"/>
      <c r="R648" s="160"/>
      <c r="S648" s="172"/>
      <c r="T648" s="172"/>
    </row>
    <row r="649">
      <c r="A649" s="254" t="s">
        <v>1221</v>
      </c>
      <c r="B649" s="255">
        <v>1747.0</v>
      </c>
      <c r="C649" s="261" t="str">
        <f t="shared" si="30"/>
        <v>SINAPI</v>
      </c>
      <c r="D649" s="262" t="s">
        <v>462</v>
      </c>
      <c r="E649" s="258" t="str">
        <f>IFERROR(IF(D649="SINAPI-S",VLOOKUP(B649,'25-B.SINAPI-S'!A:J,2,0),IF(D649="SINAPI-I",VLOOKUP(B649,'24-A.SINAPI-I'!A:G,2,0),IF(D649="COMPOSIÇÕES",VLOOKUP(B649,'11.COMP_GERAIS'!B:I,2,0),VLOOKUP(B649,'12.COT_MERCADO'!A:I,2,0)))),"Em Elaboração")</f>
        <v>CUBA ACO INOX (AISI 304) DE EMBUTIR COM VALVULA DE 3 1/2 ", DE *56 X 33 X 12* CM</v>
      </c>
      <c r="F649" s="259" t="str">
        <f>IFERROR(IF(D649="SINAPI-S",VLOOKUP(B649,'25-B.SINAPI-S'!A:J,3,0),IF(D649="SINAPI-I",VLOOKUP(B649,'24-A.SINAPI-I'!A:G,3,0),IF(D649="COMPOSIÇÕES",VLOOKUP(B649,'11.COMP_GERAIS'!B:I,3,0),VLOOKUP(B649,'12.COT_MERCADO'!A:I,7,0)))),"Em Elaboração")</f>
        <v>UN</v>
      </c>
      <c r="G649" s="255">
        <v>4.0</v>
      </c>
      <c r="H649" s="260">
        <v>0.0</v>
      </c>
      <c r="I649" s="260">
        <v>203.01</v>
      </c>
      <c r="J649" s="260">
        <v>0.0</v>
      </c>
      <c r="K649" s="260">
        <v>239.82170509045892</v>
      </c>
      <c r="L649" s="260">
        <v>239.82170509045892</v>
      </c>
      <c r="M649" s="260">
        <v>0.0</v>
      </c>
      <c r="N649" s="260">
        <v>959.2868203618357</v>
      </c>
      <c r="O649" s="260">
        <v>959.2868203618357</v>
      </c>
      <c r="P649" s="158">
        <f t="shared" si="2"/>
        <v>0.0003547826825</v>
      </c>
      <c r="Q649" s="160"/>
      <c r="R649" s="160"/>
      <c r="S649" s="172"/>
      <c r="T649" s="172"/>
    </row>
    <row r="650">
      <c r="A650" s="254" t="s">
        <v>1222</v>
      </c>
      <c r="B650" s="255">
        <v>4823.0</v>
      </c>
      <c r="C650" s="261" t="str">
        <f t="shared" si="30"/>
        <v>SINAPI</v>
      </c>
      <c r="D650" s="262" t="s">
        <v>462</v>
      </c>
      <c r="E650" s="258" t="str">
        <f>IFERROR(IF(D650="SINAPI-S",VLOOKUP(B650,'25-B.SINAPI-S'!A:J,2,0),IF(D650="SINAPI-I",VLOOKUP(B650,'24-A.SINAPI-I'!A:G,2,0),IF(D650="COMPOSIÇÕES",VLOOKUP(B650,'11.COMP_GERAIS'!B:I,2,0),VLOOKUP(B650,'12.COT_MERCADO'!A:I,2,0)))),"Em Elaboração")</f>
        <v>MASSA PLASTICA PARA MARMORE/GRANITO</v>
      </c>
      <c r="F650" s="259" t="str">
        <f>IFERROR(IF(D650="SINAPI-S",VLOOKUP(B650,'25-B.SINAPI-S'!A:J,3,0),IF(D650="SINAPI-I",VLOOKUP(B650,'24-A.SINAPI-I'!A:G,3,0),IF(D650="COMPOSIÇÕES",VLOOKUP(B650,'11.COMP_GERAIS'!B:I,3,0),VLOOKUP(B650,'12.COT_MERCADO'!A:I,7,0)))),"Em Elaboração")</f>
        <v>KG</v>
      </c>
      <c r="G650" s="255">
        <v>4.0</v>
      </c>
      <c r="H650" s="260">
        <v>0.0</v>
      </c>
      <c r="I650" s="260">
        <v>40.87</v>
      </c>
      <c r="J650" s="260">
        <v>0.0</v>
      </c>
      <c r="K650" s="260">
        <v>48.28093732844223</v>
      </c>
      <c r="L650" s="260">
        <v>48.28093732844223</v>
      </c>
      <c r="M650" s="260">
        <v>0.0</v>
      </c>
      <c r="N650" s="260">
        <v>193.1237493137689</v>
      </c>
      <c r="O650" s="260">
        <v>193.1237493137689</v>
      </c>
      <c r="P650" s="158">
        <f t="shared" si="2"/>
        <v>0.00007142489648</v>
      </c>
      <c r="Q650" s="160"/>
      <c r="R650" s="160"/>
      <c r="S650" s="172"/>
      <c r="T650" s="172"/>
    </row>
    <row r="651">
      <c r="A651" s="254" t="s">
        <v>1223</v>
      </c>
      <c r="B651" s="255">
        <v>11696.0</v>
      </c>
      <c r="C651" s="261" t="str">
        <f t="shared" si="30"/>
        <v>SINAPI</v>
      </c>
      <c r="D651" s="262" t="s">
        <v>462</v>
      </c>
      <c r="E651" s="258" t="str">
        <f>IFERROR(IF(D651="SINAPI-S",VLOOKUP(B651,'25-B.SINAPI-S'!A:J,2,0),IF(D651="SINAPI-I",VLOOKUP(B651,'24-A.SINAPI-I'!A:G,2,0),IF(D651="COMPOSIÇÕES",VLOOKUP(B651,'11.COMP_GERAIS'!B:I,2,0),VLOOKUP(B651,'12.COT_MERCADO'!A:I,2,0)))),"Em Elaboração")</f>
        <v>LAVATORIO / CUBA DE SOBREPOR, OVAL PEQUENA, DE LOUCA BRANCA, SEM LADRAO, DIMENSOES *44 X 31* CM (L X C)</v>
      </c>
      <c r="F651" s="259" t="str">
        <f>IFERROR(IF(D651="SINAPI-S",VLOOKUP(B651,'25-B.SINAPI-S'!A:J,3,0),IF(D651="SINAPI-I",VLOOKUP(B651,'24-A.SINAPI-I'!A:G,3,0),IF(D651="COMPOSIÇÕES",VLOOKUP(B651,'11.COMP_GERAIS'!B:I,3,0),VLOOKUP(B651,'12.COT_MERCADO'!A:I,7,0)))),"Em Elaboração")</f>
        <v>UN</v>
      </c>
      <c r="G651" s="255">
        <v>4.0</v>
      </c>
      <c r="H651" s="260">
        <v>0.0</v>
      </c>
      <c r="I651" s="260">
        <v>158.02</v>
      </c>
      <c r="J651" s="260">
        <v>0.0</v>
      </c>
      <c r="K651" s="260">
        <v>186.6736901551368</v>
      </c>
      <c r="L651" s="260">
        <v>186.6736901551368</v>
      </c>
      <c r="M651" s="260">
        <v>0.0</v>
      </c>
      <c r="N651" s="260">
        <v>746.6947606205472</v>
      </c>
      <c r="O651" s="260">
        <v>746.6947606205472</v>
      </c>
      <c r="P651" s="158">
        <f t="shared" si="2"/>
        <v>0.0002761576252</v>
      </c>
      <c r="Q651" s="160"/>
      <c r="R651" s="160"/>
      <c r="S651" s="172"/>
      <c r="T651" s="172"/>
    </row>
    <row r="652">
      <c r="A652" s="254" t="s">
        <v>1224</v>
      </c>
      <c r="B652" s="255">
        <v>1743.0</v>
      </c>
      <c r="C652" s="261" t="str">
        <f t="shared" si="30"/>
        <v>SINAPI</v>
      </c>
      <c r="D652" s="262" t="s">
        <v>462</v>
      </c>
      <c r="E652" s="258" t="str">
        <f>IFERROR(IF(D652="SINAPI-S",VLOOKUP(B652,'25-B.SINAPI-S'!A:J,2,0),IF(D652="SINAPI-I",VLOOKUP(B652,'24-A.SINAPI-I'!A:G,2,0),IF(D652="COMPOSIÇÕES",VLOOKUP(B652,'11.COMP_GERAIS'!B:I,2,0),VLOOKUP(B652,'12.COT_MERCADO'!A:I,2,0)))),"Em Elaboração")</f>
        <v>CUBA ACO INOX (AISI 304) DE EMBUTIR COM VALVULA 3 1/2 ", DE *46 X 30 X 12* CM</v>
      </c>
      <c r="F652" s="259" t="str">
        <f>IFERROR(IF(D652="SINAPI-S",VLOOKUP(B652,'25-B.SINAPI-S'!A:J,3,0),IF(D652="SINAPI-I",VLOOKUP(B652,'24-A.SINAPI-I'!A:G,3,0),IF(D652="COMPOSIÇÕES",VLOOKUP(B652,'11.COMP_GERAIS'!B:I,3,0),VLOOKUP(B652,'12.COT_MERCADO'!A:I,7,0)))),"Em Elaboração")</f>
        <v>UN</v>
      </c>
      <c r="G652" s="255">
        <v>4.0</v>
      </c>
      <c r="H652" s="260">
        <v>0.0</v>
      </c>
      <c r="I652" s="260">
        <v>184.65</v>
      </c>
      <c r="J652" s="260">
        <v>0.0</v>
      </c>
      <c r="K652" s="260">
        <v>218.13249517242127</v>
      </c>
      <c r="L652" s="260">
        <v>218.13249517242127</v>
      </c>
      <c r="M652" s="260">
        <v>0.0</v>
      </c>
      <c r="N652" s="260">
        <v>872.5299806896851</v>
      </c>
      <c r="O652" s="260">
        <v>872.5299806896851</v>
      </c>
      <c r="P652" s="158">
        <f t="shared" si="2"/>
        <v>0.0003226965289</v>
      </c>
      <c r="Q652" s="160"/>
      <c r="R652" s="160"/>
      <c r="S652" s="172"/>
      <c r="T652" s="172"/>
    </row>
    <row r="653">
      <c r="A653" s="254" t="s">
        <v>1225</v>
      </c>
      <c r="B653" s="255">
        <v>1927.0</v>
      </c>
      <c r="C653" s="261" t="str">
        <f t="shared" si="30"/>
        <v>SINAPI</v>
      </c>
      <c r="D653" s="262" t="s">
        <v>462</v>
      </c>
      <c r="E653" s="258" t="str">
        <f>IFERROR(IF(D653="SINAPI-S",VLOOKUP(B653,'25-B.SINAPI-S'!A:J,2,0),IF(D653="SINAPI-I",VLOOKUP(B653,'24-A.SINAPI-I'!A:G,2,0),IF(D653="COMPOSIÇÕES",VLOOKUP(B653,'11.COMP_GERAIS'!B:I,2,0),VLOOKUP(B653,'12.COT_MERCADO'!A:I,2,0)))),"Em Elaboração")</f>
        <v>CURVA DE PVC 45 GRAUS, SOLDAVEL, 25 MM, COR MARROM, PARA AGUA FRIA PREDIAL</v>
      </c>
      <c r="F653" s="259" t="str">
        <f>IFERROR(IF(D653="SINAPI-S",VLOOKUP(B653,'25-B.SINAPI-S'!A:J,3,0),IF(D653="SINAPI-I",VLOOKUP(B653,'24-A.SINAPI-I'!A:G,3,0),IF(D653="COMPOSIÇÕES",VLOOKUP(B653,'11.COMP_GERAIS'!B:I,3,0),VLOOKUP(B653,'12.COT_MERCADO'!A:I,7,0)))),"Em Elaboração")</f>
        <v>UN</v>
      </c>
      <c r="G653" s="255">
        <v>4.0</v>
      </c>
      <c r="H653" s="260">
        <v>0.0</v>
      </c>
      <c r="I653" s="260">
        <v>2.31</v>
      </c>
      <c r="J653" s="260">
        <v>0.0</v>
      </c>
      <c r="K653" s="260">
        <v>2.728871182498203</v>
      </c>
      <c r="L653" s="260">
        <v>2.728871182498203</v>
      </c>
      <c r="M653" s="260">
        <v>0.0</v>
      </c>
      <c r="N653" s="260">
        <v>10.915484729992812</v>
      </c>
      <c r="O653" s="260">
        <v>10.915484729992812</v>
      </c>
      <c r="P653" s="158">
        <f t="shared" si="2"/>
        <v>0.000004036983383</v>
      </c>
      <c r="Q653" s="160"/>
      <c r="R653" s="160"/>
      <c r="S653" s="172"/>
      <c r="T653" s="172"/>
    </row>
    <row r="654">
      <c r="A654" s="254" t="s">
        <v>1226</v>
      </c>
      <c r="B654" s="255">
        <v>1923.0</v>
      </c>
      <c r="C654" s="261" t="str">
        <f t="shared" si="30"/>
        <v>SINAPI</v>
      </c>
      <c r="D654" s="262" t="s">
        <v>462</v>
      </c>
      <c r="E654" s="258" t="str">
        <f>IFERROR(IF(D654="SINAPI-S",VLOOKUP(B654,'25-B.SINAPI-S'!A:J,2,0),IF(D654="SINAPI-I",VLOOKUP(B654,'24-A.SINAPI-I'!A:G,2,0),IF(D654="COMPOSIÇÕES",VLOOKUP(B654,'11.COMP_GERAIS'!B:I,2,0),VLOOKUP(B654,'12.COT_MERCADO'!A:I,2,0)))),"Em Elaboração")</f>
        <v>CURVA DE PVC 45 GRAUS, SOLDAVEL, 32 MM, COR MARROM, PARA AGUA FRIA PREDIAL</v>
      </c>
      <c r="F654" s="259" t="str">
        <f>IFERROR(IF(D654="SINAPI-S",VLOOKUP(B654,'25-B.SINAPI-S'!A:J,3,0),IF(D654="SINAPI-I",VLOOKUP(B654,'24-A.SINAPI-I'!A:G,3,0),IF(D654="COMPOSIÇÕES",VLOOKUP(B654,'11.COMP_GERAIS'!B:I,3,0),VLOOKUP(B654,'12.COT_MERCADO'!A:I,7,0)))),"Em Elaboração")</f>
        <v>UN</v>
      </c>
      <c r="G654" s="255">
        <v>4.0</v>
      </c>
      <c r="H654" s="260">
        <v>0.0</v>
      </c>
      <c r="I654" s="260">
        <v>4.22</v>
      </c>
      <c r="J654" s="260">
        <v>0.0</v>
      </c>
      <c r="K654" s="260">
        <v>4.98521055850321</v>
      </c>
      <c r="L654" s="260">
        <v>4.98521055850321</v>
      </c>
      <c r="M654" s="260">
        <v>0.0</v>
      </c>
      <c r="N654" s="260">
        <v>19.94084223401284</v>
      </c>
      <c r="O654" s="260">
        <v>19.94084223401284</v>
      </c>
      <c r="P654" s="158">
        <f t="shared" si="2"/>
        <v>0.000007374922025</v>
      </c>
      <c r="Q654" s="160"/>
      <c r="R654" s="160"/>
      <c r="S654" s="172"/>
      <c r="T654" s="172"/>
    </row>
    <row r="655">
      <c r="A655" s="254" t="s">
        <v>1227</v>
      </c>
      <c r="B655" s="255">
        <v>1929.0</v>
      </c>
      <c r="C655" s="261" t="str">
        <f t="shared" si="30"/>
        <v>SINAPI</v>
      </c>
      <c r="D655" s="262" t="s">
        <v>462</v>
      </c>
      <c r="E655" s="258" t="str">
        <f>IFERROR(IF(D655="SINAPI-S",VLOOKUP(B655,'25-B.SINAPI-S'!A:J,2,0),IF(D655="SINAPI-I",VLOOKUP(B655,'24-A.SINAPI-I'!A:G,2,0),IF(D655="COMPOSIÇÕES",VLOOKUP(B655,'11.COMP_GERAIS'!B:I,2,0),VLOOKUP(B655,'12.COT_MERCADO'!A:I,2,0)))),"Em Elaboração")</f>
        <v>CURVA DE PVC 45 GRAUS, SOLDAVEL, 40 MM, COR MARROM, PARA AGUA FRIA PREDIAL</v>
      </c>
      <c r="F655" s="259" t="str">
        <f>IFERROR(IF(D655="SINAPI-S",VLOOKUP(B655,'25-B.SINAPI-S'!A:J,3,0),IF(D655="SINAPI-I",VLOOKUP(B655,'24-A.SINAPI-I'!A:G,3,0),IF(D655="COMPOSIÇÕES",VLOOKUP(B655,'11.COMP_GERAIS'!B:I,3,0),VLOOKUP(B655,'12.COT_MERCADO'!A:I,7,0)))),"Em Elaboração")</f>
        <v>UN</v>
      </c>
      <c r="G655" s="255">
        <v>4.0</v>
      </c>
      <c r="H655" s="260">
        <v>0.0</v>
      </c>
      <c r="I655" s="260">
        <v>5.11</v>
      </c>
      <c r="J655" s="260">
        <v>0.0</v>
      </c>
      <c r="K655" s="260">
        <v>6.03659382795057</v>
      </c>
      <c r="L655" s="260">
        <v>6.03659382795057</v>
      </c>
      <c r="M655" s="260">
        <v>0.0</v>
      </c>
      <c r="N655" s="260">
        <v>24.14637531180228</v>
      </c>
      <c r="O655" s="260">
        <v>24.14637531180228</v>
      </c>
      <c r="P655" s="158">
        <f t="shared" si="2"/>
        <v>0.000008930296575</v>
      </c>
      <c r="Q655" s="160"/>
      <c r="R655" s="160"/>
      <c r="S655" s="172"/>
      <c r="T655" s="172"/>
    </row>
    <row r="656">
      <c r="A656" s="254" t="s">
        <v>1228</v>
      </c>
      <c r="B656" s="255">
        <v>1930.0</v>
      </c>
      <c r="C656" s="261" t="str">
        <f t="shared" si="30"/>
        <v>SINAPI</v>
      </c>
      <c r="D656" s="262" t="s">
        <v>462</v>
      </c>
      <c r="E656" s="258" t="str">
        <f>IFERROR(IF(D656="SINAPI-S",VLOOKUP(B656,'25-B.SINAPI-S'!A:J,2,0),IF(D656="SINAPI-I",VLOOKUP(B656,'24-A.SINAPI-I'!A:G,2,0),IF(D656="COMPOSIÇÕES",VLOOKUP(B656,'11.COMP_GERAIS'!B:I,2,0),VLOOKUP(B656,'12.COT_MERCADO'!A:I,2,0)))),"Em Elaboração")</f>
        <v>CURVA DE PVC 45 GRAUS, SOLDAVEL, 50 MM, COR MARROM, PARA AGUA FRIA PREDIAL</v>
      </c>
      <c r="F656" s="259" t="str">
        <f>IFERROR(IF(D656="SINAPI-S",VLOOKUP(B656,'25-B.SINAPI-S'!A:J,3,0),IF(D656="SINAPI-I",VLOOKUP(B656,'24-A.SINAPI-I'!A:G,3,0),IF(D656="COMPOSIÇÕES",VLOOKUP(B656,'11.COMP_GERAIS'!B:I,3,0),VLOOKUP(B656,'12.COT_MERCADO'!A:I,7,0)))),"Em Elaboração")</f>
        <v>UN</v>
      </c>
      <c r="G656" s="255">
        <v>4.0</v>
      </c>
      <c r="H656" s="260">
        <v>0.0</v>
      </c>
      <c r="I656" s="260">
        <v>8.75</v>
      </c>
      <c r="J656" s="260">
        <v>0.0</v>
      </c>
      <c r="K656" s="260">
        <v>10.336633267038646</v>
      </c>
      <c r="L656" s="260">
        <v>10.336633267038646</v>
      </c>
      <c r="M656" s="260">
        <v>0.0</v>
      </c>
      <c r="N656" s="260">
        <v>41.346533068154585</v>
      </c>
      <c r="O656" s="260">
        <v>41.346533068154585</v>
      </c>
      <c r="P656" s="158">
        <f t="shared" si="2"/>
        <v>0.00001529160372</v>
      </c>
      <c r="Q656" s="160"/>
      <c r="R656" s="160"/>
      <c r="S656" s="172"/>
      <c r="T656" s="172"/>
    </row>
    <row r="657">
      <c r="A657" s="254" t="s">
        <v>1229</v>
      </c>
      <c r="B657" s="255">
        <v>1924.0</v>
      </c>
      <c r="C657" s="261" t="str">
        <f t="shared" si="30"/>
        <v>SINAPI</v>
      </c>
      <c r="D657" s="262" t="s">
        <v>462</v>
      </c>
      <c r="E657" s="258" t="str">
        <f>IFERROR(IF(D657="SINAPI-S",VLOOKUP(B657,'25-B.SINAPI-S'!A:J,2,0),IF(D657="SINAPI-I",VLOOKUP(B657,'24-A.SINAPI-I'!A:G,2,0),IF(D657="COMPOSIÇÕES",VLOOKUP(B657,'11.COMP_GERAIS'!B:I,2,0),VLOOKUP(B657,'12.COT_MERCADO'!A:I,2,0)))),"Em Elaboração")</f>
        <v>CURVA DE PVC 45 GRAUS, SOLDAVEL, 60 MM, COR MARROM, PARA AGUA FRIA PREDIAL</v>
      </c>
      <c r="F657" s="259" t="str">
        <f>IFERROR(IF(D657="SINAPI-S",VLOOKUP(B657,'25-B.SINAPI-S'!A:J,3,0),IF(D657="SINAPI-I",VLOOKUP(B657,'24-A.SINAPI-I'!A:G,3,0),IF(D657="COMPOSIÇÕES",VLOOKUP(B657,'11.COMP_GERAIS'!B:I,3,0),VLOOKUP(B657,'12.COT_MERCADO'!A:I,7,0)))),"Em Elaboração")</f>
        <v>UN</v>
      </c>
      <c r="G657" s="255">
        <v>4.0</v>
      </c>
      <c r="H657" s="260">
        <v>0.0</v>
      </c>
      <c r="I657" s="260">
        <v>14.13</v>
      </c>
      <c r="J657" s="260">
        <v>0.0</v>
      </c>
      <c r="K657" s="260">
        <v>16.692186064372123</v>
      </c>
      <c r="L657" s="260">
        <v>16.692186064372123</v>
      </c>
      <c r="M657" s="260">
        <v>0.0</v>
      </c>
      <c r="N657" s="260">
        <v>66.76874425748849</v>
      </c>
      <c r="O657" s="260">
        <v>66.76874425748849</v>
      </c>
      <c r="P657" s="158">
        <f t="shared" si="2"/>
        <v>0.0000246937555</v>
      </c>
      <c r="Q657" s="160"/>
      <c r="R657" s="160"/>
      <c r="S657" s="172"/>
      <c r="T657" s="172"/>
    </row>
    <row r="658">
      <c r="A658" s="254" t="s">
        <v>1230</v>
      </c>
      <c r="B658" s="255">
        <v>1939.0</v>
      </c>
      <c r="C658" s="261" t="str">
        <f t="shared" si="30"/>
        <v>SINAPI</v>
      </c>
      <c r="D658" s="262" t="s">
        <v>462</v>
      </c>
      <c r="E658" s="258" t="str">
        <f>IFERROR(IF(D658="SINAPI-S",VLOOKUP(B658,'25-B.SINAPI-S'!A:J,2,0),IF(D658="SINAPI-I",VLOOKUP(B658,'24-A.SINAPI-I'!A:G,2,0),IF(D658="COMPOSIÇÕES",VLOOKUP(B658,'11.COMP_GERAIS'!B:I,2,0),VLOOKUP(B658,'12.COT_MERCADO'!A:I,2,0)))),"Em Elaboração")</f>
        <v>CURVA PVC 90 GRAUS, ROSCAVEL, 1", COR BRANCA, AGUA FRIA PREDIAL</v>
      </c>
      <c r="F658" s="259" t="str">
        <f>IFERROR(IF(D658="SINAPI-S",VLOOKUP(B658,'25-B.SINAPI-S'!A:J,3,0),IF(D658="SINAPI-I",VLOOKUP(B658,'24-A.SINAPI-I'!A:G,3,0),IF(D658="COMPOSIÇÕES",VLOOKUP(B658,'11.COMP_GERAIS'!B:I,3,0),VLOOKUP(B658,'12.COT_MERCADO'!A:I,7,0)))),"Em Elaboração")</f>
        <v>UN</v>
      </c>
      <c r="G658" s="255">
        <v>4.0</v>
      </c>
      <c r="H658" s="260">
        <v>0.0</v>
      </c>
      <c r="I658" s="260">
        <v>8.62</v>
      </c>
      <c r="J658" s="260">
        <v>0.0</v>
      </c>
      <c r="K658" s="260">
        <v>10.183060429928357</v>
      </c>
      <c r="L658" s="260">
        <v>10.183060429928357</v>
      </c>
      <c r="M658" s="260">
        <v>0.0</v>
      </c>
      <c r="N658" s="260">
        <v>40.73224171971343</v>
      </c>
      <c r="O658" s="260">
        <v>40.73224171971343</v>
      </c>
      <c r="P658" s="158">
        <f t="shared" si="2"/>
        <v>0.00001506441418</v>
      </c>
      <c r="Q658" s="160"/>
      <c r="R658" s="160"/>
      <c r="S658" s="172"/>
      <c r="T658" s="172"/>
    </row>
    <row r="659">
      <c r="A659" s="254" t="s">
        <v>1231</v>
      </c>
      <c r="B659" s="255">
        <v>1940.0</v>
      </c>
      <c r="C659" s="261" t="str">
        <f t="shared" si="30"/>
        <v>SINAPI</v>
      </c>
      <c r="D659" s="262" t="s">
        <v>462</v>
      </c>
      <c r="E659" s="258" t="str">
        <f>IFERROR(IF(D659="SINAPI-S",VLOOKUP(B659,'25-B.SINAPI-S'!A:J,2,0),IF(D659="SINAPI-I",VLOOKUP(B659,'24-A.SINAPI-I'!A:G,2,0),IF(D659="COMPOSIÇÕES",VLOOKUP(B659,'11.COMP_GERAIS'!B:I,2,0),VLOOKUP(B659,'12.COT_MERCADO'!A:I,2,0)))),"Em Elaboração")</f>
        <v>CURVA PVC 90 GRAUS, ROSCAVEL, 1 1/4", COR BRANCA, AGUA FRIA PREDIAL</v>
      </c>
      <c r="F659" s="259" t="str">
        <f>IFERROR(IF(D659="SINAPI-S",VLOOKUP(B659,'25-B.SINAPI-S'!A:J,3,0),IF(D659="SINAPI-I",VLOOKUP(B659,'24-A.SINAPI-I'!A:G,3,0),IF(D659="COMPOSIÇÕES",VLOOKUP(B659,'11.COMP_GERAIS'!B:I,3,0),VLOOKUP(B659,'12.COT_MERCADO'!A:I,7,0)))),"Em Elaboração")</f>
        <v>UN</v>
      </c>
      <c r="G659" s="255">
        <v>4.0</v>
      </c>
      <c r="H659" s="260">
        <v>0.0</v>
      </c>
      <c r="I659" s="260">
        <v>31.44</v>
      </c>
      <c r="J659" s="260">
        <v>0.0</v>
      </c>
      <c r="K659" s="260">
        <v>37.14099999036515</v>
      </c>
      <c r="L659" s="260">
        <v>37.14099999036515</v>
      </c>
      <c r="M659" s="260">
        <v>0.0</v>
      </c>
      <c r="N659" s="260">
        <v>148.5639999614606</v>
      </c>
      <c r="O659" s="260">
        <v>148.5639999614606</v>
      </c>
      <c r="P659" s="158">
        <f t="shared" si="2"/>
        <v>0.0000549449167</v>
      </c>
      <c r="Q659" s="160"/>
      <c r="R659" s="160"/>
      <c r="S659" s="172"/>
      <c r="T659" s="172"/>
    </row>
    <row r="660">
      <c r="A660" s="254" t="s">
        <v>1232</v>
      </c>
      <c r="B660" s="255">
        <v>1937.0</v>
      </c>
      <c r="C660" s="261" t="str">
        <f t="shared" si="30"/>
        <v>SINAPI</v>
      </c>
      <c r="D660" s="262" t="s">
        <v>462</v>
      </c>
      <c r="E660" s="258" t="str">
        <f>IFERROR(IF(D660="SINAPI-S",VLOOKUP(B660,'25-B.SINAPI-S'!A:J,2,0),IF(D660="SINAPI-I",VLOOKUP(B660,'24-A.SINAPI-I'!A:G,2,0),IF(D660="COMPOSIÇÕES",VLOOKUP(B660,'11.COMP_GERAIS'!B:I,2,0),VLOOKUP(B660,'12.COT_MERCADO'!A:I,2,0)))),"Em Elaboração")</f>
        <v>CURVA PVC 90 GRAUS, ROSCAVEL, 1/2", COR BRANCA, AGUA FRIA PREDIAL</v>
      </c>
      <c r="F660" s="259" t="str">
        <f>IFERROR(IF(D660="SINAPI-S",VLOOKUP(B660,'25-B.SINAPI-S'!A:J,3,0),IF(D660="SINAPI-I",VLOOKUP(B660,'24-A.SINAPI-I'!A:G,3,0),IF(D660="COMPOSIÇÕES",VLOOKUP(B660,'11.COMP_GERAIS'!B:I,3,0),VLOOKUP(B660,'12.COT_MERCADO'!A:I,7,0)))),"Em Elaboração")</f>
        <v>UN</v>
      </c>
      <c r="G660" s="255">
        <v>4.0</v>
      </c>
      <c r="H660" s="260">
        <v>0.0</v>
      </c>
      <c r="I660" s="260">
        <v>5.31</v>
      </c>
      <c r="J660" s="260">
        <v>0.0</v>
      </c>
      <c r="K660" s="260">
        <v>6.272859731197167</v>
      </c>
      <c r="L660" s="260">
        <v>6.272859731197167</v>
      </c>
      <c r="M660" s="260">
        <v>0.0</v>
      </c>
      <c r="N660" s="260">
        <v>25.09143892478867</v>
      </c>
      <c r="O660" s="260">
        <v>25.09143892478867</v>
      </c>
      <c r="P660" s="158">
        <f t="shared" si="2"/>
        <v>0.000009279818946</v>
      </c>
      <c r="Q660" s="160"/>
      <c r="R660" s="160"/>
      <c r="S660" s="172"/>
      <c r="T660" s="172"/>
    </row>
    <row r="661">
      <c r="A661" s="254" t="s">
        <v>1233</v>
      </c>
      <c r="B661" s="255">
        <v>1938.0</v>
      </c>
      <c r="C661" s="261" t="str">
        <f t="shared" si="30"/>
        <v>SINAPI</v>
      </c>
      <c r="D661" s="262" t="s">
        <v>462</v>
      </c>
      <c r="E661" s="258" t="str">
        <f>IFERROR(IF(D661="SINAPI-S",VLOOKUP(B661,'25-B.SINAPI-S'!A:J,2,0),IF(D661="SINAPI-I",VLOOKUP(B661,'24-A.SINAPI-I'!A:G,2,0),IF(D661="COMPOSIÇÕES",VLOOKUP(B661,'11.COMP_GERAIS'!B:I,2,0),VLOOKUP(B661,'12.COT_MERCADO'!A:I,2,0)))),"Em Elaboração")</f>
        <v>CURVA PVC 90 GRAUS, ROSCAVEL, 3/4", COR BRANCA, AGUA FRIA PREDIAL</v>
      </c>
      <c r="F661" s="259" t="str">
        <f>IFERROR(IF(D661="SINAPI-S",VLOOKUP(B661,'25-B.SINAPI-S'!A:J,3,0),IF(D661="SINAPI-I",VLOOKUP(B661,'24-A.SINAPI-I'!A:G,3,0),IF(D661="COMPOSIÇÕES",VLOOKUP(B661,'11.COMP_GERAIS'!B:I,3,0),VLOOKUP(B661,'12.COT_MERCADO'!A:I,7,0)))),"Em Elaboração")</f>
        <v>UN</v>
      </c>
      <c r="G661" s="255">
        <v>4.0</v>
      </c>
      <c r="H661" s="260">
        <v>0.0</v>
      </c>
      <c r="I661" s="260">
        <v>6.03</v>
      </c>
      <c r="J661" s="260">
        <v>0.0</v>
      </c>
      <c r="K661" s="260">
        <v>7.123416982884919</v>
      </c>
      <c r="L661" s="260">
        <v>7.123416982884919</v>
      </c>
      <c r="M661" s="260">
        <v>0.0</v>
      </c>
      <c r="N661" s="260">
        <v>28.493667931539676</v>
      </c>
      <c r="O661" s="260">
        <v>28.493667931539676</v>
      </c>
      <c r="P661" s="158">
        <f t="shared" si="2"/>
        <v>0.00001053809948</v>
      </c>
      <c r="Q661" s="160"/>
      <c r="R661" s="160"/>
      <c r="S661" s="172"/>
      <c r="T661" s="172"/>
    </row>
    <row r="662">
      <c r="A662" s="254" t="s">
        <v>1234</v>
      </c>
      <c r="B662" s="255">
        <v>1955.0</v>
      </c>
      <c r="C662" s="261" t="str">
        <f t="shared" si="30"/>
        <v>SINAPI</v>
      </c>
      <c r="D662" s="262" t="s">
        <v>462</v>
      </c>
      <c r="E662" s="258" t="str">
        <f>IFERROR(IF(D662="SINAPI-S",VLOOKUP(B662,'25-B.SINAPI-S'!A:J,2,0),IF(D662="SINAPI-I",VLOOKUP(B662,'24-A.SINAPI-I'!A:G,2,0),IF(D662="COMPOSIÇÕES",VLOOKUP(B662,'11.COMP_GERAIS'!B:I,2,0),VLOOKUP(B662,'12.COT_MERCADO'!A:I,2,0)))),"Em Elaboração")</f>
        <v>CURVA DE PVC 90 GRAUS, SOLDAVEL, 20 MM, COR MARROM, PARA AGUA FRIA PREDIAL</v>
      </c>
      <c r="F662" s="259" t="str">
        <f>IFERROR(IF(D662="SINAPI-S",VLOOKUP(B662,'25-B.SINAPI-S'!A:J,3,0),IF(D662="SINAPI-I",VLOOKUP(B662,'24-A.SINAPI-I'!A:G,3,0),IF(D662="COMPOSIÇÕES",VLOOKUP(B662,'11.COMP_GERAIS'!B:I,3,0),VLOOKUP(B662,'12.COT_MERCADO'!A:I,7,0)))),"Em Elaboração")</f>
        <v>UN</v>
      </c>
      <c r="G662" s="255">
        <v>4.0</v>
      </c>
      <c r="H662" s="260">
        <v>0.0</v>
      </c>
      <c r="I662" s="260">
        <v>1.99</v>
      </c>
      <c r="J662" s="260">
        <v>0.0</v>
      </c>
      <c r="K662" s="260">
        <v>2.3508457373036467</v>
      </c>
      <c r="L662" s="260">
        <v>2.3508457373036467</v>
      </c>
      <c r="M662" s="260">
        <v>0.0</v>
      </c>
      <c r="N662" s="260">
        <v>9.403382949214587</v>
      </c>
      <c r="O662" s="260">
        <v>9.403382949214587</v>
      </c>
      <c r="P662" s="158">
        <f t="shared" si="2"/>
        <v>0.00000347774759</v>
      </c>
      <c r="Q662" s="160"/>
      <c r="R662" s="160"/>
      <c r="S662" s="172"/>
      <c r="T662" s="172"/>
    </row>
    <row r="663">
      <c r="A663" s="254" t="s">
        <v>1235</v>
      </c>
      <c r="B663" s="255">
        <v>1956.0</v>
      </c>
      <c r="C663" s="261" t="str">
        <f t="shared" si="30"/>
        <v>SINAPI</v>
      </c>
      <c r="D663" s="262" t="s">
        <v>462</v>
      </c>
      <c r="E663" s="258" t="str">
        <f>IFERROR(IF(D663="SINAPI-S",VLOOKUP(B663,'25-B.SINAPI-S'!A:J,2,0),IF(D663="SINAPI-I",VLOOKUP(B663,'24-A.SINAPI-I'!A:G,2,0),IF(D663="COMPOSIÇÕES",VLOOKUP(B663,'11.COMP_GERAIS'!B:I,2,0),VLOOKUP(B663,'12.COT_MERCADO'!A:I,2,0)))),"Em Elaboração")</f>
        <v>CURVA DE PVC 90 GRAUS, SOLDAVEL, 25 MM, COR MARROM, PARA AGUA FRIA PREDIAL</v>
      </c>
      <c r="F663" s="259" t="str">
        <f>IFERROR(IF(D663="SINAPI-S",VLOOKUP(B663,'25-B.SINAPI-S'!A:J,3,0),IF(D663="SINAPI-I",VLOOKUP(B663,'24-A.SINAPI-I'!A:G,3,0),IF(D663="COMPOSIÇÕES",VLOOKUP(B663,'11.COMP_GERAIS'!B:I,3,0),VLOOKUP(B663,'12.COT_MERCADO'!A:I,7,0)))),"Em Elaboração")</f>
        <v>UN</v>
      </c>
      <c r="G663" s="255">
        <v>4.0</v>
      </c>
      <c r="H663" s="260">
        <v>0.0</v>
      </c>
      <c r="I663" s="260">
        <v>2.82</v>
      </c>
      <c r="J663" s="260">
        <v>0.0</v>
      </c>
      <c r="K663" s="260">
        <v>3.3313492357770267</v>
      </c>
      <c r="L663" s="260">
        <v>3.3313492357770267</v>
      </c>
      <c r="M663" s="260">
        <v>0.0</v>
      </c>
      <c r="N663" s="260">
        <v>13.325396943108107</v>
      </c>
      <c r="O663" s="260">
        <v>13.325396943108107</v>
      </c>
      <c r="P663" s="158">
        <f t="shared" si="2"/>
        <v>0.000004928265429</v>
      </c>
      <c r="Q663" s="160"/>
      <c r="R663" s="160"/>
      <c r="S663" s="172"/>
      <c r="T663" s="172"/>
    </row>
    <row r="664">
      <c r="A664" s="254" t="s">
        <v>1236</v>
      </c>
      <c r="B664" s="255">
        <v>1957.0</v>
      </c>
      <c r="C664" s="261" t="str">
        <f t="shared" si="30"/>
        <v>SINAPI</v>
      </c>
      <c r="D664" s="262" t="s">
        <v>462</v>
      </c>
      <c r="E664" s="258" t="str">
        <f>IFERROR(IF(D664="SINAPI-S",VLOOKUP(B664,'25-B.SINAPI-S'!A:J,2,0),IF(D664="SINAPI-I",VLOOKUP(B664,'24-A.SINAPI-I'!A:G,2,0),IF(D664="COMPOSIÇÕES",VLOOKUP(B664,'11.COMP_GERAIS'!B:I,2,0),VLOOKUP(B664,'12.COT_MERCADO'!A:I,2,0)))),"Em Elaboração")</f>
        <v>CURVA DE PVC 90 GRAUS, SOLDAVEL, 32 MM, COR MARROM, PARA AGUA FRIA PREDIAL</v>
      </c>
      <c r="F664" s="259" t="str">
        <f>IFERROR(IF(D664="SINAPI-S",VLOOKUP(B664,'25-B.SINAPI-S'!A:J,3,0),IF(D664="SINAPI-I",VLOOKUP(B664,'24-A.SINAPI-I'!A:G,3,0),IF(D664="COMPOSIÇÕES",VLOOKUP(B664,'11.COMP_GERAIS'!B:I,3,0),VLOOKUP(B664,'12.COT_MERCADO'!A:I,7,0)))),"Em Elaboração")</f>
        <v>UN</v>
      </c>
      <c r="G664" s="255">
        <v>4.0</v>
      </c>
      <c r="H664" s="260">
        <v>0.0</v>
      </c>
      <c r="I664" s="260">
        <v>6.09</v>
      </c>
      <c r="J664" s="260">
        <v>0.0</v>
      </c>
      <c r="K664" s="260">
        <v>7.194296753858898</v>
      </c>
      <c r="L664" s="260">
        <v>7.194296753858898</v>
      </c>
      <c r="M664" s="260">
        <v>0.0</v>
      </c>
      <c r="N664" s="260">
        <v>28.777187015435594</v>
      </c>
      <c r="O664" s="260">
        <v>28.777187015435594</v>
      </c>
      <c r="P664" s="158">
        <f t="shared" si="2"/>
        <v>0.00001064295619</v>
      </c>
      <c r="Q664" s="160"/>
      <c r="R664" s="160"/>
      <c r="S664" s="172"/>
      <c r="T664" s="172"/>
    </row>
    <row r="665">
      <c r="A665" s="254" t="s">
        <v>1237</v>
      </c>
      <c r="B665" s="255">
        <v>1958.0</v>
      </c>
      <c r="C665" s="261" t="str">
        <f t="shared" si="30"/>
        <v>SINAPI</v>
      </c>
      <c r="D665" s="262" t="s">
        <v>462</v>
      </c>
      <c r="E665" s="258" t="str">
        <f>IFERROR(IF(D665="SINAPI-S",VLOOKUP(B665,'25-B.SINAPI-S'!A:J,2,0),IF(D665="SINAPI-I",VLOOKUP(B665,'24-A.SINAPI-I'!A:G,2,0),IF(D665="COMPOSIÇÕES",VLOOKUP(B665,'11.COMP_GERAIS'!B:I,2,0),VLOOKUP(B665,'12.COT_MERCADO'!A:I,2,0)))),"Em Elaboração")</f>
        <v>CURVA DE PVC 90 GRAUS, SOLDAVEL, 40 MM, COR MARROM, PARA AGUA FRIA PREDIAL</v>
      </c>
      <c r="F665" s="259" t="str">
        <f>IFERROR(IF(D665="SINAPI-S",VLOOKUP(B665,'25-B.SINAPI-S'!A:J,3,0),IF(D665="SINAPI-I",VLOOKUP(B665,'24-A.SINAPI-I'!A:G,3,0),IF(D665="COMPOSIÇÕES",VLOOKUP(B665,'11.COMP_GERAIS'!B:I,3,0),VLOOKUP(B665,'12.COT_MERCADO'!A:I,7,0)))),"Em Elaboração")</f>
        <v>UN</v>
      </c>
      <c r="G665" s="255">
        <v>4.0</v>
      </c>
      <c r="H665" s="260">
        <v>0.0</v>
      </c>
      <c r="I665" s="260">
        <v>11.35</v>
      </c>
      <c r="J665" s="260">
        <v>0.0</v>
      </c>
      <c r="K665" s="260">
        <v>13.408090009244416</v>
      </c>
      <c r="L665" s="260">
        <v>13.408090009244416</v>
      </c>
      <c r="M665" s="260">
        <v>0.0</v>
      </c>
      <c r="N665" s="260">
        <v>53.632360036977666</v>
      </c>
      <c r="O665" s="260">
        <v>53.632360036977666</v>
      </c>
      <c r="P665" s="158">
        <f t="shared" si="2"/>
        <v>0.00001983539455</v>
      </c>
      <c r="Q665" s="160"/>
      <c r="R665" s="160"/>
      <c r="S665" s="172"/>
      <c r="T665" s="172"/>
    </row>
    <row r="666">
      <c r="A666" s="254" t="s">
        <v>1238</v>
      </c>
      <c r="B666" s="255">
        <v>1959.0</v>
      </c>
      <c r="C666" s="261" t="str">
        <f t="shared" si="30"/>
        <v>SINAPI</v>
      </c>
      <c r="D666" s="262" t="s">
        <v>462</v>
      </c>
      <c r="E666" s="258" t="str">
        <f>IFERROR(IF(D666="SINAPI-S",VLOOKUP(B666,'25-B.SINAPI-S'!A:J,2,0),IF(D666="SINAPI-I",VLOOKUP(B666,'24-A.SINAPI-I'!A:G,2,0),IF(D666="COMPOSIÇÕES",VLOOKUP(B666,'11.COMP_GERAIS'!B:I,2,0),VLOOKUP(B666,'12.COT_MERCADO'!A:I,2,0)))),"Em Elaboração")</f>
        <v>CURVA DE PVC 90 GRAUS, SOLDAVEL, 50 MM, COR MARROM, PARA AGUA FRIA PREDIAL</v>
      </c>
      <c r="F666" s="259" t="str">
        <f>IFERROR(IF(D666="SINAPI-S",VLOOKUP(B666,'25-B.SINAPI-S'!A:J,3,0),IF(D666="SINAPI-I",VLOOKUP(B666,'24-A.SINAPI-I'!A:G,3,0),IF(D666="COMPOSIÇÕES",VLOOKUP(B666,'11.COMP_GERAIS'!B:I,3,0),VLOOKUP(B666,'12.COT_MERCADO'!A:I,7,0)))),"Em Elaboração")</f>
        <v>UN</v>
      </c>
      <c r="G666" s="255">
        <v>4.0</v>
      </c>
      <c r="H666" s="260">
        <v>0.0</v>
      </c>
      <c r="I666" s="260">
        <v>12.31</v>
      </c>
      <c r="J666" s="260">
        <v>0.0</v>
      </c>
      <c r="K666" s="260">
        <v>14.542166344828086</v>
      </c>
      <c r="L666" s="260">
        <v>14.542166344828086</v>
      </c>
      <c r="M666" s="260">
        <v>0.0</v>
      </c>
      <c r="N666" s="260">
        <v>58.168665379312344</v>
      </c>
      <c r="O666" s="260">
        <v>58.168665379312344</v>
      </c>
      <c r="P666" s="158">
        <f t="shared" si="2"/>
        <v>0.00002151310193</v>
      </c>
      <c r="Q666" s="160"/>
      <c r="R666" s="160"/>
      <c r="S666" s="172"/>
      <c r="T666" s="172"/>
    </row>
    <row r="667">
      <c r="A667" s="254" t="s">
        <v>1239</v>
      </c>
      <c r="B667" s="255">
        <v>1925.0</v>
      </c>
      <c r="C667" s="261" t="str">
        <f t="shared" si="30"/>
        <v>SINAPI</v>
      </c>
      <c r="D667" s="262" t="s">
        <v>462</v>
      </c>
      <c r="E667" s="258" t="str">
        <f>IFERROR(IF(D667="SINAPI-S",VLOOKUP(B667,'25-B.SINAPI-S'!A:J,2,0),IF(D667="SINAPI-I",VLOOKUP(B667,'24-A.SINAPI-I'!A:G,2,0),IF(D667="COMPOSIÇÕES",VLOOKUP(B667,'11.COMP_GERAIS'!B:I,2,0),VLOOKUP(B667,'12.COT_MERCADO'!A:I,2,0)))),"Em Elaboração")</f>
        <v>CURVA DE PVC 90 GRAUS, SOLDAVEL, 60 MM, COR MARROM, PARA AGUA FRIA PREDIAL</v>
      </c>
      <c r="F667" s="259" t="str">
        <f>IFERROR(IF(D667="SINAPI-S",VLOOKUP(B667,'25-B.SINAPI-S'!A:J,3,0),IF(D667="SINAPI-I",VLOOKUP(B667,'24-A.SINAPI-I'!A:G,3,0),IF(D667="COMPOSIÇÕES",VLOOKUP(B667,'11.COMP_GERAIS'!B:I,3,0),VLOOKUP(B667,'12.COT_MERCADO'!A:I,7,0)))),"Em Elaboração")</f>
        <v>UN</v>
      </c>
      <c r="G667" s="255">
        <v>4.0</v>
      </c>
      <c r="H667" s="260">
        <v>0.0</v>
      </c>
      <c r="I667" s="260">
        <v>32.18</v>
      </c>
      <c r="J667" s="260">
        <v>0.0</v>
      </c>
      <c r="K667" s="260">
        <v>38.01518383237756</v>
      </c>
      <c r="L667" s="260">
        <v>38.01518383237756</v>
      </c>
      <c r="M667" s="260">
        <v>0.0</v>
      </c>
      <c r="N667" s="260">
        <v>152.06073532951024</v>
      </c>
      <c r="O667" s="260">
        <v>152.06073532951024</v>
      </c>
      <c r="P667" s="158">
        <f t="shared" si="2"/>
        <v>0.00005623814947</v>
      </c>
      <c r="Q667" s="160"/>
      <c r="R667" s="160"/>
      <c r="S667" s="172"/>
      <c r="T667" s="172"/>
    </row>
    <row r="668">
      <c r="A668" s="254" t="s">
        <v>1240</v>
      </c>
      <c r="B668" s="255">
        <v>1966.0</v>
      </c>
      <c r="C668" s="261" t="str">
        <f t="shared" si="30"/>
        <v>SINAPI</v>
      </c>
      <c r="D668" s="262" t="s">
        <v>462</v>
      </c>
      <c r="E668" s="258" t="str">
        <f>IFERROR(IF(D668="SINAPI-S",VLOOKUP(B668,'25-B.SINAPI-S'!A:J,2,0),IF(D668="SINAPI-I",VLOOKUP(B668,'24-A.SINAPI-I'!A:G,2,0),IF(D668="COMPOSIÇÕES",VLOOKUP(B668,'11.COMP_GERAIS'!B:I,2,0),VLOOKUP(B668,'12.COT_MERCADO'!A:I,2,0)))),"Em Elaboração")</f>
        <v>CURVA PVC CURTA 90 GRAUS, DN 100 MM, PARA ESGOTO PREDIAL</v>
      </c>
      <c r="F668" s="259" t="str">
        <f>IFERROR(IF(D668="SINAPI-S",VLOOKUP(B668,'25-B.SINAPI-S'!A:J,3,0),IF(D668="SINAPI-I",VLOOKUP(B668,'24-A.SINAPI-I'!A:G,3,0),IF(D668="COMPOSIÇÕES",VLOOKUP(B668,'11.COMP_GERAIS'!B:I,3,0),VLOOKUP(B668,'12.COT_MERCADO'!A:I,7,0)))),"Em Elaboração")</f>
        <v>UN</v>
      </c>
      <c r="G668" s="255">
        <v>3.0</v>
      </c>
      <c r="H668" s="260">
        <v>0.0</v>
      </c>
      <c r="I668" s="260">
        <v>21.59</v>
      </c>
      <c r="J668" s="260">
        <v>0.0</v>
      </c>
      <c r="K668" s="260">
        <v>25.504904255470215</v>
      </c>
      <c r="L668" s="260">
        <v>25.504904255470215</v>
      </c>
      <c r="M668" s="260">
        <v>0.0</v>
      </c>
      <c r="N668" s="260">
        <v>76.51471276641064</v>
      </c>
      <c r="O668" s="260">
        <v>76.51471276641064</v>
      </c>
      <c r="P668" s="158">
        <f t="shared" si="2"/>
        <v>0.00002829820495</v>
      </c>
      <c r="Q668" s="160"/>
      <c r="R668" s="160"/>
      <c r="S668" s="172"/>
      <c r="T668" s="172"/>
    </row>
    <row r="669">
      <c r="A669" s="254" t="s">
        <v>1241</v>
      </c>
      <c r="B669" s="255">
        <v>1933.0</v>
      </c>
      <c r="C669" s="261" t="str">
        <f t="shared" si="30"/>
        <v>SINAPI</v>
      </c>
      <c r="D669" s="262" t="s">
        <v>462</v>
      </c>
      <c r="E669" s="258" t="str">
        <f>IFERROR(IF(D669="SINAPI-S",VLOOKUP(B669,'25-B.SINAPI-S'!A:J,2,0),IF(D669="SINAPI-I",VLOOKUP(B669,'24-A.SINAPI-I'!A:G,2,0),IF(D669="COMPOSIÇÕES",VLOOKUP(B669,'11.COMP_GERAIS'!B:I,2,0),VLOOKUP(B669,'12.COT_MERCADO'!A:I,2,0)))),"Em Elaboração")</f>
        <v>CURVA PVC CURTA 90 GRAUS, DN 40 MM, PARA ESGOTO PREDIAL</v>
      </c>
      <c r="F669" s="259" t="str">
        <f>IFERROR(IF(D669="SINAPI-S",VLOOKUP(B669,'25-B.SINAPI-S'!A:J,3,0),IF(D669="SINAPI-I",VLOOKUP(B669,'24-A.SINAPI-I'!A:G,3,0),IF(D669="COMPOSIÇÕES",VLOOKUP(B669,'11.COMP_GERAIS'!B:I,3,0),VLOOKUP(B669,'12.COT_MERCADO'!A:I,7,0)))),"Em Elaboração")</f>
        <v>UN</v>
      </c>
      <c r="G669" s="255">
        <v>3.0</v>
      </c>
      <c r="H669" s="260">
        <v>0.0</v>
      </c>
      <c r="I669" s="260">
        <v>4.65</v>
      </c>
      <c r="J669" s="260">
        <v>0.0</v>
      </c>
      <c r="K669" s="260">
        <v>5.493182250483396</v>
      </c>
      <c r="L669" s="260">
        <v>5.493182250483396</v>
      </c>
      <c r="M669" s="260">
        <v>0.0</v>
      </c>
      <c r="N669" s="260">
        <v>16.479546751450187</v>
      </c>
      <c r="O669" s="260">
        <v>16.479546751450187</v>
      </c>
      <c r="P669" s="158">
        <f t="shared" si="2"/>
        <v>0.000006094796342</v>
      </c>
      <c r="Q669" s="160"/>
      <c r="R669" s="160"/>
      <c r="S669" s="172"/>
      <c r="T669" s="172"/>
    </row>
    <row r="670">
      <c r="A670" s="254" t="s">
        <v>1242</v>
      </c>
      <c r="B670" s="255">
        <v>1932.0</v>
      </c>
      <c r="C670" s="261" t="str">
        <f t="shared" si="30"/>
        <v>SINAPI</v>
      </c>
      <c r="D670" s="262" t="s">
        <v>462</v>
      </c>
      <c r="E670" s="258" t="str">
        <f>IFERROR(IF(D670="SINAPI-S",VLOOKUP(B670,'25-B.SINAPI-S'!A:J,2,0),IF(D670="SINAPI-I",VLOOKUP(B670,'24-A.SINAPI-I'!A:G,2,0),IF(D670="COMPOSIÇÕES",VLOOKUP(B670,'11.COMP_GERAIS'!B:I,2,0),VLOOKUP(B670,'12.COT_MERCADO'!A:I,2,0)))),"Em Elaboração")</f>
        <v>CURVA PVC CURTA 90 GRAUS, DN 50 MM, PARA ESGOTO PREDIAL</v>
      </c>
      <c r="F670" s="259" t="str">
        <f>IFERROR(IF(D670="SINAPI-S",VLOOKUP(B670,'25-B.SINAPI-S'!A:J,3,0),IF(D670="SINAPI-I",VLOOKUP(B670,'24-A.SINAPI-I'!A:G,3,0),IF(D670="COMPOSIÇÕES",VLOOKUP(B670,'11.COMP_GERAIS'!B:I,3,0),VLOOKUP(B670,'12.COT_MERCADO'!A:I,7,0)))),"Em Elaboração")</f>
        <v>UN</v>
      </c>
      <c r="G670" s="255">
        <v>3.0</v>
      </c>
      <c r="H670" s="260">
        <v>0.0</v>
      </c>
      <c r="I670" s="260">
        <v>10.65</v>
      </c>
      <c r="J670" s="260">
        <v>0.0</v>
      </c>
      <c r="K670" s="260">
        <v>12.581159347881325</v>
      </c>
      <c r="L670" s="260">
        <v>12.581159347881325</v>
      </c>
      <c r="M670" s="260">
        <v>0.0</v>
      </c>
      <c r="N670" s="260">
        <v>37.743478043643975</v>
      </c>
      <c r="O670" s="260">
        <v>37.743478043643975</v>
      </c>
      <c r="P670" s="158">
        <f t="shared" si="2"/>
        <v>0.00001395904969</v>
      </c>
      <c r="Q670" s="160"/>
      <c r="R670" s="160"/>
      <c r="S670" s="172"/>
      <c r="T670" s="172"/>
    </row>
    <row r="671">
      <c r="A671" s="254" t="s">
        <v>1243</v>
      </c>
      <c r="B671" s="255">
        <v>1951.0</v>
      </c>
      <c r="C671" s="261" t="str">
        <f t="shared" si="30"/>
        <v>SINAPI</v>
      </c>
      <c r="D671" s="262" t="s">
        <v>462</v>
      </c>
      <c r="E671" s="258" t="str">
        <f>IFERROR(IF(D671="SINAPI-S",VLOOKUP(B671,'25-B.SINAPI-S'!A:J,2,0),IF(D671="SINAPI-I",VLOOKUP(B671,'24-A.SINAPI-I'!A:G,2,0),IF(D671="COMPOSIÇÕES",VLOOKUP(B671,'11.COMP_GERAIS'!B:I,2,0),VLOOKUP(B671,'12.COT_MERCADO'!A:I,2,0)))),"Em Elaboração")</f>
        <v>CURVA PVC CURTA 90 GRAUS, DN 75 MM, PARA ESGOTO PREDIAL</v>
      </c>
      <c r="F671" s="259" t="str">
        <f>IFERROR(IF(D671="SINAPI-S",VLOOKUP(B671,'25-B.SINAPI-S'!A:J,3,0),IF(D671="SINAPI-I",VLOOKUP(B671,'24-A.SINAPI-I'!A:G,3,0),IF(D671="COMPOSIÇÕES",VLOOKUP(B671,'11.COMP_GERAIS'!B:I,3,0),VLOOKUP(B671,'12.COT_MERCADO'!A:I,7,0)))),"Em Elaboração")</f>
        <v>UN</v>
      </c>
      <c r="G671" s="255">
        <v>2.0</v>
      </c>
      <c r="H671" s="260">
        <v>0.0</v>
      </c>
      <c r="I671" s="260">
        <v>22.21</v>
      </c>
      <c r="J671" s="260">
        <v>0.0</v>
      </c>
      <c r="K671" s="260">
        <v>26.23732855553467</v>
      </c>
      <c r="L671" s="260">
        <v>26.23732855553467</v>
      </c>
      <c r="M671" s="260">
        <v>0.0</v>
      </c>
      <c r="N671" s="260">
        <v>52.47465711106934</v>
      </c>
      <c r="O671" s="260">
        <v>52.47465711106934</v>
      </c>
      <c r="P671" s="158">
        <f t="shared" si="2"/>
        <v>0.00001940722964</v>
      </c>
      <c r="Q671" s="160"/>
      <c r="R671" s="160"/>
      <c r="S671" s="172"/>
      <c r="T671" s="172"/>
    </row>
    <row r="672">
      <c r="A672" s="254" t="s">
        <v>1244</v>
      </c>
      <c r="B672" s="255">
        <v>1970.0</v>
      </c>
      <c r="C672" s="261" t="str">
        <f t="shared" si="30"/>
        <v>SINAPI</v>
      </c>
      <c r="D672" s="262" t="s">
        <v>462</v>
      </c>
      <c r="E672" s="258" t="str">
        <f>IFERROR(IF(D672="SINAPI-S",VLOOKUP(B672,'25-B.SINAPI-S'!A:J,2,0),IF(D672="SINAPI-I",VLOOKUP(B672,'24-A.SINAPI-I'!A:G,2,0),IF(D672="COMPOSIÇÕES",VLOOKUP(B672,'11.COMP_GERAIS'!B:I,2,0),VLOOKUP(B672,'12.COT_MERCADO'!A:I,2,0)))),"Em Elaboração")</f>
        <v>CURVA PVC LONGA 90 GRAUS, DN 100 MM, PARA ESGOTO PREDIAL</v>
      </c>
      <c r="F672" s="259" t="str">
        <f>IFERROR(IF(D672="SINAPI-S",VLOOKUP(B672,'25-B.SINAPI-S'!A:J,3,0),IF(D672="SINAPI-I",VLOOKUP(B672,'24-A.SINAPI-I'!A:G,3,0),IF(D672="COMPOSIÇÕES",VLOOKUP(B672,'11.COMP_GERAIS'!B:I,3,0),VLOOKUP(B672,'12.COT_MERCADO'!A:I,7,0)))),"Em Elaboração")</f>
        <v>UN</v>
      </c>
      <c r="G672" s="255">
        <v>2.0</v>
      </c>
      <c r="H672" s="260">
        <v>0.0</v>
      </c>
      <c r="I672" s="260">
        <v>53.97</v>
      </c>
      <c r="J672" s="260">
        <v>0.0</v>
      </c>
      <c r="K672" s="260">
        <v>63.75635399109437</v>
      </c>
      <c r="L672" s="260">
        <v>63.75635399109437</v>
      </c>
      <c r="M672" s="260">
        <v>0.0</v>
      </c>
      <c r="N672" s="260">
        <v>127.51270798218874</v>
      </c>
      <c r="O672" s="260">
        <v>127.51270798218874</v>
      </c>
      <c r="P672" s="158">
        <f t="shared" si="2"/>
        <v>0.00004715930589</v>
      </c>
      <c r="Q672" s="160"/>
      <c r="R672" s="160"/>
      <c r="S672" s="172"/>
      <c r="T672" s="172"/>
    </row>
    <row r="673">
      <c r="A673" s="254" t="s">
        <v>1245</v>
      </c>
      <c r="B673" s="255">
        <v>1967.0</v>
      </c>
      <c r="C673" s="261" t="str">
        <f t="shared" si="30"/>
        <v>SINAPI</v>
      </c>
      <c r="D673" s="262" t="s">
        <v>462</v>
      </c>
      <c r="E673" s="258" t="str">
        <f>IFERROR(IF(D673="SINAPI-S",VLOOKUP(B673,'25-B.SINAPI-S'!A:J,2,0),IF(D673="SINAPI-I",VLOOKUP(B673,'24-A.SINAPI-I'!A:G,2,0),IF(D673="COMPOSIÇÕES",VLOOKUP(B673,'11.COMP_GERAIS'!B:I,2,0),VLOOKUP(B673,'12.COT_MERCADO'!A:I,2,0)))),"Em Elaboração")</f>
        <v>CURVA PVC LONGA 90 GRAUS, DN 40 MM, PARA ESGOTO PREDIAL</v>
      </c>
      <c r="F673" s="259" t="str">
        <f>IFERROR(IF(D673="SINAPI-S",VLOOKUP(B673,'25-B.SINAPI-S'!A:J,3,0),IF(D673="SINAPI-I",VLOOKUP(B673,'24-A.SINAPI-I'!A:G,3,0),IF(D673="COMPOSIÇÕES",VLOOKUP(B673,'11.COMP_GERAIS'!B:I,3,0),VLOOKUP(B673,'12.COT_MERCADO'!A:I,7,0)))),"Em Elaboração")</f>
        <v>UN</v>
      </c>
      <c r="G673" s="255">
        <v>3.0</v>
      </c>
      <c r="H673" s="260">
        <v>0.0</v>
      </c>
      <c r="I673" s="260">
        <v>6.41</v>
      </c>
      <c r="J673" s="260">
        <v>0.0</v>
      </c>
      <c r="K673" s="260">
        <v>7.572322199053454</v>
      </c>
      <c r="L673" s="260">
        <v>7.572322199053454</v>
      </c>
      <c r="M673" s="260">
        <v>0.0</v>
      </c>
      <c r="N673" s="260">
        <v>22.716966597160365</v>
      </c>
      <c r="O673" s="260">
        <v>22.716966597160365</v>
      </c>
      <c r="P673" s="158">
        <f t="shared" si="2"/>
        <v>0.000008401643989</v>
      </c>
      <c r="Q673" s="160"/>
      <c r="R673" s="160"/>
      <c r="S673" s="172"/>
      <c r="T673" s="172"/>
    </row>
    <row r="674">
      <c r="A674" s="254" t="s">
        <v>1246</v>
      </c>
      <c r="B674" s="255">
        <v>1968.0</v>
      </c>
      <c r="C674" s="261" t="str">
        <f t="shared" si="30"/>
        <v>SINAPI</v>
      </c>
      <c r="D674" s="262" t="s">
        <v>462</v>
      </c>
      <c r="E674" s="258" t="str">
        <f>IFERROR(IF(D674="SINAPI-S",VLOOKUP(B674,'25-B.SINAPI-S'!A:J,2,0),IF(D674="SINAPI-I",VLOOKUP(B674,'24-A.SINAPI-I'!A:G,2,0),IF(D674="COMPOSIÇÕES",VLOOKUP(B674,'11.COMP_GERAIS'!B:I,2,0),VLOOKUP(B674,'12.COT_MERCADO'!A:I,2,0)))),"Em Elaboração")</f>
        <v>CURVA PVC LONGA 90 GRAUS, DN 50 MM, PARA ESGOTO PREDIAL</v>
      </c>
      <c r="F674" s="259" t="str">
        <f>IFERROR(IF(D674="SINAPI-S",VLOOKUP(B674,'25-B.SINAPI-S'!A:J,3,0),IF(D674="SINAPI-I",VLOOKUP(B674,'24-A.SINAPI-I'!A:G,3,0),IF(D674="COMPOSIÇÕES",VLOOKUP(B674,'11.COMP_GERAIS'!B:I,3,0),VLOOKUP(B674,'12.COT_MERCADO'!A:I,7,0)))),"Em Elaboração")</f>
        <v>UN</v>
      </c>
      <c r="G674" s="255">
        <v>3.0</v>
      </c>
      <c r="H674" s="260">
        <v>0.0</v>
      </c>
      <c r="I674" s="260">
        <v>12.67</v>
      </c>
      <c r="J674" s="260">
        <v>0.0</v>
      </c>
      <c r="K674" s="260">
        <v>14.967444970671961</v>
      </c>
      <c r="L674" s="260">
        <v>14.967444970671961</v>
      </c>
      <c r="M674" s="260">
        <v>0.0</v>
      </c>
      <c r="N674" s="260">
        <v>44.90233491201588</v>
      </c>
      <c r="O674" s="260">
        <v>44.90233491201588</v>
      </c>
      <c r="P674" s="158">
        <f t="shared" si="2"/>
        <v>0.00001660668164</v>
      </c>
      <c r="Q674" s="160"/>
      <c r="R674" s="160"/>
      <c r="S674" s="172"/>
      <c r="T674" s="172"/>
    </row>
    <row r="675">
      <c r="A675" s="254" t="s">
        <v>1247</v>
      </c>
      <c r="B675" s="255">
        <v>1969.0</v>
      </c>
      <c r="C675" s="261" t="str">
        <f t="shared" si="30"/>
        <v>SINAPI</v>
      </c>
      <c r="D675" s="262" t="s">
        <v>462</v>
      </c>
      <c r="E675" s="258" t="str">
        <f>IFERROR(IF(D675="SINAPI-S",VLOOKUP(B675,'25-B.SINAPI-S'!A:J,2,0),IF(D675="SINAPI-I",VLOOKUP(B675,'24-A.SINAPI-I'!A:G,2,0),IF(D675="COMPOSIÇÕES",VLOOKUP(B675,'11.COMP_GERAIS'!B:I,2,0),VLOOKUP(B675,'12.COT_MERCADO'!A:I,2,0)))),"Em Elaboração")</f>
        <v>CURVA PVC LONGA 90 GRAUS, DN 75 MM, PARA ESGOTO PREDIAL</v>
      </c>
      <c r="F675" s="259" t="str">
        <f>IFERROR(IF(D675="SINAPI-S",VLOOKUP(B675,'25-B.SINAPI-S'!A:J,3,0),IF(D675="SINAPI-I",VLOOKUP(B675,'24-A.SINAPI-I'!A:G,3,0),IF(D675="COMPOSIÇÕES",VLOOKUP(B675,'11.COMP_GERAIS'!B:I,3,0),VLOOKUP(B675,'12.COT_MERCADO'!A:I,7,0)))),"Em Elaboração")</f>
        <v>UN</v>
      </c>
      <c r="G675" s="255">
        <v>3.0</v>
      </c>
      <c r="H675" s="260">
        <v>0.0</v>
      </c>
      <c r="I675" s="260">
        <v>41.23</v>
      </c>
      <c r="J675" s="260">
        <v>0.0</v>
      </c>
      <c r="K675" s="260">
        <v>48.7062159542861</v>
      </c>
      <c r="L675" s="260">
        <v>48.7062159542861</v>
      </c>
      <c r="M675" s="260">
        <v>0.0</v>
      </c>
      <c r="N675" s="260">
        <v>146.1186478628583</v>
      </c>
      <c r="O675" s="260">
        <v>146.1186478628583</v>
      </c>
      <c r="P675" s="158">
        <f t="shared" si="2"/>
        <v>0.00005404052756</v>
      </c>
      <c r="Q675" s="160"/>
      <c r="R675" s="160"/>
      <c r="S675" s="172"/>
      <c r="T675" s="172"/>
    </row>
    <row r="676">
      <c r="A676" s="254" t="s">
        <v>1248</v>
      </c>
      <c r="B676" s="255">
        <v>1370.0</v>
      </c>
      <c r="C676" s="261" t="str">
        <f t="shared" si="30"/>
        <v>SINAPI</v>
      </c>
      <c r="D676" s="262" t="s">
        <v>462</v>
      </c>
      <c r="E676" s="258" t="str">
        <f>IFERROR(IF(D676="SINAPI-S",VLOOKUP(B676,'25-B.SINAPI-S'!A:J,2,0),IF(D676="SINAPI-I",VLOOKUP(B676,'24-A.SINAPI-I'!A:G,2,0),IF(D676="COMPOSIÇÕES",VLOOKUP(B676,'11.COMP_GERAIS'!B:I,2,0),VLOOKUP(B676,'12.COT_MERCADO'!A:I,2,0)))),"Em Elaboração")</f>
        <v>DUCHA HIGIENICA PLASTICA COM REGISTRO METALICO 1/2"</v>
      </c>
      <c r="F676" s="259" t="str">
        <f>IFERROR(IF(D676="SINAPI-S",VLOOKUP(B676,'25-B.SINAPI-S'!A:J,3,0),IF(D676="SINAPI-I",VLOOKUP(B676,'24-A.SINAPI-I'!A:G,3,0),IF(D676="COMPOSIÇÕES",VLOOKUP(B676,'11.COMP_GERAIS'!B:I,3,0),VLOOKUP(B676,'12.COT_MERCADO'!A:I,7,0)))),"Em Elaboração")</f>
        <v>UN</v>
      </c>
      <c r="G676" s="255">
        <v>1.0</v>
      </c>
      <c r="H676" s="260">
        <v>0.0</v>
      </c>
      <c r="I676" s="260">
        <v>119.02</v>
      </c>
      <c r="J676" s="260">
        <v>0.0</v>
      </c>
      <c r="K676" s="260">
        <v>140.60183902205026</v>
      </c>
      <c r="L676" s="260">
        <v>140.60183902205026</v>
      </c>
      <c r="M676" s="260">
        <v>0.0</v>
      </c>
      <c r="N676" s="260">
        <v>140.60183902205026</v>
      </c>
      <c r="O676" s="260">
        <v>140.60183902205026</v>
      </c>
      <c r="P676" s="158">
        <f t="shared" si="2"/>
        <v>0.00005200019072</v>
      </c>
      <c r="Q676" s="160"/>
      <c r="R676" s="160"/>
      <c r="S676" s="172"/>
      <c r="T676" s="172"/>
    </row>
    <row r="677">
      <c r="A677" s="254" t="s">
        <v>1249</v>
      </c>
      <c r="B677" s="255">
        <v>11683.0</v>
      </c>
      <c r="C677" s="261" t="str">
        <f t="shared" si="30"/>
        <v>SINAPI</v>
      </c>
      <c r="D677" s="262" t="s">
        <v>462</v>
      </c>
      <c r="E677" s="258" t="str">
        <f>IFERROR(IF(D677="SINAPI-S",VLOOKUP(B677,'25-B.SINAPI-S'!A:J,2,0),IF(D677="SINAPI-I",VLOOKUP(B677,'24-A.SINAPI-I'!A:G,2,0),IF(D677="COMPOSIÇÕES",VLOOKUP(B677,'11.COMP_GERAIS'!B:I,2,0),VLOOKUP(B677,'12.COT_MERCADO'!A:I,2,0)))),"Em Elaboração")</f>
        <v>ENGATE / RABICHO FLEXIVEL INOX 1/2" X 30 CM</v>
      </c>
      <c r="F677" s="259" t="str">
        <f>IFERROR(IF(D677="SINAPI-S",VLOOKUP(B677,'25-B.SINAPI-S'!A:J,3,0),IF(D677="SINAPI-I",VLOOKUP(B677,'24-A.SINAPI-I'!A:G,3,0),IF(D677="COMPOSIÇÕES",VLOOKUP(B677,'11.COMP_GERAIS'!B:I,3,0),VLOOKUP(B677,'12.COT_MERCADO'!A:I,7,0)))),"Em Elaboração")</f>
        <v>UN</v>
      </c>
      <c r="G677" s="255">
        <v>1.0</v>
      </c>
      <c r="H677" s="260">
        <v>0.0</v>
      </c>
      <c r="I677" s="260">
        <v>77.72</v>
      </c>
      <c r="J677" s="260">
        <v>0.0</v>
      </c>
      <c r="K677" s="260">
        <v>91.81293000162785</v>
      </c>
      <c r="L677" s="260">
        <v>91.81293000162785</v>
      </c>
      <c r="M677" s="260">
        <v>0.0</v>
      </c>
      <c r="N677" s="260">
        <v>91.81293000162785</v>
      </c>
      <c r="O677" s="260">
        <v>91.81293000162785</v>
      </c>
      <c r="P677" s="158">
        <f t="shared" si="2"/>
        <v>0.00003395609833</v>
      </c>
      <c r="Q677" s="160"/>
      <c r="R677" s="160"/>
      <c r="S677" s="172"/>
      <c r="T677" s="172"/>
    </row>
    <row r="678">
      <c r="A678" s="254" t="s">
        <v>1250</v>
      </c>
      <c r="B678" s="255">
        <v>11684.0</v>
      </c>
      <c r="C678" s="261" t="str">
        <f t="shared" si="30"/>
        <v>SINAPI</v>
      </c>
      <c r="D678" s="262" t="s">
        <v>462</v>
      </c>
      <c r="E678" s="258" t="str">
        <f>IFERROR(IF(D678="SINAPI-S",VLOOKUP(B678,'25-B.SINAPI-S'!A:J,2,0),IF(D678="SINAPI-I",VLOOKUP(B678,'24-A.SINAPI-I'!A:G,2,0),IF(D678="COMPOSIÇÕES",VLOOKUP(B678,'11.COMP_GERAIS'!B:I,2,0),VLOOKUP(B678,'12.COT_MERCADO'!A:I,2,0)))),"Em Elaboração")</f>
        <v>ENGATE / RABICHO FLEXIVEL INOX 1/2" X 40 CM</v>
      </c>
      <c r="F678" s="259" t="str">
        <f>IFERROR(IF(D678="SINAPI-S",VLOOKUP(B678,'25-B.SINAPI-S'!A:J,3,0),IF(D678="SINAPI-I",VLOOKUP(B678,'24-A.SINAPI-I'!A:G,3,0),IF(D678="COMPOSIÇÕES",VLOOKUP(B678,'11.COMP_GERAIS'!B:I,3,0),VLOOKUP(B678,'12.COT_MERCADO'!A:I,7,0)))),"Em Elaboração")</f>
        <v>UN</v>
      </c>
      <c r="G678" s="255">
        <v>1.0</v>
      </c>
      <c r="H678" s="260">
        <v>0.0</v>
      </c>
      <c r="I678" s="260">
        <v>85.07</v>
      </c>
      <c r="J678" s="260">
        <v>0.0</v>
      </c>
      <c r="K678" s="260">
        <v>100.4957019459403</v>
      </c>
      <c r="L678" s="260">
        <v>100.4957019459403</v>
      </c>
      <c r="M678" s="260">
        <v>0.0</v>
      </c>
      <c r="N678" s="260">
        <v>100.4957019459403</v>
      </c>
      <c r="O678" s="260">
        <v>100.4957019459403</v>
      </c>
      <c r="P678" s="158">
        <f t="shared" si="2"/>
        <v>0.00003716733511</v>
      </c>
      <c r="Q678" s="160"/>
      <c r="R678" s="160"/>
      <c r="S678" s="172"/>
      <c r="T678" s="172"/>
    </row>
    <row r="679">
      <c r="A679" s="254" t="s">
        <v>1251</v>
      </c>
      <c r="B679" s="255">
        <v>6142.0</v>
      </c>
      <c r="C679" s="261" t="str">
        <f t="shared" si="30"/>
        <v>SINAPI</v>
      </c>
      <c r="D679" s="262" t="s">
        <v>462</v>
      </c>
      <c r="E679" s="258" t="str">
        <f>IFERROR(IF(D679="SINAPI-S",VLOOKUP(B679,'25-B.SINAPI-S'!A:J,2,0),IF(D679="SINAPI-I",VLOOKUP(B679,'24-A.SINAPI-I'!A:G,2,0),IF(D679="COMPOSIÇÕES",VLOOKUP(B679,'11.COMP_GERAIS'!B:I,2,0),VLOOKUP(B679,'12.COT_MERCADO'!A:I,2,0)))),"Em Elaboração")</f>
        <v>CONJUNTO DE LIGACAO AJUSTAVEL, PARA VASO / BACIA SANITARIA, EM PLASTICO BRANCO, COM TUBO, CANOPLA E ESPUDE</v>
      </c>
      <c r="F679" s="259" t="str">
        <f>IFERROR(IF(D679="SINAPI-S",VLOOKUP(B679,'25-B.SINAPI-S'!A:J,3,0),IF(D679="SINAPI-I",VLOOKUP(B679,'24-A.SINAPI-I'!A:G,3,0),IF(D679="COMPOSIÇÕES",VLOOKUP(B679,'11.COMP_GERAIS'!B:I,3,0),VLOOKUP(B679,'12.COT_MERCADO'!A:I,7,0)))),"Em Elaboração")</f>
        <v>UN</v>
      </c>
      <c r="G679" s="255">
        <v>8.0</v>
      </c>
      <c r="H679" s="260">
        <v>0.0</v>
      </c>
      <c r="I679" s="260">
        <v>9.44</v>
      </c>
      <c r="J679" s="260">
        <v>0.0</v>
      </c>
      <c r="K679" s="260">
        <v>11.151750633239407</v>
      </c>
      <c r="L679" s="260">
        <v>11.151750633239407</v>
      </c>
      <c r="M679" s="260">
        <v>0.0</v>
      </c>
      <c r="N679" s="260">
        <v>89.21400506591526</v>
      </c>
      <c r="O679" s="260">
        <v>89.21400506591526</v>
      </c>
      <c r="P679" s="158">
        <f t="shared" si="2"/>
        <v>0.00003299491181</v>
      </c>
      <c r="Q679" s="160"/>
      <c r="R679" s="160"/>
      <c r="S679" s="172"/>
      <c r="T679" s="172"/>
    </row>
    <row r="680">
      <c r="A680" s="254" t="s">
        <v>1252</v>
      </c>
      <c r="B680" s="255">
        <v>3148.0</v>
      </c>
      <c r="C680" s="261" t="str">
        <f t="shared" si="30"/>
        <v>SINAPI</v>
      </c>
      <c r="D680" s="262" t="s">
        <v>462</v>
      </c>
      <c r="E680" s="258" t="str">
        <f>IFERROR(IF(D680="SINAPI-S",VLOOKUP(B680,'25-B.SINAPI-S'!A:J,2,0),IF(D680="SINAPI-I",VLOOKUP(B680,'24-A.SINAPI-I'!A:G,2,0),IF(D680="COMPOSIÇÕES",VLOOKUP(B680,'11.COMP_GERAIS'!B:I,2,0),VLOOKUP(B680,'12.COT_MERCADO'!A:I,2,0)))),"Em Elaboração")</f>
        <v>FITA VEDA ROSCA EM ROLOS DE 18 MM X 50 M (L X C)</v>
      </c>
      <c r="F680" s="259" t="str">
        <f>IFERROR(IF(D680="SINAPI-S",VLOOKUP(B680,'25-B.SINAPI-S'!A:J,3,0),IF(D680="SINAPI-I",VLOOKUP(B680,'24-A.SINAPI-I'!A:G,3,0),IF(D680="COMPOSIÇÕES",VLOOKUP(B680,'11.COMP_GERAIS'!B:I,3,0),VLOOKUP(B680,'12.COT_MERCADO'!A:I,7,0)))),"Em Elaboração")</f>
        <v>UN</v>
      </c>
      <c r="G680" s="255">
        <v>15.0</v>
      </c>
      <c r="H680" s="260">
        <v>0.0</v>
      </c>
      <c r="I680" s="260">
        <v>16.08</v>
      </c>
      <c r="J680" s="260">
        <v>0.0</v>
      </c>
      <c r="K680" s="260">
        <v>18.99577862102645</v>
      </c>
      <c r="L680" s="260">
        <v>18.99577862102645</v>
      </c>
      <c r="M680" s="260">
        <v>0.0</v>
      </c>
      <c r="N680" s="260">
        <v>284.93667931539676</v>
      </c>
      <c r="O680" s="260">
        <v>284.93667931539676</v>
      </c>
      <c r="P680" s="158">
        <f t="shared" si="2"/>
        <v>0.0001053809948</v>
      </c>
      <c r="Q680" s="160"/>
      <c r="R680" s="160"/>
      <c r="S680" s="172"/>
      <c r="T680" s="172"/>
    </row>
    <row r="681">
      <c r="A681" s="254" t="s">
        <v>1253</v>
      </c>
      <c r="B681" s="255">
        <v>39512.0</v>
      </c>
      <c r="C681" s="261" t="str">
        <f t="shared" si="30"/>
        <v>SINAPI</v>
      </c>
      <c r="D681" s="262" t="s">
        <v>462</v>
      </c>
      <c r="E681" s="258" t="str">
        <f>IFERROR(IF(D681="SINAPI-S",VLOOKUP(B681,'25-B.SINAPI-S'!A:J,2,0),IF(D681="SINAPI-I",VLOOKUP(B681,'24-A.SINAPI-I'!A:G,2,0),IF(D681="COMPOSIÇÕES",VLOOKUP(B681,'11.COMP_GERAIS'!B:I,2,0),VLOOKUP(B681,'12.COT_MERCADO'!A:I,2,0)))),"Em Elaboração")</f>
        <v>FORRO DE FIBRA MINERAL EM PLACAS DE 1250 X 625 MM, E = 15 MM, BORDA RETA, COM PINTURA ANTIMOFO, APOIADO EM PERFIL DE ACO GALVANIZADO COM 24 MM DE BASE - INSTALADO</v>
      </c>
      <c r="F681" s="259" t="str">
        <f>IFERROR(IF(D681="SINAPI-S",VLOOKUP(B681,'25-B.SINAPI-S'!A:J,3,0),IF(D681="SINAPI-I",VLOOKUP(B681,'24-A.SINAPI-I'!A:G,3,0),IF(D681="COMPOSIÇÕES",VLOOKUP(B681,'11.COMP_GERAIS'!B:I,3,0),VLOOKUP(B681,'12.COT_MERCADO'!A:I,7,0)))),"Em Elaboração")</f>
        <v>M2</v>
      </c>
      <c r="G681" s="255">
        <v>30.0</v>
      </c>
      <c r="H681" s="260">
        <v>0.0</v>
      </c>
      <c r="I681" s="260">
        <v>121.12</v>
      </c>
      <c r="J681" s="260">
        <v>0.0</v>
      </c>
      <c r="K681" s="260">
        <v>143.08263100613954</v>
      </c>
      <c r="L681" s="260">
        <v>143.08263100613954</v>
      </c>
      <c r="M681" s="260">
        <v>0.0</v>
      </c>
      <c r="N681" s="260">
        <v>4292.4789301841865</v>
      </c>
      <c r="O681" s="260">
        <v>4292.4789301841865</v>
      </c>
      <c r="P681" s="158">
        <f t="shared" si="2"/>
        <v>0.001587530608</v>
      </c>
      <c r="Q681" s="160"/>
      <c r="R681" s="160"/>
      <c r="S681" s="172"/>
      <c r="T681" s="172"/>
    </row>
    <row r="682">
      <c r="A682" s="254" t="s">
        <v>1254</v>
      </c>
      <c r="B682" s="255">
        <v>3315.0</v>
      </c>
      <c r="C682" s="261" t="str">
        <f t="shared" si="30"/>
        <v>SINAPI</v>
      </c>
      <c r="D682" s="262" t="s">
        <v>462</v>
      </c>
      <c r="E682" s="258" t="str">
        <f>IFERROR(IF(D682="SINAPI-S",VLOOKUP(B682,'25-B.SINAPI-S'!A:J,2,0),IF(D682="SINAPI-I",VLOOKUP(B682,'24-A.SINAPI-I'!A:G,2,0),IF(D682="COMPOSIÇÕES",VLOOKUP(B682,'11.COMP_GERAIS'!B:I,2,0),VLOOKUP(B682,'12.COT_MERCADO'!A:I,2,0)))),"Em Elaboração")</f>
        <v>GESSO EM PO PARA REVESTIMENTOS/MOLDURAS/SANCAS E USO GERAL</v>
      </c>
      <c r="F682" s="259" t="str">
        <f>IFERROR(IF(D682="SINAPI-S",VLOOKUP(B682,'25-B.SINAPI-S'!A:J,3,0),IF(D682="SINAPI-I",VLOOKUP(B682,'24-A.SINAPI-I'!A:G,3,0),IF(D682="COMPOSIÇÕES",VLOOKUP(B682,'11.COMP_GERAIS'!B:I,3,0),VLOOKUP(B682,'12.COT_MERCADO'!A:I,7,0)))),"Em Elaboração")</f>
        <v>KG</v>
      </c>
      <c r="G682" s="255">
        <v>30.0</v>
      </c>
      <c r="H682" s="260">
        <v>0.0</v>
      </c>
      <c r="I682" s="260">
        <v>0.85</v>
      </c>
      <c r="J682" s="260">
        <v>0.0</v>
      </c>
      <c r="K682" s="260">
        <v>1.00413008879804</v>
      </c>
      <c r="L682" s="260">
        <v>1.00413008879804</v>
      </c>
      <c r="M682" s="260">
        <v>0.0</v>
      </c>
      <c r="N682" s="260">
        <v>30.1239026639412</v>
      </c>
      <c r="O682" s="260">
        <v>30.1239026639412</v>
      </c>
      <c r="P682" s="158">
        <f t="shared" si="2"/>
        <v>0.00001114102557</v>
      </c>
      <c r="Q682" s="160"/>
      <c r="R682" s="160"/>
      <c r="S682" s="172"/>
      <c r="T682" s="172"/>
    </row>
    <row r="683">
      <c r="A683" s="254" t="s">
        <v>1255</v>
      </c>
      <c r="B683" s="255">
        <v>134.0</v>
      </c>
      <c r="C683" s="261" t="str">
        <f t="shared" si="30"/>
        <v>SINAPI</v>
      </c>
      <c r="D683" s="262" t="s">
        <v>462</v>
      </c>
      <c r="E683" s="258" t="str">
        <f>IFERROR(IF(D683="SINAPI-S",VLOOKUP(B683,'25-B.SINAPI-S'!A:J,2,0),IF(D683="SINAPI-I",VLOOKUP(B683,'24-A.SINAPI-I'!A:G,2,0),IF(D683="COMPOSIÇÕES",VLOOKUP(B683,'11.COMP_GERAIS'!B:I,2,0),VLOOKUP(B683,'12.COT_MERCADO'!A:I,2,0)))),"Em Elaboração")</f>
        <v>GRAUTE CIMENTICIO PARA USO GERAL</v>
      </c>
      <c r="F683" s="259" t="str">
        <f>IFERROR(IF(D683="SINAPI-S",VLOOKUP(B683,'25-B.SINAPI-S'!A:J,3,0),IF(D683="SINAPI-I",VLOOKUP(B683,'24-A.SINAPI-I'!A:G,3,0),IF(D683="COMPOSIÇÕES",VLOOKUP(B683,'11.COMP_GERAIS'!B:I,3,0),VLOOKUP(B683,'12.COT_MERCADO'!A:I,7,0)))),"Em Elaboração")</f>
        <v>KG</v>
      </c>
      <c r="G683" s="255">
        <v>30.0</v>
      </c>
      <c r="H683" s="260">
        <v>0.0</v>
      </c>
      <c r="I683" s="260">
        <v>1.9</v>
      </c>
      <c r="J683" s="260">
        <v>0.0</v>
      </c>
      <c r="K683" s="260">
        <v>2.2445260808426775</v>
      </c>
      <c r="L683" s="260">
        <v>2.2445260808426775</v>
      </c>
      <c r="M683" s="260">
        <v>0.0</v>
      </c>
      <c r="N683" s="260">
        <v>67.33578242528033</v>
      </c>
      <c r="O683" s="260">
        <v>67.33578242528033</v>
      </c>
      <c r="P683" s="158">
        <f t="shared" si="2"/>
        <v>0.00002490346892</v>
      </c>
      <c r="Q683" s="160"/>
      <c r="R683" s="160"/>
      <c r="S683" s="172"/>
      <c r="T683" s="172"/>
    </row>
    <row r="684">
      <c r="A684" s="254" t="s">
        <v>1256</v>
      </c>
      <c r="B684" s="255">
        <v>3485.0</v>
      </c>
      <c r="C684" s="261" t="str">
        <f t="shared" si="30"/>
        <v>SINAPI</v>
      </c>
      <c r="D684" s="262" t="s">
        <v>462</v>
      </c>
      <c r="E684" s="258" t="str">
        <f>IFERROR(IF(D684="SINAPI-S",VLOOKUP(B684,'25-B.SINAPI-S'!A:J,2,0),IF(D684="SINAPI-I",VLOOKUP(B684,'24-A.SINAPI-I'!A:G,2,0),IF(D684="COMPOSIÇÕES",VLOOKUP(B684,'11.COMP_GERAIS'!B:I,2,0),VLOOKUP(B684,'12.COT_MERCADO'!A:I,2,0)))),"Em Elaboração")</f>
        <v>JOELHO PVC, ROSCAVEL, 45 GRAUS, 1", COR BRANCA, PARA AGUA FRIA PREDIAL</v>
      </c>
      <c r="F684" s="259" t="str">
        <f>IFERROR(IF(D684="SINAPI-S",VLOOKUP(B684,'25-B.SINAPI-S'!A:J,3,0),IF(D684="SINAPI-I",VLOOKUP(B684,'24-A.SINAPI-I'!A:G,3,0),IF(D684="COMPOSIÇÕES",VLOOKUP(B684,'11.COMP_GERAIS'!B:I,3,0),VLOOKUP(B684,'12.COT_MERCADO'!A:I,7,0)))),"Em Elaboração")</f>
        <v>UN</v>
      </c>
      <c r="G684" s="255">
        <v>3.0</v>
      </c>
      <c r="H684" s="260">
        <v>0.0</v>
      </c>
      <c r="I684" s="260">
        <v>12.51</v>
      </c>
      <c r="J684" s="260">
        <v>0.0</v>
      </c>
      <c r="K684" s="260">
        <v>14.778432248074683</v>
      </c>
      <c r="L684" s="260">
        <v>14.778432248074683</v>
      </c>
      <c r="M684" s="260">
        <v>0.0</v>
      </c>
      <c r="N684" s="260">
        <v>44.33529674422405</v>
      </c>
      <c r="O684" s="260">
        <v>44.33529674422405</v>
      </c>
      <c r="P684" s="158">
        <f t="shared" si="2"/>
        <v>0.00001639696822</v>
      </c>
      <c r="Q684" s="160"/>
      <c r="R684" s="160"/>
      <c r="S684" s="172"/>
      <c r="T684" s="172"/>
    </row>
    <row r="685">
      <c r="A685" s="254" t="s">
        <v>1257</v>
      </c>
      <c r="B685" s="255">
        <v>3475.0</v>
      </c>
      <c r="C685" s="261" t="str">
        <f t="shared" si="30"/>
        <v>SINAPI</v>
      </c>
      <c r="D685" s="262" t="s">
        <v>462</v>
      </c>
      <c r="E685" s="258" t="str">
        <f>IFERROR(IF(D685="SINAPI-S",VLOOKUP(B685,'25-B.SINAPI-S'!A:J,2,0),IF(D685="SINAPI-I",VLOOKUP(B685,'24-A.SINAPI-I'!A:G,2,0),IF(D685="COMPOSIÇÕES",VLOOKUP(B685,'11.COMP_GERAIS'!B:I,2,0),VLOOKUP(B685,'12.COT_MERCADO'!A:I,2,0)))),"Em Elaboração")</f>
        <v>JOELHO PVC, ROSCAVEL, 45 GRAUS, 1/2", COR BRANCA, PARA AGUA FRIA PREDIAL</v>
      </c>
      <c r="F685" s="259" t="str">
        <f>IFERROR(IF(D685="SINAPI-S",VLOOKUP(B685,'25-B.SINAPI-S'!A:J,3,0),IF(D685="SINAPI-I",VLOOKUP(B685,'24-A.SINAPI-I'!A:G,3,0),IF(D685="COMPOSIÇÕES",VLOOKUP(B685,'11.COMP_GERAIS'!B:I,3,0),VLOOKUP(B685,'12.COT_MERCADO'!A:I,7,0)))),"Em Elaboração")</f>
        <v>UN</v>
      </c>
      <c r="G685" s="255">
        <v>3.0</v>
      </c>
      <c r="H685" s="260">
        <v>0.0</v>
      </c>
      <c r="I685" s="260">
        <v>4.52</v>
      </c>
      <c r="J685" s="260">
        <v>0.0</v>
      </c>
      <c r="K685" s="260">
        <v>5.339609413373106</v>
      </c>
      <c r="L685" s="260">
        <v>5.339609413373106</v>
      </c>
      <c r="M685" s="260">
        <v>0.0</v>
      </c>
      <c r="N685" s="260">
        <v>16.01882824011932</v>
      </c>
      <c r="O685" s="260">
        <v>16.01882824011932</v>
      </c>
      <c r="P685" s="158">
        <f t="shared" si="2"/>
        <v>0.000005924404186</v>
      </c>
      <c r="Q685" s="160"/>
      <c r="R685" s="160"/>
      <c r="S685" s="172"/>
      <c r="T685" s="172"/>
    </row>
    <row r="686">
      <c r="A686" s="254" t="s">
        <v>1258</v>
      </c>
      <c r="B686" s="255">
        <v>3534.0</v>
      </c>
      <c r="C686" s="261" t="str">
        <f t="shared" si="30"/>
        <v>SINAPI</v>
      </c>
      <c r="D686" s="262" t="s">
        <v>462</v>
      </c>
      <c r="E686" s="258" t="str">
        <f>IFERROR(IF(D686="SINAPI-S",VLOOKUP(B686,'25-B.SINAPI-S'!A:J,2,0),IF(D686="SINAPI-I",VLOOKUP(B686,'24-A.SINAPI-I'!A:G,2,0),IF(D686="COMPOSIÇÕES",VLOOKUP(B686,'11.COMP_GERAIS'!B:I,2,0),VLOOKUP(B686,'12.COT_MERCADO'!A:I,2,0)))),"Em Elaboração")</f>
        <v>JOELHO PVC, ROSCAVEL, 45 GRAUS, 3/4", COR BRANCA, PARA AGUA FRIA PREDIAL</v>
      </c>
      <c r="F686" s="259" t="str">
        <f>IFERROR(IF(D686="SINAPI-S",VLOOKUP(B686,'25-B.SINAPI-S'!A:J,3,0),IF(D686="SINAPI-I",VLOOKUP(B686,'24-A.SINAPI-I'!A:G,3,0),IF(D686="COMPOSIÇÕES",VLOOKUP(B686,'11.COMP_GERAIS'!B:I,3,0),VLOOKUP(B686,'12.COT_MERCADO'!A:I,7,0)))),"Em Elaboração")</f>
        <v>UN</v>
      </c>
      <c r="G686" s="255">
        <v>3.0</v>
      </c>
      <c r="H686" s="260">
        <v>0.0</v>
      </c>
      <c r="I686" s="260">
        <v>7.17</v>
      </c>
      <c r="J686" s="260">
        <v>0.0</v>
      </c>
      <c r="K686" s="260">
        <v>8.470132631390525</v>
      </c>
      <c r="L686" s="260">
        <v>8.470132631390525</v>
      </c>
      <c r="M686" s="260">
        <v>0.0</v>
      </c>
      <c r="N686" s="260">
        <v>25.410397894171574</v>
      </c>
      <c r="O686" s="260">
        <v>25.410397894171574</v>
      </c>
      <c r="P686" s="158">
        <f t="shared" si="2"/>
        <v>0.000009397782746</v>
      </c>
      <c r="Q686" s="160"/>
      <c r="R686" s="160"/>
      <c r="S686" s="172"/>
      <c r="T686" s="172"/>
    </row>
    <row r="687">
      <c r="A687" s="254" t="s">
        <v>1259</v>
      </c>
      <c r="B687" s="255">
        <v>3499.0</v>
      </c>
      <c r="C687" s="261" t="str">
        <f t="shared" si="30"/>
        <v>SINAPI</v>
      </c>
      <c r="D687" s="262" t="s">
        <v>462</v>
      </c>
      <c r="E687" s="258" t="str">
        <f>IFERROR(IF(D687="SINAPI-S",VLOOKUP(B687,'25-B.SINAPI-S'!A:J,2,0),IF(D687="SINAPI-I",VLOOKUP(B687,'24-A.SINAPI-I'!A:G,2,0),IF(D687="COMPOSIÇÕES",VLOOKUP(B687,'11.COMP_GERAIS'!B:I,2,0),VLOOKUP(B687,'12.COT_MERCADO'!A:I,2,0)))),"Em Elaboração")</f>
        <v>JOELHO, PVC SOLDAVEL, 45 GRAUS, 20 MM, COR MARROM, PARA AGUA FRIA PREDIAL</v>
      </c>
      <c r="F687" s="259" t="str">
        <f>IFERROR(IF(D687="SINAPI-S",VLOOKUP(B687,'25-B.SINAPI-S'!A:J,3,0),IF(D687="SINAPI-I",VLOOKUP(B687,'24-A.SINAPI-I'!A:G,3,0),IF(D687="COMPOSIÇÕES",VLOOKUP(B687,'11.COMP_GERAIS'!B:I,3,0),VLOOKUP(B687,'12.COT_MERCADO'!A:I,7,0)))),"Em Elaboração")</f>
        <v>UN</v>
      </c>
      <c r="G687" s="255">
        <v>5.0</v>
      </c>
      <c r="H687" s="260">
        <v>0.0</v>
      </c>
      <c r="I687" s="260">
        <v>1.07</v>
      </c>
      <c r="J687" s="260">
        <v>0.0</v>
      </c>
      <c r="K687" s="260">
        <v>1.2640225823692974</v>
      </c>
      <c r="L687" s="260">
        <v>1.2640225823692974</v>
      </c>
      <c r="M687" s="260">
        <v>0.0</v>
      </c>
      <c r="N687" s="260">
        <v>6.320112911846487</v>
      </c>
      <c r="O687" s="260">
        <v>6.320112911846487</v>
      </c>
      <c r="P687" s="158">
        <f t="shared" si="2"/>
        <v>0.000002337430855</v>
      </c>
      <c r="Q687" s="160"/>
      <c r="R687" s="160"/>
      <c r="S687" s="172"/>
      <c r="T687" s="172"/>
    </row>
    <row r="688">
      <c r="A688" s="254" t="s">
        <v>1260</v>
      </c>
      <c r="B688" s="255">
        <v>3500.0</v>
      </c>
      <c r="C688" s="261" t="str">
        <f t="shared" si="30"/>
        <v>SINAPI</v>
      </c>
      <c r="D688" s="262" t="s">
        <v>462</v>
      </c>
      <c r="E688" s="258" t="str">
        <f>IFERROR(IF(D688="SINAPI-S",VLOOKUP(B688,'25-B.SINAPI-S'!A:J,2,0),IF(D688="SINAPI-I",VLOOKUP(B688,'24-A.SINAPI-I'!A:G,2,0),IF(D688="COMPOSIÇÕES",VLOOKUP(B688,'11.COMP_GERAIS'!B:I,2,0),VLOOKUP(B688,'12.COT_MERCADO'!A:I,2,0)))),"Em Elaboração")</f>
        <v>JOELHO, PVC SOLDAVEL, 45 GRAUS, 25 MM, COR MARROM, PARA AGUA FRIA PREDIAL</v>
      </c>
      <c r="F688" s="259" t="str">
        <f>IFERROR(IF(D688="SINAPI-S",VLOOKUP(B688,'25-B.SINAPI-S'!A:J,3,0),IF(D688="SINAPI-I",VLOOKUP(B688,'24-A.SINAPI-I'!A:G,3,0),IF(D688="COMPOSIÇÕES",VLOOKUP(B688,'11.COMP_GERAIS'!B:I,3,0),VLOOKUP(B688,'12.COT_MERCADO'!A:I,7,0)))),"Em Elaboração")</f>
        <v>UN</v>
      </c>
      <c r="G688" s="255">
        <v>5.0</v>
      </c>
      <c r="H688" s="260">
        <v>0.0</v>
      </c>
      <c r="I688" s="260">
        <v>1.42</v>
      </c>
      <c r="J688" s="260">
        <v>0.0</v>
      </c>
      <c r="K688" s="260">
        <v>1.677487913050843</v>
      </c>
      <c r="L688" s="260">
        <v>1.677487913050843</v>
      </c>
      <c r="M688" s="260">
        <v>0.0</v>
      </c>
      <c r="N688" s="260">
        <v>8.387439565254216</v>
      </c>
      <c r="O688" s="260">
        <v>8.387439565254216</v>
      </c>
      <c r="P688" s="158">
        <f t="shared" si="2"/>
        <v>0.000003102011041</v>
      </c>
      <c r="Q688" s="160"/>
      <c r="R688" s="160"/>
      <c r="S688" s="172"/>
      <c r="T688" s="172"/>
    </row>
    <row r="689">
      <c r="A689" s="254" t="s">
        <v>1261</v>
      </c>
      <c r="B689" s="255">
        <v>3501.0</v>
      </c>
      <c r="C689" s="261" t="str">
        <f t="shared" si="30"/>
        <v>SINAPI</v>
      </c>
      <c r="D689" s="262" t="s">
        <v>462</v>
      </c>
      <c r="E689" s="258" t="str">
        <f>IFERROR(IF(D689="SINAPI-S",VLOOKUP(B689,'25-B.SINAPI-S'!A:J,2,0),IF(D689="SINAPI-I",VLOOKUP(B689,'24-A.SINAPI-I'!A:G,2,0),IF(D689="COMPOSIÇÕES",VLOOKUP(B689,'11.COMP_GERAIS'!B:I,2,0),VLOOKUP(B689,'12.COT_MERCADO'!A:I,2,0)))),"Em Elaboração")</f>
        <v>JOELHO, PVC SOLDAVEL, 45 GRAUS, 32 MM, COR MARROM, PARA AGUA FRIA PREDIAL</v>
      </c>
      <c r="F689" s="259" t="str">
        <f>IFERROR(IF(D689="SINAPI-S",VLOOKUP(B689,'25-B.SINAPI-S'!A:J,3,0),IF(D689="SINAPI-I",VLOOKUP(B689,'24-A.SINAPI-I'!A:G,3,0),IF(D689="COMPOSIÇÕES",VLOOKUP(B689,'11.COMP_GERAIS'!B:I,3,0),VLOOKUP(B689,'12.COT_MERCADO'!A:I,7,0)))),"Em Elaboração")</f>
        <v>UN</v>
      </c>
      <c r="G689" s="255">
        <v>5.0</v>
      </c>
      <c r="H689" s="260">
        <v>0.0</v>
      </c>
      <c r="I689" s="260">
        <v>3.91</v>
      </c>
      <c r="J689" s="260">
        <v>0.0</v>
      </c>
      <c r="K689" s="260">
        <v>4.618998408470984</v>
      </c>
      <c r="L689" s="260">
        <v>4.618998408470984</v>
      </c>
      <c r="M689" s="260">
        <v>0.0</v>
      </c>
      <c r="N689" s="260">
        <v>23.094992042354917</v>
      </c>
      <c r="O689" s="260">
        <v>23.094992042354917</v>
      </c>
      <c r="P689" s="158">
        <f t="shared" si="2"/>
        <v>0.000008541452937</v>
      </c>
      <c r="Q689" s="160"/>
      <c r="R689" s="160"/>
      <c r="S689" s="172"/>
      <c r="T689" s="172"/>
    </row>
    <row r="690">
      <c r="A690" s="254" t="s">
        <v>1262</v>
      </c>
      <c r="B690" s="255">
        <v>3502.0</v>
      </c>
      <c r="C690" s="261" t="str">
        <f t="shared" si="30"/>
        <v>SINAPI</v>
      </c>
      <c r="D690" s="262" t="s">
        <v>462</v>
      </c>
      <c r="E690" s="258" t="str">
        <f>IFERROR(IF(D690="SINAPI-S",VLOOKUP(B690,'25-B.SINAPI-S'!A:J,2,0),IF(D690="SINAPI-I",VLOOKUP(B690,'24-A.SINAPI-I'!A:G,2,0),IF(D690="COMPOSIÇÕES",VLOOKUP(B690,'11.COMP_GERAIS'!B:I,2,0),VLOOKUP(B690,'12.COT_MERCADO'!A:I,2,0)))),"Em Elaboração")</f>
        <v>JOELHO, PVC SOLDAVEL, 45 GRAUS, 40 MM, COR MARROM, PARA AGUA FRIA PREDIAL</v>
      </c>
      <c r="F690" s="259" t="str">
        <f>IFERROR(IF(D690="SINAPI-S",VLOOKUP(B690,'25-B.SINAPI-S'!A:J,3,0),IF(D690="SINAPI-I",VLOOKUP(B690,'24-A.SINAPI-I'!A:G,3,0),IF(D690="COMPOSIÇÕES",VLOOKUP(B690,'11.COMP_GERAIS'!B:I,3,0),VLOOKUP(B690,'12.COT_MERCADO'!A:I,7,0)))),"Em Elaboração")</f>
        <v>UN</v>
      </c>
      <c r="G690" s="255">
        <v>5.0</v>
      </c>
      <c r="H690" s="260">
        <v>0.0</v>
      </c>
      <c r="I690" s="260">
        <v>5.62</v>
      </c>
      <c r="J690" s="260">
        <v>0.0</v>
      </c>
      <c r="K690" s="260">
        <v>6.639071881229394</v>
      </c>
      <c r="L690" s="260">
        <v>6.639071881229394</v>
      </c>
      <c r="M690" s="260">
        <v>0.0</v>
      </c>
      <c r="N690" s="260">
        <v>33.19535940614697</v>
      </c>
      <c r="O690" s="260">
        <v>33.19535940614697</v>
      </c>
      <c r="P690" s="158">
        <f t="shared" si="2"/>
        <v>0.00001227697328</v>
      </c>
      <c r="Q690" s="160"/>
      <c r="R690" s="160"/>
      <c r="S690" s="172"/>
      <c r="T690" s="172"/>
    </row>
    <row r="691">
      <c r="A691" s="254" t="s">
        <v>1263</v>
      </c>
      <c r="B691" s="255">
        <v>3503.0</v>
      </c>
      <c r="C691" s="261" t="str">
        <f t="shared" si="30"/>
        <v>SINAPI</v>
      </c>
      <c r="D691" s="262" t="s">
        <v>462</v>
      </c>
      <c r="E691" s="258" t="str">
        <f>IFERROR(IF(D691="SINAPI-S",VLOOKUP(B691,'25-B.SINAPI-S'!A:J,2,0),IF(D691="SINAPI-I",VLOOKUP(B691,'24-A.SINAPI-I'!A:G,2,0),IF(D691="COMPOSIÇÕES",VLOOKUP(B691,'11.COMP_GERAIS'!B:I,2,0),VLOOKUP(B691,'12.COT_MERCADO'!A:I,2,0)))),"Em Elaboração")</f>
        <v>JOELHO, PVC SOLDAVEL, 45 GRAUS, 50 MM, COR MARROM, PARA AGUA FRIA PREDIAL</v>
      </c>
      <c r="F691" s="259" t="str">
        <f>IFERROR(IF(D691="SINAPI-S",VLOOKUP(B691,'25-B.SINAPI-S'!A:J,3,0),IF(D691="SINAPI-I",VLOOKUP(B691,'24-A.SINAPI-I'!A:G,3,0),IF(D691="COMPOSIÇÕES",VLOOKUP(B691,'11.COMP_GERAIS'!B:I,3,0),VLOOKUP(B691,'12.COT_MERCADO'!A:I,7,0)))),"Em Elaboração")</f>
        <v>UN</v>
      </c>
      <c r="G691" s="255">
        <v>5.0</v>
      </c>
      <c r="H691" s="260">
        <v>0.0</v>
      </c>
      <c r="I691" s="260">
        <v>7.06</v>
      </c>
      <c r="J691" s="260">
        <v>0.0</v>
      </c>
      <c r="K691" s="260">
        <v>8.340186384604896</v>
      </c>
      <c r="L691" s="260">
        <v>8.340186384604896</v>
      </c>
      <c r="M691" s="260">
        <v>0.0</v>
      </c>
      <c r="N691" s="260">
        <v>41.700931923024484</v>
      </c>
      <c r="O691" s="260">
        <v>41.700931923024484</v>
      </c>
      <c r="P691" s="158">
        <f t="shared" si="2"/>
        <v>0.00001542267461</v>
      </c>
      <c r="Q691" s="160"/>
      <c r="R691" s="160"/>
      <c r="S691" s="172"/>
      <c r="T691" s="172"/>
    </row>
    <row r="692">
      <c r="A692" s="254" t="s">
        <v>1264</v>
      </c>
      <c r="B692" s="255">
        <v>3477.0</v>
      </c>
      <c r="C692" s="261" t="str">
        <f t="shared" si="30"/>
        <v>SINAPI</v>
      </c>
      <c r="D692" s="262" t="s">
        <v>462</v>
      </c>
      <c r="E692" s="258" t="str">
        <f>IFERROR(IF(D692="SINAPI-S",VLOOKUP(B692,'25-B.SINAPI-S'!A:J,2,0),IF(D692="SINAPI-I",VLOOKUP(B692,'24-A.SINAPI-I'!A:G,2,0),IF(D692="COMPOSIÇÕES",VLOOKUP(B692,'11.COMP_GERAIS'!B:I,2,0),VLOOKUP(B692,'12.COT_MERCADO'!A:I,2,0)))),"Em Elaboração")</f>
        <v>JOELHO, PVC SOLDAVEL, 45 GRAUS, 60 MM, COR MARROM, PARA AGUA FRIA PREDIAL</v>
      </c>
      <c r="F692" s="259" t="str">
        <f>IFERROR(IF(D692="SINAPI-S",VLOOKUP(B692,'25-B.SINAPI-S'!A:J,3,0),IF(D692="SINAPI-I",VLOOKUP(B692,'24-A.SINAPI-I'!A:G,3,0),IF(D692="COMPOSIÇÕES",VLOOKUP(B692,'11.COMP_GERAIS'!B:I,3,0),VLOOKUP(B692,'12.COT_MERCADO'!A:I,7,0)))),"Em Elaboração")</f>
        <v>UN</v>
      </c>
      <c r="G692" s="255">
        <v>5.0</v>
      </c>
      <c r="H692" s="260">
        <v>0.0</v>
      </c>
      <c r="I692" s="260">
        <v>25.67</v>
      </c>
      <c r="J692" s="260">
        <v>0.0</v>
      </c>
      <c r="K692" s="260">
        <v>30.324728681700808</v>
      </c>
      <c r="L692" s="260">
        <v>30.324728681700808</v>
      </c>
      <c r="M692" s="260">
        <v>0.0</v>
      </c>
      <c r="N692" s="260">
        <v>151.62364340850405</v>
      </c>
      <c r="O692" s="260">
        <v>151.62364340850405</v>
      </c>
      <c r="P692" s="158">
        <f t="shared" si="2"/>
        <v>0.00005607649537</v>
      </c>
      <c r="Q692" s="160"/>
      <c r="R692" s="160"/>
      <c r="S692" s="172"/>
      <c r="T692" s="172"/>
    </row>
    <row r="693">
      <c r="A693" s="254" t="s">
        <v>1265</v>
      </c>
      <c r="B693" s="255">
        <v>3472.0</v>
      </c>
      <c r="C693" s="261" t="str">
        <f t="shared" si="30"/>
        <v>SINAPI</v>
      </c>
      <c r="D693" s="262" t="s">
        <v>462</v>
      </c>
      <c r="E693" s="258" t="str">
        <f>IFERROR(IF(D693="SINAPI-S",VLOOKUP(B693,'25-B.SINAPI-S'!A:J,2,0),IF(D693="SINAPI-I",VLOOKUP(B693,'24-A.SINAPI-I'!A:G,2,0),IF(D693="COMPOSIÇÕES",VLOOKUP(B693,'11.COMP_GERAIS'!B:I,2,0),VLOOKUP(B693,'12.COT_MERCADO'!A:I,2,0)))),"Em Elaboração")</f>
        <v>COTOVELO 90 GRAUS DE FERRO GALVANIZADO, COM ROSCA BSP, DE 1"</v>
      </c>
      <c r="F693" s="259" t="str">
        <f>IFERROR(IF(D693="SINAPI-S",VLOOKUP(B693,'25-B.SINAPI-S'!A:J,3,0),IF(D693="SINAPI-I",VLOOKUP(B693,'24-A.SINAPI-I'!A:G,3,0),IF(D693="COMPOSIÇÕES",VLOOKUP(B693,'11.COMP_GERAIS'!B:I,3,0),VLOOKUP(B693,'12.COT_MERCADO'!A:I,7,0)))),"Em Elaboração")</f>
        <v>UN</v>
      </c>
      <c r="G693" s="255">
        <v>2.0</v>
      </c>
      <c r="H693" s="260">
        <v>0.0</v>
      </c>
      <c r="I693" s="260">
        <v>13.98</v>
      </c>
      <c r="J693" s="260">
        <v>0.0</v>
      </c>
      <c r="K693" s="260">
        <v>16.514986636937177</v>
      </c>
      <c r="L693" s="260">
        <v>16.514986636937177</v>
      </c>
      <c r="M693" s="260">
        <v>0.0</v>
      </c>
      <c r="N693" s="260">
        <v>33.029973273874354</v>
      </c>
      <c r="O693" s="260">
        <v>33.029973273874354</v>
      </c>
      <c r="P693" s="158">
        <f t="shared" si="2"/>
        <v>0.00001221580686</v>
      </c>
      <c r="Q693" s="160"/>
      <c r="R693" s="160"/>
      <c r="S693" s="172"/>
      <c r="T693" s="172"/>
    </row>
    <row r="694">
      <c r="A694" s="254" t="s">
        <v>1266</v>
      </c>
      <c r="B694" s="255">
        <v>3450.0</v>
      </c>
      <c r="C694" s="261" t="str">
        <f t="shared" si="30"/>
        <v>SINAPI</v>
      </c>
      <c r="D694" s="262" t="s">
        <v>462</v>
      </c>
      <c r="E694" s="258" t="str">
        <f>IFERROR(IF(D694="SINAPI-S",VLOOKUP(B694,'25-B.SINAPI-S'!A:J,2,0),IF(D694="SINAPI-I",VLOOKUP(B694,'24-A.SINAPI-I'!A:G,2,0),IF(D694="COMPOSIÇÕES",VLOOKUP(B694,'11.COMP_GERAIS'!B:I,2,0),VLOOKUP(B694,'12.COT_MERCADO'!A:I,2,0)))),"Em Elaboração")</f>
        <v>COTOVELO 90 GRAUS DE FERRO GALVANIZADO, COM ROSCA BSP MACHO/FEMEA, DE 1/2"</v>
      </c>
      <c r="F694" s="259" t="str">
        <f>IFERROR(IF(D694="SINAPI-S",VLOOKUP(B694,'25-B.SINAPI-S'!A:J,3,0),IF(D694="SINAPI-I",VLOOKUP(B694,'24-A.SINAPI-I'!A:G,3,0),IF(D694="COMPOSIÇÕES",VLOOKUP(B694,'11.COMP_GERAIS'!B:I,3,0),VLOOKUP(B694,'12.COT_MERCADO'!A:I,7,0)))),"Em Elaboração")</f>
        <v>UN</v>
      </c>
      <c r="G694" s="255">
        <v>3.0</v>
      </c>
      <c r="H694" s="260">
        <v>0.0</v>
      </c>
      <c r="I694" s="260">
        <v>8.7</v>
      </c>
      <c r="J694" s="260">
        <v>0.0</v>
      </c>
      <c r="K694" s="260">
        <v>10.277566791226997</v>
      </c>
      <c r="L694" s="260">
        <v>10.277566791226997</v>
      </c>
      <c r="M694" s="260">
        <v>0.0</v>
      </c>
      <c r="N694" s="260">
        <v>30.832700373680993</v>
      </c>
      <c r="O694" s="260">
        <v>30.832700373680993</v>
      </c>
      <c r="P694" s="158">
        <f t="shared" si="2"/>
        <v>0.00001140316735</v>
      </c>
      <c r="Q694" s="160"/>
      <c r="R694" s="160"/>
      <c r="S694" s="172"/>
      <c r="T694" s="172"/>
    </row>
    <row r="695">
      <c r="A695" s="254" t="s">
        <v>1267</v>
      </c>
      <c r="B695" s="255">
        <v>3525.0</v>
      </c>
      <c r="C695" s="261" t="str">
        <f t="shared" si="30"/>
        <v>SINAPI</v>
      </c>
      <c r="D695" s="262" t="s">
        <v>462</v>
      </c>
      <c r="E695" s="258" t="str">
        <f>IFERROR(IF(D695="SINAPI-S",VLOOKUP(B695,'25-B.SINAPI-S'!A:J,2,0),IF(D695="SINAPI-I",VLOOKUP(B695,'24-A.SINAPI-I'!A:G,2,0),IF(D695="COMPOSIÇÕES",VLOOKUP(B695,'11.COMP_GERAIS'!B:I,2,0),VLOOKUP(B695,'12.COT_MERCADO'!A:I,2,0)))),"Em Elaboração")</f>
        <v>JOELHO, PVC SOLDAVEL, 45 GRAUS, 85 MM, COR MARROM, PARA AGUA FRIA PREDIAL</v>
      </c>
      <c r="F695" s="259" t="str">
        <f>IFERROR(IF(D695="SINAPI-S",VLOOKUP(B695,'25-B.SINAPI-S'!A:J,3,0),IF(D695="SINAPI-I",VLOOKUP(B695,'24-A.SINAPI-I'!A:G,3,0),IF(D695="COMPOSIÇÕES",VLOOKUP(B695,'11.COMP_GERAIS'!B:I,3,0),VLOOKUP(B695,'12.COT_MERCADO'!A:I,7,0)))),"Em Elaboração")</f>
        <v>UN</v>
      </c>
      <c r="G695" s="255">
        <v>6.0</v>
      </c>
      <c r="H695" s="260">
        <v>0.0</v>
      </c>
      <c r="I695" s="260">
        <v>75.97</v>
      </c>
      <c r="J695" s="260">
        <v>0.0</v>
      </c>
      <c r="K695" s="260">
        <v>89.74560334822011</v>
      </c>
      <c r="L695" s="260">
        <v>89.74560334822011</v>
      </c>
      <c r="M695" s="260">
        <v>0.0</v>
      </c>
      <c r="N695" s="260">
        <v>538.4736200893207</v>
      </c>
      <c r="O695" s="260">
        <v>538.4736200893207</v>
      </c>
      <c r="P695" s="158">
        <f t="shared" si="2"/>
        <v>0.0001991491088</v>
      </c>
      <c r="Q695" s="160"/>
      <c r="R695" s="160"/>
      <c r="S695" s="172"/>
      <c r="T695" s="172"/>
    </row>
    <row r="696">
      <c r="A696" s="254" t="s">
        <v>1268</v>
      </c>
      <c r="B696" s="255">
        <v>3482.0</v>
      </c>
      <c r="C696" s="261" t="str">
        <f t="shared" si="30"/>
        <v>SINAPI</v>
      </c>
      <c r="D696" s="262" t="s">
        <v>462</v>
      </c>
      <c r="E696" s="258" t="str">
        <f>IFERROR(IF(D696="SINAPI-S",VLOOKUP(B696,'25-B.SINAPI-S'!A:J,2,0),IF(D696="SINAPI-I",VLOOKUP(B696,'24-A.SINAPI-I'!A:G,2,0),IF(D696="COMPOSIÇÕES",VLOOKUP(B696,'11.COMP_GERAIS'!B:I,2,0),VLOOKUP(B696,'12.COT_MERCADO'!A:I,2,0)))),"Em Elaboração")</f>
        <v>JOELHO PVC, ROSCAVEL, 90 GRAUS, 1", COR BRANCA, PARA AGUA FRIA PREDIAL</v>
      </c>
      <c r="F696" s="259" t="str">
        <f>IFERROR(IF(D696="SINAPI-S",VLOOKUP(B696,'25-B.SINAPI-S'!A:J,3,0),IF(D696="SINAPI-I",VLOOKUP(B696,'24-A.SINAPI-I'!A:G,3,0),IF(D696="COMPOSIÇÕES",VLOOKUP(B696,'11.COMP_GERAIS'!B:I,3,0),VLOOKUP(B696,'12.COT_MERCADO'!A:I,7,0)))),"Em Elaboração")</f>
        <v>UN</v>
      </c>
      <c r="G696" s="255">
        <v>9.0</v>
      </c>
      <c r="H696" s="260">
        <v>0.0</v>
      </c>
      <c r="I696" s="260">
        <v>5.13</v>
      </c>
      <c r="J696" s="260">
        <v>0.0</v>
      </c>
      <c r="K696" s="260">
        <v>6.06022041827523</v>
      </c>
      <c r="L696" s="260">
        <v>6.06022041827523</v>
      </c>
      <c r="M696" s="260">
        <v>0.0</v>
      </c>
      <c r="N696" s="260">
        <v>54.54198376447707</v>
      </c>
      <c r="O696" s="260">
        <v>54.54198376447707</v>
      </c>
      <c r="P696" s="158">
        <f t="shared" si="2"/>
        <v>0.00002017180983</v>
      </c>
      <c r="Q696" s="160"/>
      <c r="R696" s="160"/>
      <c r="S696" s="172"/>
      <c r="T696" s="172"/>
    </row>
    <row r="697">
      <c r="A697" s="254" t="s">
        <v>1269</v>
      </c>
      <c r="B697" s="255">
        <v>3510.0</v>
      </c>
      <c r="C697" s="261" t="str">
        <f t="shared" si="30"/>
        <v>SINAPI</v>
      </c>
      <c r="D697" s="262" t="s">
        <v>462</v>
      </c>
      <c r="E697" s="258" t="str">
        <f>IFERROR(IF(D697="SINAPI-S",VLOOKUP(B697,'25-B.SINAPI-S'!A:J,2,0),IF(D697="SINAPI-I",VLOOKUP(B697,'24-A.SINAPI-I'!A:G,2,0),IF(D697="COMPOSIÇÕES",VLOOKUP(B697,'11.COMP_GERAIS'!B:I,2,0),VLOOKUP(B697,'12.COT_MERCADO'!A:I,2,0)))),"Em Elaboração")</f>
        <v>JOELHO PVC, 90 GRAUS, ROSCAVEL, 1 1/4", COR BRANCA, AGUA FRIA PREDIAL</v>
      </c>
      <c r="F697" s="259" t="str">
        <f>IFERROR(IF(D697="SINAPI-S",VLOOKUP(B697,'25-B.SINAPI-S'!A:J,3,0),IF(D697="SINAPI-I",VLOOKUP(B697,'24-A.SINAPI-I'!A:G,3,0),IF(D697="COMPOSIÇÕES",VLOOKUP(B697,'11.COMP_GERAIS'!B:I,3,0),VLOOKUP(B697,'12.COT_MERCADO'!A:I,7,0)))),"Em Elaboração")</f>
        <v>UN</v>
      </c>
      <c r="G697" s="255">
        <v>3.0</v>
      </c>
      <c r="H697" s="260">
        <v>0.0</v>
      </c>
      <c r="I697" s="260">
        <v>11.9</v>
      </c>
      <c r="J697" s="260">
        <v>0.0</v>
      </c>
      <c r="K697" s="260">
        <v>14.05782124317256</v>
      </c>
      <c r="L697" s="260">
        <v>14.05782124317256</v>
      </c>
      <c r="M697" s="260">
        <v>0.0</v>
      </c>
      <c r="N697" s="260">
        <v>42.17346372951768</v>
      </c>
      <c r="O697" s="260">
        <v>42.17346372951768</v>
      </c>
      <c r="P697" s="158">
        <f t="shared" si="2"/>
        <v>0.0000155974358</v>
      </c>
      <c r="Q697" s="160"/>
      <c r="R697" s="160"/>
      <c r="S697" s="172"/>
      <c r="T697" s="172"/>
    </row>
    <row r="698">
      <c r="A698" s="254" t="s">
        <v>1270</v>
      </c>
      <c r="B698" s="255">
        <v>3543.0</v>
      </c>
      <c r="C698" s="261" t="str">
        <f t="shared" si="30"/>
        <v>SINAPI</v>
      </c>
      <c r="D698" s="262" t="s">
        <v>462</v>
      </c>
      <c r="E698" s="258" t="str">
        <f>IFERROR(IF(D698="SINAPI-S",VLOOKUP(B698,'25-B.SINAPI-S'!A:J,2,0),IF(D698="SINAPI-I",VLOOKUP(B698,'24-A.SINAPI-I'!A:G,2,0),IF(D698="COMPOSIÇÕES",VLOOKUP(B698,'11.COMP_GERAIS'!B:I,2,0),VLOOKUP(B698,'12.COT_MERCADO'!A:I,2,0)))),"Em Elaboração")</f>
        <v>JOELHO PVC, ROSCAVEL, 90 GRAUS, 1/2", COR BRANCA, PARA AGUA FRIA PREDIAL</v>
      </c>
      <c r="F698" s="259" t="str">
        <f>IFERROR(IF(D698="SINAPI-S",VLOOKUP(B698,'25-B.SINAPI-S'!A:J,3,0),IF(D698="SINAPI-I",VLOOKUP(B698,'24-A.SINAPI-I'!A:G,3,0),IF(D698="COMPOSIÇÕES",VLOOKUP(B698,'11.COMP_GERAIS'!B:I,3,0),VLOOKUP(B698,'12.COT_MERCADO'!A:I,7,0)))),"Em Elaboração")</f>
        <v>UN</v>
      </c>
      <c r="G698" s="255">
        <v>3.0</v>
      </c>
      <c r="H698" s="260">
        <v>0.0</v>
      </c>
      <c r="I698" s="260">
        <v>1.66</v>
      </c>
      <c r="J698" s="260">
        <v>0.0</v>
      </c>
      <c r="K698" s="260">
        <v>1.9610069969467603</v>
      </c>
      <c r="L698" s="260">
        <v>1.9610069969467603</v>
      </c>
      <c r="M698" s="260">
        <v>0.0</v>
      </c>
      <c r="N698" s="260">
        <v>5.883020990840281</v>
      </c>
      <c r="O698" s="260">
        <v>5.883020990840281</v>
      </c>
      <c r="P698" s="158">
        <f t="shared" si="2"/>
        <v>0.000002175776758</v>
      </c>
      <c r="Q698" s="160"/>
      <c r="R698" s="160"/>
      <c r="S698" s="172"/>
      <c r="T698" s="172"/>
    </row>
    <row r="699">
      <c r="A699" s="254" t="s">
        <v>1271</v>
      </c>
      <c r="B699" s="255">
        <v>3505.0</v>
      </c>
      <c r="C699" s="261" t="str">
        <f t="shared" si="30"/>
        <v>SINAPI</v>
      </c>
      <c r="D699" s="262" t="s">
        <v>462</v>
      </c>
      <c r="E699" s="258" t="str">
        <f>IFERROR(IF(D699="SINAPI-S",VLOOKUP(B699,'25-B.SINAPI-S'!A:J,2,0),IF(D699="SINAPI-I",VLOOKUP(B699,'24-A.SINAPI-I'!A:G,2,0),IF(D699="COMPOSIÇÕES",VLOOKUP(B699,'11.COMP_GERAIS'!B:I,2,0),VLOOKUP(B699,'12.COT_MERCADO'!A:I,2,0)))),"Em Elaboração")</f>
        <v>JOELHO PVC, ROSCAVEL, 90 GRAUS, 3/4", COR BRANCA, PARA AGUA FRIA PREDIAL</v>
      </c>
      <c r="F699" s="259" t="str">
        <f>IFERROR(IF(D699="SINAPI-S",VLOOKUP(B699,'25-B.SINAPI-S'!A:J,3,0),IF(D699="SINAPI-I",VLOOKUP(B699,'24-A.SINAPI-I'!A:G,3,0),IF(D699="COMPOSIÇÕES",VLOOKUP(B699,'11.COMP_GERAIS'!B:I,3,0),VLOOKUP(B699,'12.COT_MERCADO'!A:I,7,0)))),"Em Elaboração")</f>
        <v>UN</v>
      </c>
      <c r="G699" s="255">
        <v>3.0</v>
      </c>
      <c r="H699" s="260">
        <v>0.0</v>
      </c>
      <c r="I699" s="260">
        <v>2.47</v>
      </c>
      <c r="J699" s="260">
        <v>0.0</v>
      </c>
      <c r="K699" s="260">
        <v>2.917883905095481</v>
      </c>
      <c r="L699" s="260">
        <v>2.917883905095481</v>
      </c>
      <c r="M699" s="260">
        <v>0.0</v>
      </c>
      <c r="N699" s="260">
        <v>8.753651715286443</v>
      </c>
      <c r="O699" s="260">
        <v>8.753651715286443</v>
      </c>
      <c r="P699" s="158">
        <f t="shared" si="2"/>
        <v>0.00000323745096</v>
      </c>
      <c r="Q699" s="160"/>
      <c r="R699" s="160"/>
      <c r="S699" s="172"/>
      <c r="T699" s="172"/>
    </row>
    <row r="700">
      <c r="A700" s="254" t="s">
        <v>1272</v>
      </c>
      <c r="B700" s="255">
        <v>3542.0</v>
      </c>
      <c r="C700" s="261" t="str">
        <f t="shared" si="30"/>
        <v>SINAPI</v>
      </c>
      <c r="D700" s="262" t="s">
        <v>462</v>
      </c>
      <c r="E700" s="258" t="str">
        <f>IFERROR(IF(D700="SINAPI-S",VLOOKUP(B700,'25-B.SINAPI-S'!A:J,2,0),IF(D700="SINAPI-I",VLOOKUP(B700,'24-A.SINAPI-I'!A:G,2,0),IF(D700="COMPOSIÇÕES",VLOOKUP(B700,'11.COMP_GERAIS'!B:I,2,0),VLOOKUP(B700,'12.COT_MERCADO'!A:I,2,0)))),"Em Elaboração")</f>
        <v>JOELHO PVC, SOLDAVEL, 90 GRAUS, 20 MM, COR MARROM, PARA AGUA FRIA PREDIAL</v>
      </c>
      <c r="F700" s="259" t="str">
        <f>IFERROR(IF(D700="SINAPI-S",VLOOKUP(B700,'25-B.SINAPI-S'!A:J,3,0),IF(D700="SINAPI-I",VLOOKUP(B700,'24-A.SINAPI-I'!A:G,3,0),IF(D700="COMPOSIÇÕES",VLOOKUP(B700,'11.COMP_GERAIS'!B:I,3,0),VLOOKUP(B700,'12.COT_MERCADO'!A:I,7,0)))),"Em Elaboração")</f>
        <v>UN</v>
      </c>
      <c r="G700" s="255">
        <v>15.0</v>
      </c>
      <c r="H700" s="260">
        <v>0.0</v>
      </c>
      <c r="I700" s="260">
        <v>0.56</v>
      </c>
      <c r="J700" s="260">
        <v>0.0</v>
      </c>
      <c r="K700" s="260">
        <v>0.6615445290904735</v>
      </c>
      <c r="L700" s="260">
        <v>0.6615445290904735</v>
      </c>
      <c r="M700" s="260">
        <v>0.0</v>
      </c>
      <c r="N700" s="260">
        <v>9.923167936357101</v>
      </c>
      <c r="O700" s="260">
        <v>9.923167936357101</v>
      </c>
      <c r="P700" s="158">
        <f t="shared" si="2"/>
        <v>0.000003669984894</v>
      </c>
      <c r="Q700" s="160"/>
      <c r="R700" s="160"/>
      <c r="S700" s="172"/>
      <c r="T700" s="172"/>
    </row>
    <row r="701">
      <c r="A701" s="254" t="s">
        <v>1273</v>
      </c>
      <c r="B701" s="255">
        <v>3529.0</v>
      </c>
      <c r="C701" s="261" t="str">
        <f t="shared" si="30"/>
        <v>SINAPI</v>
      </c>
      <c r="D701" s="262" t="s">
        <v>462</v>
      </c>
      <c r="E701" s="258" t="str">
        <f>IFERROR(IF(D701="SINAPI-S",VLOOKUP(B701,'25-B.SINAPI-S'!A:J,2,0),IF(D701="SINAPI-I",VLOOKUP(B701,'24-A.SINAPI-I'!A:G,2,0),IF(D701="COMPOSIÇÕES",VLOOKUP(B701,'11.COMP_GERAIS'!B:I,2,0),VLOOKUP(B701,'12.COT_MERCADO'!A:I,2,0)))),"Em Elaboração")</f>
        <v>JOELHO PVC, SOLDAVEL, 90 GRAUS, 25 MM, COR MARROM, PARA AGUA FRIA PREDIAL</v>
      </c>
      <c r="F701" s="259" t="str">
        <f>IFERROR(IF(D701="SINAPI-S",VLOOKUP(B701,'25-B.SINAPI-S'!A:J,3,0),IF(D701="SINAPI-I",VLOOKUP(B701,'24-A.SINAPI-I'!A:G,3,0),IF(D701="COMPOSIÇÕES",VLOOKUP(B701,'11.COMP_GERAIS'!B:I,3,0),VLOOKUP(B701,'12.COT_MERCADO'!A:I,7,0)))),"Em Elaboração")</f>
        <v>UN</v>
      </c>
      <c r="G701" s="255">
        <v>15.0</v>
      </c>
      <c r="H701" s="260">
        <v>0.0</v>
      </c>
      <c r="I701" s="260">
        <v>0.69</v>
      </c>
      <c r="J701" s="260">
        <v>0.0</v>
      </c>
      <c r="K701" s="260">
        <v>0.8151173662007618</v>
      </c>
      <c r="L701" s="260">
        <v>0.8151173662007618</v>
      </c>
      <c r="M701" s="260">
        <v>0.0</v>
      </c>
      <c r="N701" s="260">
        <v>12.226760493011428</v>
      </c>
      <c r="O701" s="260">
        <v>12.226760493011428</v>
      </c>
      <c r="P701" s="158">
        <f t="shared" si="2"/>
        <v>0.000004521945673</v>
      </c>
      <c r="Q701" s="160"/>
      <c r="R701" s="160"/>
      <c r="S701" s="172"/>
      <c r="T701" s="172"/>
    </row>
    <row r="702">
      <c r="A702" s="254" t="s">
        <v>1274</v>
      </c>
      <c r="B702" s="255">
        <v>3536.0</v>
      </c>
      <c r="C702" s="261" t="str">
        <f t="shared" si="30"/>
        <v>SINAPI</v>
      </c>
      <c r="D702" s="262" t="s">
        <v>462</v>
      </c>
      <c r="E702" s="258" t="str">
        <f>IFERROR(IF(D702="SINAPI-S",VLOOKUP(B702,'25-B.SINAPI-S'!A:J,2,0),IF(D702="SINAPI-I",VLOOKUP(B702,'24-A.SINAPI-I'!A:G,2,0),IF(D702="COMPOSIÇÕES",VLOOKUP(B702,'11.COMP_GERAIS'!B:I,2,0),VLOOKUP(B702,'12.COT_MERCADO'!A:I,2,0)))),"Em Elaboração")</f>
        <v>JOELHO PVC, SOLDAVEL, 90 GRAUS, 32 MM, COR MARROM, PARA AGUA FRIA PREDIAL</v>
      </c>
      <c r="F702" s="259" t="str">
        <f>IFERROR(IF(D702="SINAPI-S",VLOOKUP(B702,'25-B.SINAPI-S'!A:J,3,0),IF(D702="SINAPI-I",VLOOKUP(B702,'24-A.SINAPI-I'!A:G,3,0),IF(D702="COMPOSIÇÕES",VLOOKUP(B702,'11.COMP_GERAIS'!B:I,3,0),VLOOKUP(B702,'12.COT_MERCADO'!A:I,7,0)))),"Em Elaboração")</f>
        <v>UN</v>
      </c>
      <c r="G702" s="255">
        <v>15.0</v>
      </c>
      <c r="H702" s="260">
        <v>0.0</v>
      </c>
      <c r="I702" s="260">
        <v>2.29</v>
      </c>
      <c r="J702" s="260">
        <v>0.0</v>
      </c>
      <c r="K702" s="260">
        <v>2.705244592173543</v>
      </c>
      <c r="L702" s="260">
        <v>2.705244592173543</v>
      </c>
      <c r="M702" s="260">
        <v>0.0</v>
      </c>
      <c r="N702" s="260">
        <v>40.57866888260315</v>
      </c>
      <c r="O702" s="260">
        <v>40.57866888260315</v>
      </c>
      <c r="P702" s="158">
        <f t="shared" si="2"/>
        <v>0.0000150076168</v>
      </c>
      <c r="Q702" s="160"/>
      <c r="R702" s="160"/>
      <c r="S702" s="172"/>
      <c r="T702" s="172"/>
    </row>
    <row r="703">
      <c r="A703" s="254" t="s">
        <v>1275</v>
      </c>
      <c r="B703" s="255">
        <v>3535.0</v>
      </c>
      <c r="C703" s="261" t="str">
        <f t="shared" si="30"/>
        <v>SINAPI</v>
      </c>
      <c r="D703" s="262" t="s">
        <v>462</v>
      </c>
      <c r="E703" s="258" t="str">
        <f>IFERROR(IF(D703="SINAPI-S",VLOOKUP(B703,'25-B.SINAPI-S'!A:J,2,0),IF(D703="SINAPI-I",VLOOKUP(B703,'24-A.SINAPI-I'!A:G,2,0),IF(D703="COMPOSIÇÕES",VLOOKUP(B703,'11.COMP_GERAIS'!B:I,2,0),VLOOKUP(B703,'12.COT_MERCADO'!A:I,2,0)))),"Em Elaboração")</f>
        <v>JOELHO PVC, SOLDAVEL, 90 GRAUS, 40 MM, COR MARROM, PARA AGUA FRIA PREDIAL</v>
      </c>
      <c r="F703" s="259" t="str">
        <f>IFERROR(IF(D703="SINAPI-S",VLOOKUP(B703,'25-B.SINAPI-S'!A:J,3,0),IF(D703="SINAPI-I",VLOOKUP(B703,'24-A.SINAPI-I'!A:G,3,0),IF(D703="COMPOSIÇÕES",VLOOKUP(B703,'11.COMP_GERAIS'!B:I,3,0),VLOOKUP(B703,'12.COT_MERCADO'!A:I,7,0)))),"Em Elaboração")</f>
        <v>UN</v>
      </c>
      <c r="G703" s="255">
        <v>15.0</v>
      </c>
      <c r="H703" s="260">
        <v>0.0</v>
      </c>
      <c r="I703" s="260">
        <v>5.57</v>
      </c>
      <c r="J703" s="260">
        <v>0.0</v>
      </c>
      <c r="K703" s="260">
        <v>6.580005405417745</v>
      </c>
      <c r="L703" s="260">
        <v>6.580005405417745</v>
      </c>
      <c r="M703" s="260">
        <v>0.0</v>
      </c>
      <c r="N703" s="260">
        <v>98.70008108126616</v>
      </c>
      <c r="O703" s="260">
        <v>98.70008108126616</v>
      </c>
      <c r="P703" s="158">
        <f t="shared" si="2"/>
        <v>0.0000365032426</v>
      </c>
      <c r="Q703" s="160"/>
      <c r="R703" s="160"/>
      <c r="S703" s="172"/>
      <c r="T703" s="172"/>
    </row>
    <row r="704">
      <c r="A704" s="254" t="s">
        <v>1276</v>
      </c>
      <c r="B704" s="255">
        <v>3540.0</v>
      </c>
      <c r="C704" s="261" t="str">
        <f t="shared" si="30"/>
        <v>SINAPI</v>
      </c>
      <c r="D704" s="262" t="s">
        <v>462</v>
      </c>
      <c r="E704" s="258" t="str">
        <f>IFERROR(IF(D704="SINAPI-S",VLOOKUP(B704,'25-B.SINAPI-S'!A:J,2,0),IF(D704="SINAPI-I",VLOOKUP(B704,'24-A.SINAPI-I'!A:G,2,0),IF(D704="COMPOSIÇÕES",VLOOKUP(B704,'11.COMP_GERAIS'!B:I,2,0),VLOOKUP(B704,'12.COT_MERCADO'!A:I,2,0)))),"Em Elaboração")</f>
        <v>JOELHO PVC, SOLDAVEL, 90 GRAUS, 50 MM, COR MARROM, PARA AGUA FRIA PREDIAL</v>
      </c>
      <c r="F704" s="259" t="str">
        <f>IFERROR(IF(D704="SINAPI-S",VLOOKUP(B704,'25-B.SINAPI-S'!A:J,3,0),IF(D704="SINAPI-I",VLOOKUP(B704,'24-A.SINAPI-I'!A:G,3,0),IF(D704="COMPOSIÇÕES",VLOOKUP(B704,'11.COMP_GERAIS'!B:I,3,0),VLOOKUP(B704,'12.COT_MERCADO'!A:I,7,0)))),"Em Elaboração")</f>
        <v>UN</v>
      </c>
      <c r="G704" s="255">
        <v>8.0</v>
      </c>
      <c r="H704" s="260">
        <v>0.0</v>
      </c>
      <c r="I704" s="260">
        <v>4.71</v>
      </c>
      <c r="J704" s="260">
        <v>0.0</v>
      </c>
      <c r="K704" s="260">
        <v>5.564062021457374</v>
      </c>
      <c r="L704" s="260">
        <v>5.564062021457374</v>
      </c>
      <c r="M704" s="260">
        <v>0.0</v>
      </c>
      <c r="N704" s="260">
        <v>44.512496171658995</v>
      </c>
      <c r="O704" s="260">
        <v>44.512496171658995</v>
      </c>
      <c r="P704" s="158">
        <f t="shared" si="2"/>
        <v>0.00001646250367</v>
      </c>
      <c r="Q704" s="160"/>
      <c r="R704" s="160"/>
      <c r="S704" s="172"/>
      <c r="T704" s="172"/>
    </row>
    <row r="705">
      <c r="A705" s="254" t="s">
        <v>1277</v>
      </c>
      <c r="B705" s="255">
        <v>3539.0</v>
      </c>
      <c r="C705" s="261" t="str">
        <f t="shared" si="30"/>
        <v>SINAPI</v>
      </c>
      <c r="D705" s="262" t="s">
        <v>462</v>
      </c>
      <c r="E705" s="258" t="str">
        <f>IFERROR(IF(D705="SINAPI-S",VLOOKUP(B705,'25-B.SINAPI-S'!A:J,2,0),IF(D705="SINAPI-I",VLOOKUP(B705,'24-A.SINAPI-I'!A:G,2,0),IF(D705="COMPOSIÇÕES",VLOOKUP(B705,'11.COMP_GERAIS'!B:I,2,0),VLOOKUP(B705,'12.COT_MERCADO'!A:I,2,0)))),"Em Elaboração")</f>
        <v>JOELHO PVC, SOLDAVEL, 90 GRAUS, 60 MM, COR MARROM, PARA AGUA FRIA PREDIAL</v>
      </c>
      <c r="F705" s="259" t="str">
        <f>IFERROR(IF(D705="SINAPI-S",VLOOKUP(B705,'25-B.SINAPI-S'!A:J,3,0),IF(D705="SINAPI-I",VLOOKUP(B705,'24-A.SINAPI-I'!A:G,3,0),IF(D705="COMPOSIÇÕES",VLOOKUP(B705,'11.COMP_GERAIS'!B:I,3,0),VLOOKUP(B705,'12.COT_MERCADO'!A:I,7,0)))),"Em Elaboração")</f>
        <v>UN</v>
      </c>
      <c r="G705" s="255">
        <v>6.0</v>
      </c>
      <c r="H705" s="260">
        <v>0.0</v>
      </c>
      <c r="I705" s="260">
        <v>27.32</v>
      </c>
      <c r="J705" s="260">
        <v>0.0</v>
      </c>
      <c r="K705" s="260">
        <v>32.273922383485235</v>
      </c>
      <c r="L705" s="260">
        <v>32.273922383485235</v>
      </c>
      <c r="M705" s="260">
        <v>0.0</v>
      </c>
      <c r="N705" s="260">
        <v>193.64353430091143</v>
      </c>
      <c r="O705" s="260">
        <v>193.64353430091143</v>
      </c>
      <c r="P705" s="158">
        <f t="shared" si="2"/>
        <v>0.00007161713379</v>
      </c>
      <c r="Q705" s="160"/>
      <c r="R705" s="160"/>
      <c r="S705" s="172"/>
      <c r="T705" s="172"/>
    </row>
    <row r="706">
      <c r="A706" s="254" t="s">
        <v>1278</v>
      </c>
      <c r="B706" s="255">
        <v>20147.0</v>
      </c>
      <c r="C706" s="261" t="str">
        <f t="shared" si="30"/>
        <v>SINAPI</v>
      </c>
      <c r="D706" s="262" t="s">
        <v>462</v>
      </c>
      <c r="E706" s="258" t="str">
        <f>IFERROR(IF(D706="SINAPI-S",VLOOKUP(B706,'25-B.SINAPI-S'!A:J,2,0),IF(D706="SINAPI-I",VLOOKUP(B706,'24-A.SINAPI-I'!A:G,2,0),IF(D706="COMPOSIÇÕES",VLOOKUP(B706,'11.COMP_GERAIS'!B:I,2,0),VLOOKUP(B706,'12.COT_MERCADO'!A:I,2,0)))),"Em Elaboração")</f>
        <v>JOELHO PVC, SOLDAVEL, COM BUCHA DE LATAO, 90 GRAUS, 25 MM X 1/2", PARA AGUA FRIA PREDIAL</v>
      </c>
      <c r="F706" s="259" t="str">
        <f>IFERROR(IF(D706="SINAPI-S",VLOOKUP(B706,'25-B.SINAPI-S'!A:J,3,0),IF(D706="SINAPI-I",VLOOKUP(B706,'24-A.SINAPI-I'!A:G,3,0),IF(D706="COMPOSIÇÕES",VLOOKUP(B706,'11.COMP_GERAIS'!B:I,3,0),VLOOKUP(B706,'12.COT_MERCADO'!A:I,7,0)))),"Em Elaboração")</f>
        <v>UN</v>
      </c>
      <c r="G706" s="255">
        <v>5.0</v>
      </c>
      <c r="H706" s="260">
        <v>0.0</v>
      </c>
      <c r="I706" s="260">
        <v>5.05</v>
      </c>
      <c r="J706" s="260">
        <v>0.0</v>
      </c>
      <c r="K706" s="260">
        <v>5.96571405697659</v>
      </c>
      <c r="L706" s="260">
        <v>5.96571405697659</v>
      </c>
      <c r="M706" s="260">
        <v>0.0</v>
      </c>
      <c r="N706" s="260">
        <v>29.82857028488295</v>
      </c>
      <c r="O706" s="260">
        <v>29.82857028488295</v>
      </c>
      <c r="P706" s="158">
        <f t="shared" si="2"/>
        <v>0.00001103179983</v>
      </c>
      <c r="Q706" s="160"/>
      <c r="R706" s="160"/>
      <c r="S706" s="172"/>
      <c r="T706" s="172"/>
    </row>
    <row r="707">
      <c r="A707" s="254" t="s">
        <v>1279</v>
      </c>
      <c r="B707" s="255">
        <v>3524.0</v>
      </c>
      <c r="C707" s="261" t="str">
        <f t="shared" si="30"/>
        <v>SINAPI</v>
      </c>
      <c r="D707" s="262" t="s">
        <v>462</v>
      </c>
      <c r="E707" s="258" t="str">
        <f>IFERROR(IF(D707="SINAPI-S",VLOOKUP(B707,'25-B.SINAPI-S'!A:J,2,0),IF(D707="SINAPI-I",VLOOKUP(B707,'24-A.SINAPI-I'!A:G,2,0),IF(D707="COMPOSIÇÕES",VLOOKUP(B707,'11.COMP_GERAIS'!B:I,2,0),VLOOKUP(B707,'12.COT_MERCADO'!A:I,2,0)))),"Em Elaboração")</f>
        <v>JOELHO PVC, SOLDAVEL, COM BUCHA DE LATAO, 90 GRAUS, 25 MM X 3/4", PARA AGUA FRIA PREDIAL</v>
      </c>
      <c r="F707" s="259" t="str">
        <f>IFERROR(IF(D707="SINAPI-S",VLOOKUP(B707,'25-B.SINAPI-S'!A:J,3,0),IF(D707="SINAPI-I",VLOOKUP(B707,'24-A.SINAPI-I'!A:G,3,0),IF(D707="COMPOSIÇÕES",VLOOKUP(B707,'11.COMP_GERAIS'!B:I,3,0),VLOOKUP(B707,'12.COT_MERCADO'!A:I,7,0)))),"Em Elaboração")</f>
        <v>UN</v>
      </c>
      <c r="G707" s="255">
        <v>5.0</v>
      </c>
      <c r="H707" s="260">
        <v>0.0</v>
      </c>
      <c r="I707" s="260">
        <v>7.61</v>
      </c>
      <c r="J707" s="260">
        <v>0.0</v>
      </c>
      <c r="K707" s="260">
        <v>8.98991761853304</v>
      </c>
      <c r="L707" s="260">
        <v>8.98991761853304</v>
      </c>
      <c r="M707" s="260">
        <v>0.0</v>
      </c>
      <c r="N707" s="260">
        <v>44.9495880926652</v>
      </c>
      <c r="O707" s="260">
        <v>44.9495880926652</v>
      </c>
      <c r="P707" s="158">
        <f t="shared" si="2"/>
        <v>0.00001662415776</v>
      </c>
      <c r="Q707" s="160"/>
      <c r="R707" s="160"/>
      <c r="S707" s="172"/>
      <c r="T707" s="172"/>
    </row>
    <row r="708">
      <c r="A708" s="254" t="s">
        <v>1280</v>
      </c>
      <c r="B708" s="255">
        <v>3532.0</v>
      </c>
      <c r="C708" s="261" t="str">
        <f t="shared" si="30"/>
        <v>SINAPI</v>
      </c>
      <c r="D708" s="262" t="s">
        <v>462</v>
      </c>
      <c r="E708" s="258" t="str">
        <f>IFERROR(IF(D708="SINAPI-S",VLOOKUP(B708,'25-B.SINAPI-S'!A:J,2,0),IF(D708="SINAPI-I",VLOOKUP(B708,'24-A.SINAPI-I'!A:G,2,0),IF(D708="COMPOSIÇÕES",VLOOKUP(B708,'11.COMP_GERAIS'!B:I,2,0),VLOOKUP(B708,'12.COT_MERCADO'!A:I,2,0)))),"Em Elaboração")</f>
        <v>JOELHO PVC, SOLDAVEL, COM BUCHA DE LATAO, 90 GRAUS, 32 MM X 3/4", PARA AGUA FRIA PREDIAL</v>
      </c>
      <c r="F708" s="259" t="str">
        <f>IFERROR(IF(D708="SINAPI-S",VLOOKUP(B708,'25-B.SINAPI-S'!A:J,3,0),IF(D708="SINAPI-I",VLOOKUP(B708,'24-A.SINAPI-I'!A:G,3,0),IF(D708="COMPOSIÇÕES",VLOOKUP(B708,'11.COMP_GERAIS'!B:I,3,0),VLOOKUP(B708,'12.COT_MERCADO'!A:I,7,0)))),"Em Elaboração")</f>
        <v>UN</v>
      </c>
      <c r="G708" s="255">
        <v>5.0</v>
      </c>
      <c r="H708" s="260">
        <v>0.0</v>
      </c>
      <c r="I708" s="260">
        <v>17.58</v>
      </c>
      <c r="J708" s="260">
        <v>0.0</v>
      </c>
      <c r="K708" s="260">
        <v>20.76777289537593</v>
      </c>
      <c r="L708" s="260">
        <v>20.76777289537593</v>
      </c>
      <c r="M708" s="260">
        <v>0.0</v>
      </c>
      <c r="N708" s="260">
        <v>103.83886447687965</v>
      </c>
      <c r="O708" s="260">
        <v>103.83886447687965</v>
      </c>
      <c r="P708" s="158">
        <f t="shared" si="2"/>
        <v>0.0000384037705</v>
      </c>
      <c r="Q708" s="160"/>
      <c r="R708" s="160"/>
      <c r="S708" s="172"/>
      <c r="T708" s="172"/>
    </row>
    <row r="709">
      <c r="A709" s="254" t="s">
        <v>1281</v>
      </c>
      <c r="B709" s="255">
        <v>3531.0</v>
      </c>
      <c r="C709" s="261" t="str">
        <f t="shared" si="30"/>
        <v>SINAPI</v>
      </c>
      <c r="D709" s="262" t="s">
        <v>462</v>
      </c>
      <c r="E709" s="258" t="str">
        <f>IFERROR(IF(D709="SINAPI-S",VLOOKUP(B709,'25-B.SINAPI-S'!A:J,2,0),IF(D709="SINAPI-I",VLOOKUP(B709,'24-A.SINAPI-I'!A:G,2,0),IF(D709="COMPOSIÇÕES",VLOOKUP(B709,'11.COMP_GERAIS'!B:I,2,0),VLOOKUP(B709,'12.COT_MERCADO'!A:I,2,0)))),"Em Elaboração")</f>
        <v>JOELHO PVC, SOLDAVEL COM ROSCA, 90 GRAUS, 25 MM X 1/2", COR MARROM, PARA AGUA FRIA PREDIAL</v>
      </c>
      <c r="F709" s="259" t="str">
        <f>IFERROR(IF(D709="SINAPI-S",VLOOKUP(B709,'25-B.SINAPI-S'!A:J,3,0),IF(D709="SINAPI-I",VLOOKUP(B709,'24-A.SINAPI-I'!A:G,3,0),IF(D709="COMPOSIÇÕES",VLOOKUP(B709,'11.COMP_GERAIS'!B:I,3,0),VLOOKUP(B709,'12.COT_MERCADO'!A:I,7,0)))),"Em Elaboração")</f>
        <v>UN</v>
      </c>
      <c r="G709" s="255">
        <v>5.0</v>
      </c>
      <c r="H709" s="260">
        <v>0.0</v>
      </c>
      <c r="I709" s="260">
        <v>3.55</v>
      </c>
      <c r="J709" s="260">
        <v>0.0</v>
      </c>
      <c r="K709" s="260">
        <v>4.193719782627108</v>
      </c>
      <c r="L709" s="260">
        <v>4.193719782627108</v>
      </c>
      <c r="M709" s="260">
        <v>0.0</v>
      </c>
      <c r="N709" s="260">
        <v>20.968598913135537</v>
      </c>
      <c r="O709" s="260">
        <v>20.968598913135537</v>
      </c>
      <c r="P709" s="158">
        <f t="shared" si="2"/>
        <v>0.000007755027603</v>
      </c>
      <c r="Q709" s="160"/>
      <c r="R709" s="160"/>
      <c r="S709" s="172"/>
      <c r="T709" s="172"/>
    </row>
    <row r="710">
      <c r="A710" s="254" t="s">
        <v>1282</v>
      </c>
      <c r="B710" s="255">
        <v>3522.0</v>
      </c>
      <c r="C710" s="261" t="str">
        <f t="shared" si="30"/>
        <v>SINAPI</v>
      </c>
      <c r="D710" s="262" t="s">
        <v>462</v>
      </c>
      <c r="E710" s="258" t="str">
        <f>IFERROR(IF(D710="SINAPI-S",VLOOKUP(B710,'25-B.SINAPI-S'!A:J,2,0),IF(D710="SINAPI-I",VLOOKUP(B710,'24-A.SINAPI-I'!A:G,2,0),IF(D710="COMPOSIÇÕES",VLOOKUP(B710,'11.COMP_GERAIS'!B:I,2,0),VLOOKUP(B710,'12.COT_MERCADO'!A:I,2,0)))),"Em Elaboração")</f>
        <v>JOELHO PVC, SOLDAVEL COM ROSCA, 90 GRAUS, 25 MM X 3/4", COR MARROM, PARA AGUA FRIA PREDIAL</v>
      </c>
      <c r="F710" s="259" t="str">
        <f>IFERROR(IF(D710="SINAPI-S",VLOOKUP(B710,'25-B.SINAPI-S'!A:J,3,0),IF(D710="SINAPI-I",VLOOKUP(B710,'24-A.SINAPI-I'!A:G,3,0),IF(D710="COMPOSIÇÕES",VLOOKUP(B710,'11.COMP_GERAIS'!B:I,3,0),VLOOKUP(B710,'12.COT_MERCADO'!A:I,7,0)))),"Em Elaboração")</f>
        <v>UN</v>
      </c>
      <c r="G710" s="255">
        <v>10.0</v>
      </c>
      <c r="H710" s="260">
        <v>0.0</v>
      </c>
      <c r="I710" s="260">
        <v>2.29</v>
      </c>
      <c r="J710" s="260">
        <v>0.0</v>
      </c>
      <c r="K710" s="260">
        <v>2.705244592173543</v>
      </c>
      <c r="L710" s="260">
        <v>2.705244592173543</v>
      </c>
      <c r="M710" s="260">
        <v>0.0</v>
      </c>
      <c r="N710" s="260">
        <v>27.05244592173543</v>
      </c>
      <c r="O710" s="260">
        <v>27.05244592173543</v>
      </c>
      <c r="P710" s="158">
        <f t="shared" si="2"/>
        <v>0.00001000507787</v>
      </c>
      <c r="Q710" s="160"/>
      <c r="R710" s="160"/>
      <c r="S710" s="172"/>
      <c r="T710" s="172"/>
    </row>
    <row r="711">
      <c r="A711" s="254" t="s">
        <v>1283</v>
      </c>
      <c r="B711" s="255">
        <v>3527.0</v>
      </c>
      <c r="C711" s="261" t="str">
        <f t="shared" si="30"/>
        <v>SINAPI</v>
      </c>
      <c r="D711" s="262" t="s">
        <v>462</v>
      </c>
      <c r="E711" s="258" t="str">
        <f>IFERROR(IF(D711="SINAPI-S",VLOOKUP(B711,'25-B.SINAPI-S'!A:J,2,0),IF(D711="SINAPI-I",VLOOKUP(B711,'24-A.SINAPI-I'!A:G,2,0),IF(D711="COMPOSIÇÕES",VLOOKUP(B711,'11.COMP_GERAIS'!B:I,2,0),VLOOKUP(B711,'12.COT_MERCADO'!A:I,2,0)))),"Em Elaboração")</f>
        <v>JOELHO PVC, SOLDAVEL COM ROSCA, 90 GRAUS, 32 MM X 3/4", COR MARROM, PARA AGUA FRIA PREDIAL</v>
      </c>
      <c r="F711" s="259" t="str">
        <f>IFERROR(IF(D711="SINAPI-S",VLOOKUP(B711,'25-B.SINAPI-S'!A:J,3,0),IF(D711="SINAPI-I",VLOOKUP(B711,'24-A.SINAPI-I'!A:G,3,0),IF(D711="COMPOSIÇÕES",VLOOKUP(B711,'11.COMP_GERAIS'!B:I,3,0),VLOOKUP(B711,'12.COT_MERCADO'!A:I,7,0)))),"Em Elaboração")</f>
        <v>UN</v>
      </c>
      <c r="G711" s="255">
        <v>5.0</v>
      </c>
      <c r="H711" s="260">
        <v>0.0</v>
      </c>
      <c r="I711" s="260">
        <v>12.05</v>
      </c>
      <c r="J711" s="260">
        <v>0.0</v>
      </c>
      <c r="K711" s="260">
        <v>14.23502067060751</v>
      </c>
      <c r="L711" s="260">
        <v>14.23502067060751</v>
      </c>
      <c r="M711" s="260">
        <v>0.0</v>
      </c>
      <c r="N711" s="260">
        <v>71.17510335303754</v>
      </c>
      <c r="O711" s="260">
        <v>71.17510335303754</v>
      </c>
      <c r="P711" s="158">
        <f t="shared" si="2"/>
        <v>0.00002632340355</v>
      </c>
      <c r="Q711" s="160"/>
      <c r="R711" s="160"/>
      <c r="S711" s="172"/>
      <c r="T711" s="172"/>
    </row>
    <row r="712">
      <c r="A712" s="254" t="s">
        <v>1284</v>
      </c>
      <c r="B712" s="255">
        <v>3463.0</v>
      </c>
      <c r="C712" s="261" t="str">
        <f t="shared" si="30"/>
        <v>SINAPI</v>
      </c>
      <c r="D712" s="262" t="s">
        <v>462</v>
      </c>
      <c r="E712" s="258" t="str">
        <f>IFERROR(IF(D712="SINAPI-S",VLOOKUP(B712,'25-B.SINAPI-S'!A:J,2,0),IF(D712="SINAPI-I",VLOOKUP(B712,'24-A.SINAPI-I'!A:G,2,0),IF(D712="COMPOSIÇÕES",VLOOKUP(B712,'11.COMP_GERAIS'!B:I,2,0),VLOOKUP(B712,'12.COT_MERCADO'!A:I,2,0)))),"Em Elaboração")</f>
        <v>COTOVELO DE REDUCAO 90 GRAUS DE FERRO GALVANIZADO, COM ROSCA BSP, DE 1" X 1/2"</v>
      </c>
      <c r="F712" s="259" t="str">
        <f>IFERROR(IF(D712="SINAPI-S",VLOOKUP(B712,'25-B.SINAPI-S'!A:J,3,0),IF(D712="SINAPI-I",VLOOKUP(B712,'24-A.SINAPI-I'!A:G,3,0),IF(D712="COMPOSIÇÕES",VLOOKUP(B712,'11.COMP_GERAIS'!B:I,3,0),VLOOKUP(B712,'12.COT_MERCADO'!A:I,7,0)))),"Em Elaboração")</f>
        <v>UN</v>
      </c>
      <c r="G712" s="255">
        <v>2.0</v>
      </c>
      <c r="H712" s="260">
        <v>0.0</v>
      </c>
      <c r="I712" s="260">
        <v>15.86</v>
      </c>
      <c r="J712" s="260">
        <v>0.0</v>
      </c>
      <c r="K712" s="260">
        <v>18.735886127455192</v>
      </c>
      <c r="L712" s="260">
        <v>18.735886127455192</v>
      </c>
      <c r="M712" s="260">
        <v>0.0</v>
      </c>
      <c r="N712" s="260">
        <v>37.471772254910384</v>
      </c>
      <c r="O712" s="260">
        <v>37.471772254910384</v>
      </c>
      <c r="P712" s="158">
        <f t="shared" si="2"/>
        <v>0.000013858562</v>
      </c>
      <c r="Q712" s="160"/>
      <c r="R712" s="160"/>
      <c r="S712" s="172"/>
      <c r="T712" s="172"/>
    </row>
    <row r="713">
      <c r="A713" s="254" t="s">
        <v>1285</v>
      </c>
      <c r="B713" s="255">
        <v>3464.0</v>
      </c>
      <c r="C713" s="261" t="str">
        <f t="shared" si="30"/>
        <v>SINAPI</v>
      </c>
      <c r="D713" s="262" t="s">
        <v>462</v>
      </c>
      <c r="E713" s="258" t="str">
        <f>IFERROR(IF(D713="SINAPI-S",VLOOKUP(B713,'25-B.SINAPI-S'!A:J,2,0),IF(D713="SINAPI-I",VLOOKUP(B713,'24-A.SINAPI-I'!A:G,2,0),IF(D713="COMPOSIÇÕES",VLOOKUP(B713,'11.COMP_GERAIS'!B:I,2,0),VLOOKUP(B713,'12.COT_MERCADO'!A:I,2,0)))),"Em Elaboração")</f>
        <v>COTOVELO DE REDUCAO 90 GRAUS DE FERRO GALVANIZADO, COM ROSCA BSP, DE 1" X 3/4"</v>
      </c>
      <c r="F713" s="259" t="str">
        <f>IFERROR(IF(D713="SINAPI-S",VLOOKUP(B713,'25-B.SINAPI-S'!A:J,3,0),IF(D713="SINAPI-I",VLOOKUP(B713,'24-A.SINAPI-I'!A:G,3,0),IF(D713="COMPOSIÇÕES",VLOOKUP(B713,'11.COMP_GERAIS'!B:I,3,0),VLOOKUP(B713,'12.COT_MERCADO'!A:I,7,0)))),"Em Elaboração")</f>
        <v>UN</v>
      </c>
      <c r="G713" s="255">
        <v>2.0</v>
      </c>
      <c r="H713" s="260">
        <v>0.0</v>
      </c>
      <c r="I713" s="260">
        <v>15.86</v>
      </c>
      <c r="J713" s="260">
        <v>0.0</v>
      </c>
      <c r="K713" s="260">
        <v>18.735886127455192</v>
      </c>
      <c r="L713" s="260">
        <v>18.735886127455192</v>
      </c>
      <c r="M713" s="260">
        <v>0.0</v>
      </c>
      <c r="N713" s="260">
        <v>37.471772254910384</v>
      </c>
      <c r="O713" s="260">
        <v>37.471772254910384</v>
      </c>
      <c r="P713" s="158">
        <f t="shared" si="2"/>
        <v>0.000013858562</v>
      </c>
      <c r="Q713" s="160"/>
      <c r="R713" s="160"/>
      <c r="S713" s="172"/>
      <c r="T713" s="172"/>
    </row>
    <row r="714">
      <c r="A714" s="254" t="s">
        <v>1286</v>
      </c>
      <c r="B714" s="255">
        <v>12403.0</v>
      </c>
      <c r="C714" s="261" t="str">
        <f t="shared" si="30"/>
        <v>SINAPI</v>
      </c>
      <c r="D714" s="262" t="s">
        <v>462</v>
      </c>
      <c r="E714" s="258" t="str">
        <f>IFERROR(IF(D714="SINAPI-S",VLOOKUP(B714,'25-B.SINAPI-S'!A:J,2,0),IF(D714="SINAPI-I",VLOOKUP(B714,'24-A.SINAPI-I'!A:G,2,0),IF(D714="COMPOSIÇÕES",VLOOKUP(B714,'11.COMP_GERAIS'!B:I,2,0),VLOOKUP(B714,'12.COT_MERCADO'!A:I,2,0)))),"Em Elaboração")</f>
        <v>COTOVELO DE REDUCAO 90 GRAUS DE FERRO GALVANIZADO, COM ROSCA BSP, DE 1 1/4" X 1"</v>
      </c>
      <c r="F714" s="259" t="str">
        <f>IFERROR(IF(D714="SINAPI-S",VLOOKUP(B714,'25-B.SINAPI-S'!A:J,3,0),IF(D714="SINAPI-I",VLOOKUP(B714,'24-A.SINAPI-I'!A:G,3,0),IF(D714="COMPOSIÇÕES",VLOOKUP(B714,'11.COMP_GERAIS'!B:I,3,0),VLOOKUP(B714,'12.COT_MERCADO'!A:I,7,0)))),"Em Elaboração")</f>
        <v>UN</v>
      </c>
      <c r="G714" s="255">
        <v>2.0</v>
      </c>
      <c r="H714" s="260">
        <v>0.0</v>
      </c>
      <c r="I714" s="260">
        <v>27.14</v>
      </c>
      <c r="J714" s="260">
        <v>0.0</v>
      </c>
      <c r="K714" s="260">
        <v>32.0612830705633</v>
      </c>
      <c r="L714" s="260">
        <v>32.0612830705633</v>
      </c>
      <c r="M714" s="260">
        <v>0.0</v>
      </c>
      <c r="N714" s="260">
        <v>64.1225661411266</v>
      </c>
      <c r="O714" s="260">
        <v>64.1225661411266</v>
      </c>
      <c r="P714" s="158">
        <f t="shared" si="2"/>
        <v>0.00002371509286</v>
      </c>
      <c r="Q714" s="160"/>
      <c r="R714" s="160"/>
      <c r="S714" s="172"/>
      <c r="T714" s="172"/>
    </row>
    <row r="715">
      <c r="A715" s="254" t="s">
        <v>1287</v>
      </c>
      <c r="B715" s="255">
        <v>3538.0</v>
      </c>
      <c r="C715" s="261" t="str">
        <f t="shared" si="30"/>
        <v>SINAPI</v>
      </c>
      <c r="D715" s="262" t="s">
        <v>462</v>
      </c>
      <c r="E715" s="258" t="str">
        <f>IFERROR(IF(D715="SINAPI-S",VLOOKUP(B715,'25-B.SINAPI-S'!A:J,2,0),IF(D715="SINAPI-I",VLOOKUP(B715,'24-A.SINAPI-I'!A:G,2,0),IF(D715="COMPOSIÇÕES",VLOOKUP(B715,'11.COMP_GERAIS'!B:I,2,0),VLOOKUP(B715,'12.COT_MERCADO'!A:I,2,0)))),"Em Elaboração")</f>
        <v>JOELHO DE REDUCAO, PVC SOLDAVEL, 90 GRAUS, 32 MM X 25 MM, COR MARROM, PARA AGUA FRIA PREDIAL</v>
      </c>
      <c r="F715" s="259" t="str">
        <f>IFERROR(IF(D715="SINAPI-S",VLOOKUP(B715,'25-B.SINAPI-S'!A:J,3,0),IF(D715="SINAPI-I",VLOOKUP(B715,'24-A.SINAPI-I'!A:G,3,0),IF(D715="COMPOSIÇÕES",VLOOKUP(B715,'11.COMP_GERAIS'!B:I,3,0),VLOOKUP(B715,'12.COT_MERCADO'!A:I,7,0)))),"Em Elaboração")</f>
        <v>UN</v>
      </c>
      <c r="G715" s="255">
        <v>4.0</v>
      </c>
      <c r="H715" s="260">
        <v>0.0</v>
      </c>
      <c r="I715" s="260">
        <v>4.89</v>
      </c>
      <c r="J715" s="260">
        <v>0.0</v>
      </c>
      <c r="K715" s="260">
        <v>5.776701334379312</v>
      </c>
      <c r="L715" s="260">
        <v>5.776701334379312</v>
      </c>
      <c r="M715" s="260">
        <v>0.0</v>
      </c>
      <c r="N715" s="260">
        <v>23.106805337517248</v>
      </c>
      <c r="O715" s="260">
        <v>23.106805337517248</v>
      </c>
      <c r="P715" s="158">
        <f t="shared" si="2"/>
        <v>0.000008545821967</v>
      </c>
      <c r="Q715" s="160"/>
      <c r="R715" s="160"/>
      <c r="S715" s="172"/>
      <c r="T715" s="172"/>
    </row>
    <row r="716">
      <c r="A716" s="254" t="s">
        <v>1288</v>
      </c>
      <c r="B716" s="255">
        <v>20151.0</v>
      </c>
      <c r="C716" s="261" t="str">
        <f t="shared" si="30"/>
        <v>SINAPI</v>
      </c>
      <c r="D716" s="262" t="s">
        <v>462</v>
      </c>
      <c r="E716" s="258" t="str">
        <f>IFERROR(IF(D716="SINAPI-S",VLOOKUP(B716,'25-B.SINAPI-S'!A:J,2,0),IF(D716="SINAPI-I",VLOOKUP(B716,'24-A.SINAPI-I'!A:G,2,0),IF(D716="COMPOSIÇÕES",VLOOKUP(B716,'11.COMP_GERAIS'!B:I,2,0),VLOOKUP(B716,'12.COT_MERCADO'!A:I,2,0)))),"Em Elaboração")</f>
        <v>JOELHO, PVC SERIE R, 45 GRAUS, DN 100 MM, PARA ESGOTO PREDIAL</v>
      </c>
      <c r="F716" s="259" t="str">
        <f>IFERROR(IF(D716="SINAPI-S",VLOOKUP(B716,'25-B.SINAPI-S'!A:J,3,0),IF(D716="SINAPI-I",VLOOKUP(B716,'24-A.SINAPI-I'!A:G,3,0),IF(D716="COMPOSIÇÕES",VLOOKUP(B716,'11.COMP_GERAIS'!B:I,3,0),VLOOKUP(B716,'12.COT_MERCADO'!A:I,7,0)))),"Em Elaboração")</f>
        <v>UN</v>
      </c>
      <c r="G716" s="255">
        <v>4.0</v>
      </c>
      <c r="H716" s="260">
        <v>0.0</v>
      </c>
      <c r="I716" s="260">
        <v>18.92</v>
      </c>
      <c r="J716" s="260">
        <v>0.0</v>
      </c>
      <c r="K716" s="260">
        <v>22.35075444712814</v>
      </c>
      <c r="L716" s="260">
        <v>22.35075444712814</v>
      </c>
      <c r="M716" s="260">
        <v>0.0</v>
      </c>
      <c r="N716" s="260">
        <v>89.40301778851256</v>
      </c>
      <c r="O716" s="260">
        <v>89.40301778851256</v>
      </c>
      <c r="P716" s="158">
        <f t="shared" si="2"/>
        <v>0.00003306481628</v>
      </c>
      <c r="Q716" s="160"/>
      <c r="R716" s="160"/>
      <c r="S716" s="172"/>
      <c r="T716" s="172"/>
    </row>
    <row r="717">
      <c r="A717" s="254" t="s">
        <v>1289</v>
      </c>
      <c r="B717" s="255">
        <v>20150.0</v>
      </c>
      <c r="C717" s="261" t="str">
        <f t="shared" si="30"/>
        <v>SINAPI</v>
      </c>
      <c r="D717" s="262" t="s">
        <v>462</v>
      </c>
      <c r="E717" s="258" t="str">
        <f>IFERROR(IF(D717="SINAPI-S",VLOOKUP(B717,'25-B.SINAPI-S'!A:J,2,0),IF(D717="SINAPI-I",VLOOKUP(B717,'24-A.SINAPI-I'!A:G,2,0),IF(D717="COMPOSIÇÕES",VLOOKUP(B717,'11.COMP_GERAIS'!B:I,2,0),VLOOKUP(B717,'12.COT_MERCADO'!A:I,2,0)))),"Em Elaboração")</f>
        <v>JOELHO, PVC SERIE R, 45 GRAUS, DN 75 MM, PARA ESGOTO PREDIAL</v>
      </c>
      <c r="F717" s="259" t="str">
        <f>IFERROR(IF(D717="SINAPI-S",VLOOKUP(B717,'25-B.SINAPI-S'!A:J,3,0),IF(D717="SINAPI-I",VLOOKUP(B717,'24-A.SINAPI-I'!A:G,3,0),IF(D717="COMPOSIÇÕES",VLOOKUP(B717,'11.COMP_GERAIS'!B:I,3,0),VLOOKUP(B717,'12.COT_MERCADO'!A:I,7,0)))),"Em Elaboração")</f>
        <v>UN</v>
      </c>
      <c r="G717" s="255">
        <v>4.0</v>
      </c>
      <c r="H717" s="260">
        <v>0.0</v>
      </c>
      <c r="I717" s="260">
        <v>16.01</v>
      </c>
      <c r="J717" s="260">
        <v>0.0</v>
      </c>
      <c r="K717" s="260">
        <v>18.91308555489014</v>
      </c>
      <c r="L717" s="260">
        <v>18.91308555489014</v>
      </c>
      <c r="M717" s="260">
        <v>0.0</v>
      </c>
      <c r="N717" s="260">
        <v>75.65234221956057</v>
      </c>
      <c r="O717" s="260">
        <v>75.65234221956057</v>
      </c>
      <c r="P717" s="158">
        <f t="shared" si="2"/>
        <v>0.00002797926579</v>
      </c>
      <c r="Q717" s="160"/>
      <c r="R717" s="160"/>
      <c r="S717" s="172"/>
      <c r="T717" s="172"/>
    </row>
    <row r="718">
      <c r="A718" s="254" t="s">
        <v>1290</v>
      </c>
      <c r="B718" s="255">
        <v>20157.0</v>
      </c>
      <c r="C718" s="261" t="str">
        <f t="shared" si="30"/>
        <v>SINAPI</v>
      </c>
      <c r="D718" s="262" t="s">
        <v>462</v>
      </c>
      <c r="E718" s="258" t="str">
        <f>IFERROR(IF(D718="SINAPI-S",VLOOKUP(B718,'25-B.SINAPI-S'!A:J,2,0),IF(D718="SINAPI-I",VLOOKUP(B718,'24-A.SINAPI-I'!A:G,2,0),IF(D718="COMPOSIÇÕES",VLOOKUP(B718,'11.COMP_GERAIS'!B:I,2,0),VLOOKUP(B718,'12.COT_MERCADO'!A:I,2,0)))),"Em Elaboração")</f>
        <v>JOELHO, PVC SERIE R, 90 GRAUS, DN 100 MM, PARA ESGOTO PREDIAL</v>
      </c>
      <c r="F718" s="259" t="str">
        <f>IFERROR(IF(D718="SINAPI-S",VLOOKUP(B718,'25-B.SINAPI-S'!A:J,3,0),IF(D718="SINAPI-I",VLOOKUP(B718,'24-A.SINAPI-I'!A:G,3,0),IF(D718="COMPOSIÇÕES",VLOOKUP(B718,'11.COMP_GERAIS'!B:I,3,0),VLOOKUP(B718,'12.COT_MERCADO'!A:I,7,0)))),"Em Elaboração")</f>
        <v>UN</v>
      </c>
      <c r="G718" s="255">
        <v>4.0</v>
      </c>
      <c r="H718" s="260">
        <v>0.0</v>
      </c>
      <c r="I718" s="260">
        <v>17.97</v>
      </c>
      <c r="J718" s="260">
        <v>0.0</v>
      </c>
      <c r="K718" s="260">
        <v>21.228491406706798</v>
      </c>
      <c r="L718" s="260">
        <v>21.228491406706798</v>
      </c>
      <c r="M718" s="260">
        <v>0.0</v>
      </c>
      <c r="N718" s="260">
        <v>84.91396562682719</v>
      </c>
      <c r="O718" s="260">
        <v>84.91396562682719</v>
      </c>
      <c r="P718" s="158">
        <f t="shared" si="2"/>
        <v>0.00003140458502</v>
      </c>
      <c r="Q718" s="160"/>
      <c r="R718" s="160"/>
      <c r="S718" s="172"/>
      <c r="T718" s="172"/>
    </row>
    <row r="719">
      <c r="A719" s="254" t="s">
        <v>1291</v>
      </c>
      <c r="B719" s="255">
        <v>20157.0</v>
      </c>
      <c r="C719" s="261" t="str">
        <f t="shared" si="30"/>
        <v>SINAPI</v>
      </c>
      <c r="D719" s="262" t="s">
        <v>462</v>
      </c>
      <c r="E719" s="258" t="str">
        <f>IFERROR(IF(D719="SINAPI-S",VLOOKUP(B719,'25-B.SINAPI-S'!A:J,2,0),IF(D719="SINAPI-I",VLOOKUP(B719,'24-A.SINAPI-I'!A:G,2,0),IF(D719="COMPOSIÇÕES",VLOOKUP(B719,'11.COMP_GERAIS'!B:I,2,0),VLOOKUP(B719,'12.COT_MERCADO'!A:I,2,0)))),"Em Elaboração")</f>
        <v>JOELHO, PVC SERIE R, 90 GRAUS, DN 100 MM, PARA ESGOTO PREDIAL</v>
      </c>
      <c r="F719" s="259" t="str">
        <f>IFERROR(IF(D719="SINAPI-S",VLOOKUP(B719,'25-B.SINAPI-S'!A:J,3,0),IF(D719="SINAPI-I",VLOOKUP(B719,'24-A.SINAPI-I'!A:G,3,0),IF(D719="COMPOSIÇÕES",VLOOKUP(B719,'11.COMP_GERAIS'!B:I,3,0),VLOOKUP(B719,'12.COT_MERCADO'!A:I,7,0)))),"Em Elaboração")</f>
        <v>UN</v>
      </c>
      <c r="G719" s="255">
        <v>4.0</v>
      </c>
      <c r="H719" s="260">
        <v>0.0</v>
      </c>
      <c r="I719" s="260">
        <v>17.97</v>
      </c>
      <c r="J719" s="260">
        <v>0.0</v>
      </c>
      <c r="K719" s="260">
        <v>21.228491406706798</v>
      </c>
      <c r="L719" s="260">
        <v>21.228491406706798</v>
      </c>
      <c r="M719" s="260">
        <v>0.0</v>
      </c>
      <c r="N719" s="260">
        <v>84.91396562682719</v>
      </c>
      <c r="O719" s="260">
        <v>84.91396562682719</v>
      </c>
      <c r="P719" s="158">
        <f t="shared" si="2"/>
        <v>0.00003140458502</v>
      </c>
      <c r="Q719" s="160"/>
      <c r="R719" s="160"/>
      <c r="S719" s="172"/>
      <c r="T719" s="172"/>
    </row>
    <row r="720">
      <c r="A720" s="254" t="s">
        <v>1292</v>
      </c>
      <c r="B720" s="255">
        <v>20155.0</v>
      </c>
      <c r="C720" s="261" t="str">
        <f t="shared" si="30"/>
        <v>SINAPI</v>
      </c>
      <c r="D720" s="262" t="s">
        <v>462</v>
      </c>
      <c r="E720" s="258" t="str">
        <f>IFERROR(IF(D720="SINAPI-S",VLOOKUP(B720,'25-B.SINAPI-S'!A:J,2,0),IF(D720="SINAPI-I",VLOOKUP(B720,'24-A.SINAPI-I'!A:G,2,0),IF(D720="COMPOSIÇÕES",VLOOKUP(B720,'11.COMP_GERAIS'!B:I,2,0),VLOOKUP(B720,'12.COT_MERCADO'!A:I,2,0)))),"Em Elaboração")</f>
        <v>JOELHO, PVC SERIE R, 90 GRAUS, DN 50 MM, PARA ESGOTO PREDIAL</v>
      </c>
      <c r="F720" s="259" t="str">
        <f>IFERROR(IF(D720="SINAPI-S",VLOOKUP(B720,'25-B.SINAPI-S'!A:J,3,0),IF(D720="SINAPI-I",VLOOKUP(B720,'24-A.SINAPI-I'!A:G,3,0),IF(D720="COMPOSIÇÕES",VLOOKUP(B720,'11.COMP_GERAIS'!B:I,3,0),VLOOKUP(B720,'12.COT_MERCADO'!A:I,7,0)))),"Em Elaboração")</f>
        <v>UN</v>
      </c>
      <c r="G720" s="255">
        <v>4.0</v>
      </c>
      <c r="H720" s="260">
        <v>0.0</v>
      </c>
      <c r="I720" s="260">
        <v>5.54</v>
      </c>
      <c r="J720" s="260">
        <v>0.0</v>
      </c>
      <c r="K720" s="260">
        <v>6.544565519930755</v>
      </c>
      <c r="L720" s="260">
        <v>6.544565519930755</v>
      </c>
      <c r="M720" s="260">
        <v>0.0</v>
      </c>
      <c r="N720" s="260">
        <v>26.17826207972302</v>
      </c>
      <c r="O720" s="260">
        <v>26.17826207972302</v>
      </c>
      <c r="P720" s="158">
        <f t="shared" si="2"/>
        <v>0.000009681769672</v>
      </c>
      <c r="Q720" s="160"/>
      <c r="R720" s="160"/>
      <c r="S720" s="172"/>
      <c r="T720" s="172"/>
    </row>
    <row r="721">
      <c r="A721" s="254" t="s">
        <v>1293</v>
      </c>
      <c r="B721" s="255">
        <v>20156.0</v>
      </c>
      <c r="C721" s="261" t="str">
        <f t="shared" si="30"/>
        <v>SINAPI</v>
      </c>
      <c r="D721" s="262" t="s">
        <v>462</v>
      </c>
      <c r="E721" s="258" t="str">
        <f>IFERROR(IF(D721="SINAPI-S",VLOOKUP(B721,'25-B.SINAPI-S'!A:J,2,0),IF(D721="SINAPI-I",VLOOKUP(B721,'24-A.SINAPI-I'!A:G,2,0),IF(D721="COMPOSIÇÕES",VLOOKUP(B721,'11.COMP_GERAIS'!B:I,2,0),VLOOKUP(B721,'12.COT_MERCADO'!A:I,2,0)))),"Em Elaboração")</f>
        <v>JOELHO, PVC SERIE R, 90 GRAUS, DN 75 MM, PARA ESGOTO PREDIAL</v>
      </c>
      <c r="F721" s="259" t="str">
        <f>IFERROR(IF(D721="SINAPI-S",VLOOKUP(B721,'25-B.SINAPI-S'!A:J,3,0),IF(D721="SINAPI-I",VLOOKUP(B721,'24-A.SINAPI-I'!A:G,3,0),IF(D721="COMPOSIÇÕES",VLOOKUP(B721,'11.COMP_GERAIS'!B:I,3,0),VLOOKUP(B721,'12.COT_MERCADO'!A:I,7,0)))),"Em Elaboração")</f>
        <v>UN</v>
      </c>
      <c r="G721" s="255">
        <v>4.0</v>
      </c>
      <c r="H721" s="260">
        <v>0.0</v>
      </c>
      <c r="I721" s="260">
        <v>15.59</v>
      </c>
      <c r="J721" s="260">
        <v>0.0</v>
      </c>
      <c r="K721" s="260">
        <v>18.416927158072287</v>
      </c>
      <c r="L721" s="260">
        <v>18.416927158072287</v>
      </c>
      <c r="M721" s="260">
        <v>0.0</v>
      </c>
      <c r="N721" s="260">
        <v>73.66770863228915</v>
      </c>
      <c r="O721" s="260">
        <v>73.66770863228915</v>
      </c>
      <c r="P721" s="158">
        <f t="shared" si="2"/>
        <v>0.00002724526881</v>
      </c>
      <c r="Q721" s="160"/>
      <c r="R721" s="160"/>
      <c r="S721" s="172"/>
      <c r="T721" s="172"/>
    </row>
    <row r="722">
      <c r="A722" s="254" t="s">
        <v>1294</v>
      </c>
      <c r="B722" s="255">
        <v>3528.0</v>
      </c>
      <c r="C722" s="261" t="str">
        <f t="shared" si="30"/>
        <v>SINAPI</v>
      </c>
      <c r="D722" s="262" t="s">
        <v>462</v>
      </c>
      <c r="E722" s="258" t="str">
        <f>IFERROR(IF(D722="SINAPI-S",VLOOKUP(B722,'25-B.SINAPI-S'!A:J,2,0),IF(D722="SINAPI-I",VLOOKUP(B722,'24-A.SINAPI-I'!A:G,2,0),IF(D722="COMPOSIÇÕES",VLOOKUP(B722,'11.COMP_GERAIS'!B:I,2,0),VLOOKUP(B722,'12.COT_MERCADO'!A:I,2,0)))),"Em Elaboração")</f>
        <v>JOELHO PVC, SOLDAVEL, PB, 45 GRAUS, DN 100 MM, PARA ESGOTO PREDIAL</v>
      </c>
      <c r="F722" s="259" t="str">
        <f>IFERROR(IF(D722="SINAPI-S",VLOOKUP(B722,'25-B.SINAPI-S'!A:J,3,0),IF(D722="SINAPI-I",VLOOKUP(B722,'24-A.SINAPI-I'!A:G,3,0),IF(D722="COMPOSIÇÕES",VLOOKUP(B722,'11.COMP_GERAIS'!B:I,3,0),VLOOKUP(B722,'12.COT_MERCADO'!A:I,7,0)))),"Em Elaboração")</f>
        <v>UN</v>
      </c>
      <c r="G722" s="255">
        <v>4.0</v>
      </c>
      <c r="H722" s="260">
        <v>0.0</v>
      </c>
      <c r="I722" s="260">
        <v>8.46</v>
      </c>
      <c r="J722" s="260">
        <v>0.0</v>
      </c>
      <c r="K722" s="260">
        <v>9.994047707331081</v>
      </c>
      <c r="L722" s="260">
        <v>9.994047707331081</v>
      </c>
      <c r="M722" s="260">
        <v>0.0</v>
      </c>
      <c r="N722" s="260">
        <v>39.976190829324324</v>
      </c>
      <c r="O722" s="260">
        <v>39.976190829324324</v>
      </c>
      <c r="P722" s="158">
        <f t="shared" si="2"/>
        <v>0.00001478479629</v>
      </c>
      <c r="Q722" s="160"/>
      <c r="R722" s="160"/>
      <c r="S722" s="172"/>
      <c r="T722" s="172"/>
    </row>
    <row r="723">
      <c r="A723" s="254" t="s">
        <v>1295</v>
      </c>
      <c r="B723" s="255">
        <v>3516.0</v>
      </c>
      <c r="C723" s="261" t="str">
        <f t="shared" si="30"/>
        <v>SINAPI</v>
      </c>
      <c r="D723" s="262" t="s">
        <v>462</v>
      </c>
      <c r="E723" s="258" t="str">
        <f>IFERROR(IF(D723="SINAPI-S",VLOOKUP(B723,'25-B.SINAPI-S'!A:J,2,0),IF(D723="SINAPI-I",VLOOKUP(B723,'24-A.SINAPI-I'!A:G,2,0),IF(D723="COMPOSIÇÕES",VLOOKUP(B723,'11.COMP_GERAIS'!B:I,2,0),VLOOKUP(B723,'12.COT_MERCADO'!A:I,2,0)))),"Em Elaboração")</f>
        <v>JOELHO PVC, SOLDAVEL, BB, 45 GRAUS, DN 40 MM, PARA ESGOTO PREDIAL</v>
      </c>
      <c r="F723" s="259" t="str">
        <f>IFERROR(IF(D723="SINAPI-S",VLOOKUP(B723,'25-B.SINAPI-S'!A:J,3,0),IF(D723="SINAPI-I",VLOOKUP(B723,'24-A.SINAPI-I'!A:G,3,0),IF(D723="COMPOSIÇÕES",VLOOKUP(B723,'11.COMP_GERAIS'!B:I,3,0),VLOOKUP(B723,'12.COT_MERCADO'!A:I,7,0)))),"Em Elaboração")</f>
        <v>UN</v>
      </c>
      <c r="G723" s="255">
        <v>4.0</v>
      </c>
      <c r="H723" s="260">
        <v>0.0</v>
      </c>
      <c r="I723" s="260">
        <v>2.17</v>
      </c>
      <c r="J723" s="260">
        <v>0.0</v>
      </c>
      <c r="K723" s="260">
        <v>2.563485050225584</v>
      </c>
      <c r="L723" s="260">
        <v>2.563485050225584</v>
      </c>
      <c r="M723" s="260">
        <v>0.0</v>
      </c>
      <c r="N723" s="260">
        <v>10.253940200902337</v>
      </c>
      <c r="O723" s="260">
        <v>10.253940200902337</v>
      </c>
      <c r="P723" s="158">
        <f t="shared" si="2"/>
        <v>0.000003792317724</v>
      </c>
      <c r="Q723" s="160"/>
      <c r="R723" s="160"/>
      <c r="S723" s="172"/>
      <c r="T723" s="172"/>
    </row>
    <row r="724">
      <c r="A724" s="254" t="s">
        <v>1296</v>
      </c>
      <c r="B724" s="255">
        <v>3518.0</v>
      </c>
      <c r="C724" s="261" t="str">
        <f t="shared" si="30"/>
        <v>SINAPI</v>
      </c>
      <c r="D724" s="262" t="s">
        <v>462</v>
      </c>
      <c r="E724" s="258" t="str">
        <f>IFERROR(IF(D724="SINAPI-S",VLOOKUP(B724,'25-B.SINAPI-S'!A:J,2,0),IF(D724="SINAPI-I",VLOOKUP(B724,'24-A.SINAPI-I'!A:G,2,0),IF(D724="COMPOSIÇÕES",VLOOKUP(B724,'11.COMP_GERAIS'!B:I,2,0),VLOOKUP(B724,'12.COT_MERCADO'!A:I,2,0)))),"Em Elaboração")</f>
        <v>JOELHO PVC, SOLDAVEL, PB, 45 GRAUS, DN 50 MM, PARA ESGOTO PREDIAL</v>
      </c>
      <c r="F724" s="259" t="str">
        <f>IFERROR(IF(D724="SINAPI-S",VLOOKUP(B724,'25-B.SINAPI-S'!A:J,3,0),IF(D724="SINAPI-I",VLOOKUP(B724,'24-A.SINAPI-I'!A:G,3,0),IF(D724="COMPOSIÇÕES",VLOOKUP(B724,'11.COMP_GERAIS'!B:I,3,0),VLOOKUP(B724,'12.COT_MERCADO'!A:I,7,0)))),"Em Elaboração")</f>
        <v>UN</v>
      </c>
      <c r="G724" s="255">
        <v>4.0</v>
      </c>
      <c r="H724" s="260">
        <v>0.0</v>
      </c>
      <c r="I724" s="260">
        <v>3.51</v>
      </c>
      <c r="J724" s="260">
        <v>0.0</v>
      </c>
      <c r="K724" s="260">
        <v>4.146466601977789</v>
      </c>
      <c r="L724" s="260">
        <v>4.146466601977789</v>
      </c>
      <c r="M724" s="260">
        <v>0.0</v>
      </c>
      <c r="N724" s="260">
        <v>16.585866407911155</v>
      </c>
      <c r="O724" s="260">
        <v>16.585866407911155</v>
      </c>
      <c r="P724" s="158">
        <f t="shared" si="2"/>
        <v>0.000006134117608</v>
      </c>
      <c r="Q724" s="160"/>
      <c r="R724" s="160"/>
      <c r="S724" s="172"/>
      <c r="T724" s="172"/>
    </row>
    <row r="725">
      <c r="A725" s="254" t="s">
        <v>1297</v>
      </c>
      <c r="B725" s="255">
        <v>3520.0</v>
      </c>
      <c r="C725" s="261" t="str">
        <f t="shared" si="30"/>
        <v>SINAPI</v>
      </c>
      <c r="D725" s="262" t="s">
        <v>462</v>
      </c>
      <c r="E725" s="258" t="str">
        <f>IFERROR(IF(D725="SINAPI-S",VLOOKUP(B725,'25-B.SINAPI-S'!A:J,2,0),IF(D725="SINAPI-I",VLOOKUP(B725,'24-A.SINAPI-I'!A:G,2,0),IF(D725="COMPOSIÇÕES",VLOOKUP(B725,'11.COMP_GERAIS'!B:I,2,0),VLOOKUP(B725,'12.COT_MERCADO'!A:I,2,0)))),"Em Elaboração")</f>
        <v>JOELHO PVC, SOLDAVEL, PB, 90 GRAUS, DN 100 MM, PARA ESGOTO PREDIAL</v>
      </c>
      <c r="F725" s="259" t="str">
        <f>IFERROR(IF(D725="SINAPI-S",VLOOKUP(B725,'25-B.SINAPI-S'!A:J,3,0),IF(D725="SINAPI-I",VLOOKUP(B725,'24-A.SINAPI-I'!A:G,3,0),IF(D725="COMPOSIÇÕES",VLOOKUP(B725,'11.COMP_GERAIS'!B:I,3,0),VLOOKUP(B725,'12.COT_MERCADO'!A:I,7,0)))),"Em Elaboração")</f>
        <v>UN</v>
      </c>
      <c r="G725" s="255">
        <v>4.0</v>
      </c>
      <c r="H725" s="260">
        <v>0.0</v>
      </c>
      <c r="I725" s="260">
        <v>7.69</v>
      </c>
      <c r="J725" s="260">
        <v>0.0</v>
      </c>
      <c r="K725" s="260">
        <v>9.08442397983168</v>
      </c>
      <c r="L725" s="260">
        <v>9.08442397983168</v>
      </c>
      <c r="M725" s="260">
        <v>0.0</v>
      </c>
      <c r="N725" s="260">
        <v>36.33769591932672</v>
      </c>
      <c r="O725" s="260">
        <v>36.33769591932672</v>
      </c>
      <c r="P725" s="158">
        <f t="shared" si="2"/>
        <v>0.00001343913516</v>
      </c>
      <c r="Q725" s="160"/>
      <c r="R725" s="160"/>
      <c r="S725" s="172"/>
      <c r="T725" s="172"/>
    </row>
    <row r="726">
      <c r="A726" s="254" t="s">
        <v>1298</v>
      </c>
      <c r="B726" s="255">
        <v>10835.0</v>
      </c>
      <c r="C726" s="261" t="str">
        <f t="shared" si="30"/>
        <v>SINAPI</v>
      </c>
      <c r="D726" s="262" t="s">
        <v>462</v>
      </c>
      <c r="E726" s="258" t="str">
        <f>IFERROR(IF(D726="SINAPI-S",VLOOKUP(B726,'25-B.SINAPI-S'!A:J,2,0),IF(D726="SINAPI-I",VLOOKUP(B726,'24-A.SINAPI-I'!A:G,2,0),IF(D726="COMPOSIÇÕES",VLOOKUP(B726,'11.COMP_GERAIS'!B:I,2,0),VLOOKUP(B726,'12.COT_MERCADO'!A:I,2,0)))),"Em Elaboração")</f>
        <v>JOELHO PVC, COM BOLSA E ANEL, 90 GRAUS, DN 40 X *38* MM, SERIE NORMAL, PARA ESGOTO PREDIAL</v>
      </c>
      <c r="F726" s="259" t="str">
        <f>IFERROR(IF(D726="SINAPI-S",VLOOKUP(B726,'25-B.SINAPI-S'!A:J,3,0),IF(D726="SINAPI-I",VLOOKUP(B726,'24-A.SINAPI-I'!A:G,3,0),IF(D726="COMPOSIÇÕES",VLOOKUP(B726,'11.COMP_GERAIS'!B:I,3,0),VLOOKUP(B726,'12.COT_MERCADO'!A:I,7,0)))),"Em Elaboração")</f>
        <v>UN</v>
      </c>
      <c r="G726" s="255">
        <v>4.0</v>
      </c>
      <c r="H726" s="260">
        <v>0.0</v>
      </c>
      <c r="I726" s="260">
        <v>5.25</v>
      </c>
      <c r="J726" s="260">
        <v>0.0</v>
      </c>
      <c r="K726" s="260">
        <v>6.201979960223188</v>
      </c>
      <c r="L726" s="260">
        <v>6.201979960223188</v>
      </c>
      <c r="M726" s="260">
        <v>0.0</v>
      </c>
      <c r="N726" s="260">
        <v>24.80791984089275</v>
      </c>
      <c r="O726" s="260">
        <v>24.80791984089275</v>
      </c>
      <c r="P726" s="158">
        <f t="shared" si="2"/>
        <v>0.000009174962235</v>
      </c>
      <c r="Q726" s="160"/>
      <c r="R726" s="160"/>
      <c r="S726" s="172"/>
      <c r="T726" s="172"/>
    </row>
    <row r="727">
      <c r="A727" s="254" t="s">
        <v>1299</v>
      </c>
      <c r="B727" s="255">
        <v>10836.0</v>
      </c>
      <c r="C727" s="261" t="str">
        <f t="shared" si="30"/>
        <v>SINAPI</v>
      </c>
      <c r="D727" s="262" t="s">
        <v>462</v>
      </c>
      <c r="E727" s="258" t="str">
        <f>IFERROR(IF(D727="SINAPI-S",VLOOKUP(B727,'25-B.SINAPI-S'!A:J,2,0),IF(D727="SINAPI-I",VLOOKUP(B727,'24-A.SINAPI-I'!A:G,2,0),IF(D727="COMPOSIÇÕES",VLOOKUP(B727,'11.COMP_GERAIS'!B:I,2,0),VLOOKUP(B727,'12.COT_MERCADO'!A:I,2,0)))),"Em Elaboração")</f>
        <v>JOELHO PVC COM VISITA, 90 GRAUS, DN 100 X 50 MM, SERIE NORMAL, PARA ESGOTO PREDIAL</v>
      </c>
      <c r="F727" s="259" t="str">
        <f>IFERROR(IF(D727="SINAPI-S",VLOOKUP(B727,'25-B.SINAPI-S'!A:J,3,0),IF(D727="SINAPI-I",VLOOKUP(B727,'24-A.SINAPI-I'!A:G,3,0),IF(D727="COMPOSIÇÕES",VLOOKUP(B727,'11.COMP_GERAIS'!B:I,3,0),VLOOKUP(B727,'12.COT_MERCADO'!A:I,7,0)))),"Em Elaboração")</f>
        <v>UN</v>
      </c>
      <c r="G727" s="255">
        <v>4.0</v>
      </c>
      <c r="H727" s="260">
        <v>0.0</v>
      </c>
      <c r="I727" s="260">
        <v>18.8</v>
      </c>
      <c r="J727" s="260">
        <v>0.0</v>
      </c>
      <c r="K727" s="260">
        <v>22.20899490518018</v>
      </c>
      <c r="L727" s="260">
        <v>22.20899490518018</v>
      </c>
      <c r="M727" s="260">
        <v>0.0</v>
      </c>
      <c r="N727" s="260">
        <v>88.83597962072072</v>
      </c>
      <c r="O727" s="260">
        <v>88.83597962072072</v>
      </c>
      <c r="P727" s="158">
        <f t="shared" si="2"/>
        <v>0.00003285510286</v>
      </c>
      <c r="Q727" s="160"/>
      <c r="R727" s="160"/>
      <c r="S727" s="172"/>
      <c r="T727" s="172"/>
    </row>
    <row r="728">
      <c r="A728" s="254" t="s">
        <v>1300</v>
      </c>
      <c r="B728" s="255">
        <v>3669.0</v>
      </c>
      <c r="C728" s="261" t="str">
        <f t="shared" si="30"/>
        <v>SINAPI</v>
      </c>
      <c r="D728" s="262" t="s">
        <v>462</v>
      </c>
      <c r="E728" s="258" t="str">
        <f>IFERROR(IF(D728="SINAPI-S",VLOOKUP(B728,'25-B.SINAPI-S'!A:J,2,0),IF(D728="SINAPI-I",VLOOKUP(B728,'24-A.SINAPI-I'!A:G,2,0),IF(D728="COMPOSIÇÕES",VLOOKUP(B728,'11.COMP_GERAIS'!B:I,2,0),VLOOKUP(B728,'12.COT_MERCADO'!A:I,2,0)))),"Em Elaboração")</f>
        <v>JUNCAO DE REDUCAO INVERTIDA, PVC SOLDAVEL, 75 X 50 MM, SERIE NORMAL PARA ESGOTO PREDIAL</v>
      </c>
      <c r="F728" s="259" t="str">
        <f>IFERROR(IF(D728="SINAPI-S",VLOOKUP(B728,'25-B.SINAPI-S'!A:J,3,0),IF(D728="SINAPI-I",VLOOKUP(B728,'24-A.SINAPI-I'!A:G,3,0),IF(D728="COMPOSIÇÕES",VLOOKUP(B728,'11.COMP_GERAIS'!B:I,3,0),VLOOKUP(B728,'12.COT_MERCADO'!A:I,7,0)))),"Em Elaboração")</f>
        <v>UN</v>
      </c>
      <c r="G728" s="255">
        <v>4.0</v>
      </c>
      <c r="H728" s="260">
        <v>0.0</v>
      </c>
      <c r="I728" s="260">
        <v>12.62</v>
      </c>
      <c r="J728" s="260">
        <v>0.0</v>
      </c>
      <c r="K728" s="260">
        <v>14.90837849486031</v>
      </c>
      <c r="L728" s="260">
        <v>14.90837849486031</v>
      </c>
      <c r="M728" s="260">
        <v>0.0</v>
      </c>
      <c r="N728" s="260">
        <v>59.63351397944124</v>
      </c>
      <c r="O728" s="260">
        <v>59.63351397944124</v>
      </c>
      <c r="P728" s="158">
        <f t="shared" si="2"/>
        <v>0.0000220548616</v>
      </c>
      <c r="Q728" s="160"/>
      <c r="R728" s="160"/>
      <c r="S728" s="172"/>
      <c r="T728" s="172"/>
    </row>
    <row r="729">
      <c r="A729" s="254" t="s">
        <v>1301</v>
      </c>
      <c r="B729" s="255">
        <v>10911.0</v>
      </c>
      <c r="C729" s="261" t="str">
        <f t="shared" si="30"/>
        <v>SINAPI</v>
      </c>
      <c r="D729" s="262" t="s">
        <v>462</v>
      </c>
      <c r="E729" s="258" t="str">
        <f>IFERROR(IF(D729="SINAPI-S",VLOOKUP(B729,'25-B.SINAPI-S'!A:J,2,0),IF(D729="SINAPI-I",VLOOKUP(B729,'24-A.SINAPI-I'!A:G,2,0),IF(D729="COMPOSIÇÕES",VLOOKUP(B729,'11.COMP_GERAIS'!B:I,2,0),VLOOKUP(B729,'12.COT_MERCADO'!A:I,2,0)))),"Em Elaboração")</f>
        <v>JUNCAO INVERTIDA, PVC SOLDAVEL, 75 X 75 MM, SERIE NORMAL PARA ESGOTO PREDIAL</v>
      </c>
      <c r="F729" s="259" t="str">
        <f>IFERROR(IF(D729="SINAPI-S",VLOOKUP(B729,'25-B.SINAPI-S'!A:J,3,0),IF(D729="SINAPI-I",VLOOKUP(B729,'24-A.SINAPI-I'!A:G,3,0),IF(D729="COMPOSIÇÕES",VLOOKUP(B729,'11.COMP_GERAIS'!B:I,3,0),VLOOKUP(B729,'12.COT_MERCADO'!A:I,7,0)))),"Em Elaboração")</f>
        <v>UN</v>
      </c>
      <c r="G729" s="255">
        <v>4.0</v>
      </c>
      <c r="H729" s="260">
        <v>0.0</v>
      </c>
      <c r="I729" s="260">
        <v>17.0</v>
      </c>
      <c r="J729" s="260">
        <v>0.0</v>
      </c>
      <c r="K729" s="260">
        <v>20.0826017759608</v>
      </c>
      <c r="L729" s="260">
        <v>20.0826017759608</v>
      </c>
      <c r="M729" s="260">
        <v>0.0</v>
      </c>
      <c r="N729" s="260">
        <v>80.3304071038432</v>
      </c>
      <c r="O729" s="260">
        <v>80.3304071038432</v>
      </c>
      <c r="P729" s="158">
        <f t="shared" si="2"/>
        <v>0.00002970940152</v>
      </c>
      <c r="Q729" s="160"/>
      <c r="R729" s="160"/>
      <c r="S729" s="172"/>
      <c r="T729" s="172"/>
    </row>
    <row r="730">
      <c r="A730" s="254" t="s">
        <v>1302</v>
      </c>
      <c r="B730" s="255">
        <v>3670.0</v>
      </c>
      <c r="C730" s="261" t="str">
        <f t="shared" si="30"/>
        <v>SINAPI</v>
      </c>
      <c r="D730" s="262" t="s">
        <v>462</v>
      </c>
      <c r="E730" s="258" t="str">
        <f>IFERROR(IF(D730="SINAPI-S",VLOOKUP(B730,'25-B.SINAPI-S'!A:J,2,0),IF(D730="SINAPI-I",VLOOKUP(B730,'24-A.SINAPI-I'!A:G,2,0),IF(D730="COMPOSIÇÕES",VLOOKUP(B730,'11.COMP_GERAIS'!B:I,2,0),VLOOKUP(B730,'12.COT_MERCADO'!A:I,2,0)))),"Em Elaboração")</f>
        <v>JUNCAO SIMPLES, PVC, 45 GRAUS, DN 100 X 100 MM, SERIE NORMAL PARA ESGOTO PREDIAL</v>
      </c>
      <c r="F730" s="259" t="str">
        <f>IFERROR(IF(D730="SINAPI-S",VLOOKUP(B730,'25-B.SINAPI-S'!A:J,3,0),IF(D730="SINAPI-I",VLOOKUP(B730,'24-A.SINAPI-I'!A:G,3,0),IF(D730="COMPOSIÇÕES",VLOOKUP(B730,'11.COMP_GERAIS'!B:I,3,0),VLOOKUP(B730,'12.COT_MERCADO'!A:I,7,0)))),"Em Elaboração")</f>
        <v>UN</v>
      </c>
      <c r="G730" s="255">
        <v>4.0</v>
      </c>
      <c r="H730" s="260">
        <v>0.0</v>
      </c>
      <c r="I730" s="260">
        <v>22.24</v>
      </c>
      <c r="J730" s="260">
        <v>0.0</v>
      </c>
      <c r="K730" s="260">
        <v>26.272768441021658</v>
      </c>
      <c r="L730" s="260">
        <v>26.272768441021658</v>
      </c>
      <c r="M730" s="260">
        <v>0.0</v>
      </c>
      <c r="N730" s="260">
        <v>105.09107376408663</v>
      </c>
      <c r="O730" s="260">
        <v>105.09107376408663</v>
      </c>
      <c r="P730" s="158">
        <f t="shared" si="2"/>
        <v>0.00003886688764</v>
      </c>
      <c r="Q730" s="160"/>
      <c r="R730" s="160"/>
      <c r="S730" s="172"/>
      <c r="T730" s="172"/>
    </row>
    <row r="731">
      <c r="A731" s="254" t="s">
        <v>1303</v>
      </c>
      <c r="B731" s="255">
        <v>3659.0</v>
      </c>
      <c r="C731" s="261" t="str">
        <f t="shared" si="30"/>
        <v>SINAPI</v>
      </c>
      <c r="D731" s="262" t="s">
        <v>462</v>
      </c>
      <c r="E731" s="258" t="str">
        <f>IFERROR(IF(D731="SINAPI-S",VLOOKUP(B731,'25-B.SINAPI-S'!A:J,2,0),IF(D731="SINAPI-I",VLOOKUP(B731,'24-A.SINAPI-I'!A:G,2,0),IF(D731="COMPOSIÇÕES",VLOOKUP(B731,'11.COMP_GERAIS'!B:I,2,0),VLOOKUP(B731,'12.COT_MERCADO'!A:I,2,0)))),"Em Elaboração")</f>
        <v>JUNCAO SIMPLES DE REDUCAO, PVC, DN 100 X 50 MM, SERIE NORMAL PARA ESGOTO PREDIAL</v>
      </c>
      <c r="F731" s="259" t="str">
        <f>IFERROR(IF(D731="SINAPI-S",VLOOKUP(B731,'25-B.SINAPI-S'!A:J,3,0),IF(D731="SINAPI-I",VLOOKUP(B731,'24-A.SINAPI-I'!A:G,3,0),IF(D731="COMPOSIÇÕES",VLOOKUP(B731,'11.COMP_GERAIS'!B:I,3,0),VLOOKUP(B731,'12.COT_MERCADO'!A:I,7,0)))),"Em Elaboração")</f>
        <v>UN</v>
      </c>
      <c r="G731" s="255">
        <v>4.0</v>
      </c>
      <c r="H731" s="260">
        <v>0.0</v>
      </c>
      <c r="I731" s="260">
        <v>17.32</v>
      </c>
      <c r="J731" s="260">
        <v>0.0</v>
      </c>
      <c r="K731" s="260">
        <v>20.460627221155356</v>
      </c>
      <c r="L731" s="260">
        <v>20.460627221155356</v>
      </c>
      <c r="M731" s="260">
        <v>0.0</v>
      </c>
      <c r="N731" s="260">
        <v>81.84250888462142</v>
      </c>
      <c r="O731" s="260">
        <v>81.84250888462142</v>
      </c>
      <c r="P731" s="158">
        <f t="shared" si="2"/>
        <v>0.00003026863731</v>
      </c>
      <c r="Q731" s="160"/>
      <c r="R731" s="160"/>
      <c r="S731" s="172"/>
      <c r="T731" s="172"/>
    </row>
    <row r="732">
      <c r="A732" s="254" t="s">
        <v>1304</v>
      </c>
      <c r="B732" s="255">
        <v>3660.0</v>
      </c>
      <c r="C732" s="261" t="str">
        <f t="shared" si="30"/>
        <v>SINAPI</v>
      </c>
      <c r="D732" s="262" t="s">
        <v>462</v>
      </c>
      <c r="E732" s="258" t="str">
        <f>IFERROR(IF(D732="SINAPI-S",VLOOKUP(B732,'25-B.SINAPI-S'!A:J,2,0),IF(D732="SINAPI-I",VLOOKUP(B732,'24-A.SINAPI-I'!A:G,2,0),IF(D732="COMPOSIÇÕES",VLOOKUP(B732,'11.COMP_GERAIS'!B:I,2,0),VLOOKUP(B732,'12.COT_MERCADO'!A:I,2,0)))),"Em Elaboração")</f>
        <v>JUNCAO SIMPLES DE REDUCAO, PVC, DN 100 X 75 MM, SERIE NORMAL PARA ESGOTO PREDIAL</v>
      </c>
      <c r="F732" s="259" t="str">
        <f>IFERROR(IF(D732="SINAPI-S",VLOOKUP(B732,'25-B.SINAPI-S'!A:J,3,0),IF(D732="SINAPI-I",VLOOKUP(B732,'24-A.SINAPI-I'!A:G,3,0),IF(D732="COMPOSIÇÕES",VLOOKUP(B732,'11.COMP_GERAIS'!B:I,3,0),VLOOKUP(B732,'12.COT_MERCADO'!A:I,7,0)))),"Em Elaboração")</f>
        <v>UN</v>
      </c>
      <c r="G732" s="255">
        <v>4.0</v>
      </c>
      <c r="H732" s="260">
        <v>0.0</v>
      </c>
      <c r="I732" s="260">
        <v>22.4</v>
      </c>
      <c r="J732" s="260">
        <v>0.0</v>
      </c>
      <c r="K732" s="260">
        <v>26.461781163618934</v>
      </c>
      <c r="L732" s="260">
        <v>26.461781163618934</v>
      </c>
      <c r="M732" s="260">
        <v>0.0</v>
      </c>
      <c r="N732" s="260">
        <v>105.84712465447573</v>
      </c>
      <c r="O732" s="260">
        <v>105.84712465447573</v>
      </c>
      <c r="P732" s="158">
        <f t="shared" si="2"/>
        <v>0.00003914650553</v>
      </c>
      <c r="Q732" s="160"/>
      <c r="R732" s="160"/>
      <c r="S732" s="172"/>
      <c r="T732" s="172"/>
    </row>
    <row r="733">
      <c r="A733" s="254" t="s">
        <v>1305</v>
      </c>
      <c r="B733" s="255">
        <v>3662.0</v>
      </c>
      <c r="C733" s="261" t="str">
        <f t="shared" si="30"/>
        <v>SINAPI</v>
      </c>
      <c r="D733" s="262" t="s">
        <v>462</v>
      </c>
      <c r="E733" s="258" t="str">
        <f>IFERROR(IF(D733="SINAPI-S",VLOOKUP(B733,'25-B.SINAPI-S'!A:J,2,0),IF(D733="SINAPI-I",VLOOKUP(B733,'24-A.SINAPI-I'!A:G,2,0),IF(D733="COMPOSIÇÕES",VLOOKUP(B733,'11.COMP_GERAIS'!B:I,2,0),VLOOKUP(B733,'12.COT_MERCADO'!A:I,2,0)))),"Em Elaboração")</f>
        <v>JUNCAO SIMPLES, PVC, 45 GRAUS, DN 50 X 50 MM, SERIE NORMAL PARA ESGOTO PREDIAL</v>
      </c>
      <c r="F733" s="259" t="str">
        <f>IFERROR(IF(D733="SINAPI-S",VLOOKUP(B733,'25-B.SINAPI-S'!A:J,3,0),IF(D733="SINAPI-I",VLOOKUP(B733,'24-A.SINAPI-I'!A:G,3,0),IF(D733="COMPOSIÇÕES",VLOOKUP(B733,'11.COMP_GERAIS'!B:I,3,0),VLOOKUP(B733,'12.COT_MERCADO'!A:I,7,0)))),"Em Elaboração")</f>
        <v>UN</v>
      </c>
      <c r="G733" s="255">
        <v>4.0</v>
      </c>
      <c r="H733" s="260">
        <v>0.0</v>
      </c>
      <c r="I733" s="260">
        <v>9.13</v>
      </c>
      <c r="J733" s="260">
        <v>0.0</v>
      </c>
      <c r="K733" s="260">
        <v>10.785538483207183</v>
      </c>
      <c r="L733" s="260">
        <v>10.785538483207183</v>
      </c>
      <c r="M733" s="260">
        <v>0.0</v>
      </c>
      <c r="N733" s="260">
        <v>43.142153932828734</v>
      </c>
      <c r="O733" s="260">
        <v>43.142153932828734</v>
      </c>
      <c r="P733" s="158">
        <f t="shared" si="2"/>
        <v>0.00001595569623</v>
      </c>
      <c r="Q733" s="160"/>
      <c r="R733" s="160"/>
      <c r="S733" s="172"/>
      <c r="T733" s="172"/>
    </row>
    <row r="734">
      <c r="A734" s="254" t="s">
        <v>1306</v>
      </c>
      <c r="B734" s="255">
        <v>3658.0</v>
      </c>
      <c r="C734" s="261" t="str">
        <f t="shared" si="30"/>
        <v>SINAPI</v>
      </c>
      <c r="D734" s="262" t="s">
        <v>462</v>
      </c>
      <c r="E734" s="258" t="str">
        <f>IFERROR(IF(D734="SINAPI-S",VLOOKUP(B734,'25-B.SINAPI-S'!A:J,2,0),IF(D734="SINAPI-I",VLOOKUP(B734,'24-A.SINAPI-I'!A:G,2,0),IF(D734="COMPOSIÇÕES",VLOOKUP(B734,'11.COMP_GERAIS'!B:I,2,0),VLOOKUP(B734,'12.COT_MERCADO'!A:I,2,0)))),"Em Elaboração")</f>
        <v>JUNCAO SIMPLES, PVC, 45 GRAUS, DN 75 X 75 MM, SERIE NORMAL PARA ESGOTO PREDIAL</v>
      </c>
      <c r="F734" s="259" t="str">
        <f>IFERROR(IF(D734="SINAPI-S",VLOOKUP(B734,'25-B.SINAPI-S'!A:J,3,0),IF(D734="SINAPI-I",VLOOKUP(B734,'24-A.SINAPI-I'!A:G,3,0),IF(D734="COMPOSIÇÕES",VLOOKUP(B734,'11.COMP_GERAIS'!B:I,3,0),VLOOKUP(B734,'12.COT_MERCADO'!A:I,7,0)))),"Em Elaboração")</f>
        <v>UN</v>
      </c>
      <c r="G734" s="255">
        <v>4.0</v>
      </c>
      <c r="H734" s="260">
        <v>0.0</v>
      </c>
      <c r="I734" s="260">
        <v>17.29</v>
      </c>
      <c r="J734" s="260">
        <v>0.0</v>
      </c>
      <c r="K734" s="260">
        <v>20.425187335668365</v>
      </c>
      <c r="L734" s="260">
        <v>20.425187335668365</v>
      </c>
      <c r="M734" s="260">
        <v>0.0</v>
      </c>
      <c r="N734" s="260">
        <v>81.70074934267346</v>
      </c>
      <c r="O734" s="260">
        <v>81.70074934267346</v>
      </c>
      <c r="P734" s="158">
        <f t="shared" si="2"/>
        <v>0.00003021620896</v>
      </c>
      <c r="Q734" s="160"/>
      <c r="R734" s="160"/>
      <c r="S734" s="172"/>
      <c r="T734" s="172"/>
    </row>
    <row r="735">
      <c r="A735" s="254" t="s">
        <v>1307</v>
      </c>
      <c r="B735" s="255">
        <v>3768.0</v>
      </c>
      <c r="C735" s="261" t="str">
        <f t="shared" si="30"/>
        <v>SINAPI</v>
      </c>
      <c r="D735" s="262" t="s">
        <v>462</v>
      </c>
      <c r="E735" s="258" t="str">
        <f>IFERROR(IF(D735="SINAPI-S",VLOOKUP(B735,'25-B.SINAPI-S'!A:J,2,0),IF(D735="SINAPI-I",VLOOKUP(B735,'24-A.SINAPI-I'!A:G,2,0),IF(D735="COMPOSIÇÕES",VLOOKUP(B735,'11.COMP_GERAIS'!B:I,2,0),VLOOKUP(B735,'12.COT_MERCADO'!A:I,2,0)))),"Em Elaboração")</f>
        <v>LIXA EM FOLHA PARA FERRO, NUMERO 150</v>
      </c>
      <c r="F735" s="259" t="str">
        <f>IFERROR(IF(D735="SINAPI-S",VLOOKUP(B735,'25-B.SINAPI-S'!A:J,3,0),IF(D735="SINAPI-I",VLOOKUP(B735,'24-A.SINAPI-I'!A:G,3,0),IF(D735="COMPOSIÇÕES",VLOOKUP(B735,'11.COMP_GERAIS'!B:I,3,0),VLOOKUP(B735,'12.COT_MERCADO'!A:I,7,0)))),"Em Elaboração")</f>
        <v>UN</v>
      </c>
      <c r="G735" s="255">
        <v>15.0</v>
      </c>
      <c r="H735" s="260">
        <v>0.0</v>
      </c>
      <c r="I735" s="260">
        <v>3.63</v>
      </c>
      <c r="J735" s="260">
        <v>0.0</v>
      </c>
      <c r="K735" s="260">
        <v>4.288226143925747</v>
      </c>
      <c r="L735" s="260">
        <v>4.288226143925747</v>
      </c>
      <c r="M735" s="260">
        <v>0.0</v>
      </c>
      <c r="N735" s="260">
        <v>64.32339215888621</v>
      </c>
      <c r="O735" s="260">
        <v>64.32339215888621</v>
      </c>
      <c r="P735" s="158">
        <f t="shared" si="2"/>
        <v>0.00002378936637</v>
      </c>
      <c r="Q735" s="160"/>
      <c r="R735" s="160"/>
      <c r="S735" s="172"/>
      <c r="T735" s="172"/>
    </row>
    <row r="736">
      <c r="A736" s="254" t="s">
        <v>1308</v>
      </c>
      <c r="B736" s="255">
        <v>38383.0</v>
      </c>
      <c r="C736" s="261" t="str">
        <f t="shared" si="30"/>
        <v>SINAPI</v>
      </c>
      <c r="D736" s="262" t="s">
        <v>462</v>
      </c>
      <c r="E736" s="258" t="str">
        <f>IFERROR(IF(D736="SINAPI-S",VLOOKUP(B736,'25-B.SINAPI-S'!A:J,2,0),IF(D736="SINAPI-I",VLOOKUP(B736,'24-A.SINAPI-I'!A:G,2,0),IF(D736="COMPOSIÇÕES",VLOOKUP(B736,'11.COMP_GERAIS'!B:I,2,0),VLOOKUP(B736,'12.COT_MERCADO'!A:I,2,0)))),"Em Elaboração")</f>
        <v>LIXA D'AGUA EM FOLHA, GRAO 100</v>
      </c>
      <c r="F736" s="259" t="str">
        <f>IFERROR(IF(D736="SINAPI-S",VLOOKUP(B736,'25-B.SINAPI-S'!A:J,3,0),IF(D736="SINAPI-I",VLOOKUP(B736,'24-A.SINAPI-I'!A:G,3,0),IF(D736="COMPOSIÇÕES",VLOOKUP(B736,'11.COMP_GERAIS'!B:I,3,0),VLOOKUP(B736,'12.COT_MERCADO'!A:I,7,0)))),"Em Elaboração")</f>
        <v>UN</v>
      </c>
      <c r="G736" s="255">
        <v>17.0</v>
      </c>
      <c r="H736" s="260">
        <v>0.0</v>
      </c>
      <c r="I736" s="260">
        <v>3.09</v>
      </c>
      <c r="J736" s="260">
        <v>0.0</v>
      </c>
      <c r="K736" s="260">
        <v>3.6503082051599334</v>
      </c>
      <c r="L736" s="260">
        <v>3.6503082051599334</v>
      </c>
      <c r="M736" s="260">
        <v>0.0</v>
      </c>
      <c r="N736" s="260">
        <v>62.055239487718865</v>
      </c>
      <c r="O736" s="260">
        <v>62.055239487718865</v>
      </c>
      <c r="P736" s="158">
        <f t="shared" si="2"/>
        <v>0.00002295051268</v>
      </c>
      <c r="Q736" s="160"/>
      <c r="R736" s="160"/>
      <c r="S736" s="172"/>
      <c r="T736" s="172"/>
    </row>
    <row r="737">
      <c r="A737" s="254" t="s">
        <v>1309</v>
      </c>
      <c r="B737" s="255">
        <v>3893.0</v>
      </c>
      <c r="C737" s="261" t="str">
        <f t="shared" si="30"/>
        <v>SINAPI</v>
      </c>
      <c r="D737" s="262" t="s">
        <v>462</v>
      </c>
      <c r="E737" s="258" t="str">
        <f>IFERROR(IF(D737="SINAPI-S",VLOOKUP(B737,'25-B.SINAPI-S'!A:J,2,0),IF(D737="SINAPI-I",VLOOKUP(B737,'24-A.SINAPI-I'!A:G,2,0),IF(D737="COMPOSIÇÕES",VLOOKUP(B737,'11.COMP_GERAIS'!B:I,2,0),VLOOKUP(B737,'12.COT_MERCADO'!A:I,2,0)))),"Em Elaboração")</f>
        <v>LUVA DE CORRER, PVC, DN 100 MM, PARA ESGOTO PREDIAL</v>
      </c>
      <c r="F737" s="259" t="str">
        <f>IFERROR(IF(D737="SINAPI-S",VLOOKUP(B737,'25-B.SINAPI-S'!A:J,3,0),IF(D737="SINAPI-I",VLOOKUP(B737,'24-A.SINAPI-I'!A:G,3,0),IF(D737="COMPOSIÇÕES",VLOOKUP(B737,'11.COMP_GERAIS'!B:I,3,0),VLOOKUP(B737,'12.COT_MERCADO'!A:I,7,0)))),"Em Elaboração")</f>
        <v>UN</v>
      </c>
      <c r="G737" s="255">
        <v>4.0</v>
      </c>
      <c r="H737" s="260">
        <v>0.0</v>
      </c>
      <c r="I737" s="260">
        <v>17.08</v>
      </c>
      <c r="J737" s="260">
        <v>0.0</v>
      </c>
      <c r="K737" s="260">
        <v>20.177108137259438</v>
      </c>
      <c r="L737" s="260">
        <v>20.177108137259438</v>
      </c>
      <c r="M737" s="260">
        <v>0.0</v>
      </c>
      <c r="N737" s="260">
        <v>80.70843254903775</v>
      </c>
      <c r="O737" s="260">
        <v>80.70843254903775</v>
      </c>
      <c r="P737" s="158">
        <f t="shared" si="2"/>
        <v>0.00002984921047</v>
      </c>
      <c r="Q737" s="160"/>
      <c r="R737" s="160"/>
      <c r="S737" s="172"/>
      <c r="T737" s="172"/>
    </row>
    <row r="738">
      <c r="A738" s="254" t="s">
        <v>1310</v>
      </c>
      <c r="B738" s="255">
        <v>3895.0</v>
      </c>
      <c r="C738" s="261" t="str">
        <f t="shared" si="30"/>
        <v>SINAPI</v>
      </c>
      <c r="D738" s="262" t="s">
        <v>462</v>
      </c>
      <c r="E738" s="258" t="str">
        <f>IFERROR(IF(D738="SINAPI-S",VLOOKUP(B738,'25-B.SINAPI-S'!A:J,2,0),IF(D738="SINAPI-I",VLOOKUP(B738,'24-A.SINAPI-I'!A:G,2,0),IF(D738="COMPOSIÇÕES",VLOOKUP(B738,'11.COMP_GERAIS'!B:I,2,0),VLOOKUP(B738,'12.COT_MERCADO'!A:I,2,0)))),"Em Elaboração")</f>
        <v>LUVA DE CORRER, PVC, DN 75 MM, PARA ESGOTO PREDIAL</v>
      </c>
      <c r="F738" s="259" t="str">
        <f>IFERROR(IF(D738="SINAPI-S",VLOOKUP(B738,'25-B.SINAPI-S'!A:J,3,0),IF(D738="SINAPI-I",VLOOKUP(B738,'24-A.SINAPI-I'!A:G,3,0),IF(D738="COMPOSIÇÕES",VLOOKUP(B738,'11.COMP_GERAIS'!B:I,3,0),VLOOKUP(B738,'12.COT_MERCADO'!A:I,7,0)))),"Em Elaboração")</f>
        <v>UN</v>
      </c>
      <c r="G738" s="255">
        <v>4.0</v>
      </c>
      <c r="H738" s="260">
        <v>0.0</v>
      </c>
      <c r="I738" s="260">
        <v>11.57</v>
      </c>
      <c r="J738" s="260">
        <v>0.0</v>
      </c>
      <c r="K738" s="260">
        <v>13.667982502815674</v>
      </c>
      <c r="L738" s="260">
        <v>13.667982502815674</v>
      </c>
      <c r="M738" s="260">
        <v>0.0</v>
      </c>
      <c r="N738" s="260">
        <v>54.671930011262695</v>
      </c>
      <c r="O738" s="260">
        <v>54.671930011262695</v>
      </c>
      <c r="P738" s="158">
        <f t="shared" si="2"/>
        <v>0.00002021986915</v>
      </c>
      <c r="Q738" s="160"/>
      <c r="R738" s="160"/>
      <c r="S738" s="172"/>
      <c r="T738" s="172"/>
    </row>
    <row r="739">
      <c r="A739" s="254" t="s">
        <v>1311</v>
      </c>
      <c r="B739" s="255">
        <v>3848.0</v>
      </c>
      <c r="C739" s="261" t="str">
        <f t="shared" si="30"/>
        <v>SINAPI</v>
      </c>
      <c r="D739" s="262" t="s">
        <v>462</v>
      </c>
      <c r="E739" s="258" t="str">
        <f>IFERROR(IF(D739="SINAPI-S",VLOOKUP(B739,'25-B.SINAPI-S'!A:J,2,0),IF(D739="SINAPI-I",VLOOKUP(B739,'24-A.SINAPI-I'!A:G,2,0),IF(D739="COMPOSIÇÕES",VLOOKUP(B739,'11.COMP_GERAIS'!B:I,2,0),VLOOKUP(B739,'12.COT_MERCADO'!A:I,2,0)))),"Em Elaboração")</f>
        <v>LUVA DE CORRER, PVC, DN 50 MM, PARA ESGOTO PREDIAL</v>
      </c>
      <c r="F739" s="259" t="str">
        <f>IFERROR(IF(D739="SINAPI-S",VLOOKUP(B739,'25-B.SINAPI-S'!A:J,3,0),IF(D739="SINAPI-I",VLOOKUP(B739,'24-A.SINAPI-I'!A:G,3,0),IF(D739="COMPOSIÇÕES",VLOOKUP(B739,'11.COMP_GERAIS'!B:I,3,0),VLOOKUP(B739,'12.COT_MERCADO'!A:I,7,0)))),"Em Elaboração")</f>
        <v>UN</v>
      </c>
      <c r="G739" s="255">
        <v>4.0</v>
      </c>
      <c r="H739" s="260">
        <v>0.0</v>
      </c>
      <c r="I739" s="260">
        <v>10.42</v>
      </c>
      <c r="J739" s="260">
        <v>0.0</v>
      </c>
      <c r="K739" s="260">
        <v>12.309453559147737</v>
      </c>
      <c r="L739" s="260">
        <v>12.309453559147737</v>
      </c>
      <c r="M739" s="260">
        <v>0.0</v>
      </c>
      <c r="N739" s="260">
        <v>49.23781423659095</v>
      </c>
      <c r="O739" s="260">
        <v>49.23781423659095</v>
      </c>
      <c r="P739" s="158">
        <f t="shared" si="2"/>
        <v>0.00001821011552</v>
      </c>
      <c r="Q739" s="160"/>
      <c r="R739" s="160"/>
      <c r="S739" s="172"/>
      <c r="T739" s="172"/>
    </row>
    <row r="740">
      <c r="A740" s="254" t="s">
        <v>1312</v>
      </c>
      <c r="B740" s="255">
        <v>3869.0</v>
      </c>
      <c r="C740" s="261" t="str">
        <f t="shared" si="30"/>
        <v>SINAPI</v>
      </c>
      <c r="D740" s="262" t="s">
        <v>462</v>
      </c>
      <c r="E740" s="258" t="str">
        <f>IFERROR(IF(D740="SINAPI-S",VLOOKUP(B740,'25-B.SINAPI-S'!A:J,2,0),IF(D740="SINAPI-I",VLOOKUP(B740,'24-A.SINAPI-I'!A:G,2,0),IF(D740="COMPOSIÇÕES",VLOOKUP(B740,'11.COMP_GERAIS'!B:I,2,0),VLOOKUP(B740,'12.COT_MERCADO'!A:I,2,0)))),"Em Elaboração")</f>
        <v>LUVA DE REDUCAO SOLDAVEL, PVC, 32 MM X 25 MM, PARA AGUA FRIA PREDIAL</v>
      </c>
      <c r="F740" s="259" t="str">
        <f>IFERROR(IF(D740="SINAPI-S",VLOOKUP(B740,'25-B.SINAPI-S'!A:J,3,0),IF(D740="SINAPI-I",VLOOKUP(B740,'24-A.SINAPI-I'!A:G,3,0),IF(D740="COMPOSIÇÕES",VLOOKUP(B740,'11.COMP_GERAIS'!B:I,3,0),VLOOKUP(B740,'12.COT_MERCADO'!A:I,7,0)))),"Em Elaboração")</f>
        <v>UN</v>
      </c>
      <c r="G740" s="255">
        <v>4.0</v>
      </c>
      <c r="H740" s="260">
        <v>0.0</v>
      </c>
      <c r="I740" s="260">
        <v>2.93</v>
      </c>
      <c r="J740" s="260">
        <v>0.0</v>
      </c>
      <c r="K740" s="260">
        <v>3.461295482562656</v>
      </c>
      <c r="L740" s="260">
        <v>3.461295482562656</v>
      </c>
      <c r="M740" s="260">
        <v>0.0</v>
      </c>
      <c r="N740" s="260">
        <v>13.845181930250623</v>
      </c>
      <c r="O740" s="260">
        <v>13.845181930250623</v>
      </c>
      <c r="P740" s="158">
        <f t="shared" si="2"/>
        <v>0.000005120502733</v>
      </c>
      <c r="Q740" s="160"/>
      <c r="R740" s="160"/>
      <c r="S740" s="172"/>
      <c r="T740" s="172"/>
    </row>
    <row r="741">
      <c r="A741" s="254" t="s">
        <v>1313</v>
      </c>
      <c r="B741" s="255">
        <v>3872.0</v>
      </c>
      <c r="C741" s="261" t="str">
        <f t="shared" si="30"/>
        <v>SINAPI</v>
      </c>
      <c r="D741" s="262" t="s">
        <v>462</v>
      </c>
      <c r="E741" s="258" t="str">
        <f>IFERROR(IF(D741="SINAPI-S",VLOOKUP(B741,'25-B.SINAPI-S'!A:J,2,0),IF(D741="SINAPI-I",VLOOKUP(B741,'24-A.SINAPI-I'!A:G,2,0),IF(D741="COMPOSIÇÕES",VLOOKUP(B741,'11.COMP_GERAIS'!B:I,2,0),VLOOKUP(B741,'12.COT_MERCADO'!A:I,2,0)))),"Em Elaboração")</f>
        <v>LUVA DE REDUCAO SOLDAVEL, PVC, 40 MM X 32 MM, PARA AGUA FRIA PREDIAL</v>
      </c>
      <c r="F741" s="259" t="str">
        <f>IFERROR(IF(D741="SINAPI-S",VLOOKUP(B741,'25-B.SINAPI-S'!A:J,3,0),IF(D741="SINAPI-I",VLOOKUP(B741,'24-A.SINAPI-I'!A:G,3,0),IF(D741="COMPOSIÇÕES",VLOOKUP(B741,'11.COMP_GERAIS'!B:I,3,0),VLOOKUP(B741,'12.COT_MERCADO'!A:I,7,0)))),"Em Elaboração")</f>
        <v>UN</v>
      </c>
      <c r="G741" s="255">
        <v>4.0</v>
      </c>
      <c r="H741" s="260">
        <v>0.0</v>
      </c>
      <c r="I741" s="260">
        <v>5.0</v>
      </c>
      <c r="J741" s="260">
        <v>0.0</v>
      </c>
      <c r="K741" s="260">
        <v>5.9066475811649415</v>
      </c>
      <c r="L741" s="260">
        <v>5.9066475811649415</v>
      </c>
      <c r="M741" s="260">
        <v>0.0</v>
      </c>
      <c r="N741" s="260">
        <v>23.626590324659766</v>
      </c>
      <c r="O741" s="260">
        <v>23.626590324659766</v>
      </c>
      <c r="P741" s="158">
        <f t="shared" si="2"/>
        <v>0.000008738059271</v>
      </c>
      <c r="Q741" s="160"/>
      <c r="R741" s="160"/>
      <c r="S741" s="172"/>
      <c r="T741" s="172"/>
    </row>
    <row r="742">
      <c r="A742" s="254" t="s">
        <v>1314</v>
      </c>
      <c r="B742" s="255">
        <v>38023.0</v>
      </c>
      <c r="C742" s="261" t="str">
        <f t="shared" si="30"/>
        <v>SINAPI</v>
      </c>
      <c r="D742" s="262" t="s">
        <v>462</v>
      </c>
      <c r="E742" s="258" t="str">
        <f>IFERROR(IF(D742="SINAPI-S",VLOOKUP(B742,'25-B.SINAPI-S'!A:J,2,0),IF(D742="SINAPI-I",VLOOKUP(B742,'24-A.SINAPI-I'!A:G,2,0),IF(D742="COMPOSIÇÕES",VLOOKUP(B742,'11.COMP_GERAIS'!B:I,2,0),VLOOKUP(B742,'12.COT_MERCADO'!A:I,2,0)))),"Em Elaboração")</f>
        <v>LUVA DE REDUCAO, SOLDAVEL, PVC, 50 X 25 MM, PARA AGUA FRIA PREDIAL</v>
      </c>
      <c r="F742" s="259" t="str">
        <f>IFERROR(IF(D742="SINAPI-S",VLOOKUP(B742,'25-B.SINAPI-S'!A:J,3,0),IF(D742="SINAPI-I",VLOOKUP(B742,'24-A.SINAPI-I'!A:G,3,0),IF(D742="COMPOSIÇÕES",VLOOKUP(B742,'11.COMP_GERAIS'!B:I,3,0),VLOOKUP(B742,'12.COT_MERCADO'!A:I,7,0)))),"Em Elaboração")</f>
        <v>UN</v>
      </c>
      <c r="G742" s="255">
        <v>4.0</v>
      </c>
      <c r="H742" s="260">
        <v>0.0</v>
      </c>
      <c r="I742" s="260">
        <v>5.87</v>
      </c>
      <c r="J742" s="260">
        <v>0.0</v>
      </c>
      <c r="K742" s="260">
        <v>6.934404260287641</v>
      </c>
      <c r="L742" s="260">
        <v>6.934404260287641</v>
      </c>
      <c r="M742" s="260">
        <v>0.0</v>
      </c>
      <c r="N742" s="260">
        <v>27.737617041150564</v>
      </c>
      <c r="O742" s="260">
        <v>27.737617041150564</v>
      </c>
      <c r="P742" s="158">
        <f t="shared" si="2"/>
        <v>0.00001025848158</v>
      </c>
      <c r="Q742" s="160"/>
      <c r="R742" s="160"/>
      <c r="S742" s="172"/>
      <c r="T742" s="172"/>
    </row>
    <row r="743">
      <c r="A743" s="254" t="s">
        <v>1315</v>
      </c>
      <c r="B743" s="255">
        <v>3850.0</v>
      </c>
      <c r="C743" s="261" t="str">
        <f t="shared" si="30"/>
        <v>SINAPI</v>
      </c>
      <c r="D743" s="262" t="s">
        <v>462</v>
      </c>
      <c r="E743" s="258" t="str">
        <f>IFERROR(IF(D743="SINAPI-S",VLOOKUP(B743,'25-B.SINAPI-S'!A:J,2,0),IF(D743="SINAPI-I",VLOOKUP(B743,'24-A.SINAPI-I'!A:G,2,0),IF(D743="COMPOSIÇÕES",VLOOKUP(B743,'11.COMP_GERAIS'!B:I,2,0),VLOOKUP(B743,'12.COT_MERCADO'!A:I,2,0)))),"Em Elaboração")</f>
        <v>LUVA DE REDUCAO SOLDAVEL, PVC, 60 MM X 50 MM, PARA AGUA FRIA PREDIAL</v>
      </c>
      <c r="F743" s="259" t="str">
        <f>IFERROR(IF(D743="SINAPI-S",VLOOKUP(B743,'25-B.SINAPI-S'!A:J,3,0),IF(D743="SINAPI-I",VLOOKUP(B743,'24-A.SINAPI-I'!A:G,3,0),IF(D743="COMPOSIÇÕES",VLOOKUP(B743,'11.COMP_GERAIS'!B:I,3,0),VLOOKUP(B743,'12.COT_MERCADO'!A:I,7,0)))),"Em Elaboração")</f>
        <v>UN</v>
      </c>
      <c r="G743" s="255">
        <v>4.0</v>
      </c>
      <c r="H743" s="260">
        <v>0.0</v>
      </c>
      <c r="I743" s="260">
        <v>11.54</v>
      </c>
      <c r="J743" s="260">
        <v>0.0</v>
      </c>
      <c r="K743" s="260">
        <v>13.632542617328683</v>
      </c>
      <c r="L743" s="260">
        <v>13.632542617328683</v>
      </c>
      <c r="M743" s="260">
        <v>0.0</v>
      </c>
      <c r="N743" s="260">
        <v>54.53017046931473</v>
      </c>
      <c r="O743" s="260">
        <v>54.53017046931473</v>
      </c>
      <c r="P743" s="158">
        <f t="shared" si="2"/>
        <v>0.0000201674408</v>
      </c>
      <c r="Q743" s="160"/>
      <c r="R743" s="160"/>
      <c r="S743" s="172"/>
      <c r="T743" s="172"/>
    </row>
    <row r="744">
      <c r="A744" s="254" t="s">
        <v>1316</v>
      </c>
      <c r="B744" s="255">
        <v>3910.0</v>
      </c>
      <c r="C744" s="261" t="str">
        <f t="shared" si="30"/>
        <v>SINAPI</v>
      </c>
      <c r="D744" s="262" t="s">
        <v>462</v>
      </c>
      <c r="E744" s="258" t="str">
        <f>IFERROR(IF(D744="SINAPI-S",VLOOKUP(B744,'25-B.SINAPI-S'!A:J,2,0),IF(D744="SINAPI-I",VLOOKUP(B744,'24-A.SINAPI-I'!A:G,2,0),IF(D744="COMPOSIÇÕES",VLOOKUP(B744,'11.COMP_GERAIS'!B:I,2,0),VLOOKUP(B744,'12.COT_MERCADO'!A:I,2,0)))),"Em Elaboração")</f>
        <v>LUVA DE FERRO GALVANIZADO, COM ROSCA BSP, DE 1"</v>
      </c>
      <c r="F744" s="259" t="str">
        <f>IFERROR(IF(D744="SINAPI-S",VLOOKUP(B744,'25-B.SINAPI-S'!A:J,3,0),IF(D744="SINAPI-I",VLOOKUP(B744,'24-A.SINAPI-I'!A:G,3,0),IF(D744="COMPOSIÇÕES",VLOOKUP(B744,'11.COMP_GERAIS'!B:I,3,0),VLOOKUP(B744,'12.COT_MERCADO'!A:I,7,0)))),"Em Elaboração")</f>
        <v>UN</v>
      </c>
      <c r="G744" s="255">
        <v>4.0</v>
      </c>
      <c r="H744" s="260">
        <v>0.0</v>
      </c>
      <c r="I744" s="260">
        <v>12.03</v>
      </c>
      <c r="J744" s="260">
        <v>0.0</v>
      </c>
      <c r="K744" s="260">
        <v>14.211394080282847</v>
      </c>
      <c r="L744" s="260">
        <v>14.211394080282847</v>
      </c>
      <c r="M744" s="260">
        <v>0.0</v>
      </c>
      <c r="N744" s="260">
        <v>56.84557632113139</v>
      </c>
      <c r="O744" s="260">
        <v>56.84557632113139</v>
      </c>
      <c r="P744" s="158">
        <f t="shared" si="2"/>
        <v>0.00002102377061</v>
      </c>
      <c r="Q744" s="160"/>
      <c r="R744" s="160"/>
      <c r="S744" s="172"/>
      <c r="T744" s="172"/>
    </row>
    <row r="745">
      <c r="A745" s="254" t="s">
        <v>1317</v>
      </c>
      <c r="B745" s="255">
        <v>3939.0</v>
      </c>
      <c r="C745" s="261" t="str">
        <f t="shared" si="30"/>
        <v>SINAPI</v>
      </c>
      <c r="D745" s="262" t="s">
        <v>462</v>
      </c>
      <c r="E745" s="258" t="str">
        <f>IFERROR(IF(D745="SINAPI-S",VLOOKUP(B745,'25-B.SINAPI-S'!A:J,2,0),IF(D745="SINAPI-I",VLOOKUP(B745,'24-A.SINAPI-I'!A:G,2,0),IF(D745="COMPOSIÇÕES",VLOOKUP(B745,'11.COMP_GERAIS'!B:I,2,0),VLOOKUP(B745,'12.COT_MERCADO'!A:I,2,0)))),"Em Elaboração")</f>
        <v>LUVA DE FERRO GALVANIZADO, COM ROSCA BSP, DE 1 1/2"</v>
      </c>
      <c r="F745" s="259" t="str">
        <f>IFERROR(IF(D745="SINAPI-S",VLOOKUP(B745,'25-B.SINAPI-S'!A:J,3,0),IF(D745="SINAPI-I",VLOOKUP(B745,'24-A.SINAPI-I'!A:G,3,0),IF(D745="COMPOSIÇÕES",VLOOKUP(B745,'11.COMP_GERAIS'!B:I,3,0),VLOOKUP(B745,'12.COT_MERCADO'!A:I,7,0)))),"Em Elaboração")</f>
        <v>UN</v>
      </c>
      <c r="G745" s="255">
        <v>4.0</v>
      </c>
      <c r="H745" s="260">
        <v>0.0</v>
      </c>
      <c r="I745" s="260">
        <v>20.58</v>
      </c>
      <c r="J745" s="260">
        <v>0.0</v>
      </c>
      <c r="K745" s="260">
        <v>24.311761444074897</v>
      </c>
      <c r="L745" s="260">
        <v>24.311761444074897</v>
      </c>
      <c r="M745" s="260">
        <v>0.0</v>
      </c>
      <c r="N745" s="260">
        <v>97.24704577629959</v>
      </c>
      <c r="O745" s="260">
        <v>97.24704577629959</v>
      </c>
      <c r="P745" s="158">
        <f t="shared" si="2"/>
        <v>0.00003596585196</v>
      </c>
      <c r="Q745" s="160"/>
      <c r="R745" s="160"/>
      <c r="S745" s="172"/>
      <c r="T745" s="172"/>
    </row>
    <row r="746">
      <c r="A746" s="254" t="s">
        <v>1318</v>
      </c>
      <c r="B746" s="255">
        <v>3911.0</v>
      </c>
      <c r="C746" s="261" t="str">
        <f t="shared" si="30"/>
        <v>SINAPI</v>
      </c>
      <c r="D746" s="262" t="s">
        <v>462</v>
      </c>
      <c r="E746" s="258" t="str">
        <f>IFERROR(IF(D746="SINAPI-S",VLOOKUP(B746,'25-B.SINAPI-S'!A:J,2,0),IF(D746="SINAPI-I",VLOOKUP(B746,'24-A.SINAPI-I'!A:G,2,0),IF(D746="COMPOSIÇÕES",VLOOKUP(B746,'11.COMP_GERAIS'!B:I,2,0),VLOOKUP(B746,'12.COT_MERCADO'!A:I,2,0)))),"Em Elaboração")</f>
        <v>LUVA DE FERRO GALVANIZADO, COM ROSCA BSP, DE 1 1/4"</v>
      </c>
      <c r="F746" s="259" t="str">
        <f>IFERROR(IF(D746="SINAPI-S",VLOOKUP(B746,'25-B.SINAPI-S'!A:J,3,0),IF(D746="SINAPI-I",VLOOKUP(B746,'24-A.SINAPI-I'!A:G,3,0),IF(D746="COMPOSIÇÕES",VLOOKUP(B746,'11.COMP_GERAIS'!B:I,3,0),VLOOKUP(B746,'12.COT_MERCADO'!A:I,7,0)))),"Em Elaboração")</f>
        <v>UN</v>
      </c>
      <c r="G746" s="255">
        <v>4.0</v>
      </c>
      <c r="H746" s="260">
        <v>0.0</v>
      </c>
      <c r="I746" s="260">
        <v>16.81</v>
      </c>
      <c r="J746" s="260">
        <v>0.0</v>
      </c>
      <c r="K746" s="260">
        <v>19.85814916787653</v>
      </c>
      <c r="L746" s="260">
        <v>19.85814916787653</v>
      </c>
      <c r="M746" s="260">
        <v>0.0</v>
      </c>
      <c r="N746" s="260">
        <v>79.43259667150612</v>
      </c>
      <c r="O746" s="260">
        <v>79.43259667150612</v>
      </c>
      <c r="P746" s="158">
        <f t="shared" si="2"/>
        <v>0.00002937735527</v>
      </c>
      <c r="Q746" s="160"/>
      <c r="R746" s="160"/>
      <c r="S746" s="172"/>
      <c r="T746" s="172"/>
    </row>
    <row r="747">
      <c r="A747" s="254" t="s">
        <v>1319</v>
      </c>
      <c r="B747" s="255">
        <v>3912.0</v>
      </c>
      <c r="C747" s="261" t="str">
        <f t="shared" si="30"/>
        <v>SINAPI</v>
      </c>
      <c r="D747" s="262" t="s">
        <v>462</v>
      </c>
      <c r="E747" s="258" t="str">
        <f>IFERROR(IF(D747="SINAPI-S",VLOOKUP(B747,'25-B.SINAPI-S'!A:J,2,0),IF(D747="SINAPI-I",VLOOKUP(B747,'24-A.SINAPI-I'!A:G,2,0),IF(D747="COMPOSIÇÕES",VLOOKUP(B747,'11.COMP_GERAIS'!B:I,2,0),VLOOKUP(B747,'12.COT_MERCADO'!A:I,2,0)))),"Em Elaboração")</f>
        <v>LUVA DE FERRO GALVANIZADO, COM ROSCA BSP, DE 2"</v>
      </c>
      <c r="F747" s="259" t="str">
        <f>IFERROR(IF(D747="SINAPI-S",VLOOKUP(B747,'25-B.SINAPI-S'!A:J,3,0),IF(D747="SINAPI-I",VLOOKUP(B747,'24-A.SINAPI-I'!A:G,3,0),IF(D747="COMPOSIÇÕES",VLOOKUP(B747,'11.COMP_GERAIS'!B:I,3,0),VLOOKUP(B747,'12.COT_MERCADO'!A:I,7,0)))),"Em Elaboração")</f>
        <v>UN</v>
      </c>
      <c r="G747" s="255">
        <v>4.0</v>
      </c>
      <c r="H747" s="260">
        <v>0.0</v>
      </c>
      <c r="I747" s="260">
        <v>31.52</v>
      </c>
      <c r="J747" s="260">
        <v>0.0</v>
      </c>
      <c r="K747" s="260">
        <v>37.23550635166379</v>
      </c>
      <c r="L747" s="260">
        <v>37.23550635166379</v>
      </c>
      <c r="M747" s="260">
        <v>0.0</v>
      </c>
      <c r="N747" s="260">
        <v>148.94202540665515</v>
      </c>
      <c r="O747" s="260">
        <v>148.94202540665515</v>
      </c>
      <c r="P747" s="158">
        <f t="shared" si="2"/>
        <v>0.00005508472564</v>
      </c>
      <c r="Q747" s="160"/>
      <c r="R747" s="160"/>
      <c r="S747" s="172"/>
      <c r="T747" s="172"/>
    </row>
    <row r="748">
      <c r="A748" s="254" t="s">
        <v>1320</v>
      </c>
      <c r="B748" s="255">
        <v>3913.0</v>
      </c>
      <c r="C748" s="261" t="str">
        <f t="shared" si="30"/>
        <v>SINAPI</v>
      </c>
      <c r="D748" s="262" t="s">
        <v>462</v>
      </c>
      <c r="E748" s="258" t="str">
        <f>IFERROR(IF(D748="SINAPI-S",VLOOKUP(B748,'25-B.SINAPI-S'!A:J,2,0),IF(D748="SINAPI-I",VLOOKUP(B748,'24-A.SINAPI-I'!A:G,2,0),IF(D748="COMPOSIÇÕES",VLOOKUP(B748,'11.COMP_GERAIS'!B:I,2,0),VLOOKUP(B748,'12.COT_MERCADO'!A:I,2,0)))),"Em Elaboração")</f>
        <v>LUVA DE FERRO GALVANIZADO, COM ROSCA BSP, DE 2 1/2"</v>
      </c>
      <c r="F748" s="259" t="str">
        <f>IFERROR(IF(D748="SINAPI-S",VLOOKUP(B748,'25-B.SINAPI-S'!A:J,3,0),IF(D748="SINAPI-I",VLOOKUP(B748,'24-A.SINAPI-I'!A:G,3,0),IF(D748="COMPOSIÇÕES",VLOOKUP(B748,'11.COMP_GERAIS'!B:I,3,0),VLOOKUP(B748,'12.COT_MERCADO'!A:I,7,0)))),"Em Elaboração")</f>
        <v>UN</v>
      </c>
      <c r="G748" s="255">
        <v>4.0</v>
      </c>
      <c r="H748" s="260">
        <v>0.0</v>
      </c>
      <c r="I748" s="260">
        <v>57.51</v>
      </c>
      <c r="J748" s="260">
        <v>0.0</v>
      </c>
      <c r="K748" s="260">
        <v>67.93826047855914</v>
      </c>
      <c r="L748" s="260">
        <v>67.93826047855914</v>
      </c>
      <c r="M748" s="260">
        <v>0.0</v>
      </c>
      <c r="N748" s="260">
        <v>271.7530419142366</v>
      </c>
      <c r="O748" s="260">
        <v>271.7530419142366</v>
      </c>
      <c r="P748" s="158">
        <f t="shared" si="2"/>
        <v>0.0001005051577</v>
      </c>
      <c r="Q748" s="160"/>
      <c r="R748" s="160"/>
      <c r="S748" s="172"/>
      <c r="T748" s="172"/>
    </row>
    <row r="749">
      <c r="A749" s="254" t="s">
        <v>1321</v>
      </c>
      <c r="B749" s="255">
        <v>3914.0</v>
      </c>
      <c r="C749" s="261" t="str">
        <f t="shared" si="30"/>
        <v>SINAPI</v>
      </c>
      <c r="D749" s="262" t="s">
        <v>462</v>
      </c>
      <c r="E749" s="258" t="str">
        <f>IFERROR(IF(D749="SINAPI-S",VLOOKUP(B749,'25-B.SINAPI-S'!A:J,2,0),IF(D749="SINAPI-I",VLOOKUP(B749,'24-A.SINAPI-I'!A:G,2,0),IF(D749="COMPOSIÇÕES",VLOOKUP(B749,'11.COMP_GERAIS'!B:I,2,0),VLOOKUP(B749,'12.COT_MERCADO'!A:I,2,0)))),"Em Elaboração")</f>
        <v>LUVA DE FERRO GALVANIZADO, COM ROSCA BSP, DE 3"</v>
      </c>
      <c r="F749" s="259" t="str">
        <f>IFERROR(IF(D749="SINAPI-S",VLOOKUP(B749,'25-B.SINAPI-S'!A:J,3,0),IF(D749="SINAPI-I",VLOOKUP(B749,'24-A.SINAPI-I'!A:G,3,0),IF(D749="COMPOSIÇÕES",VLOOKUP(B749,'11.COMP_GERAIS'!B:I,3,0),VLOOKUP(B749,'12.COT_MERCADO'!A:I,7,0)))),"Em Elaboração")</f>
        <v>UN</v>
      </c>
      <c r="G749" s="255">
        <v>4.0</v>
      </c>
      <c r="H749" s="260">
        <v>0.0</v>
      </c>
      <c r="I749" s="260">
        <v>86.75</v>
      </c>
      <c r="J749" s="260">
        <v>0.0</v>
      </c>
      <c r="K749" s="260">
        <v>102.48033553321173</v>
      </c>
      <c r="L749" s="260">
        <v>102.48033553321173</v>
      </c>
      <c r="M749" s="260">
        <v>0.0</v>
      </c>
      <c r="N749" s="260">
        <v>409.9213421328469</v>
      </c>
      <c r="O749" s="260">
        <v>409.9213421328469</v>
      </c>
      <c r="P749" s="158">
        <f t="shared" si="2"/>
        <v>0.0001516053284</v>
      </c>
      <c r="Q749" s="160"/>
      <c r="R749" s="160"/>
      <c r="S749" s="172"/>
      <c r="T749" s="172"/>
    </row>
    <row r="750">
      <c r="A750" s="254" t="s">
        <v>1322</v>
      </c>
      <c r="B750" s="255">
        <v>3909.0</v>
      </c>
      <c r="C750" s="261" t="str">
        <f t="shared" si="30"/>
        <v>SINAPI</v>
      </c>
      <c r="D750" s="262" t="s">
        <v>462</v>
      </c>
      <c r="E750" s="258" t="str">
        <f>IFERROR(IF(D750="SINAPI-S",VLOOKUP(B750,'25-B.SINAPI-S'!A:J,2,0),IF(D750="SINAPI-I",VLOOKUP(B750,'24-A.SINAPI-I'!A:G,2,0),IF(D750="COMPOSIÇÕES",VLOOKUP(B750,'11.COMP_GERAIS'!B:I,2,0),VLOOKUP(B750,'12.COT_MERCADO'!A:I,2,0)))),"Em Elaboração")</f>
        <v>LUVA DE FERRO GALVANIZADO, COM ROSCA BSP, DE 3/4"</v>
      </c>
      <c r="F750" s="259" t="str">
        <f>IFERROR(IF(D750="SINAPI-S",VLOOKUP(B750,'25-B.SINAPI-S'!A:J,3,0),IF(D750="SINAPI-I",VLOOKUP(B750,'24-A.SINAPI-I'!A:G,3,0),IF(D750="COMPOSIÇÕES",VLOOKUP(B750,'11.COMP_GERAIS'!B:I,3,0),VLOOKUP(B750,'12.COT_MERCADO'!A:I,7,0)))),"Em Elaboração")</f>
        <v>UN</v>
      </c>
      <c r="G750" s="255">
        <v>4.0</v>
      </c>
      <c r="H750" s="260">
        <v>0.0</v>
      </c>
      <c r="I750" s="260">
        <v>7.4</v>
      </c>
      <c r="J750" s="260">
        <v>0.0</v>
      </c>
      <c r="K750" s="260">
        <v>8.741838420124113</v>
      </c>
      <c r="L750" s="260">
        <v>8.741838420124113</v>
      </c>
      <c r="M750" s="260">
        <v>0.0</v>
      </c>
      <c r="N750" s="260">
        <v>34.96735368049645</v>
      </c>
      <c r="O750" s="260">
        <v>34.96735368049645</v>
      </c>
      <c r="P750" s="158">
        <f t="shared" si="2"/>
        <v>0.00001293232772</v>
      </c>
      <c r="Q750" s="160"/>
      <c r="R750" s="160"/>
      <c r="S750" s="172"/>
      <c r="T750" s="172"/>
    </row>
    <row r="751">
      <c r="A751" s="254" t="s">
        <v>1323</v>
      </c>
      <c r="B751" s="255">
        <v>3915.0</v>
      </c>
      <c r="C751" s="261" t="str">
        <f t="shared" si="30"/>
        <v>SINAPI</v>
      </c>
      <c r="D751" s="262" t="s">
        <v>462</v>
      </c>
      <c r="E751" s="258" t="str">
        <f>IFERROR(IF(D751="SINAPI-S",VLOOKUP(B751,'25-B.SINAPI-S'!A:J,2,0),IF(D751="SINAPI-I",VLOOKUP(B751,'24-A.SINAPI-I'!A:G,2,0),IF(D751="COMPOSIÇÕES",VLOOKUP(B751,'11.COMP_GERAIS'!B:I,2,0),VLOOKUP(B751,'12.COT_MERCADO'!A:I,2,0)))),"Em Elaboração")</f>
        <v>LUVA DE FERRO GALVANIZADO, COM ROSCA BSP, DE 4"</v>
      </c>
      <c r="F751" s="259" t="str">
        <f>IFERROR(IF(D751="SINAPI-S",VLOOKUP(B751,'25-B.SINAPI-S'!A:J,3,0),IF(D751="SINAPI-I",VLOOKUP(B751,'24-A.SINAPI-I'!A:G,3,0),IF(D751="COMPOSIÇÕES",VLOOKUP(B751,'11.COMP_GERAIS'!B:I,3,0),VLOOKUP(B751,'12.COT_MERCADO'!A:I,7,0)))),"Em Elaboração")</f>
        <v>UN</v>
      </c>
      <c r="G751" s="255">
        <v>4.0</v>
      </c>
      <c r="H751" s="260">
        <v>0.0</v>
      </c>
      <c r="I751" s="260">
        <v>136.8</v>
      </c>
      <c r="J751" s="260">
        <v>0.0</v>
      </c>
      <c r="K751" s="260">
        <v>161.6058778206728</v>
      </c>
      <c r="L751" s="260">
        <v>161.6058778206728</v>
      </c>
      <c r="M751" s="260">
        <v>0.0</v>
      </c>
      <c r="N751" s="260">
        <v>646.4235112826912</v>
      </c>
      <c r="O751" s="260">
        <v>646.4235112826912</v>
      </c>
      <c r="P751" s="158">
        <f t="shared" si="2"/>
        <v>0.0002390733017</v>
      </c>
      <c r="Q751" s="160"/>
      <c r="R751" s="160"/>
      <c r="S751" s="172"/>
      <c r="T751" s="172"/>
    </row>
    <row r="752">
      <c r="A752" s="254" t="s">
        <v>1324</v>
      </c>
      <c r="B752" s="255">
        <v>20170.0</v>
      </c>
      <c r="C752" s="261" t="str">
        <f t="shared" si="30"/>
        <v>SINAPI</v>
      </c>
      <c r="D752" s="262" t="s">
        <v>462</v>
      </c>
      <c r="E752" s="258" t="str">
        <f>IFERROR(IF(D752="SINAPI-S",VLOOKUP(B752,'25-B.SINAPI-S'!A:J,2,0),IF(D752="SINAPI-I",VLOOKUP(B752,'24-A.SINAPI-I'!A:G,2,0),IF(D752="COMPOSIÇÕES",VLOOKUP(B752,'11.COMP_GERAIS'!B:I,2,0),VLOOKUP(B752,'12.COT_MERCADO'!A:I,2,0)))),"Em Elaboração")</f>
        <v>LUVA SIMPLES, PVC SERIE R, 100 MM, PARA ESGOTO PREDIAL</v>
      </c>
      <c r="F752" s="259" t="str">
        <f>IFERROR(IF(D752="SINAPI-S",VLOOKUP(B752,'25-B.SINAPI-S'!A:J,3,0),IF(D752="SINAPI-I",VLOOKUP(B752,'24-A.SINAPI-I'!A:G,3,0),IF(D752="COMPOSIÇÕES",VLOOKUP(B752,'11.COMP_GERAIS'!B:I,3,0),VLOOKUP(B752,'12.COT_MERCADO'!A:I,7,0)))),"Em Elaboração")</f>
        <v>UN</v>
      </c>
      <c r="G752" s="255">
        <v>4.0</v>
      </c>
      <c r="H752" s="260">
        <v>0.0</v>
      </c>
      <c r="I752" s="260">
        <v>12.57</v>
      </c>
      <c r="J752" s="260">
        <v>0.0</v>
      </c>
      <c r="K752" s="260">
        <v>14.849312019048662</v>
      </c>
      <c r="L752" s="260">
        <v>14.849312019048662</v>
      </c>
      <c r="M752" s="260">
        <v>0.0</v>
      </c>
      <c r="N752" s="260">
        <v>59.39724807619465</v>
      </c>
      <c r="O752" s="260">
        <v>59.39724807619465</v>
      </c>
      <c r="P752" s="158">
        <f t="shared" si="2"/>
        <v>0.00002196748101</v>
      </c>
      <c r="Q752" s="160"/>
      <c r="R752" s="160"/>
      <c r="S752" s="172"/>
      <c r="T752" s="172"/>
    </row>
    <row r="753">
      <c r="A753" s="254" t="s">
        <v>1325</v>
      </c>
      <c r="B753" s="255">
        <v>20171.0</v>
      </c>
      <c r="C753" s="261" t="str">
        <f t="shared" si="30"/>
        <v>SINAPI</v>
      </c>
      <c r="D753" s="262" t="s">
        <v>462</v>
      </c>
      <c r="E753" s="258" t="str">
        <f>IFERROR(IF(D753="SINAPI-S",VLOOKUP(B753,'25-B.SINAPI-S'!A:J,2,0),IF(D753="SINAPI-I",VLOOKUP(B753,'24-A.SINAPI-I'!A:G,2,0),IF(D753="COMPOSIÇÕES",VLOOKUP(B753,'11.COMP_GERAIS'!B:I,2,0),VLOOKUP(B753,'12.COT_MERCADO'!A:I,2,0)))),"Em Elaboração")</f>
        <v>LUVA SIMPLES, PVC SERIE R, 150 MM, PARA ESGOTO PREDIAL</v>
      </c>
      <c r="F753" s="259" t="str">
        <f>IFERROR(IF(D753="SINAPI-S",VLOOKUP(B753,'25-B.SINAPI-S'!A:J,3,0),IF(D753="SINAPI-I",VLOOKUP(B753,'24-A.SINAPI-I'!A:G,3,0),IF(D753="COMPOSIÇÕES",VLOOKUP(B753,'11.COMP_GERAIS'!B:I,3,0),VLOOKUP(B753,'12.COT_MERCADO'!A:I,7,0)))),"Em Elaboração")</f>
        <v>UN</v>
      </c>
      <c r="G753" s="255">
        <v>4.0</v>
      </c>
      <c r="H753" s="260">
        <v>0.0</v>
      </c>
      <c r="I753" s="260">
        <v>36.24</v>
      </c>
      <c r="J753" s="260">
        <v>0.0</v>
      </c>
      <c r="K753" s="260">
        <v>42.811381668283495</v>
      </c>
      <c r="L753" s="260">
        <v>42.811381668283495</v>
      </c>
      <c r="M753" s="260">
        <v>0.0</v>
      </c>
      <c r="N753" s="260">
        <v>171.24552667313398</v>
      </c>
      <c r="O753" s="260">
        <v>171.24552667313398</v>
      </c>
      <c r="P753" s="158">
        <f t="shared" si="2"/>
        <v>0.0000633334536</v>
      </c>
      <c r="Q753" s="160"/>
      <c r="R753" s="160"/>
      <c r="S753" s="172"/>
      <c r="T753" s="172"/>
    </row>
    <row r="754">
      <c r="A754" s="254" t="s">
        <v>1326</v>
      </c>
      <c r="B754" s="255">
        <v>20169.0</v>
      </c>
      <c r="C754" s="261" t="str">
        <f t="shared" si="30"/>
        <v>SINAPI</v>
      </c>
      <c r="D754" s="262" t="s">
        <v>462</v>
      </c>
      <c r="E754" s="258" t="str">
        <f>IFERROR(IF(D754="SINAPI-S",VLOOKUP(B754,'25-B.SINAPI-S'!A:J,2,0),IF(D754="SINAPI-I",VLOOKUP(B754,'24-A.SINAPI-I'!A:G,2,0),IF(D754="COMPOSIÇÕES",VLOOKUP(B754,'11.COMP_GERAIS'!B:I,2,0),VLOOKUP(B754,'12.COT_MERCADO'!A:I,2,0)))),"Em Elaboração")</f>
        <v>LUVA SIMPLES, PVC SERIE R, 75 MM, PARA ESGOTO PREDIAL</v>
      </c>
      <c r="F754" s="259" t="str">
        <f>IFERROR(IF(D754="SINAPI-S",VLOOKUP(B754,'25-B.SINAPI-S'!A:J,3,0),IF(D754="SINAPI-I",VLOOKUP(B754,'24-A.SINAPI-I'!A:G,3,0),IF(D754="COMPOSIÇÕES",VLOOKUP(B754,'11.COMP_GERAIS'!B:I,3,0),VLOOKUP(B754,'12.COT_MERCADO'!A:I,7,0)))),"Em Elaboração")</f>
        <v>UN</v>
      </c>
      <c r="G754" s="255">
        <v>4.0</v>
      </c>
      <c r="H754" s="260">
        <v>0.0</v>
      </c>
      <c r="I754" s="260">
        <v>10.95</v>
      </c>
      <c r="J754" s="260">
        <v>0.0</v>
      </c>
      <c r="K754" s="260">
        <v>12.93555820275122</v>
      </c>
      <c r="L754" s="260">
        <v>12.93555820275122</v>
      </c>
      <c r="M754" s="260">
        <v>0.0</v>
      </c>
      <c r="N754" s="260">
        <v>51.74223281100488</v>
      </c>
      <c r="O754" s="260">
        <v>51.74223281100488</v>
      </c>
      <c r="P754" s="158">
        <f t="shared" si="2"/>
        <v>0.0000191363498</v>
      </c>
      <c r="Q754" s="160"/>
      <c r="R754" s="160"/>
      <c r="S754" s="172"/>
      <c r="T754" s="172"/>
    </row>
    <row r="755">
      <c r="A755" s="254" t="s">
        <v>1327</v>
      </c>
      <c r="B755" s="255">
        <v>3904.0</v>
      </c>
      <c r="C755" s="261" t="str">
        <f t="shared" si="30"/>
        <v>SINAPI</v>
      </c>
      <c r="D755" s="262" t="s">
        <v>462</v>
      </c>
      <c r="E755" s="258" t="str">
        <f>IFERROR(IF(D755="SINAPI-S",VLOOKUP(B755,'25-B.SINAPI-S'!A:J,2,0),IF(D755="SINAPI-I",VLOOKUP(B755,'24-A.SINAPI-I'!A:G,2,0),IF(D755="COMPOSIÇÕES",VLOOKUP(B755,'11.COMP_GERAIS'!B:I,2,0),VLOOKUP(B755,'12.COT_MERCADO'!A:I,2,0)))),"Em Elaboração")</f>
        <v>LUVA PVC SOLDAVEL, 25 MM, PARA AGUA FRIA PREDIAL</v>
      </c>
      <c r="F755" s="259" t="str">
        <f>IFERROR(IF(D755="SINAPI-S",VLOOKUP(B755,'25-B.SINAPI-S'!A:J,3,0),IF(D755="SINAPI-I",VLOOKUP(B755,'24-A.SINAPI-I'!A:G,3,0),IF(D755="COMPOSIÇÕES",VLOOKUP(B755,'11.COMP_GERAIS'!B:I,3,0),VLOOKUP(B755,'12.COT_MERCADO'!A:I,7,0)))),"Em Elaboração")</f>
        <v>UN</v>
      </c>
      <c r="G755" s="255">
        <v>4.0</v>
      </c>
      <c r="H755" s="260">
        <v>0.0</v>
      </c>
      <c r="I755" s="260">
        <v>0.77</v>
      </c>
      <c r="J755" s="260">
        <v>0.0</v>
      </c>
      <c r="K755" s="260">
        <v>0.9096237274994009</v>
      </c>
      <c r="L755" s="260">
        <v>0.9096237274994009</v>
      </c>
      <c r="M755" s="260">
        <v>0.0</v>
      </c>
      <c r="N755" s="260">
        <v>3.6384949099976036</v>
      </c>
      <c r="O755" s="260">
        <v>3.6384949099976036</v>
      </c>
      <c r="P755" s="158">
        <f t="shared" si="2"/>
        <v>0.000001345661128</v>
      </c>
      <c r="Q755" s="160"/>
      <c r="R755" s="160"/>
      <c r="S755" s="172"/>
      <c r="T755" s="172"/>
    </row>
    <row r="756">
      <c r="A756" s="254" t="s">
        <v>1328</v>
      </c>
      <c r="B756" s="255">
        <v>3903.0</v>
      </c>
      <c r="C756" s="261" t="str">
        <f t="shared" si="30"/>
        <v>SINAPI</v>
      </c>
      <c r="D756" s="262" t="s">
        <v>462</v>
      </c>
      <c r="E756" s="258" t="str">
        <f>IFERROR(IF(D756="SINAPI-S",VLOOKUP(B756,'25-B.SINAPI-S'!A:J,2,0),IF(D756="SINAPI-I",VLOOKUP(B756,'24-A.SINAPI-I'!A:G,2,0),IF(D756="COMPOSIÇÕES",VLOOKUP(B756,'11.COMP_GERAIS'!B:I,2,0),VLOOKUP(B756,'12.COT_MERCADO'!A:I,2,0)))),"Em Elaboração")</f>
        <v>LUVA PVC SOLDAVEL, 32 MM, PARA AGUA FRIA PREDIAL</v>
      </c>
      <c r="F756" s="259" t="str">
        <f>IFERROR(IF(D756="SINAPI-S",VLOOKUP(B756,'25-B.SINAPI-S'!A:J,3,0),IF(D756="SINAPI-I",VLOOKUP(B756,'24-A.SINAPI-I'!A:G,3,0),IF(D756="COMPOSIÇÕES",VLOOKUP(B756,'11.COMP_GERAIS'!B:I,3,0),VLOOKUP(B756,'12.COT_MERCADO'!A:I,7,0)))),"Em Elaboração")</f>
        <v>UN</v>
      </c>
      <c r="G756" s="255">
        <v>4.0</v>
      </c>
      <c r="H756" s="260">
        <v>0.0</v>
      </c>
      <c r="I756" s="260">
        <v>1.88</v>
      </c>
      <c r="J756" s="260">
        <v>0.0</v>
      </c>
      <c r="K756" s="260">
        <v>2.2208994905180175</v>
      </c>
      <c r="L756" s="260">
        <v>2.2208994905180175</v>
      </c>
      <c r="M756" s="260">
        <v>0.0</v>
      </c>
      <c r="N756" s="260">
        <v>8.88359796207207</v>
      </c>
      <c r="O756" s="260">
        <v>8.88359796207207</v>
      </c>
      <c r="P756" s="158">
        <f t="shared" si="2"/>
        <v>0.000003285510286</v>
      </c>
      <c r="Q756" s="160"/>
      <c r="R756" s="160"/>
      <c r="S756" s="172"/>
      <c r="T756" s="172"/>
    </row>
    <row r="757">
      <c r="A757" s="254" t="s">
        <v>1329</v>
      </c>
      <c r="B757" s="255">
        <v>3862.0</v>
      </c>
      <c r="C757" s="261" t="str">
        <f t="shared" si="30"/>
        <v>SINAPI</v>
      </c>
      <c r="D757" s="262" t="s">
        <v>462</v>
      </c>
      <c r="E757" s="258" t="str">
        <f>IFERROR(IF(D757="SINAPI-S",VLOOKUP(B757,'25-B.SINAPI-S'!A:J,2,0),IF(D757="SINAPI-I",VLOOKUP(B757,'24-A.SINAPI-I'!A:G,2,0),IF(D757="COMPOSIÇÕES",VLOOKUP(B757,'11.COMP_GERAIS'!B:I,2,0),VLOOKUP(B757,'12.COT_MERCADO'!A:I,2,0)))),"Em Elaboração")</f>
        <v>LUVA PVC SOLDAVEL, 40 MM, PARA AGUA FRIA PREDIAL</v>
      </c>
      <c r="F757" s="259" t="str">
        <f>IFERROR(IF(D757="SINAPI-S",VLOOKUP(B757,'25-B.SINAPI-S'!A:J,3,0),IF(D757="SINAPI-I",VLOOKUP(B757,'24-A.SINAPI-I'!A:G,3,0),IF(D757="COMPOSIÇÕES",VLOOKUP(B757,'11.COMP_GERAIS'!B:I,3,0),VLOOKUP(B757,'12.COT_MERCADO'!A:I,7,0)))),"Em Elaboração")</f>
        <v>UN</v>
      </c>
      <c r="G757" s="255">
        <v>4.0</v>
      </c>
      <c r="H757" s="260">
        <v>0.0</v>
      </c>
      <c r="I757" s="260">
        <v>4.02</v>
      </c>
      <c r="J757" s="260">
        <v>0.0</v>
      </c>
      <c r="K757" s="260">
        <v>4.748944655256612</v>
      </c>
      <c r="L757" s="260">
        <v>4.748944655256612</v>
      </c>
      <c r="M757" s="260">
        <v>0.0</v>
      </c>
      <c r="N757" s="260">
        <v>18.99577862102645</v>
      </c>
      <c r="O757" s="260">
        <v>18.99577862102645</v>
      </c>
      <c r="P757" s="158">
        <f t="shared" si="2"/>
        <v>0.000007025399654</v>
      </c>
      <c r="Q757" s="160"/>
      <c r="R757" s="160"/>
      <c r="S757" s="172"/>
      <c r="T757" s="172"/>
    </row>
    <row r="758">
      <c r="A758" s="254" t="s">
        <v>1330</v>
      </c>
      <c r="B758" s="255">
        <v>3863.0</v>
      </c>
      <c r="C758" s="261" t="str">
        <f t="shared" si="30"/>
        <v>SINAPI</v>
      </c>
      <c r="D758" s="262" t="s">
        <v>462</v>
      </c>
      <c r="E758" s="258" t="str">
        <f>IFERROR(IF(D758="SINAPI-S",VLOOKUP(B758,'25-B.SINAPI-S'!A:J,2,0),IF(D758="SINAPI-I",VLOOKUP(B758,'24-A.SINAPI-I'!A:G,2,0),IF(D758="COMPOSIÇÕES",VLOOKUP(B758,'11.COMP_GERAIS'!B:I,2,0),VLOOKUP(B758,'12.COT_MERCADO'!A:I,2,0)))),"Em Elaboração")</f>
        <v>LUVA PVC SOLDAVEL, 50 MM, PARA AGUA FRIA PREDIAL</v>
      </c>
      <c r="F758" s="259" t="str">
        <f>IFERROR(IF(D758="SINAPI-S",VLOOKUP(B758,'25-B.SINAPI-S'!A:J,3,0),IF(D758="SINAPI-I",VLOOKUP(B758,'24-A.SINAPI-I'!A:G,3,0),IF(D758="COMPOSIÇÕES",VLOOKUP(B758,'11.COMP_GERAIS'!B:I,3,0),VLOOKUP(B758,'12.COT_MERCADO'!A:I,7,0)))),"Em Elaboração")</f>
        <v>UN</v>
      </c>
      <c r="G758" s="255">
        <v>4.0</v>
      </c>
      <c r="H758" s="260">
        <v>0.0</v>
      </c>
      <c r="I758" s="260">
        <v>4.12</v>
      </c>
      <c r="J758" s="260">
        <v>0.0</v>
      </c>
      <c r="K758" s="260">
        <v>4.867077606879912</v>
      </c>
      <c r="L758" s="260">
        <v>4.867077606879912</v>
      </c>
      <c r="M758" s="260">
        <v>0.0</v>
      </c>
      <c r="N758" s="260">
        <v>19.468310427519647</v>
      </c>
      <c r="O758" s="260">
        <v>19.468310427519647</v>
      </c>
      <c r="P758" s="158">
        <f t="shared" si="2"/>
        <v>0.000007200160839</v>
      </c>
      <c r="Q758" s="160"/>
      <c r="R758" s="160"/>
      <c r="S758" s="172"/>
      <c r="T758" s="172"/>
    </row>
    <row r="759">
      <c r="A759" s="254" t="s">
        <v>1331</v>
      </c>
      <c r="B759" s="255">
        <v>3864.0</v>
      </c>
      <c r="C759" s="261" t="str">
        <f t="shared" si="30"/>
        <v>SINAPI</v>
      </c>
      <c r="D759" s="262" t="s">
        <v>462</v>
      </c>
      <c r="E759" s="258" t="str">
        <f>IFERROR(IF(D759="SINAPI-S",VLOOKUP(B759,'25-B.SINAPI-S'!A:J,2,0),IF(D759="SINAPI-I",VLOOKUP(B759,'24-A.SINAPI-I'!A:G,2,0),IF(D759="COMPOSIÇÕES",VLOOKUP(B759,'11.COMP_GERAIS'!B:I,2,0),VLOOKUP(B759,'12.COT_MERCADO'!A:I,2,0)))),"Em Elaboração")</f>
        <v>LUVA PVC SOLDAVEL, 60 MM, PARA AGUA FRIA PREDIAL</v>
      </c>
      <c r="F759" s="259" t="str">
        <f>IFERROR(IF(D759="SINAPI-S",VLOOKUP(B759,'25-B.SINAPI-S'!A:J,3,0),IF(D759="SINAPI-I",VLOOKUP(B759,'24-A.SINAPI-I'!A:G,3,0),IF(D759="COMPOSIÇÕES",VLOOKUP(B759,'11.COMP_GERAIS'!B:I,3,0),VLOOKUP(B759,'12.COT_MERCADO'!A:I,7,0)))),"Em Elaboração")</f>
        <v>UN</v>
      </c>
      <c r="G759" s="255">
        <v>4.0</v>
      </c>
      <c r="H759" s="260">
        <v>0.0</v>
      </c>
      <c r="I759" s="260">
        <v>12.61</v>
      </c>
      <c r="J759" s="260">
        <v>0.0</v>
      </c>
      <c r="K759" s="260">
        <v>14.89656519969798</v>
      </c>
      <c r="L759" s="260">
        <v>14.89656519969798</v>
      </c>
      <c r="M759" s="260">
        <v>0.0</v>
      </c>
      <c r="N759" s="260">
        <v>59.58626079879192</v>
      </c>
      <c r="O759" s="260">
        <v>59.58626079879192</v>
      </c>
      <c r="P759" s="158">
        <f t="shared" si="2"/>
        <v>0.00002203738548</v>
      </c>
      <c r="Q759" s="160"/>
      <c r="R759" s="160"/>
      <c r="S759" s="172"/>
      <c r="T759" s="172"/>
    </row>
    <row r="760">
      <c r="A760" s="254" t="s">
        <v>1332</v>
      </c>
      <c r="B760" s="255">
        <v>37985.0</v>
      </c>
      <c r="C760" s="261" t="str">
        <f t="shared" si="30"/>
        <v>SINAPI</v>
      </c>
      <c r="D760" s="262" t="s">
        <v>462</v>
      </c>
      <c r="E760" s="258" t="str">
        <f>IFERROR(IF(D760="SINAPI-S",VLOOKUP(B760,'25-B.SINAPI-S'!A:J,2,0),IF(D760="SINAPI-I",VLOOKUP(B760,'24-A.SINAPI-I'!A:G,2,0),IF(D760="COMPOSIÇÕES",VLOOKUP(B760,'11.COMP_GERAIS'!B:I,2,0),VLOOKUP(B760,'12.COT_MERCADO'!A:I,2,0)))),"Em Elaboração")</f>
        <v>LUVA DE CORRER, CPVC, SOLDAVEL, 42 MM, PARA AGUA QUENTE PREDIAL</v>
      </c>
      <c r="F760" s="259" t="str">
        <f>IFERROR(IF(D760="SINAPI-S",VLOOKUP(B760,'25-B.SINAPI-S'!A:J,3,0),IF(D760="SINAPI-I",VLOOKUP(B760,'24-A.SINAPI-I'!A:G,3,0),IF(D760="COMPOSIÇÕES",VLOOKUP(B760,'11.COMP_GERAIS'!B:I,3,0),VLOOKUP(B760,'12.COT_MERCADO'!A:I,7,0)))),"Em Elaboração")</f>
        <v>UN</v>
      </c>
      <c r="G760" s="255">
        <v>4.0</v>
      </c>
      <c r="H760" s="260">
        <v>0.0</v>
      </c>
      <c r="I760" s="260">
        <v>30.19</v>
      </c>
      <c r="J760" s="260">
        <v>0.0</v>
      </c>
      <c r="K760" s="260">
        <v>35.664338095073916</v>
      </c>
      <c r="L760" s="260">
        <v>35.664338095073916</v>
      </c>
      <c r="M760" s="260">
        <v>0.0</v>
      </c>
      <c r="N760" s="260">
        <v>142.65735238029566</v>
      </c>
      <c r="O760" s="260">
        <v>142.65735238029566</v>
      </c>
      <c r="P760" s="158">
        <f t="shared" si="2"/>
        <v>0.00005276040188</v>
      </c>
      <c r="Q760" s="160"/>
      <c r="R760" s="160"/>
      <c r="S760" s="172"/>
      <c r="T760" s="172"/>
    </row>
    <row r="761">
      <c r="A761" s="254" t="s">
        <v>1333</v>
      </c>
      <c r="B761" s="255">
        <v>3871.0</v>
      </c>
      <c r="C761" s="261" t="str">
        <f t="shared" si="30"/>
        <v>SINAPI</v>
      </c>
      <c r="D761" s="262" t="s">
        <v>462</v>
      </c>
      <c r="E761" s="258" t="str">
        <f>IFERROR(IF(D761="SINAPI-S",VLOOKUP(B761,'25-B.SINAPI-S'!A:J,2,0),IF(D761="SINAPI-I",VLOOKUP(B761,'24-A.SINAPI-I'!A:G,2,0),IF(D761="COMPOSIÇÕES",VLOOKUP(B761,'11.COMP_GERAIS'!B:I,2,0),VLOOKUP(B761,'12.COT_MERCADO'!A:I,2,0)))),"Em Elaboração")</f>
        <v>LUVA SOLDAVEL COM ROSCA, PVC, 50 MM X 1 1/2", PARA AGUA FRIA PREDIAL</v>
      </c>
      <c r="F761" s="259" t="str">
        <f>IFERROR(IF(D761="SINAPI-S",VLOOKUP(B761,'25-B.SINAPI-S'!A:J,3,0),IF(D761="SINAPI-I",VLOOKUP(B761,'24-A.SINAPI-I'!A:G,3,0),IF(D761="COMPOSIÇÕES",VLOOKUP(B761,'11.COMP_GERAIS'!B:I,3,0),VLOOKUP(B761,'12.COT_MERCADO'!A:I,7,0)))),"Em Elaboração")</f>
        <v>UN</v>
      </c>
      <c r="G761" s="255">
        <v>4.0</v>
      </c>
      <c r="H761" s="260">
        <v>0.0</v>
      </c>
      <c r="I761" s="260">
        <v>17.24</v>
      </c>
      <c r="J761" s="260">
        <v>0.0</v>
      </c>
      <c r="K761" s="260">
        <v>20.366120859856714</v>
      </c>
      <c r="L761" s="260">
        <v>20.366120859856714</v>
      </c>
      <c r="M761" s="260">
        <v>0.0</v>
      </c>
      <c r="N761" s="260">
        <v>81.46448343942686</v>
      </c>
      <c r="O761" s="260">
        <v>81.46448343942686</v>
      </c>
      <c r="P761" s="158">
        <f t="shared" si="2"/>
        <v>0.00003012882837</v>
      </c>
      <c r="Q761" s="160"/>
      <c r="R761" s="160"/>
      <c r="S761" s="172"/>
      <c r="T761" s="172"/>
    </row>
    <row r="762">
      <c r="A762" s="254" t="s">
        <v>1334</v>
      </c>
      <c r="B762" s="255">
        <v>3825.0</v>
      </c>
      <c r="C762" s="261" t="str">
        <f t="shared" si="30"/>
        <v>SINAPI</v>
      </c>
      <c r="D762" s="262" t="s">
        <v>462</v>
      </c>
      <c r="E762" s="258" t="str">
        <f>IFERROR(IF(D762="SINAPI-S",VLOOKUP(B762,'25-B.SINAPI-S'!A:J,2,0),IF(D762="SINAPI-I",VLOOKUP(B762,'24-A.SINAPI-I'!A:G,2,0),IF(D762="COMPOSIÇÕES",VLOOKUP(B762,'11.COMP_GERAIS'!B:I,2,0),VLOOKUP(B762,'12.COT_MERCADO'!A:I,2,0)))),"Em Elaboração")</f>
        <v>LUVA DE CORRER PVC PBA, JE, DN 50 / DE 60 MM, PARA REDE DE AGUA</v>
      </c>
      <c r="F762" s="259" t="str">
        <f>IFERROR(IF(D762="SINAPI-S",VLOOKUP(B762,'25-B.SINAPI-S'!A:J,3,0),IF(D762="SINAPI-I",VLOOKUP(B762,'24-A.SINAPI-I'!A:G,3,0),IF(D762="COMPOSIÇÕES",VLOOKUP(B762,'11.COMP_GERAIS'!B:I,3,0),VLOOKUP(B762,'12.COT_MERCADO'!A:I,7,0)))),"Em Elaboração")</f>
        <v>UN</v>
      </c>
      <c r="G762" s="255">
        <v>4.0</v>
      </c>
      <c r="H762" s="260">
        <v>0.0</v>
      </c>
      <c r="I762" s="260">
        <v>12.86</v>
      </c>
      <c r="J762" s="260">
        <v>0.0</v>
      </c>
      <c r="K762" s="260">
        <v>15.191897578756228</v>
      </c>
      <c r="L762" s="260">
        <v>15.191897578756228</v>
      </c>
      <c r="M762" s="260">
        <v>0.0</v>
      </c>
      <c r="N762" s="260">
        <v>60.76759031502491</v>
      </c>
      <c r="O762" s="260">
        <v>60.76759031502491</v>
      </c>
      <c r="P762" s="158">
        <f t="shared" si="2"/>
        <v>0.00002247428844</v>
      </c>
      <c r="Q762" s="160"/>
      <c r="R762" s="160"/>
      <c r="S762" s="172"/>
      <c r="T762" s="172"/>
    </row>
    <row r="763">
      <c r="A763" s="254" t="s">
        <v>1335</v>
      </c>
      <c r="B763" s="255">
        <v>3874.0</v>
      </c>
      <c r="C763" s="261" t="str">
        <f t="shared" si="30"/>
        <v>SINAPI</v>
      </c>
      <c r="D763" s="262" t="s">
        <v>462</v>
      </c>
      <c r="E763" s="258" t="str">
        <f>IFERROR(IF(D763="SINAPI-S",VLOOKUP(B763,'25-B.SINAPI-S'!A:J,2,0),IF(D763="SINAPI-I",VLOOKUP(B763,'24-A.SINAPI-I'!A:G,2,0),IF(D763="COMPOSIÇÕES",VLOOKUP(B763,'11.COMP_GERAIS'!B:I,2,0),VLOOKUP(B763,'12.COT_MERCADO'!A:I,2,0)))),"Em Elaboração")</f>
        <v>LUVA SOLDAVEL COM BUCHA DE LATAO, PVC, 25 MM X 1/2"</v>
      </c>
      <c r="F763" s="259" t="str">
        <f>IFERROR(IF(D763="SINAPI-S",VLOOKUP(B763,'25-B.SINAPI-S'!A:J,3,0),IF(D763="SINAPI-I",VLOOKUP(B763,'24-A.SINAPI-I'!A:G,3,0),IF(D763="COMPOSIÇÕES",VLOOKUP(B763,'11.COMP_GERAIS'!B:I,3,0),VLOOKUP(B763,'12.COT_MERCADO'!A:I,7,0)))),"Em Elaboração")</f>
        <v>UN</v>
      </c>
      <c r="G763" s="255">
        <v>4.0</v>
      </c>
      <c r="H763" s="260">
        <v>0.0</v>
      </c>
      <c r="I763" s="260">
        <v>5.65</v>
      </c>
      <c r="J763" s="260">
        <v>0.0</v>
      </c>
      <c r="K763" s="260">
        <v>6.674511766716384</v>
      </c>
      <c r="L763" s="260">
        <v>6.674511766716384</v>
      </c>
      <c r="M763" s="260">
        <v>0.0</v>
      </c>
      <c r="N763" s="260">
        <v>26.698047066865534</v>
      </c>
      <c r="O763" s="260">
        <v>26.698047066865534</v>
      </c>
      <c r="P763" s="158">
        <f t="shared" si="2"/>
        <v>0.000009874006976</v>
      </c>
      <c r="Q763" s="160"/>
      <c r="R763" s="160"/>
      <c r="S763" s="172"/>
      <c r="T763" s="172"/>
    </row>
    <row r="764">
      <c r="A764" s="254" t="s">
        <v>1336</v>
      </c>
      <c r="B764" s="255">
        <v>3870.0</v>
      </c>
      <c r="C764" s="261" t="str">
        <f t="shared" si="30"/>
        <v>SINAPI</v>
      </c>
      <c r="D764" s="262" t="s">
        <v>462</v>
      </c>
      <c r="E764" s="258" t="str">
        <f>IFERROR(IF(D764="SINAPI-S",VLOOKUP(B764,'25-B.SINAPI-S'!A:J,2,0),IF(D764="SINAPI-I",VLOOKUP(B764,'24-A.SINAPI-I'!A:G,2,0),IF(D764="COMPOSIÇÕES",VLOOKUP(B764,'11.COMP_GERAIS'!B:I,2,0),VLOOKUP(B764,'12.COT_MERCADO'!A:I,2,0)))),"Em Elaboração")</f>
        <v>LUVA SOLDAVEL COM BUCHA DE LATAO, PVC, 25 MM X 3/4"</v>
      </c>
      <c r="F764" s="259" t="str">
        <f>IFERROR(IF(D764="SINAPI-S",VLOOKUP(B764,'25-B.SINAPI-S'!A:J,3,0),IF(D764="SINAPI-I",VLOOKUP(B764,'24-A.SINAPI-I'!A:G,3,0),IF(D764="COMPOSIÇÕES",VLOOKUP(B764,'11.COMP_GERAIS'!B:I,3,0),VLOOKUP(B764,'12.COT_MERCADO'!A:I,7,0)))),"Em Elaboração")</f>
        <v>UN</v>
      </c>
      <c r="G764" s="255">
        <v>4.0</v>
      </c>
      <c r="H764" s="260">
        <v>0.0</v>
      </c>
      <c r="I764" s="260">
        <v>6.2</v>
      </c>
      <c r="J764" s="260">
        <v>0.0</v>
      </c>
      <c r="K764" s="260">
        <v>7.324243000644527</v>
      </c>
      <c r="L764" s="260">
        <v>7.324243000644527</v>
      </c>
      <c r="M764" s="260">
        <v>0.0</v>
      </c>
      <c r="N764" s="260">
        <v>29.29697200257811</v>
      </c>
      <c r="O764" s="260">
        <v>29.29697200257811</v>
      </c>
      <c r="P764" s="158">
        <f t="shared" si="2"/>
        <v>0.0000108351935</v>
      </c>
      <c r="Q764" s="160"/>
      <c r="R764" s="160"/>
      <c r="S764" s="172"/>
      <c r="T764" s="172"/>
    </row>
    <row r="765">
      <c r="A765" s="254" t="s">
        <v>1337</v>
      </c>
      <c r="B765" s="255">
        <v>3873.0</v>
      </c>
      <c r="C765" s="261" t="str">
        <f t="shared" si="30"/>
        <v>SINAPI</v>
      </c>
      <c r="D765" s="262" t="s">
        <v>462</v>
      </c>
      <c r="E765" s="258" t="str">
        <f>IFERROR(IF(D765="SINAPI-S",VLOOKUP(B765,'25-B.SINAPI-S'!A:J,2,0),IF(D765="SINAPI-I",VLOOKUP(B765,'24-A.SINAPI-I'!A:G,2,0),IF(D765="COMPOSIÇÕES",VLOOKUP(B765,'11.COMP_GERAIS'!B:I,2,0),VLOOKUP(B765,'12.COT_MERCADO'!A:I,2,0)))),"Em Elaboração")</f>
        <v>LUVA DE CORRER PARA TUBO SOLDAVEL, PVC, 25 MM, PARA AGUA FRIA PREDIAL</v>
      </c>
      <c r="F765" s="259" t="str">
        <f>IFERROR(IF(D765="SINAPI-S",VLOOKUP(B765,'25-B.SINAPI-S'!A:J,3,0),IF(D765="SINAPI-I",VLOOKUP(B765,'24-A.SINAPI-I'!A:G,3,0),IF(D765="COMPOSIÇÕES",VLOOKUP(B765,'11.COMP_GERAIS'!B:I,3,0),VLOOKUP(B765,'12.COT_MERCADO'!A:I,7,0)))),"Em Elaboração")</f>
        <v>UN</v>
      </c>
      <c r="G765" s="255">
        <v>4.0</v>
      </c>
      <c r="H765" s="260">
        <v>0.0</v>
      </c>
      <c r="I765" s="260">
        <v>11.65</v>
      </c>
      <c r="J765" s="260">
        <v>0.0</v>
      </c>
      <c r="K765" s="260">
        <v>13.762488864114314</v>
      </c>
      <c r="L765" s="260">
        <v>13.762488864114314</v>
      </c>
      <c r="M765" s="260">
        <v>0.0</v>
      </c>
      <c r="N765" s="260">
        <v>55.049955456457255</v>
      </c>
      <c r="O765" s="260">
        <v>55.049955456457255</v>
      </c>
      <c r="P765" s="158">
        <f t="shared" si="2"/>
        <v>0.0000203596781</v>
      </c>
      <c r="Q765" s="160"/>
      <c r="R765" s="160"/>
      <c r="S765" s="172"/>
      <c r="T765" s="172"/>
    </row>
    <row r="766">
      <c r="A766" s="254" t="s">
        <v>1338</v>
      </c>
      <c r="B766" s="255">
        <v>38021.0</v>
      </c>
      <c r="C766" s="261" t="str">
        <f t="shared" si="30"/>
        <v>SINAPI</v>
      </c>
      <c r="D766" s="262" t="s">
        <v>462</v>
      </c>
      <c r="E766" s="258" t="str">
        <f>IFERROR(IF(D766="SINAPI-S",VLOOKUP(B766,'25-B.SINAPI-S'!A:J,2,0),IF(D766="SINAPI-I",VLOOKUP(B766,'24-A.SINAPI-I'!A:G,2,0),IF(D766="COMPOSIÇÕES",VLOOKUP(B766,'11.COMP_GERAIS'!B:I,2,0),VLOOKUP(B766,'12.COT_MERCADO'!A:I,2,0)))),"Em Elaboração")</f>
        <v>LUVA DE CORRER PARA TUBO SOLDAVEL, PVC, 32 MM, PARA AGUA FRIA PREDIAL</v>
      </c>
      <c r="F766" s="259" t="str">
        <f>IFERROR(IF(D766="SINAPI-S",VLOOKUP(B766,'25-B.SINAPI-S'!A:J,3,0),IF(D766="SINAPI-I",VLOOKUP(B766,'24-A.SINAPI-I'!A:G,3,0),IF(D766="COMPOSIÇÕES",VLOOKUP(B766,'11.COMP_GERAIS'!B:I,3,0),VLOOKUP(B766,'12.COT_MERCADO'!A:I,7,0)))),"Em Elaboração")</f>
        <v>UN</v>
      </c>
      <c r="G766" s="255">
        <v>4.0</v>
      </c>
      <c r="H766" s="260">
        <v>0.0</v>
      </c>
      <c r="I766" s="260">
        <v>20.68</v>
      </c>
      <c r="J766" s="260">
        <v>0.0</v>
      </c>
      <c r="K766" s="260">
        <v>24.429894395698195</v>
      </c>
      <c r="L766" s="260">
        <v>24.429894395698195</v>
      </c>
      <c r="M766" s="260">
        <v>0.0</v>
      </c>
      <c r="N766" s="260">
        <v>97.71957758279278</v>
      </c>
      <c r="O766" s="260">
        <v>97.71957758279278</v>
      </c>
      <c r="P766" s="158">
        <f t="shared" si="2"/>
        <v>0.00003614061314</v>
      </c>
      <c r="Q766" s="160"/>
      <c r="R766" s="160"/>
      <c r="S766" s="172"/>
      <c r="T766" s="172"/>
    </row>
    <row r="767">
      <c r="A767" s="254" t="s">
        <v>1339</v>
      </c>
      <c r="B767" s="255">
        <v>3847.0</v>
      </c>
      <c r="C767" s="261" t="str">
        <f t="shared" si="30"/>
        <v>SINAPI</v>
      </c>
      <c r="D767" s="262" t="s">
        <v>462</v>
      </c>
      <c r="E767" s="258" t="str">
        <f>IFERROR(IF(D767="SINAPI-S",VLOOKUP(B767,'25-B.SINAPI-S'!A:J,2,0),IF(D767="SINAPI-I",VLOOKUP(B767,'24-A.SINAPI-I'!A:G,2,0),IF(D767="COMPOSIÇÕES",VLOOKUP(B767,'11.COMP_GERAIS'!B:I,2,0),VLOOKUP(B767,'12.COT_MERCADO'!A:I,2,0)))),"Em Elaboração")</f>
        <v>LUVA DE CORRER PARA TUBO SOLDAVEL, PVC, 50 MM, PARA AGUA FRIA PREDIAL</v>
      </c>
      <c r="F767" s="259" t="str">
        <f>IFERROR(IF(D767="SINAPI-S",VLOOKUP(B767,'25-B.SINAPI-S'!A:J,3,0),IF(D767="SINAPI-I",VLOOKUP(B767,'24-A.SINAPI-I'!A:G,3,0),IF(D767="COMPOSIÇÕES",VLOOKUP(B767,'11.COMP_GERAIS'!B:I,3,0),VLOOKUP(B767,'12.COT_MERCADO'!A:I,7,0)))),"Em Elaboração")</f>
        <v>UN</v>
      </c>
      <c r="G767" s="255">
        <v>4.0</v>
      </c>
      <c r="H767" s="260">
        <v>0.0</v>
      </c>
      <c r="I767" s="260">
        <v>26.96</v>
      </c>
      <c r="J767" s="260">
        <v>0.0</v>
      </c>
      <c r="K767" s="260">
        <v>31.848643757641362</v>
      </c>
      <c r="L767" s="260">
        <v>31.848643757641362</v>
      </c>
      <c r="M767" s="260">
        <v>0.0</v>
      </c>
      <c r="N767" s="260">
        <v>127.39457503056545</v>
      </c>
      <c r="O767" s="260">
        <v>127.39457503056545</v>
      </c>
      <c r="P767" s="158">
        <f t="shared" si="2"/>
        <v>0.00004711561559</v>
      </c>
      <c r="Q767" s="160"/>
      <c r="R767" s="160"/>
      <c r="S767" s="172"/>
      <c r="T767" s="172"/>
    </row>
    <row r="768">
      <c r="A768" s="254" t="s">
        <v>1340</v>
      </c>
      <c r="B768" s="255">
        <v>38022.0</v>
      </c>
      <c r="C768" s="261" t="str">
        <f t="shared" si="30"/>
        <v>SINAPI</v>
      </c>
      <c r="D768" s="262" t="s">
        <v>462</v>
      </c>
      <c r="E768" s="258" t="str">
        <f>IFERROR(IF(D768="SINAPI-S",VLOOKUP(B768,'25-B.SINAPI-S'!A:J,2,0),IF(D768="SINAPI-I",VLOOKUP(B768,'24-A.SINAPI-I'!A:G,2,0),IF(D768="COMPOSIÇÕES",VLOOKUP(B768,'11.COMP_GERAIS'!B:I,2,0),VLOOKUP(B768,'12.COT_MERCADO'!A:I,2,0)))),"Em Elaboração")</f>
        <v>LUVA DE CORRER PARA TUBO SOLDAVEL, PVC, 60 MM, PARA AGUA FRIA PREDIAL</v>
      </c>
      <c r="F768" s="259" t="str">
        <f>IFERROR(IF(D768="SINAPI-S",VLOOKUP(B768,'25-B.SINAPI-S'!A:J,3,0),IF(D768="SINAPI-I",VLOOKUP(B768,'24-A.SINAPI-I'!A:G,3,0),IF(D768="COMPOSIÇÕES",VLOOKUP(B768,'11.COMP_GERAIS'!B:I,3,0),VLOOKUP(B768,'12.COT_MERCADO'!A:I,7,0)))),"Em Elaboração")</f>
        <v>UN</v>
      </c>
      <c r="G768" s="255">
        <v>4.0</v>
      </c>
      <c r="H768" s="260">
        <v>0.0</v>
      </c>
      <c r="I768" s="260">
        <v>37.05</v>
      </c>
      <c r="J768" s="260">
        <v>0.0</v>
      </c>
      <c r="K768" s="260">
        <v>43.76825857643221</v>
      </c>
      <c r="L768" s="260">
        <v>43.76825857643221</v>
      </c>
      <c r="M768" s="260">
        <v>0.0</v>
      </c>
      <c r="N768" s="260">
        <v>175.07303430572884</v>
      </c>
      <c r="O768" s="260">
        <v>175.07303430572884</v>
      </c>
      <c r="P768" s="158">
        <f t="shared" si="2"/>
        <v>0.0000647490192</v>
      </c>
      <c r="Q768" s="160"/>
      <c r="R768" s="160"/>
      <c r="S768" s="172"/>
      <c r="T768" s="172"/>
    </row>
    <row r="769">
      <c r="A769" s="254" t="s">
        <v>1341</v>
      </c>
      <c r="B769" s="255">
        <v>3899.0</v>
      </c>
      <c r="C769" s="261" t="str">
        <f t="shared" si="30"/>
        <v>SINAPI</v>
      </c>
      <c r="D769" s="262" t="s">
        <v>462</v>
      </c>
      <c r="E769" s="258" t="str">
        <f>IFERROR(IF(D769="SINAPI-S",VLOOKUP(B769,'25-B.SINAPI-S'!A:J,2,0),IF(D769="SINAPI-I",VLOOKUP(B769,'24-A.SINAPI-I'!A:G,2,0),IF(D769="COMPOSIÇÕES",VLOOKUP(B769,'11.COMP_GERAIS'!B:I,2,0),VLOOKUP(B769,'12.COT_MERCADO'!A:I,2,0)))),"Em Elaboração")</f>
        <v>LUVA SIMPLES, PVC, SOLDAVEL, DN 100 MM, SERIE NORMAL, PARA ESGOTO PREDIAL</v>
      </c>
      <c r="F769" s="259" t="str">
        <f>IFERROR(IF(D769="SINAPI-S",VLOOKUP(B769,'25-B.SINAPI-S'!A:J,3,0),IF(D769="SINAPI-I",VLOOKUP(B769,'24-A.SINAPI-I'!A:G,3,0),IF(D769="COMPOSIÇÕES",VLOOKUP(B769,'11.COMP_GERAIS'!B:I,3,0),VLOOKUP(B769,'12.COT_MERCADO'!A:I,7,0)))),"Em Elaboração")</f>
        <v>UN</v>
      </c>
      <c r="G769" s="255">
        <v>4.0</v>
      </c>
      <c r="H769" s="260">
        <v>0.0</v>
      </c>
      <c r="I769" s="260">
        <v>6.07</v>
      </c>
      <c r="J769" s="260">
        <v>0.0</v>
      </c>
      <c r="K769" s="260">
        <v>7.170670163534239</v>
      </c>
      <c r="L769" s="260">
        <v>7.170670163534239</v>
      </c>
      <c r="M769" s="260">
        <v>0.0</v>
      </c>
      <c r="N769" s="260">
        <v>28.682680654136956</v>
      </c>
      <c r="O769" s="260">
        <v>28.682680654136956</v>
      </c>
      <c r="P769" s="158">
        <f t="shared" si="2"/>
        <v>0.00001060800395</v>
      </c>
      <c r="Q769" s="160"/>
      <c r="R769" s="160"/>
      <c r="S769" s="172"/>
      <c r="T769" s="172"/>
    </row>
    <row r="770">
      <c r="A770" s="254" t="s">
        <v>1342</v>
      </c>
      <c r="B770" s="255">
        <v>3875.0</v>
      </c>
      <c r="C770" s="261" t="str">
        <f t="shared" si="30"/>
        <v>SINAPI</v>
      </c>
      <c r="D770" s="262" t="s">
        <v>462</v>
      </c>
      <c r="E770" s="258" t="str">
        <f>IFERROR(IF(D770="SINAPI-S",VLOOKUP(B770,'25-B.SINAPI-S'!A:J,2,0),IF(D770="SINAPI-I",VLOOKUP(B770,'24-A.SINAPI-I'!A:G,2,0),IF(D770="COMPOSIÇÕES",VLOOKUP(B770,'11.COMP_GERAIS'!B:I,2,0),VLOOKUP(B770,'12.COT_MERCADO'!A:I,2,0)))),"Em Elaboração")</f>
        <v>LUVA SIMPLES, PVC, SOLDAVEL, DN 50 MM, SERIE NORMAL, PARA ESGOTO PREDIAL</v>
      </c>
      <c r="F770" s="259" t="str">
        <f>IFERROR(IF(D770="SINAPI-S",VLOOKUP(B770,'25-B.SINAPI-S'!A:J,3,0),IF(D770="SINAPI-I",VLOOKUP(B770,'24-A.SINAPI-I'!A:G,3,0),IF(D770="COMPOSIÇÕES",VLOOKUP(B770,'11.COMP_GERAIS'!B:I,3,0),VLOOKUP(B770,'12.COT_MERCADO'!A:I,7,0)))),"Em Elaboração")</f>
        <v>UN</v>
      </c>
      <c r="G770" s="255">
        <v>4.0</v>
      </c>
      <c r="H770" s="260">
        <v>0.0</v>
      </c>
      <c r="I770" s="260">
        <v>3.06</v>
      </c>
      <c r="J770" s="260">
        <v>0.0</v>
      </c>
      <c r="K770" s="260">
        <v>3.614868319672944</v>
      </c>
      <c r="L770" s="260">
        <v>3.614868319672944</v>
      </c>
      <c r="M770" s="260">
        <v>0.0</v>
      </c>
      <c r="N770" s="260">
        <v>14.459473278691776</v>
      </c>
      <c r="O770" s="260">
        <v>14.459473278691776</v>
      </c>
      <c r="P770" s="158">
        <f t="shared" si="2"/>
        <v>0.000005347692274</v>
      </c>
      <c r="Q770" s="160"/>
      <c r="R770" s="160"/>
      <c r="S770" s="172"/>
      <c r="T770" s="172"/>
    </row>
    <row r="771">
      <c r="A771" s="254" t="s">
        <v>1343</v>
      </c>
      <c r="B771" s="255">
        <v>3898.0</v>
      </c>
      <c r="C771" s="261" t="str">
        <f t="shared" si="30"/>
        <v>SINAPI</v>
      </c>
      <c r="D771" s="262" t="s">
        <v>462</v>
      </c>
      <c r="E771" s="258" t="str">
        <f>IFERROR(IF(D771="SINAPI-S",VLOOKUP(B771,'25-B.SINAPI-S'!A:J,2,0),IF(D771="SINAPI-I",VLOOKUP(B771,'24-A.SINAPI-I'!A:G,2,0),IF(D771="COMPOSIÇÕES",VLOOKUP(B771,'11.COMP_GERAIS'!B:I,2,0),VLOOKUP(B771,'12.COT_MERCADO'!A:I,2,0)))),"Em Elaboração")</f>
        <v>LUVA SIMPLES, PVC, SOLDAVEL, DN 75 MM, SERIE NORMAL, PARA ESGOTO PREDIAL</v>
      </c>
      <c r="F771" s="259" t="str">
        <f>IFERROR(IF(D771="SINAPI-S",VLOOKUP(B771,'25-B.SINAPI-S'!A:J,3,0),IF(D771="SINAPI-I",VLOOKUP(B771,'24-A.SINAPI-I'!A:G,3,0),IF(D771="COMPOSIÇÕES",VLOOKUP(B771,'11.COMP_GERAIS'!B:I,3,0),VLOOKUP(B771,'12.COT_MERCADO'!A:I,7,0)))),"Em Elaboração")</f>
        <v>UN</v>
      </c>
      <c r="G771" s="255">
        <v>4.0</v>
      </c>
      <c r="H771" s="260">
        <v>0.0</v>
      </c>
      <c r="I771" s="260">
        <v>6.21</v>
      </c>
      <c r="J771" s="260">
        <v>0.0</v>
      </c>
      <c r="K771" s="260">
        <v>7.3360562958068565</v>
      </c>
      <c r="L771" s="260">
        <v>7.3360562958068565</v>
      </c>
      <c r="M771" s="260">
        <v>0.0</v>
      </c>
      <c r="N771" s="260">
        <v>29.344225183227426</v>
      </c>
      <c r="O771" s="260">
        <v>29.344225183227426</v>
      </c>
      <c r="P771" s="158">
        <f t="shared" si="2"/>
        <v>0.00001085266961</v>
      </c>
      <c r="Q771" s="160"/>
      <c r="R771" s="160"/>
      <c r="S771" s="172"/>
      <c r="T771" s="172"/>
    </row>
    <row r="772">
      <c r="A772" s="254" t="s">
        <v>1344</v>
      </c>
      <c r="B772" s="255">
        <v>37527.0</v>
      </c>
      <c r="C772" s="261" t="str">
        <f t="shared" si="30"/>
        <v>SINAPI</v>
      </c>
      <c r="D772" s="262" t="s">
        <v>462</v>
      </c>
      <c r="E772" s="258" t="str">
        <f>IFERROR(IF(D772="SINAPI-S",VLOOKUP(B772,'25-B.SINAPI-S'!A:J,2,0),IF(D772="SINAPI-I",VLOOKUP(B772,'24-A.SINAPI-I'!A:G,2,0),IF(D772="COMPOSIÇÕES",VLOOKUP(B772,'11.COMP_GERAIS'!B:I,2,0),VLOOKUP(B772,'12.COT_MERCADO'!A:I,2,0)))),"Em Elaboração")</f>
        <v>MANGUEIRA DE INCENDIO, TIPO 2, DE 1 1/2", COMPRIMENTO = 15 M, TECIDO EM FIO DE POLIESTER E TUBO INTERNO EM BORRACHA SINTETICA, COM UNIOES ENGATE RAPIDO</v>
      </c>
      <c r="F772" s="259" t="str">
        <f>IFERROR(IF(D772="SINAPI-S",VLOOKUP(B772,'25-B.SINAPI-S'!A:J,3,0),IF(D772="SINAPI-I",VLOOKUP(B772,'24-A.SINAPI-I'!A:G,3,0),IF(D772="COMPOSIÇÕES",VLOOKUP(B772,'11.COMP_GERAIS'!B:I,3,0),VLOOKUP(B772,'12.COT_MERCADO'!A:I,7,0)))),"Em Elaboração")</f>
        <v>UN</v>
      </c>
      <c r="G772" s="255">
        <v>2.0</v>
      </c>
      <c r="H772" s="260">
        <v>0.0</v>
      </c>
      <c r="I772" s="260">
        <v>710.49</v>
      </c>
      <c r="J772" s="260">
        <v>0.0</v>
      </c>
      <c r="K772" s="260">
        <v>839.3228079883758</v>
      </c>
      <c r="L772" s="260">
        <v>839.3228079883758</v>
      </c>
      <c r="M772" s="260">
        <v>0.0</v>
      </c>
      <c r="N772" s="260">
        <v>1678.6456159767515</v>
      </c>
      <c r="O772" s="260">
        <v>1678.6456159767515</v>
      </c>
      <c r="P772" s="158">
        <f t="shared" si="2"/>
        <v>0.0006208303731</v>
      </c>
      <c r="Q772" s="160"/>
      <c r="R772" s="160"/>
      <c r="S772" s="172"/>
      <c r="T772" s="172"/>
    </row>
    <row r="773">
      <c r="A773" s="254" t="s">
        <v>1345</v>
      </c>
      <c r="B773" s="255">
        <v>37459.0</v>
      </c>
      <c r="C773" s="261" t="str">
        <f t="shared" si="30"/>
        <v>SINAPI</v>
      </c>
      <c r="D773" s="262" t="s">
        <v>462</v>
      </c>
      <c r="E773" s="258" t="str">
        <f>IFERROR(IF(D773="SINAPI-S",VLOOKUP(B773,'25-B.SINAPI-S'!A:J,2,0),IF(D773="SINAPI-I",VLOOKUP(B773,'24-A.SINAPI-I'!A:G,2,0),IF(D773="COMPOSIÇÕES",VLOOKUP(B773,'11.COMP_GERAIS'!B:I,2,0),VLOOKUP(B773,'12.COT_MERCADO'!A:I,2,0)))),"Em Elaboração")</f>
        <v>MANGUEIRA CRISTAL, LISA, PVC TRANSPARENTE, 3/4" X 2 MM</v>
      </c>
      <c r="F773" s="259" t="str">
        <f>IFERROR(IF(D773="SINAPI-S",VLOOKUP(B773,'25-B.SINAPI-S'!A:J,3,0),IF(D773="SINAPI-I",VLOOKUP(B773,'24-A.SINAPI-I'!A:G,3,0),IF(D773="COMPOSIÇÕES",VLOOKUP(B773,'11.COMP_GERAIS'!B:I,3,0),VLOOKUP(B773,'12.COT_MERCADO'!A:I,7,0)))),"Em Elaboração")</f>
        <v>M</v>
      </c>
      <c r="G773" s="255">
        <v>20.0</v>
      </c>
      <c r="H773" s="260">
        <v>0.0</v>
      </c>
      <c r="I773" s="260">
        <v>6.89</v>
      </c>
      <c r="J773" s="260">
        <v>0.0</v>
      </c>
      <c r="K773" s="260">
        <v>8.139360366845288</v>
      </c>
      <c r="L773" s="260">
        <v>8.139360366845288</v>
      </c>
      <c r="M773" s="260">
        <v>0.0</v>
      </c>
      <c r="N773" s="260">
        <v>162.78720733690577</v>
      </c>
      <c r="O773" s="260">
        <v>162.78720733690577</v>
      </c>
      <c r="P773" s="158">
        <f t="shared" si="2"/>
        <v>0.00006020522838</v>
      </c>
      <c r="Q773" s="160"/>
      <c r="R773" s="160"/>
      <c r="S773" s="172"/>
      <c r="T773" s="172"/>
    </row>
    <row r="774">
      <c r="A774" s="254" t="s">
        <v>1346</v>
      </c>
      <c r="B774" s="255">
        <v>12899.0</v>
      </c>
      <c r="C774" s="261" t="str">
        <f t="shared" si="30"/>
        <v>SINAPI</v>
      </c>
      <c r="D774" s="262" t="s">
        <v>462</v>
      </c>
      <c r="E774" s="258" t="str">
        <f>IFERROR(IF(D774="SINAPI-S",VLOOKUP(B774,'25-B.SINAPI-S'!A:J,2,0),IF(D774="SINAPI-I",VLOOKUP(B774,'24-A.SINAPI-I'!A:G,2,0),IF(D774="COMPOSIÇÕES",VLOOKUP(B774,'11.COMP_GERAIS'!B:I,2,0),VLOOKUP(B774,'12.COT_MERCADO'!A:I,2,0)))),"Em Elaboração")</f>
        <v>MANOMETRO COM CAIXA EM ACO PINTADO, ESCALA *10* KGF/CM2 (*10* BAR), DIAMETRO NOMINAL DE *63* MM, CONEXAO DE 1/4"</v>
      </c>
      <c r="F774" s="259" t="str">
        <f>IFERROR(IF(D774="SINAPI-S",VLOOKUP(B774,'25-B.SINAPI-S'!A:J,3,0),IF(D774="SINAPI-I",VLOOKUP(B774,'24-A.SINAPI-I'!A:G,3,0),IF(D774="COMPOSIÇÕES",VLOOKUP(B774,'11.COMP_GERAIS'!B:I,3,0),VLOOKUP(B774,'12.COT_MERCADO'!A:I,7,0)))),"Em Elaboração")</f>
        <v>UN</v>
      </c>
      <c r="G774" s="255">
        <v>1.0</v>
      </c>
      <c r="H774" s="260">
        <v>0.0</v>
      </c>
      <c r="I774" s="260">
        <v>104.89</v>
      </c>
      <c r="J774" s="260">
        <v>0.0</v>
      </c>
      <c r="K774" s="260">
        <v>123.90965295767813</v>
      </c>
      <c r="L774" s="260">
        <v>123.90965295767813</v>
      </c>
      <c r="M774" s="260">
        <v>0.0</v>
      </c>
      <c r="N774" s="260">
        <v>123.90965295767813</v>
      </c>
      <c r="O774" s="260">
        <v>123.90965295767813</v>
      </c>
      <c r="P774" s="158">
        <f t="shared" si="2"/>
        <v>0.00004582675185</v>
      </c>
      <c r="Q774" s="160"/>
      <c r="R774" s="160"/>
      <c r="S774" s="172"/>
      <c r="T774" s="172"/>
    </row>
    <row r="775">
      <c r="A775" s="254" t="s">
        <v>1347</v>
      </c>
      <c r="B775" s="255">
        <v>10432.0</v>
      </c>
      <c r="C775" s="261" t="str">
        <f t="shared" si="30"/>
        <v>SINAPI</v>
      </c>
      <c r="D775" s="262" t="s">
        <v>462</v>
      </c>
      <c r="E775" s="258" t="str">
        <f>IFERROR(IF(D775="SINAPI-S",VLOOKUP(B775,'25-B.SINAPI-S'!A:J,2,0),IF(D775="SINAPI-I",VLOOKUP(B775,'24-A.SINAPI-I'!A:G,2,0),IF(D775="COMPOSIÇÕES",VLOOKUP(B775,'11.COMP_GERAIS'!B:I,2,0),VLOOKUP(B775,'12.COT_MERCADO'!A:I,2,0)))),"Em Elaboração")</f>
        <v>MICTORIO INDIVIDUAL, SIFONADO, DE LOUCA BRANCA, SEM COMPLEMENTOS</v>
      </c>
      <c r="F775" s="259" t="str">
        <f>IFERROR(IF(D775="SINAPI-S",VLOOKUP(B775,'25-B.SINAPI-S'!A:J,3,0),IF(D775="SINAPI-I",VLOOKUP(B775,'24-A.SINAPI-I'!A:G,3,0),IF(D775="COMPOSIÇÕES",VLOOKUP(B775,'11.COMP_GERAIS'!B:I,3,0),VLOOKUP(B775,'12.COT_MERCADO'!A:I,7,0)))),"Em Elaboração")</f>
        <v>UN</v>
      </c>
      <c r="G775" s="255">
        <v>2.0</v>
      </c>
      <c r="H775" s="260">
        <v>0.0</v>
      </c>
      <c r="I775" s="260">
        <v>330.63</v>
      </c>
      <c r="J775" s="260">
        <v>0.0</v>
      </c>
      <c r="K775" s="260">
        <v>390.5829779521129</v>
      </c>
      <c r="L775" s="260">
        <v>390.5829779521129</v>
      </c>
      <c r="M775" s="260">
        <v>0.0</v>
      </c>
      <c r="N775" s="260">
        <v>781.1659559042258</v>
      </c>
      <c r="O775" s="260">
        <v>781.1659559042258</v>
      </c>
      <c r="P775" s="158">
        <f t="shared" si="2"/>
        <v>0.0002889064537</v>
      </c>
      <c r="Q775" s="160"/>
      <c r="R775" s="160"/>
      <c r="S775" s="172"/>
      <c r="T775" s="172"/>
    </row>
    <row r="776">
      <c r="A776" s="254" t="s">
        <v>1348</v>
      </c>
      <c r="B776" s="255">
        <v>11560.0</v>
      </c>
      <c r="C776" s="261" t="str">
        <f t="shared" si="30"/>
        <v>SINAPI</v>
      </c>
      <c r="D776" s="262" t="s">
        <v>462</v>
      </c>
      <c r="E776" s="258" t="str">
        <f>IFERROR(IF(D776="SINAPI-S",VLOOKUP(B776,'25-B.SINAPI-S'!A:J,2,0),IF(D776="SINAPI-I",VLOOKUP(B776,'24-A.SINAPI-I'!A:G,2,0),IF(D776="COMPOSIÇÕES",VLOOKUP(B776,'11.COMP_GERAIS'!B:I,2,0),VLOOKUP(B776,'12.COT_MERCADO'!A:I,2,0)))),"Em Elaboração")</f>
        <v>MOLA HIDRAULICA AEREA, PARA PORTAS DE ATE 950 MM E PESO DE ATE 65 KG, COM CORPO EM ALUMINIO E BRACO EM ACO, SEM BRACO DE PARADA</v>
      </c>
      <c r="F776" s="259" t="str">
        <f>IFERROR(IF(D776="SINAPI-S",VLOOKUP(B776,'25-B.SINAPI-S'!A:J,3,0),IF(D776="SINAPI-I",VLOOKUP(B776,'24-A.SINAPI-I'!A:G,3,0),IF(D776="COMPOSIÇÕES",VLOOKUP(B776,'11.COMP_GERAIS'!B:I,3,0),VLOOKUP(B776,'12.COT_MERCADO'!A:I,7,0)))),"Em Elaboração")</f>
        <v>UN</v>
      </c>
      <c r="G776" s="255">
        <v>2.0</v>
      </c>
      <c r="H776" s="260">
        <v>0.0</v>
      </c>
      <c r="I776" s="260">
        <v>188.23</v>
      </c>
      <c r="J776" s="260">
        <v>0.0</v>
      </c>
      <c r="K776" s="260">
        <v>222.36165484053535</v>
      </c>
      <c r="L776" s="260">
        <v>222.36165484053535</v>
      </c>
      <c r="M776" s="260">
        <v>0.0</v>
      </c>
      <c r="N776" s="260">
        <v>444.7233096810707</v>
      </c>
      <c r="O776" s="260">
        <v>444.7233096810707</v>
      </c>
      <c r="P776" s="158">
        <f t="shared" si="2"/>
        <v>0.0001644764897</v>
      </c>
      <c r="Q776" s="160"/>
      <c r="R776" s="160"/>
      <c r="S776" s="172"/>
      <c r="T776" s="172"/>
    </row>
    <row r="777">
      <c r="A777" s="254" t="s">
        <v>1349</v>
      </c>
      <c r="B777" s="255">
        <v>11960.0</v>
      </c>
      <c r="C777" s="261" t="str">
        <f t="shared" si="30"/>
        <v>SINAPI</v>
      </c>
      <c r="D777" s="262" t="s">
        <v>462</v>
      </c>
      <c r="E777" s="258" t="str">
        <f>IFERROR(IF(D777="SINAPI-S",VLOOKUP(B777,'25-B.SINAPI-S'!A:J,2,0),IF(D777="SINAPI-I",VLOOKUP(B777,'24-A.SINAPI-I'!A:G,2,0),IF(D777="COMPOSIÇÕES",VLOOKUP(B777,'11.COMP_GERAIS'!B:I,2,0),VLOOKUP(B777,'12.COT_MERCADO'!A:I,2,0)))),"Em Elaboração")</f>
        <v>PARAFUSO DE LATAO COM ROSCA SOBERBA, CABECA CHATA E FENDA SIMPLES, DIAMETRO 2,5 MM, COMPRIMENTO 12 MM</v>
      </c>
      <c r="F777" s="259" t="str">
        <f>IFERROR(IF(D777="SINAPI-S",VLOOKUP(B777,'25-B.SINAPI-S'!A:J,3,0),IF(D777="SINAPI-I",VLOOKUP(B777,'24-A.SINAPI-I'!A:G,3,0),IF(D777="COMPOSIÇÕES",VLOOKUP(B777,'11.COMP_GERAIS'!B:I,3,0),VLOOKUP(B777,'12.COT_MERCADO'!A:I,7,0)))),"Em Elaboração")</f>
        <v>UN</v>
      </c>
      <c r="G777" s="255">
        <v>15.0</v>
      </c>
      <c r="H777" s="260">
        <v>0.0</v>
      </c>
      <c r="I777" s="260">
        <v>0.2</v>
      </c>
      <c r="J777" s="260">
        <v>0.0</v>
      </c>
      <c r="K777" s="260">
        <v>0.23626590324659766</v>
      </c>
      <c r="L777" s="260">
        <v>0.23626590324659766</v>
      </c>
      <c r="M777" s="260">
        <v>0.0</v>
      </c>
      <c r="N777" s="260">
        <v>3.543988548698965</v>
      </c>
      <c r="O777" s="260">
        <v>3.543988548698965</v>
      </c>
      <c r="P777" s="158">
        <f t="shared" si="2"/>
        <v>0.000001310708891</v>
      </c>
      <c r="Q777" s="160"/>
      <c r="R777" s="160"/>
      <c r="S777" s="172"/>
      <c r="T777" s="172"/>
    </row>
    <row r="778">
      <c r="A778" s="254" t="s">
        <v>1350</v>
      </c>
      <c r="B778" s="255">
        <v>4333.0</v>
      </c>
      <c r="C778" s="261" t="str">
        <f t="shared" si="30"/>
        <v>SINAPI</v>
      </c>
      <c r="D778" s="262" t="s">
        <v>462</v>
      </c>
      <c r="E778" s="258" t="str">
        <f>IFERROR(IF(D778="SINAPI-S",VLOOKUP(B778,'25-B.SINAPI-S'!A:J,2,0),IF(D778="SINAPI-I",VLOOKUP(B778,'24-A.SINAPI-I'!A:G,2,0),IF(D778="COMPOSIÇÕES",VLOOKUP(B778,'11.COMP_GERAIS'!B:I,2,0),VLOOKUP(B778,'12.COT_MERCADO'!A:I,2,0)))),"Em Elaboração")</f>
        <v>PARAFUSO DE LATAO COM ROSCA SOBERBA, CABECA CHATA E FENDA SIMPLES, DIAMETRO 3,2 MM, COMPRIMENTO 16 MM</v>
      </c>
      <c r="F778" s="259" t="str">
        <f>IFERROR(IF(D778="SINAPI-S",VLOOKUP(B778,'25-B.SINAPI-S'!A:J,3,0),IF(D778="SINAPI-I",VLOOKUP(B778,'24-A.SINAPI-I'!A:G,3,0),IF(D778="COMPOSIÇÕES",VLOOKUP(B778,'11.COMP_GERAIS'!B:I,3,0),VLOOKUP(B778,'12.COT_MERCADO'!A:I,7,0)))),"Em Elaboração")</f>
        <v>UN</v>
      </c>
      <c r="G778" s="255">
        <v>15.0</v>
      </c>
      <c r="H778" s="260">
        <v>0.0</v>
      </c>
      <c r="I778" s="260">
        <v>0.36</v>
      </c>
      <c r="J778" s="260">
        <v>0.0</v>
      </c>
      <c r="K778" s="260">
        <v>0.4252786258438757</v>
      </c>
      <c r="L778" s="260">
        <v>0.4252786258438757</v>
      </c>
      <c r="M778" s="260">
        <v>0.0</v>
      </c>
      <c r="N778" s="260">
        <v>6.3791793876581355</v>
      </c>
      <c r="O778" s="260">
        <v>6.3791793876581355</v>
      </c>
      <c r="P778" s="158">
        <f t="shared" si="2"/>
        <v>0.000002359276003</v>
      </c>
      <c r="Q778" s="160"/>
      <c r="R778" s="160"/>
      <c r="S778" s="172"/>
      <c r="T778" s="172"/>
    </row>
    <row r="779">
      <c r="A779" s="254" t="s">
        <v>1351</v>
      </c>
      <c r="B779" s="255">
        <v>4358.0</v>
      </c>
      <c r="C779" s="261" t="str">
        <f t="shared" si="30"/>
        <v>SINAPI</v>
      </c>
      <c r="D779" s="262" t="s">
        <v>462</v>
      </c>
      <c r="E779" s="258" t="str">
        <f>IFERROR(IF(D779="SINAPI-S",VLOOKUP(B779,'25-B.SINAPI-S'!A:J,2,0),IF(D779="SINAPI-I",VLOOKUP(B779,'24-A.SINAPI-I'!A:G,2,0),IF(D779="COMPOSIÇÕES",VLOOKUP(B779,'11.COMP_GERAIS'!B:I,2,0),VLOOKUP(B779,'12.COT_MERCADO'!A:I,2,0)))),"Em Elaboração")</f>
        <v>PARAFUSO DE LATAO COM ROSCA SOBERBA, CABECA CHATA E FENDA SIMPLES, DIAMETRO 4,8 MM, COMPRIMENTO 65 MM</v>
      </c>
      <c r="F779" s="259" t="str">
        <f>IFERROR(IF(D779="SINAPI-S",VLOOKUP(B779,'25-B.SINAPI-S'!A:J,3,0),IF(D779="SINAPI-I",VLOOKUP(B779,'24-A.SINAPI-I'!A:G,3,0),IF(D779="COMPOSIÇÕES",VLOOKUP(B779,'11.COMP_GERAIS'!B:I,3,0),VLOOKUP(B779,'12.COT_MERCADO'!A:I,7,0)))),"Em Elaboração")</f>
        <v>UN</v>
      </c>
      <c r="G779" s="255">
        <v>8.0</v>
      </c>
      <c r="H779" s="260">
        <v>0.0</v>
      </c>
      <c r="I779" s="260">
        <v>2.81</v>
      </c>
      <c r="J779" s="260">
        <v>0.0</v>
      </c>
      <c r="K779" s="260">
        <v>3.319535940614697</v>
      </c>
      <c r="L779" s="260">
        <v>3.319535940614697</v>
      </c>
      <c r="M779" s="260">
        <v>0.0</v>
      </c>
      <c r="N779" s="260">
        <v>26.556287524917575</v>
      </c>
      <c r="O779" s="260">
        <v>26.556287524917575</v>
      </c>
      <c r="P779" s="158">
        <f t="shared" si="2"/>
        <v>0.000009821578621</v>
      </c>
      <c r="Q779" s="160"/>
      <c r="R779" s="160"/>
      <c r="S779" s="172"/>
      <c r="T779" s="172"/>
    </row>
    <row r="780">
      <c r="A780" s="254" t="s">
        <v>1352</v>
      </c>
      <c r="B780" s="255">
        <v>11955.0</v>
      </c>
      <c r="C780" s="261" t="str">
        <f t="shared" si="30"/>
        <v>SINAPI</v>
      </c>
      <c r="D780" s="262" t="s">
        <v>462</v>
      </c>
      <c r="E780" s="258" t="str">
        <f>IFERROR(IF(D780="SINAPI-S",VLOOKUP(B780,'25-B.SINAPI-S'!A:J,2,0),IF(D780="SINAPI-I",VLOOKUP(B780,'24-A.SINAPI-I'!A:G,2,0),IF(D780="COMPOSIÇÕES",VLOOKUP(B780,'11.COMP_GERAIS'!B:I,2,0),VLOOKUP(B780,'12.COT_MERCADO'!A:I,2,0)))),"Em Elaboração")</f>
        <v>PARAFUSO DE LATAO COM ACABAMENTO CROMADO PARA FIXAR PECA SANITARIA, INCLUI PORCA CEGA, ARRUELA E BUCHA DE NYLON TAMANHO S-10</v>
      </c>
      <c r="F780" s="259" t="str">
        <f>IFERROR(IF(D780="SINAPI-S",VLOOKUP(B780,'25-B.SINAPI-S'!A:J,3,0),IF(D780="SINAPI-I",VLOOKUP(B780,'24-A.SINAPI-I'!A:G,3,0),IF(D780="COMPOSIÇÕES",VLOOKUP(B780,'11.COMP_GERAIS'!B:I,3,0),VLOOKUP(B780,'12.COT_MERCADO'!A:I,7,0)))),"Em Elaboração")</f>
        <v>UN</v>
      </c>
      <c r="G780" s="255">
        <v>15.0</v>
      </c>
      <c r="H780" s="260">
        <v>0.0</v>
      </c>
      <c r="I780" s="260">
        <v>6.15</v>
      </c>
      <c r="J780" s="260">
        <v>0.0</v>
      </c>
      <c r="K780" s="260">
        <v>7.265176524832878</v>
      </c>
      <c r="L780" s="260">
        <v>7.265176524832878</v>
      </c>
      <c r="M780" s="260">
        <v>0.0</v>
      </c>
      <c r="N780" s="260">
        <v>108.97764787249316</v>
      </c>
      <c r="O780" s="260">
        <v>108.97764787249316</v>
      </c>
      <c r="P780" s="158">
        <f t="shared" si="2"/>
        <v>0.00004030429839</v>
      </c>
      <c r="Q780" s="160"/>
      <c r="R780" s="160"/>
      <c r="S780" s="172"/>
      <c r="T780" s="172"/>
    </row>
    <row r="781">
      <c r="A781" s="254" t="s">
        <v>1353</v>
      </c>
      <c r="B781" s="255">
        <v>20078.0</v>
      </c>
      <c r="C781" s="261" t="str">
        <f t="shared" si="30"/>
        <v>SINAPI</v>
      </c>
      <c r="D781" s="262" t="s">
        <v>462</v>
      </c>
      <c r="E781" s="258" t="str">
        <f>IFERROR(IF(D781="SINAPI-S",VLOOKUP(B781,'25-B.SINAPI-S'!A:J,2,0),IF(D781="SINAPI-I",VLOOKUP(B781,'24-A.SINAPI-I'!A:G,2,0),IF(D781="COMPOSIÇÕES",VLOOKUP(B781,'11.COMP_GERAIS'!B:I,2,0),VLOOKUP(B781,'12.COT_MERCADO'!A:I,2,0)))),"Em Elaboração")</f>
        <v>PASTA LUBRIFICANTE PARA TUBOS E CONEXOES COM JUNTA ELASTICA, EMBALAGEM DE *400* GR (USO EM PVC, ACO, POLIETILENO E OUTROS)</v>
      </c>
      <c r="F781" s="259" t="str">
        <f>IFERROR(IF(D781="SINAPI-S",VLOOKUP(B781,'25-B.SINAPI-S'!A:J,3,0),IF(D781="SINAPI-I",VLOOKUP(B781,'24-A.SINAPI-I'!A:G,3,0),IF(D781="COMPOSIÇÕES",VLOOKUP(B781,'11.COMP_GERAIS'!B:I,3,0),VLOOKUP(B781,'12.COT_MERCADO'!A:I,7,0)))),"Em Elaboração")</f>
        <v>UN</v>
      </c>
      <c r="G781" s="255">
        <v>4.0</v>
      </c>
      <c r="H781" s="260">
        <v>0.0</v>
      </c>
      <c r="I781" s="260">
        <v>29.94</v>
      </c>
      <c r="J781" s="260">
        <v>0.0</v>
      </c>
      <c r="K781" s="260">
        <v>35.36900571601567</v>
      </c>
      <c r="L781" s="260">
        <v>35.36900571601567</v>
      </c>
      <c r="M781" s="260">
        <v>0.0</v>
      </c>
      <c r="N781" s="260">
        <v>141.47602286406268</v>
      </c>
      <c r="O781" s="260">
        <v>141.47602286406268</v>
      </c>
      <c r="P781" s="158">
        <f t="shared" si="2"/>
        <v>0.00005232349891</v>
      </c>
      <c r="Q781" s="160"/>
      <c r="R781" s="160"/>
      <c r="S781" s="172"/>
      <c r="T781" s="172"/>
    </row>
    <row r="782">
      <c r="A782" s="254" t="s">
        <v>1354</v>
      </c>
      <c r="B782" s="255">
        <v>4888.0</v>
      </c>
      <c r="C782" s="261" t="str">
        <f t="shared" si="30"/>
        <v>SINAPI</v>
      </c>
      <c r="D782" s="262" t="s">
        <v>462</v>
      </c>
      <c r="E782" s="258" t="str">
        <f>IFERROR(IF(D782="SINAPI-S",VLOOKUP(B782,'25-B.SINAPI-S'!A:J,2,0),IF(D782="SINAPI-I",VLOOKUP(B782,'24-A.SINAPI-I'!A:G,2,0),IF(D782="COMPOSIÇÕES",VLOOKUP(B782,'11.COMP_GERAIS'!B:I,2,0),VLOOKUP(B782,'12.COT_MERCADO'!A:I,2,0)))),"Em Elaboração")</f>
        <v>PLUG OU BUJAO DE FERRO GALVANIZADO, DE 1/2"</v>
      </c>
      <c r="F782" s="259" t="str">
        <f>IFERROR(IF(D782="SINAPI-S",VLOOKUP(B782,'25-B.SINAPI-S'!A:J,3,0),IF(D782="SINAPI-I",VLOOKUP(B782,'24-A.SINAPI-I'!A:G,3,0),IF(D782="COMPOSIÇÕES",VLOOKUP(B782,'11.COMP_GERAIS'!B:I,3,0),VLOOKUP(B782,'12.COT_MERCADO'!A:I,7,0)))),"Em Elaboração")</f>
        <v>UN</v>
      </c>
      <c r="G782" s="255">
        <v>4.0</v>
      </c>
      <c r="H782" s="260">
        <v>0.0</v>
      </c>
      <c r="I782" s="260">
        <v>3.7</v>
      </c>
      <c r="J782" s="260">
        <v>0.0</v>
      </c>
      <c r="K782" s="260">
        <v>4.370919210062056</v>
      </c>
      <c r="L782" s="260">
        <v>4.370919210062056</v>
      </c>
      <c r="M782" s="260">
        <v>0.0</v>
      </c>
      <c r="N782" s="260">
        <v>17.483676840248226</v>
      </c>
      <c r="O782" s="260">
        <v>17.483676840248226</v>
      </c>
      <c r="P782" s="158">
        <f t="shared" si="2"/>
        <v>0.000006466163861</v>
      </c>
      <c r="Q782" s="160"/>
      <c r="R782" s="160"/>
      <c r="S782" s="172"/>
      <c r="T782" s="172"/>
    </row>
    <row r="783">
      <c r="A783" s="254" t="s">
        <v>1355</v>
      </c>
      <c r="B783" s="255">
        <v>21059.0</v>
      </c>
      <c r="C783" s="261" t="str">
        <f t="shared" si="30"/>
        <v>SINAPI</v>
      </c>
      <c r="D783" s="262" t="s">
        <v>462</v>
      </c>
      <c r="E783" s="258" t="str">
        <f>IFERROR(IF(D783="SINAPI-S",VLOOKUP(B783,'25-B.SINAPI-S'!A:J,2,0),IF(D783="SINAPI-I",VLOOKUP(B783,'24-A.SINAPI-I'!A:G,2,0),IF(D783="COMPOSIÇÕES",VLOOKUP(B783,'11.COMP_GERAIS'!B:I,2,0),VLOOKUP(B783,'12.COT_MERCADO'!A:I,2,0)))),"Em Elaboração")</f>
        <v>RALO FOFO COM REQUADRO, QUADRADO 150 X 150 MM</v>
      </c>
      <c r="F783" s="259" t="str">
        <f>IFERROR(IF(D783="SINAPI-S",VLOOKUP(B783,'25-B.SINAPI-S'!A:J,3,0),IF(D783="SINAPI-I",VLOOKUP(B783,'24-A.SINAPI-I'!A:G,3,0),IF(D783="COMPOSIÇÕES",VLOOKUP(B783,'11.COMP_GERAIS'!B:I,3,0),VLOOKUP(B783,'12.COT_MERCADO'!A:I,7,0)))),"Em Elaboração")</f>
        <v>UN</v>
      </c>
      <c r="G783" s="255">
        <v>4.0</v>
      </c>
      <c r="H783" s="260">
        <v>0.0</v>
      </c>
      <c r="I783" s="260">
        <v>62.04</v>
      </c>
      <c r="J783" s="260">
        <v>0.0</v>
      </c>
      <c r="K783" s="260">
        <v>73.28968318709458</v>
      </c>
      <c r="L783" s="260">
        <v>73.28968318709458</v>
      </c>
      <c r="M783" s="260">
        <v>0.0</v>
      </c>
      <c r="N783" s="260">
        <v>293.1587327483783</v>
      </c>
      <c r="O783" s="260">
        <v>293.1587327483783</v>
      </c>
      <c r="P783" s="158">
        <f t="shared" si="2"/>
        <v>0.0001084218394</v>
      </c>
      <c r="Q783" s="160"/>
      <c r="R783" s="160"/>
      <c r="S783" s="172"/>
      <c r="T783" s="172"/>
    </row>
    <row r="784">
      <c r="A784" s="254" t="s">
        <v>1356</v>
      </c>
      <c r="B784" s="255">
        <v>11234.0</v>
      </c>
      <c r="C784" s="261" t="str">
        <f t="shared" si="30"/>
        <v>SINAPI</v>
      </c>
      <c r="D784" s="262" t="s">
        <v>462</v>
      </c>
      <c r="E784" s="258" t="str">
        <f>IFERROR(IF(D784="SINAPI-S",VLOOKUP(B784,'25-B.SINAPI-S'!A:J,2,0),IF(D784="SINAPI-I",VLOOKUP(B784,'24-A.SINAPI-I'!A:G,2,0),IF(D784="COMPOSIÇÕES",VLOOKUP(B784,'11.COMP_GERAIS'!B:I,2,0),VLOOKUP(B784,'12.COT_MERCADO'!A:I,2,0)))),"Em Elaboração")</f>
        <v>RALO FOFO COM REQUADRO, QUADRADO 200 X 200 MM</v>
      </c>
      <c r="F784" s="259" t="str">
        <f>IFERROR(IF(D784="SINAPI-S",VLOOKUP(B784,'25-B.SINAPI-S'!A:J,3,0),IF(D784="SINAPI-I",VLOOKUP(B784,'24-A.SINAPI-I'!A:G,3,0),IF(D784="COMPOSIÇÕES",VLOOKUP(B784,'11.COMP_GERAIS'!B:I,3,0),VLOOKUP(B784,'12.COT_MERCADO'!A:I,7,0)))),"Em Elaboração")</f>
        <v>UN</v>
      </c>
      <c r="G784" s="255">
        <v>4.0</v>
      </c>
      <c r="H784" s="260">
        <v>0.0</v>
      </c>
      <c r="I784" s="260">
        <v>93.51</v>
      </c>
      <c r="J784" s="260">
        <v>0.0</v>
      </c>
      <c r="K784" s="260">
        <v>110.46612306294674</v>
      </c>
      <c r="L784" s="260">
        <v>110.46612306294674</v>
      </c>
      <c r="M784" s="260">
        <v>0.0</v>
      </c>
      <c r="N784" s="260">
        <v>441.86449225178694</v>
      </c>
      <c r="O784" s="260">
        <v>441.86449225178694</v>
      </c>
      <c r="P784" s="158">
        <f t="shared" si="2"/>
        <v>0.0001634191845</v>
      </c>
      <c r="Q784" s="160"/>
      <c r="R784" s="160"/>
      <c r="S784" s="172"/>
      <c r="T784" s="172"/>
    </row>
    <row r="785">
      <c r="A785" s="254" t="s">
        <v>1357</v>
      </c>
      <c r="B785" s="255">
        <v>21060.0</v>
      </c>
      <c r="C785" s="261" t="str">
        <f t="shared" si="30"/>
        <v>SINAPI</v>
      </c>
      <c r="D785" s="262" t="s">
        <v>462</v>
      </c>
      <c r="E785" s="258" t="str">
        <f>IFERROR(IF(D785="SINAPI-S",VLOOKUP(B785,'25-B.SINAPI-S'!A:J,2,0),IF(D785="SINAPI-I",VLOOKUP(B785,'24-A.SINAPI-I'!A:G,2,0),IF(D785="COMPOSIÇÕES",VLOOKUP(B785,'11.COMP_GERAIS'!B:I,2,0),VLOOKUP(B785,'12.COT_MERCADO'!A:I,2,0)))),"Em Elaboração")</f>
        <v>RALO FOFO COM REQUADRO, QUADRADO 250 X 250 MM</v>
      </c>
      <c r="F785" s="259" t="str">
        <f>IFERROR(IF(D785="SINAPI-S",VLOOKUP(B785,'25-B.SINAPI-S'!A:J,3,0),IF(D785="SINAPI-I",VLOOKUP(B785,'24-A.SINAPI-I'!A:G,3,0),IF(D785="COMPOSIÇÕES",VLOOKUP(B785,'11.COMP_GERAIS'!B:I,3,0),VLOOKUP(B785,'12.COT_MERCADO'!A:I,7,0)))),"Em Elaboração")</f>
        <v>UN</v>
      </c>
      <c r="G785" s="255">
        <v>4.0</v>
      </c>
      <c r="H785" s="260">
        <v>0.0</v>
      </c>
      <c r="I785" s="260">
        <v>115.1</v>
      </c>
      <c r="J785" s="260">
        <v>0.0</v>
      </c>
      <c r="K785" s="260">
        <v>135.97102731841693</v>
      </c>
      <c r="L785" s="260">
        <v>135.97102731841693</v>
      </c>
      <c r="M785" s="260">
        <v>0.0</v>
      </c>
      <c r="N785" s="260">
        <v>543.8841092736677</v>
      </c>
      <c r="O785" s="260">
        <v>543.8841092736677</v>
      </c>
      <c r="P785" s="158">
        <f t="shared" si="2"/>
        <v>0.0002011501244</v>
      </c>
      <c r="Q785" s="160"/>
      <c r="R785" s="160"/>
      <c r="S785" s="172"/>
      <c r="T785" s="172"/>
    </row>
    <row r="786">
      <c r="A786" s="254" t="s">
        <v>1358</v>
      </c>
      <c r="B786" s="255">
        <v>21061.0</v>
      </c>
      <c r="C786" s="261" t="str">
        <f t="shared" si="30"/>
        <v>SINAPI</v>
      </c>
      <c r="D786" s="262" t="s">
        <v>462</v>
      </c>
      <c r="E786" s="258" t="str">
        <f>IFERROR(IF(D786="SINAPI-S",VLOOKUP(B786,'25-B.SINAPI-S'!A:J,2,0),IF(D786="SINAPI-I",VLOOKUP(B786,'24-A.SINAPI-I'!A:G,2,0),IF(D786="COMPOSIÇÕES",VLOOKUP(B786,'11.COMP_GERAIS'!B:I,2,0),VLOOKUP(B786,'12.COT_MERCADO'!A:I,2,0)))),"Em Elaboração")</f>
        <v>RALO FOFO COM REQUADRO, QUADRADO 300 X 300 MM</v>
      </c>
      <c r="F786" s="259" t="str">
        <f>IFERROR(IF(D786="SINAPI-S",VLOOKUP(B786,'25-B.SINAPI-S'!A:J,3,0),IF(D786="SINAPI-I",VLOOKUP(B786,'24-A.SINAPI-I'!A:G,3,0),IF(D786="COMPOSIÇÕES",VLOOKUP(B786,'11.COMP_GERAIS'!B:I,3,0),VLOOKUP(B786,'12.COT_MERCADO'!A:I,7,0)))),"Em Elaboração")</f>
        <v>UN</v>
      </c>
      <c r="G786" s="255">
        <v>4.0</v>
      </c>
      <c r="H786" s="260">
        <v>0.0</v>
      </c>
      <c r="I786" s="260">
        <v>143.87</v>
      </c>
      <c r="J786" s="260">
        <v>0.0</v>
      </c>
      <c r="K786" s="260">
        <v>169.95787750044002</v>
      </c>
      <c r="L786" s="260">
        <v>169.95787750044002</v>
      </c>
      <c r="M786" s="260">
        <v>0.0</v>
      </c>
      <c r="N786" s="260">
        <v>679.8315100017601</v>
      </c>
      <c r="O786" s="260">
        <v>679.8315100017601</v>
      </c>
      <c r="P786" s="158">
        <f t="shared" si="2"/>
        <v>0.0002514289175</v>
      </c>
      <c r="Q786" s="160"/>
      <c r="R786" s="160"/>
      <c r="S786" s="172"/>
      <c r="T786" s="172"/>
    </row>
    <row r="787">
      <c r="A787" s="254" t="s">
        <v>1359</v>
      </c>
      <c r="B787" s="255">
        <v>21062.0</v>
      </c>
      <c r="C787" s="261" t="str">
        <f t="shared" si="30"/>
        <v>SINAPI</v>
      </c>
      <c r="D787" s="262" t="s">
        <v>462</v>
      </c>
      <c r="E787" s="258" t="str">
        <f>IFERROR(IF(D787="SINAPI-S",VLOOKUP(B787,'25-B.SINAPI-S'!A:J,2,0),IF(D787="SINAPI-I",VLOOKUP(B787,'24-A.SINAPI-I'!A:G,2,0),IF(D787="COMPOSIÇÕES",VLOOKUP(B787,'11.COMP_GERAIS'!B:I,2,0),VLOOKUP(B787,'12.COT_MERCADO'!A:I,2,0)))),"Em Elaboração")</f>
        <v>RALO FOFO COM REQUADRO, QUADRADO 400 X 400 MM</v>
      </c>
      <c r="F787" s="259" t="str">
        <f>IFERROR(IF(D787="SINAPI-S",VLOOKUP(B787,'25-B.SINAPI-S'!A:J,3,0),IF(D787="SINAPI-I",VLOOKUP(B787,'24-A.SINAPI-I'!A:G,3,0),IF(D787="COMPOSIÇÕES",VLOOKUP(B787,'11.COMP_GERAIS'!B:I,3,0),VLOOKUP(B787,'12.COT_MERCADO'!A:I,7,0)))),"Em Elaboração")</f>
        <v>UN</v>
      </c>
      <c r="G787" s="255">
        <v>4.0</v>
      </c>
      <c r="H787" s="260">
        <v>0.0</v>
      </c>
      <c r="I787" s="260">
        <v>226.6</v>
      </c>
      <c r="J787" s="260">
        <v>0.0</v>
      </c>
      <c r="K787" s="260">
        <v>267.6892683783951</v>
      </c>
      <c r="L787" s="260">
        <v>267.6892683783951</v>
      </c>
      <c r="M787" s="260">
        <v>0.0</v>
      </c>
      <c r="N787" s="260">
        <v>1070.7570735135805</v>
      </c>
      <c r="O787" s="260">
        <v>1070.7570735135805</v>
      </c>
      <c r="P787" s="158">
        <f t="shared" si="2"/>
        <v>0.0003960088462</v>
      </c>
      <c r="Q787" s="160"/>
      <c r="R787" s="160"/>
      <c r="S787" s="172"/>
      <c r="T787" s="172"/>
    </row>
    <row r="788">
      <c r="A788" s="254" t="s">
        <v>1360</v>
      </c>
      <c r="B788" s="255">
        <v>11708.0</v>
      </c>
      <c r="C788" s="261" t="str">
        <f t="shared" si="30"/>
        <v>SINAPI</v>
      </c>
      <c r="D788" s="262" t="s">
        <v>462</v>
      </c>
      <c r="E788" s="258" t="str">
        <f>IFERROR(IF(D788="SINAPI-S",VLOOKUP(B788,'25-B.SINAPI-S'!A:J,2,0),IF(D788="SINAPI-I",VLOOKUP(B788,'24-A.SINAPI-I'!A:G,2,0),IF(D788="COMPOSIÇÕES",VLOOKUP(B788,'11.COMP_GERAIS'!B:I,2,0),VLOOKUP(B788,'12.COT_MERCADO'!A:I,2,0)))),"Em Elaboração")</f>
        <v>RALO FOFO SEMIESFERICO, 100 MM, PARA LAJES/ CALHAS</v>
      </c>
      <c r="F788" s="259" t="str">
        <f>IFERROR(IF(D788="SINAPI-S",VLOOKUP(B788,'25-B.SINAPI-S'!A:J,3,0),IF(D788="SINAPI-I",VLOOKUP(B788,'24-A.SINAPI-I'!A:G,3,0),IF(D788="COMPOSIÇÕES",VLOOKUP(B788,'11.COMP_GERAIS'!B:I,3,0),VLOOKUP(B788,'12.COT_MERCADO'!A:I,7,0)))),"Em Elaboração")</f>
        <v>UN</v>
      </c>
      <c r="G788" s="255">
        <v>4.0</v>
      </c>
      <c r="H788" s="260">
        <v>0.0</v>
      </c>
      <c r="I788" s="260">
        <v>24.72</v>
      </c>
      <c r="J788" s="260">
        <v>0.0</v>
      </c>
      <c r="K788" s="260">
        <v>29.202465641279467</v>
      </c>
      <c r="L788" s="260">
        <v>29.202465641279467</v>
      </c>
      <c r="M788" s="260">
        <v>0.0</v>
      </c>
      <c r="N788" s="260">
        <v>116.80986256511787</v>
      </c>
      <c r="O788" s="260">
        <v>116.80986256511787</v>
      </c>
      <c r="P788" s="158">
        <f t="shared" si="2"/>
        <v>0.00004320096504</v>
      </c>
      <c r="Q788" s="160"/>
      <c r="R788" s="160"/>
      <c r="S788" s="172"/>
      <c r="T788" s="172"/>
    </row>
    <row r="789">
      <c r="A789" s="254" t="s">
        <v>1361</v>
      </c>
      <c r="B789" s="255">
        <v>11707.0</v>
      </c>
      <c r="C789" s="261" t="str">
        <f t="shared" si="30"/>
        <v>SINAPI</v>
      </c>
      <c r="D789" s="262" t="s">
        <v>462</v>
      </c>
      <c r="E789" s="258" t="str">
        <f>IFERROR(IF(D789="SINAPI-S",VLOOKUP(B789,'25-B.SINAPI-S'!A:J,2,0),IF(D789="SINAPI-I",VLOOKUP(B789,'24-A.SINAPI-I'!A:G,2,0),IF(D789="COMPOSIÇÕES",VLOOKUP(B789,'11.COMP_GERAIS'!B:I,2,0),VLOOKUP(B789,'12.COT_MERCADO'!A:I,2,0)))),"Em Elaboração")</f>
        <v>RALO FOFO SEMIESFERICO, 75 MM, PARA LAJES/ CALHAS</v>
      </c>
      <c r="F789" s="259" t="str">
        <f>IFERROR(IF(D789="SINAPI-S",VLOOKUP(B789,'25-B.SINAPI-S'!A:J,3,0),IF(D789="SINAPI-I",VLOOKUP(B789,'24-A.SINAPI-I'!A:G,3,0),IF(D789="COMPOSIÇÕES",VLOOKUP(B789,'11.COMP_GERAIS'!B:I,3,0),VLOOKUP(B789,'12.COT_MERCADO'!A:I,7,0)))),"Em Elaboração")</f>
        <v>UN</v>
      </c>
      <c r="G789" s="255">
        <v>4.0</v>
      </c>
      <c r="H789" s="260">
        <v>0.0</v>
      </c>
      <c r="I789" s="260">
        <v>18.52</v>
      </c>
      <c r="J789" s="260">
        <v>0.0</v>
      </c>
      <c r="K789" s="260">
        <v>21.87822264063494</v>
      </c>
      <c r="L789" s="260">
        <v>21.87822264063494</v>
      </c>
      <c r="M789" s="260">
        <v>0.0</v>
      </c>
      <c r="N789" s="260">
        <v>87.51289056253977</v>
      </c>
      <c r="O789" s="260">
        <v>87.51289056253977</v>
      </c>
      <c r="P789" s="158">
        <f t="shared" si="2"/>
        <v>0.00003236577154</v>
      </c>
      <c r="Q789" s="160"/>
      <c r="R789" s="160"/>
      <c r="S789" s="172"/>
      <c r="T789" s="172"/>
    </row>
    <row r="790">
      <c r="A790" s="254" t="s">
        <v>1362</v>
      </c>
      <c r="B790" s="255">
        <v>11743.0</v>
      </c>
      <c r="C790" s="261" t="str">
        <f t="shared" si="30"/>
        <v>SINAPI</v>
      </c>
      <c r="D790" s="262" t="s">
        <v>462</v>
      </c>
      <c r="E790" s="258" t="str">
        <f>IFERROR(IF(D790="SINAPI-S",VLOOKUP(B790,'25-B.SINAPI-S'!A:J,2,0),IF(D790="SINAPI-I",VLOOKUP(B790,'24-A.SINAPI-I'!A:G,2,0),IF(D790="COMPOSIÇÕES",VLOOKUP(B790,'11.COMP_GERAIS'!B:I,2,0),VLOOKUP(B790,'12.COT_MERCADO'!A:I,2,0)))),"Em Elaboração")</f>
        <v>RALO SIFONADO REDONDO CONICO, PVC, 100 X 40 MM, COM GRELHA REDONDA BRANCA</v>
      </c>
      <c r="F790" s="259" t="str">
        <f>IFERROR(IF(D790="SINAPI-S",VLOOKUP(B790,'25-B.SINAPI-S'!A:J,3,0),IF(D790="SINAPI-I",VLOOKUP(B790,'24-A.SINAPI-I'!A:G,3,0),IF(D790="COMPOSIÇÕES",VLOOKUP(B790,'11.COMP_GERAIS'!B:I,3,0),VLOOKUP(B790,'12.COT_MERCADO'!A:I,7,0)))),"Em Elaboração")</f>
        <v>UN</v>
      </c>
      <c r="G790" s="255">
        <v>4.0</v>
      </c>
      <c r="H790" s="260">
        <v>0.0</v>
      </c>
      <c r="I790" s="260">
        <v>9.55</v>
      </c>
      <c r="J790" s="260">
        <v>0.0</v>
      </c>
      <c r="K790" s="260">
        <v>11.281696880025038</v>
      </c>
      <c r="L790" s="260">
        <v>11.281696880025038</v>
      </c>
      <c r="M790" s="260">
        <v>0.0</v>
      </c>
      <c r="N790" s="260">
        <v>45.12678752010015</v>
      </c>
      <c r="O790" s="260">
        <v>45.12678752010015</v>
      </c>
      <c r="P790" s="158">
        <f t="shared" si="2"/>
        <v>0.00001668969321</v>
      </c>
      <c r="Q790" s="160"/>
      <c r="R790" s="160"/>
      <c r="S790" s="172"/>
      <c r="T790" s="172"/>
    </row>
    <row r="791">
      <c r="A791" s="254" t="s">
        <v>1363</v>
      </c>
      <c r="B791" s="255">
        <v>20043.0</v>
      </c>
      <c r="C791" s="261" t="str">
        <f t="shared" si="30"/>
        <v>SINAPI</v>
      </c>
      <c r="D791" s="262" t="s">
        <v>462</v>
      </c>
      <c r="E791" s="258" t="str">
        <f>IFERROR(IF(D791="SINAPI-S",VLOOKUP(B791,'25-B.SINAPI-S'!A:J,2,0),IF(D791="SINAPI-I",VLOOKUP(B791,'24-A.SINAPI-I'!A:G,2,0),IF(D791="COMPOSIÇÕES",VLOOKUP(B791,'11.COMP_GERAIS'!B:I,2,0),VLOOKUP(B791,'12.COT_MERCADO'!A:I,2,0)))),"Em Elaboração")</f>
        <v>REDUCAO EXCENTRICA PVC, DN 100 X 50 MM, PARA ESGOTO PREDIAL</v>
      </c>
      <c r="F791" s="259" t="str">
        <f>IFERROR(IF(D791="SINAPI-S",VLOOKUP(B791,'25-B.SINAPI-S'!A:J,3,0),IF(D791="SINAPI-I",VLOOKUP(B791,'24-A.SINAPI-I'!A:G,3,0),IF(D791="COMPOSIÇÕES",VLOOKUP(B791,'11.COMP_GERAIS'!B:I,3,0),VLOOKUP(B791,'12.COT_MERCADO'!A:I,7,0)))),"Em Elaboração")</f>
        <v>UN</v>
      </c>
      <c r="G791" s="255">
        <v>4.0</v>
      </c>
      <c r="H791" s="260">
        <v>0.0</v>
      </c>
      <c r="I791" s="260">
        <v>8.31</v>
      </c>
      <c r="J791" s="260">
        <v>0.0</v>
      </c>
      <c r="K791" s="260">
        <v>9.816848279896133</v>
      </c>
      <c r="L791" s="260">
        <v>9.816848279896133</v>
      </c>
      <c r="M791" s="260">
        <v>0.0</v>
      </c>
      <c r="N791" s="260">
        <v>39.26739311958453</v>
      </c>
      <c r="O791" s="260">
        <v>39.26739311958453</v>
      </c>
      <c r="P791" s="158">
        <f t="shared" si="2"/>
        <v>0.00001452265451</v>
      </c>
      <c r="Q791" s="160"/>
      <c r="R791" s="160"/>
      <c r="S791" s="172"/>
      <c r="T791" s="172"/>
    </row>
    <row r="792">
      <c r="A792" s="254" t="s">
        <v>1364</v>
      </c>
      <c r="B792" s="255">
        <v>20044.0</v>
      </c>
      <c r="C792" s="261" t="str">
        <f t="shared" si="30"/>
        <v>SINAPI</v>
      </c>
      <c r="D792" s="262" t="s">
        <v>462</v>
      </c>
      <c r="E792" s="258" t="str">
        <f>IFERROR(IF(D792="SINAPI-S",VLOOKUP(B792,'25-B.SINAPI-S'!A:J,2,0),IF(D792="SINAPI-I",VLOOKUP(B792,'24-A.SINAPI-I'!A:G,2,0),IF(D792="COMPOSIÇÕES",VLOOKUP(B792,'11.COMP_GERAIS'!B:I,2,0),VLOOKUP(B792,'12.COT_MERCADO'!A:I,2,0)))),"Em Elaboração")</f>
        <v>REDUCAO EXCENTRICA PVC, DN 100 X 75 MM, PARA ESGOTO PREDIAL</v>
      </c>
      <c r="F792" s="259" t="str">
        <f>IFERROR(IF(D792="SINAPI-S",VLOOKUP(B792,'25-B.SINAPI-S'!A:J,3,0),IF(D792="SINAPI-I",VLOOKUP(B792,'24-A.SINAPI-I'!A:G,3,0),IF(D792="COMPOSIÇÕES",VLOOKUP(B792,'11.COMP_GERAIS'!B:I,3,0),VLOOKUP(B792,'12.COT_MERCADO'!A:I,7,0)))),"Em Elaboração")</f>
        <v>UN</v>
      </c>
      <c r="G792" s="255">
        <v>4.0</v>
      </c>
      <c r="H792" s="260">
        <v>0.0</v>
      </c>
      <c r="I792" s="260">
        <v>9.63</v>
      </c>
      <c r="J792" s="260">
        <v>0.0</v>
      </c>
      <c r="K792" s="260">
        <v>11.376203241323678</v>
      </c>
      <c r="L792" s="260">
        <v>11.376203241323678</v>
      </c>
      <c r="M792" s="260">
        <v>0.0</v>
      </c>
      <c r="N792" s="260">
        <v>45.50481296529471</v>
      </c>
      <c r="O792" s="260">
        <v>45.50481296529471</v>
      </c>
      <c r="P792" s="158">
        <f t="shared" si="2"/>
        <v>0.00001682950216</v>
      </c>
      <c r="Q792" s="160"/>
      <c r="R792" s="160"/>
      <c r="S792" s="172"/>
      <c r="T792" s="172"/>
    </row>
    <row r="793">
      <c r="A793" s="254" t="s">
        <v>1365</v>
      </c>
      <c r="B793" s="255">
        <v>20042.0</v>
      </c>
      <c r="C793" s="261" t="str">
        <f t="shared" si="30"/>
        <v>SINAPI</v>
      </c>
      <c r="D793" s="262" t="s">
        <v>462</v>
      </c>
      <c r="E793" s="258" t="str">
        <f>IFERROR(IF(D793="SINAPI-S",VLOOKUP(B793,'25-B.SINAPI-S'!A:J,2,0),IF(D793="SINAPI-I",VLOOKUP(B793,'24-A.SINAPI-I'!A:G,2,0),IF(D793="COMPOSIÇÕES",VLOOKUP(B793,'11.COMP_GERAIS'!B:I,2,0),VLOOKUP(B793,'12.COT_MERCADO'!A:I,2,0)))),"Em Elaboração")</f>
        <v>REDUCAO EXCENTRICA PVC, DN 75 X 50 MM, PARA ESGOTO PREDIAL</v>
      </c>
      <c r="F793" s="259" t="str">
        <f>IFERROR(IF(D793="SINAPI-S",VLOOKUP(B793,'25-B.SINAPI-S'!A:J,3,0),IF(D793="SINAPI-I",VLOOKUP(B793,'24-A.SINAPI-I'!A:G,3,0),IF(D793="COMPOSIÇÕES",VLOOKUP(B793,'11.COMP_GERAIS'!B:I,3,0),VLOOKUP(B793,'12.COT_MERCADO'!A:I,7,0)))),"Em Elaboração")</f>
        <v>UN</v>
      </c>
      <c r="G793" s="255">
        <v>4.0</v>
      </c>
      <c r="H793" s="260">
        <v>0.0</v>
      </c>
      <c r="I793" s="260">
        <v>7.21</v>
      </c>
      <c r="J793" s="260">
        <v>0.0</v>
      </c>
      <c r="K793" s="260">
        <v>8.517385812039844</v>
      </c>
      <c r="L793" s="260">
        <v>8.517385812039844</v>
      </c>
      <c r="M793" s="260">
        <v>0.0</v>
      </c>
      <c r="N793" s="260">
        <v>34.06954324815938</v>
      </c>
      <c r="O793" s="260">
        <v>34.06954324815938</v>
      </c>
      <c r="P793" s="158">
        <f t="shared" si="2"/>
        <v>0.00001260028147</v>
      </c>
      <c r="Q793" s="160"/>
      <c r="R793" s="160"/>
      <c r="S793" s="172"/>
      <c r="T793" s="172"/>
    </row>
    <row r="794">
      <c r="A794" s="254" t="s">
        <v>1366</v>
      </c>
      <c r="B794" s="255">
        <v>11677.0</v>
      </c>
      <c r="C794" s="261" t="str">
        <f t="shared" si="30"/>
        <v>SINAPI</v>
      </c>
      <c r="D794" s="262" t="s">
        <v>462</v>
      </c>
      <c r="E794" s="258" t="str">
        <f>IFERROR(IF(D794="SINAPI-S",VLOOKUP(B794,'25-B.SINAPI-S'!A:J,2,0),IF(D794="SINAPI-I",VLOOKUP(B794,'24-A.SINAPI-I'!A:G,2,0),IF(D794="COMPOSIÇÕES",VLOOKUP(B794,'11.COMP_GERAIS'!B:I,2,0),VLOOKUP(B794,'12.COT_MERCADO'!A:I,2,0)))),"Em Elaboração")</f>
        <v>REGISTRO DE ESFERA, PVC, COM VOLANTE, VS, SOLDAVEL, DN 50 MM, COM CORPO DIVIDIDO</v>
      </c>
      <c r="F794" s="259" t="str">
        <f>IFERROR(IF(D794="SINAPI-S",VLOOKUP(B794,'25-B.SINAPI-S'!A:J,3,0),IF(D794="SINAPI-I",VLOOKUP(B794,'24-A.SINAPI-I'!A:G,3,0),IF(D794="COMPOSIÇÕES",VLOOKUP(B794,'11.COMP_GERAIS'!B:I,3,0),VLOOKUP(B794,'12.COT_MERCADO'!A:I,7,0)))),"Em Elaboração")</f>
        <v>UN</v>
      </c>
      <c r="G794" s="255">
        <v>4.0</v>
      </c>
      <c r="H794" s="260">
        <v>0.0</v>
      </c>
      <c r="I794" s="260">
        <v>50.7</v>
      </c>
      <c r="J794" s="260">
        <v>0.0</v>
      </c>
      <c r="K794" s="260">
        <v>59.893406473012504</v>
      </c>
      <c r="L794" s="260">
        <v>59.893406473012504</v>
      </c>
      <c r="M794" s="260">
        <v>0.0</v>
      </c>
      <c r="N794" s="260">
        <v>239.57362589205002</v>
      </c>
      <c r="O794" s="260">
        <v>239.57362589205002</v>
      </c>
      <c r="P794" s="158">
        <f t="shared" si="2"/>
        <v>0.00008860392101</v>
      </c>
      <c r="Q794" s="160"/>
      <c r="R794" s="160"/>
      <c r="S794" s="172"/>
      <c r="T794" s="172"/>
    </row>
    <row r="795">
      <c r="A795" s="254" t="s">
        <v>1367</v>
      </c>
      <c r="B795" s="255">
        <v>6019.0</v>
      </c>
      <c r="C795" s="261" t="str">
        <f t="shared" si="30"/>
        <v>SINAPI</v>
      </c>
      <c r="D795" s="262" t="s">
        <v>462</v>
      </c>
      <c r="E795" s="258" t="str">
        <f>IFERROR(IF(D795="SINAPI-S",VLOOKUP(B795,'25-B.SINAPI-S'!A:J,2,0),IF(D795="SINAPI-I",VLOOKUP(B795,'24-A.SINAPI-I'!A:G,2,0),IF(D795="COMPOSIÇÕES",VLOOKUP(B795,'11.COMP_GERAIS'!B:I,2,0),VLOOKUP(B795,'12.COT_MERCADO'!A:I,2,0)))),"Em Elaboração")</f>
        <v>REGISTRO GAVETA BRUTO EM LATAO FORJADO, BITOLA 1" (REF 1509)</v>
      </c>
      <c r="F795" s="259" t="str">
        <f>IFERROR(IF(D795="SINAPI-S",VLOOKUP(B795,'25-B.SINAPI-S'!A:J,3,0),IF(D795="SINAPI-I",VLOOKUP(B795,'24-A.SINAPI-I'!A:G,3,0),IF(D795="COMPOSIÇÕES",VLOOKUP(B795,'11.COMP_GERAIS'!B:I,3,0),VLOOKUP(B795,'12.COT_MERCADO'!A:I,7,0)))),"Em Elaboração")</f>
        <v>UN</v>
      </c>
      <c r="G795" s="255">
        <v>4.0</v>
      </c>
      <c r="H795" s="260">
        <v>0.0</v>
      </c>
      <c r="I795" s="260">
        <v>49.46</v>
      </c>
      <c r="J795" s="260">
        <v>0.0</v>
      </c>
      <c r="K795" s="260">
        <v>58.428557872883594</v>
      </c>
      <c r="L795" s="260">
        <v>58.428557872883594</v>
      </c>
      <c r="M795" s="260">
        <v>0.0</v>
      </c>
      <c r="N795" s="260">
        <v>233.71423149153438</v>
      </c>
      <c r="O795" s="260">
        <v>233.71423149153438</v>
      </c>
      <c r="P795" s="158">
        <f t="shared" si="2"/>
        <v>0.00008643688231</v>
      </c>
      <c r="Q795" s="160"/>
      <c r="R795" s="160"/>
      <c r="S795" s="172"/>
      <c r="T795" s="172"/>
    </row>
    <row r="796">
      <c r="A796" s="254" t="s">
        <v>1368</v>
      </c>
      <c r="B796" s="255">
        <v>6010.0</v>
      </c>
      <c r="C796" s="261" t="str">
        <f t="shared" si="30"/>
        <v>SINAPI</v>
      </c>
      <c r="D796" s="262" t="s">
        <v>462</v>
      </c>
      <c r="E796" s="258" t="str">
        <f>IFERROR(IF(D796="SINAPI-S",VLOOKUP(B796,'25-B.SINAPI-S'!A:J,2,0),IF(D796="SINAPI-I",VLOOKUP(B796,'24-A.SINAPI-I'!A:G,2,0),IF(D796="COMPOSIÇÕES",VLOOKUP(B796,'11.COMP_GERAIS'!B:I,2,0),VLOOKUP(B796,'12.COT_MERCADO'!A:I,2,0)))),"Em Elaboração")</f>
        <v>REGISTRO GAVETA BRUTO EM LATAO FORJADO, BITOLA 1 1/2" (REF 1509)</v>
      </c>
      <c r="F796" s="259" t="str">
        <f>IFERROR(IF(D796="SINAPI-S",VLOOKUP(B796,'25-B.SINAPI-S'!A:J,3,0),IF(D796="SINAPI-I",VLOOKUP(B796,'24-A.SINAPI-I'!A:G,3,0),IF(D796="COMPOSIÇÕES",VLOOKUP(B796,'11.COMP_GERAIS'!B:I,3,0),VLOOKUP(B796,'12.COT_MERCADO'!A:I,7,0)))),"Em Elaboração")</f>
        <v>UN</v>
      </c>
      <c r="G796" s="255">
        <v>4.0</v>
      </c>
      <c r="H796" s="260">
        <v>0.0</v>
      </c>
      <c r="I796" s="260">
        <v>85.11</v>
      </c>
      <c r="J796" s="260">
        <v>0.0</v>
      </c>
      <c r="K796" s="260">
        <v>100.54295512658963</v>
      </c>
      <c r="L796" s="260">
        <v>100.54295512658963</v>
      </c>
      <c r="M796" s="260">
        <v>0.0</v>
      </c>
      <c r="N796" s="260">
        <v>402.17182050635853</v>
      </c>
      <c r="O796" s="260">
        <v>402.17182050635853</v>
      </c>
      <c r="P796" s="158">
        <f t="shared" si="2"/>
        <v>0.0001487392449</v>
      </c>
      <c r="Q796" s="160"/>
      <c r="R796" s="160"/>
      <c r="S796" s="172"/>
      <c r="T796" s="172"/>
    </row>
    <row r="797">
      <c r="A797" s="254" t="s">
        <v>1369</v>
      </c>
      <c r="B797" s="255">
        <v>6028.0</v>
      </c>
      <c r="C797" s="261" t="str">
        <f t="shared" si="30"/>
        <v>SINAPI</v>
      </c>
      <c r="D797" s="262" t="s">
        <v>462</v>
      </c>
      <c r="E797" s="258" t="str">
        <f>IFERROR(IF(D797="SINAPI-S",VLOOKUP(B797,'25-B.SINAPI-S'!A:J,2,0),IF(D797="SINAPI-I",VLOOKUP(B797,'24-A.SINAPI-I'!A:G,2,0),IF(D797="COMPOSIÇÕES",VLOOKUP(B797,'11.COMP_GERAIS'!B:I,2,0),VLOOKUP(B797,'12.COT_MERCADO'!A:I,2,0)))),"Em Elaboração")</f>
        <v>REGISTRO GAVETA BRUTO EM LATAO FORJADO, BITOLA 2" (REF 1509)</v>
      </c>
      <c r="F797" s="259" t="str">
        <f>IFERROR(IF(D797="SINAPI-S",VLOOKUP(B797,'25-B.SINAPI-S'!A:J,3,0),IF(D797="SINAPI-I",VLOOKUP(B797,'24-A.SINAPI-I'!A:G,3,0),IF(D797="COMPOSIÇÕES",VLOOKUP(B797,'11.COMP_GERAIS'!B:I,3,0),VLOOKUP(B797,'12.COT_MERCADO'!A:I,7,0)))),"Em Elaboração")</f>
        <v>UN</v>
      </c>
      <c r="G797" s="255">
        <v>4.0</v>
      </c>
      <c r="H797" s="260">
        <v>0.0</v>
      </c>
      <c r="I797" s="260">
        <v>118.54</v>
      </c>
      <c r="J797" s="260">
        <v>0.0</v>
      </c>
      <c r="K797" s="260">
        <v>140.03480085425844</v>
      </c>
      <c r="L797" s="260">
        <v>140.03480085425844</v>
      </c>
      <c r="M797" s="260">
        <v>0.0</v>
      </c>
      <c r="N797" s="260">
        <v>560.1392034170337</v>
      </c>
      <c r="O797" s="260">
        <v>560.1392034170337</v>
      </c>
      <c r="P797" s="158">
        <f t="shared" si="2"/>
        <v>0.0002071619092</v>
      </c>
      <c r="Q797" s="160"/>
      <c r="R797" s="160"/>
      <c r="S797" s="172"/>
      <c r="T797" s="172"/>
    </row>
    <row r="798">
      <c r="A798" s="254" t="s">
        <v>1370</v>
      </c>
      <c r="B798" s="255">
        <v>6011.0</v>
      </c>
      <c r="C798" s="261" t="str">
        <f t="shared" si="30"/>
        <v>SINAPI</v>
      </c>
      <c r="D798" s="262" t="s">
        <v>462</v>
      </c>
      <c r="E798" s="258" t="str">
        <f>IFERROR(IF(D798="SINAPI-S",VLOOKUP(B798,'25-B.SINAPI-S'!A:J,2,0),IF(D798="SINAPI-I",VLOOKUP(B798,'24-A.SINAPI-I'!A:G,2,0),IF(D798="COMPOSIÇÕES",VLOOKUP(B798,'11.COMP_GERAIS'!B:I,2,0),VLOOKUP(B798,'12.COT_MERCADO'!A:I,2,0)))),"Em Elaboração")</f>
        <v>REGISTRO GAVETA BRUTO EM LATAO FORJADO, BITOLA 2 1/2" (REF 1509)</v>
      </c>
      <c r="F798" s="259" t="str">
        <f>IFERROR(IF(D798="SINAPI-S",VLOOKUP(B798,'25-B.SINAPI-S'!A:J,3,0),IF(D798="SINAPI-I",VLOOKUP(B798,'24-A.SINAPI-I'!A:G,3,0),IF(D798="COMPOSIÇÕES",VLOOKUP(B798,'11.COMP_GERAIS'!B:I,3,0),VLOOKUP(B798,'12.COT_MERCADO'!A:I,7,0)))),"Em Elaboração")</f>
        <v>UN</v>
      </c>
      <c r="G798" s="255">
        <v>4.0</v>
      </c>
      <c r="H798" s="260">
        <v>0.0</v>
      </c>
      <c r="I798" s="260">
        <v>245.85</v>
      </c>
      <c r="J798" s="260">
        <v>0.0</v>
      </c>
      <c r="K798" s="260">
        <v>290.4298615658801</v>
      </c>
      <c r="L798" s="260">
        <v>290.4298615658801</v>
      </c>
      <c r="M798" s="260">
        <v>0.0</v>
      </c>
      <c r="N798" s="260">
        <v>1161.7194462635205</v>
      </c>
      <c r="O798" s="260">
        <v>1161.7194462635205</v>
      </c>
      <c r="P798" s="158">
        <f t="shared" si="2"/>
        <v>0.0004296503744</v>
      </c>
      <c r="Q798" s="160"/>
      <c r="R798" s="160"/>
      <c r="S798" s="172"/>
      <c r="T798" s="172"/>
    </row>
    <row r="799">
      <c r="A799" s="254" t="s">
        <v>1371</v>
      </c>
      <c r="B799" s="255">
        <v>6012.0</v>
      </c>
      <c r="C799" s="261" t="str">
        <f t="shared" si="30"/>
        <v>SINAPI</v>
      </c>
      <c r="D799" s="262" t="s">
        <v>462</v>
      </c>
      <c r="E799" s="258" t="str">
        <f>IFERROR(IF(D799="SINAPI-S",VLOOKUP(B799,'25-B.SINAPI-S'!A:J,2,0),IF(D799="SINAPI-I",VLOOKUP(B799,'24-A.SINAPI-I'!A:G,2,0),IF(D799="COMPOSIÇÕES",VLOOKUP(B799,'11.COMP_GERAIS'!B:I,2,0),VLOOKUP(B799,'12.COT_MERCADO'!A:I,2,0)))),"Em Elaboração")</f>
        <v>REGISTRO GAVETA BRUTO EM LATAO FORJADO, BITOLA 3" (REF 1509)</v>
      </c>
      <c r="F799" s="259" t="str">
        <f>IFERROR(IF(D799="SINAPI-S",VLOOKUP(B799,'25-B.SINAPI-S'!A:J,3,0),IF(D799="SINAPI-I",VLOOKUP(B799,'24-A.SINAPI-I'!A:G,3,0),IF(D799="COMPOSIÇÕES",VLOOKUP(B799,'11.COMP_GERAIS'!B:I,3,0),VLOOKUP(B799,'12.COT_MERCADO'!A:I,7,0)))),"Em Elaboração")</f>
        <v>UN</v>
      </c>
      <c r="G799" s="255">
        <v>4.0</v>
      </c>
      <c r="H799" s="260">
        <v>0.0</v>
      </c>
      <c r="I799" s="260">
        <v>297.65</v>
      </c>
      <c r="J799" s="260">
        <v>0.0</v>
      </c>
      <c r="K799" s="260">
        <v>351.6227305067489</v>
      </c>
      <c r="L799" s="260">
        <v>351.6227305067489</v>
      </c>
      <c r="M799" s="260">
        <v>0.0</v>
      </c>
      <c r="N799" s="260">
        <v>1406.4909220269956</v>
      </c>
      <c r="O799" s="260">
        <v>1406.4909220269956</v>
      </c>
      <c r="P799" s="158">
        <f t="shared" si="2"/>
        <v>0.0005201766684</v>
      </c>
      <c r="Q799" s="160"/>
      <c r="R799" s="160"/>
      <c r="S799" s="172"/>
      <c r="T799" s="172"/>
    </row>
    <row r="800">
      <c r="A800" s="254" t="s">
        <v>1372</v>
      </c>
      <c r="B800" s="255">
        <v>6016.0</v>
      </c>
      <c r="C800" s="261" t="str">
        <f t="shared" si="30"/>
        <v>SINAPI</v>
      </c>
      <c r="D800" s="262" t="s">
        <v>462</v>
      </c>
      <c r="E800" s="258" t="str">
        <f>IFERROR(IF(D800="SINAPI-S",VLOOKUP(B800,'25-B.SINAPI-S'!A:J,2,0),IF(D800="SINAPI-I",VLOOKUP(B800,'24-A.SINAPI-I'!A:G,2,0),IF(D800="COMPOSIÇÕES",VLOOKUP(B800,'11.COMP_GERAIS'!B:I,2,0),VLOOKUP(B800,'12.COT_MERCADO'!A:I,2,0)))),"Em Elaboração")</f>
        <v>REGISTRO GAVETA BRUTO EM LATAO FORJADO, BITOLA 3/4" (REF 1509)</v>
      </c>
      <c r="F800" s="259" t="str">
        <f>IFERROR(IF(D800="SINAPI-S",VLOOKUP(B800,'25-B.SINAPI-S'!A:J,3,0),IF(D800="SINAPI-I",VLOOKUP(B800,'24-A.SINAPI-I'!A:G,3,0),IF(D800="COMPOSIÇÕES",VLOOKUP(B800,'11.COMP_GERAIS'!B:I,3,0),VLOOKUP(B800,'12.COT_MERCADO'!A:I,7,0)))),"Em Elaboração")</f>
        <v>UN</v>
      </c>
      <c r="G800" s="255">
        <v>4.0</v>
      </c>
      <c r="H800" s="260">
        <v>0.0</v>
      </c>
      <c r="I800" s="260">
        <v>31.33</v>
      </c>
      <c r="J800" s="260">
        <v>0.0</v>
      </c>
      <c r="K800" s="260">
        <v>37.01105374357952</v>
      </c>
      <c r="L800" s="260">
        <v>37.01105374357952</v>
      </c>
      <c r="M800" s="260">
        <v>0.0</v>
      </c>
      <c r="N800" s="260">
        <v>148.04421497431807</v>
      </c>
      <c r="O800" s="260">
        <v>148.04421497431807</v>
      </c>
      <c r="P800" s="158">
        <f t="shared" si="2"/>
        <v>0.00005475267939</v>
      </c>
      <c r="Q800" s="160"/>
      <c r="R800" s="160"/>
      <c r="S800" s="172"/>
      <c r="T800" s="172"/>
    </row>
    <row r="801">
      <c r="A801" s="254" t="s">
        <v>1373</v>
      </c>
      <c r="B801" s="255">
        <v>6027.0</v>
      </c>
      <c r="C801" s="261" t="str">
        <f t="shared" si="30"/>
        <v>SINAPI</v>
      </c>
      <c r="D801" s="262" t="s">
        <v>462</v>
      </c>
      <c r="E801" s="258" t="str">
        <f>IFERROR(IF(D801="SINAPI-S",VLOOKUP(B801,'25-B.SINAPI-S'!A:J,2,0),IF(D801="SINAPI-I",VLOOKUP(B801,'24-A.SINAPI-I'!A:G,2,0),IF(D801="COMPOSIÇÕES",VLOOKUP(B801,'11.COMP_GERAIS'!B:I,2,0),VLOOKUP(B801,'12.COT_MERCADO'!A:I,2,0)))),"Em Elaboração")</f>
        <v>REGISTRO GAVETA BRUTO EM LATAO FORJADO, BITOLA 4" (REF 1509)</v>
      </c>
      <c r="F801" s="259" t="str">
        <f>IFERROR(IF(D801="SINAPI-S",VLOOKUP(B801,'25-B.SINAPI-S'!A:J,3,0),IF(D801="SINAPI-I",VLOOKUP(B801,'24-A.SINAPI-I'!A:G,3,0),IF(D801="COMPOSIÇÕES",VLOOKUP(B801,'11.COMP_GERAIS'!B:I,3,0),VLOOKUP(B801,'12.COT_MERCADO'!A:I,7,0)))),"Em Elaboração")</f>
        <v>UN</v>
      </c>
      <c r="G801" s="255">
        <v>4.0</v>
      </c>
      <c r="H801" s="260">
        <v>0.0</v>
      </c>
      <c r="I801" s="260">
        <v>620.19</v>
      </c>
      <c r="J801" s="260">
        <v>0.0</v>
      </c>
      <c r="K801" s="260">
        <v>732.6487526725371</v>
      </c>
      <c r="L801" s="260">
        <v>732.6487526725371</v>
      </c>
      <c r="M801" s="260">
        <v>0.0</v>
      </c>
      <c r="N801" s="260">
        <v>2930.5950106901482</v>
      </c>
      <c r="O801" s="260">
        <v>2930.5950106901482</v>
      </c>
      <c r="P801" s="158">
        <f t="shared" si="2"/>
        <v>0.001083851396</v>
      </c>
      <c r="Q801" s="160"/>
      <c r="R801" s="160"/>
      <c r="S801" s="172"/>
      <c r="T801" s="172"/>
    </row>
    <row r="802">
      <c r="A802" s="254" t="s">
        <v>1374</v>
      </c>
      <c r="B802" s="255">
        <v>6020.0</v>
      </c>
      <c r="C802" s="261" t="str">
        <f t="shared" si="30"/>
        <v>SINAPI</v>
      </c>
      <c r="D802" s="262" t="s">
        <v>462</v>
      </c>
      <c r="E802" s="258" t="str">
        <f>IFERROR(IF(D802="SINAPI-S",VLOOKUP(B802,'25-B.SINAPI-S'!A:J,2,0),IF(D802="SINAPI-I",VLOOKUP(B802,'24-A.SINAPI-I'!A:G,2,0),IF(D802="COMPOSIÇÕES",VLOOKUP(B802,'11.COMP_GERAIS'!B:I,2,0),VLOOKUP(B802,'12.COT_MERCADO'!A:I,2,0)))),"Em Elaboração")</f>
        <v>REGISTRO GAVETA BRUTO EM LATAO FORJADO, BITOLA 1/2" (REF 1509)</v>
      </c>
      <c r="F802" s="259" t="str">
        <f>IFERROR(IF(D802="SINAPI-S",VLOOKUP(B802,'25-B.SINAPI-S'!A:J,3,0),IF(D802="SINAPI-I",VLOOKUP(B802,'24-A.SINAPI-I'!A:G,3,0),IF(D802="COMPOSIÇÕES",VLOOKUP(B802,'11.COMP_GERAIS'!B:I,3,0),VLOOKUP(B802,'12.COT_MERCADO'!A:I,7,0)))),"Em Elaboração")</f>
        <v>UN</v>
      </c>
      <c r="G802" s="255">
        <v>4.0</v>
      </c>
      <c r="H802" s="260">
        <v>0.0</v>
      </c>
      <c r="I802" s="260">
        <v>29.71</v>
      </c>
      <c r="J802" s="260">
        <v>0.0</v>
      </c>
      <c r="K802" s="260">
        <v>35.09729992728208</v>
      </c>
      <c r="L802" s="260">
        <v>35.09729992728208</v>
      </c>
      <c r="M802" s="260">
        <v>0.0</v>
      </c>
      <c r="N802" s="260">
        <v>140.38919970912832</v>
      </c>
      <c r="O802" s="260">
        <v>140.38919970912832</v>
      </c>
      <c r="P802" s="158">
        <f t="shared" si="2"/>
        <v>0.00005192154819</v>
      </c>
      <c r="Q802" s="160"/>
      <c r="R802" s="160"/>
      <c r="S802" s="172"/>
      <c r="T802" s="172"/>
    </row>
    <row r="803">
      <c r="A803" s="254" t="s">
        <v>1375</v>
      </c>
      <c r="B803" s="255">
        <v>11678.0</v>
      </c>
      <c r="C803" s="261" t="str">
        <f t="shared" si="30"/>
        <v>SINAPI</v>
      </c>
      <c r="D803" s="262" t="s">
        <v>462</v>
      </c>
      <c r="E803" s="258" t="str">
        <f>IFERROR(IF(D803="SINAPI-S",VLOOKUP(B803,'25-B.SINAPI-S'!A:J,2,0),IF(D803="SINAPI-I",VLOOKUP(B803,'24-A.SINAPI-I'!A:G,2,0),IF(D803="COMPOSIÇÕES",VLOOKUP(B803,'11.COMP_GERAIS'!B:I,2,0),VLOOKUP(B803,'12.COT_MERCADO'!A:I,2,0)))),"Em Elaboração")</f>
        <v>REGISTRO DE ESFERA, PVC, COM VOLANTE, VS, SOLDAVEL, DN 60 MM, COM CORPO DIVIDIDO</v>
      </c>
      <c r="F803" s="259" t="str">
        <f>IFERROR(IF(D803="SINAPI-S",VLOOKUP(B803,'25-B.SINAPI-S'!A:J,3,0),IF(D803="SINAPI-I",VLOOKUP(B803,'24-A.SINAPI-I'!A:G,3,0),IF(D803="COMPOSIÇÕES",VLOOKUP(B803,'11.COMP_GERAIS'!B:I,3,0),VLOOKUP(B803,'12.COT_MERCADO'!A:I,7,0)))),"Em Elaboração")</f>
        <v>UN</v>
      </c>
      <c r="G803" s="255">
        <v>4.0</v>
      </c>
      <c r="H803" s="260">
        <v>0.0</v>
      </c>
      <c r="I803" s="260">
        <v>92.84</v>
      </c>
      <c r="J803" s="260">
        <v>0.0</v>
      </c>
      <c r="K803" s="260">
        <v>109.67463228707062</v>
      </c>
      <c r="L803" s="260">
        <v>109.67463228707062</v>
      </c>
      <c r="M803" s="260">
        <v>0.0</v>
      </c>
      <c r="N803" s="260">
        <v>438.6985291482825</v>
      </c>
      <c r="O803" s="260">
        <v>438.6985291482825</v>
      </c>
      <c r="P803" s="158">
        <f t="shared" si="2"/>
        <v>0.0001622482845</v>
      </c>
      <c r="Q803" s="160"/>
      <c r="R803" s="160"/>
      <c r="S803" s="172"/>
      <c r="T803" s="172"/>
    </row>
    <row r="804">
      <c r="A804" s="254" t="s">
        <v>1376</v>
      </c>
      <c r="B804" s="255">
        <v>6021.0</v>
      </c>
      <c r="C804" s="261" t="str">
        <f t="shared" si="30"/>
        <v>SINAPI</v>
      </c>
      <c r="D804" s="262" t="s">
        <v>462</v>
      </c>
      <c r="E804" s="258" t="str">
        <f>IFERROR(IF(D804="SINAPI-S",VLOOKUP(B804,'25-B.SINAPI-S'!A:J,2,0),IF(D804="SINAPI-I",VLOOKUP(B804,'24-A.SINAPI-I'!A:G,2,0),IF(D804="COMPOSIÇÕES",VLOOKUP(B804,'11.COMP_GERAIS'!B:I,2,0),VLOOKUP(B804,'12.COT_MERCADO'!A:I,2,0)))),"Em Elaboração")</f>
        <v>REGISTRO PRESSAO COM ACABAMENTO E CANOPLA CROMADA, SIMPLES, BITOLA 1/2" (REF 1416)</v>
      </c>
      <c r="F804" s="259" t="str">
        <f>IFERROR(IF(D804="SINAPI-S",VLOOKUP(B804,'25-B.SINAPI-S'!A:J,3,0),IF(D804="SINAPI-I",VLOOKUP(B804,'24-A.SINAPI-I'!A:G,3,0),IF(D804="COMPOSIÇÕES",VLOOKUP(B804,'11.COMP_GERAIS'!B:I,3,0),VLOOKUP(B804,'12.COT_MERCADO'!A:I,7,0)))),"Em Elaboração")</f>
        <v>UN</v>
      </c>
      <c r="G804" s="255">
        <v>4.0</v>
      </c>
      <c r="H804" s="260">
        <v>0.0</v>
      </c>
      <c r="I804" s="260">
        <v>69.75</v>
      </c>
      <c r="J804" s="260">
        <v>0.0</v>
      </c>
      <c r="K804" s="260">
        <v>82.39773375725093</v>
      </c>
      <c r="L804" s="260">
        <v>82.39773375725093</v>
      </c>
      <c r="M804" s="260">
        <v>0.0</v>
      </c>
      <c r="N804" s="260">
        <v>329.59093502900373</v>
      </c>
      <c r="O804" s="260">
        <v>329.59093502900373</v>
      </c>
      <c r="P804" s="158">
        <f t="shared" si="2"/>
        <v>0.0001218959268</v>
      </c>
      <c r="Q804" s="160"/>
      <c r="R804" s="160"/>
      <c r="S804" s="172"/>
      <c r="T804" s="172"/>
    </row>
    <row r="805">
      <c r="A805" s="254" t="s">
        <v>1377</v>
      </c>
      <c r="B805" s="255">
        <v>6024.0</v>
      </c>
      <c r="C805" s="261" t="str">
        <f t="shared" si="30"/>
        <v>SINAPI</v>
      </c>
      <c r="D805" s="262" t="s">
        <v>462</v>
      </c>
      <c r="E805" s="258" t="str">
        <f>IFERROR(IF(D805="SINAPI-S",VLOOKUP(B805,'25-B.SINAPI-S'!A:J,2,0),IF(D805="SINAPI-I",VLOOKUP(B805,'24-A.SINAPI-I'!A:G,2,0),IF(D805="COMPOSIÇÕES",VLOOKUP(B805,'11.COMP_GERAIS'!B:I,2,0),VLOOKUP(B805,'12.COT_MERCADO'!A:I,2,0)))),"Em Elaboração")</f>
        <v>REGISTRO PRESSAO COM ACABAMENTO E CANOPLA CROMADA, SIMPLES, BITOLA 3/4" (REF 1416)</v>
      </c>
      <c r="F805" s="259" t="str">
        <f>IFERROR(IF(D805="SINAPI-S",VLOOKUP(B805,'25-B.SINAPI-S'!A:J,3,0),IF(D805="SINAPI-I",VLOOKUP(B805,'24-A.SINAPI-I'!A:G,3,0),IF(D805="COMPOSIÇÕES",VLOOKUP(B805,'11.COMP_GERAIS'!B:I,3,0),VLOOKUP(B805,'12.COT_MERCADO'!A:I,7,0)))),"Em Elaboração")</f>
        <v>UN</v>
      </c>
      <c r="G805" s="255">
        <v>4.0</v>
      </c>
      <c r="H805" s="260">
        <v>0.0</v>
      </c>
      <c r="I805" s="260">
        <v>72.1</v>
      </c>
      <c r="J805" s="260">
        <v>0.0</v>
      </c>
      <c r="K805" s="260">
        <v>85.17385812039845</v>
      </c>
      <c r="L805" s="260">
        <v>85.17385812039845</v>
      </c>
      <c r="M805" s="260">
        <v>0.0</v>
      </c>
      <c r="N805" s="260">
        <v>340.6954324815938</v>
      </c>
      <c r="O805" s="260">
        <v>340.6954324815938</v>
      </c>
      <c r="P805" s="158">
        <f t="shared" si="2"/>
        <v>0.0001260028147</v>
      </c>
      <c r="Q805" s="160"/>
      <c r="R805" s="160"/>
      <c r="S805" s="172"/>
      <c r="T805" s="172"/>
    </row>
    <row r="806">
      <c r="A806" s="254" t="s">
        <v>1378</v>
      </c>
      <c r="B806" s="255">
        <v>10904.0</v>
      </c>
      <c r="C806" s="261" t="str">
        <f t="shared" si="30"/>
        <v>SINAPI</v>
      </c>
      <c r="D806" s="262" t="s">
        <v>462</v>
      </c>
      <c r="E806" s="258" t="str">
        <f>IFERROR(IF(D806="SINAPI-S",VLOOKUP(B806,'25-B.SINAPI-S'!A:J,2,0),IF(D806="SINAPI-I",VLOOKUP(B806,'24-A.SINAPI-I'!A:G,2,0),IF(D806="COMPOSIÇÕES",VLOOKUP(B806,'11.COMP_GERAIS'!B:I,2,0),VLOOKUP(B806,'12.COT_MERCADO'!A:I,2,0)))),"Em Elaboração")</f>
        <v>REGISTRO OU VALVULA GLOBO ANGULAR EM LATAO, PARA HIDRANTES EM INSTALACAO PREDIAL DE INCENDIO, 45 GRAUS, DIAMETRO DE 2 1/2", COM VOLANTE, CLASSE DE PRESSAO DE ATE 200 PSI</v>
      </c>
      <c r="F806" s="259" t="str">
        <f>IFERROR(IF(D806="SINAPI-S",VLOOKUP(B806,'25-B.SINAPI-S'!A:J,3,0),IF(D806="SINAPI-I",VLOOKUP(B806,'24-A.SINAPI-I'!A:G,3,0),IF(D806="COMPOSIÇÕES",VLOOKUP(B806,'11.COMP_GERAIS'!B:I,3,0),VLOOKUP(B806,'12.COT_MERCADO'!A:I,7,0)))),"Em Elaboração")</f>
        <v>UN</v>
      </c>
      <c r="G806" s="255">
        <v>4.0</v>
      </c>
      <c r="H806" s="260">
        <v>0.0</v>
      </c>
      <c r="I806" s="260">
        <v>177.5</v>
      </c>
      <c r="J806" s="260">
        <v>0.0</v>
      </c>
      <c r="K806" s="260">
        <v>209.6859891313554</v>
      </c>
      <c r="L806" s="260">
        <v>209.6859891313554</v>
      </c>
      <c r="M806" s="260">
        <v>0.0</v>
      </c>
      <c r="N806" s="260">
        <v>838.7439565254216</v>
      </c>
      <c r="O806" s="260">
        <v>838.7439565254216</v>
      </c>
      <c r="P806" s="158">
        <f t="shared" si="2"/>
        <v>0.0003102011041</v>
      </c>
      <c r="Q806" s="160"/>
      <c r="R806" s="160"/>
      <c r="S806" s="172"/>
      <c r="T806" s="172"/>
    </row>
    <row r="807">
      <c r="A807" s="254" t="s">
        <v>1379</v>
      </c>
      <c r="B807" s="255">
        <v>38390.0</v>
      </c>
      <c r="C807" s="261" t="str">
        <f t="shared" si="30"/>
        <v>SINAPI</v>
      </c>
      <c r="D807" s="262" t="s">
        <v>462</v>
      </c>
      <c r="E807" s="258" t="str">
        <f>IFERROR(IF(D807="SINAPI-S",VLOOKUP(B807,'25-B.SINAPI-S'!A:J,2,0),IF(D807="SINAPI-I",VLOOKUP(B807,'24-A.SINAPI-I'!A:G,2,0),IF(D807="COMPOSIÇÕES",VLOOKUP(B807,'11.COMP_GERAIS'!B:I,2,0),VLOOKUP(B807,'12.COT_MERCADO'!A:I,2,0)))),"Em Elaboração")</f>
        <v>ROLO DE LA DE CARNEIRO 23 CM (SEM CABO)</v>
      </c>
      <c r="F807" s="259" t="str">
        <f>IFERROR(IF(D807="SINAPI-S",VLOOKUP(B807,'25-B.SINAPI-S'!A:J,3,0),IF(D807="SINAPI-I",VLOOKUP(B807,'24-A.SINAPI-I'!A:G,3,0),IF(D807="COMPOSIÇÕES",VLOOKUP(B807,'11.COMP_GERAIS'!B:I,3,0),VLOOKUP(B807,'12.COT_MERCADO'!A:I,7,0)))),"Em Elaboração")</f>
        <v>UN</v>
      </c>
      <c r="G807" s="255">
        <v>8.0</v>
      </c>
      <c r="H807" s="260">
        <v>0.0</v>
      </c>
      <c r="I807" s="260">
        <v>49.73</v>
      </c>
      <c r="J807" s="260">
        <v>0.0</v>
      </c>
      <c r="K807" s="260">
        <v>58.7475168422665</v>
      </c>
      <c r="L807" s="260">
        <v>58.7475168422665</v>
      </c>
      <c r="M807" s="260">
        <v>0.0</v>
      </c>
      <c r="N807" s="260">
        <v>469.980134738132</v>
      </c>
      <c r="O807" s="260">
        <v>469.980134738132</v>
      </c>
      <c r="P807" s="158">
        <f t="shared" si="2"/>
        <v>0.000173817475</v>
      </c>
      <c r="Q807" s="160"/>
      <c r="R807" s="160"/>
      <c r="S807" s="172"/>
      <c r="T807" s="172"/>
    </row>
    <row r="808">
      <c r="A808" s="254" t="s">
        <v>1380</v>
      </c>
      <c r="B808" s="255">
        <v>6150.0</v>
      </c>
      <c r="C808" s="261" t="str">
        <f t="shared" si="30"/>
        <v>SINAPI</v>
      </c>
      <c r="D808" s="262" t="s">
        <v>462</v>
      </c>
      <c r="E808" s="258" t="str">
        <f>IFERROR(IF(D808="SINAPI-S",VLOOKUP(B808,'25-B.SINAPI-S'!A:J,2,0),IF(D808="SINAPI-I",VLOOKUP(B808,'24-A.SINAPI-I'!A:G,2,0),IF(D808="COMPOSIÇÕES",VLOOKUP(B808,'11.COMP_GERAIS'!B:I,2,0),VLOOKUP(B808,'12.COT_MERCADO'!A:I,2,0)))),"Em Elaboração")</f>
        <v>SIFAO EM METAL CROMADO PARA PIA AMERICANA, 1.1/2 X 2"</v>
      </c>
      <c r="F808" s="259" t="str">
        <f>IFERROR(IF(D808="SINAPI-S",VLOOKUP(B808,'25-B.SINAPI-S'!A:J,3,0),IF(D808="SINAPI-I",VLOOKUP(B808,'24-A.SINAPI-I'!A:G,3,0),IF(D808="COMPOSIÇÕES",VLOOKUP(B808,'11.COMP_GERAIS'!B:I,3,0),VLOOKUP(B808,'12.COT_MERCADO'!A:I,7,0)))),"Em Elaboração")</f>
        <v>UN</v>
      </c>
      <c r="G808" s="255">
        <v>1.0</v>
      </c>
      <c r="H808" s="260">
        <v>0.0</v>
      </c>
      <c r="I808" s="260">
        <v>431.14</v>
      </c>
      <c r="J808" s="260">
        <v>0.0</v>
      </c>
      <c r="K808" s="260">
        <v>509.3184076286905</v>
      </c>
      <c r="L808" s="260">
        <v>509.3184076286905</v>
      </c>
      <c r="M808" s="260">
        <v>0.0</v>
      </c>
      <c r="N808" s="260">
        <v>509.3184076286905</v>
      </c>
      <c r="O808" s="260">
        <v>509.3184076286905</v>
      </c>
      <c r="P808" s="158">
        <f t="shared" si="2"/>
        <v>0.0001883663437</v>
      </c>
      <c r="Q808" s="160"/>
      <c r="R808" s="160"/>
      <c r="S808" s="172"/>
      <c r="T808" s="172"/>
    </row>
    <row r="809">
      <c r="A809" s="254" t="s">
        <v>1381</v>
      </c>
      <c r="B809" s="255">
        <v>6145.0</v>
      </c>
      <c r="C809" s="261" t="str">
        <f t="shared" si="30"/>
        <v>SINAPI</v>
      </c>
      <c r="D809" s="262" t="s">
        <v>462</v>
      </c>
      <c r="E809" s="258" t="str">
        <f>IFERROR(IF(D809="SINAPI-S",VLOOKUP(B809,'25-B.SINAPI-S'!A:J,2,0),IF(D809="SINAPI-I",VLOOKUP(B809,'24-A.SINAPI-I'!A:G,2,0),IF(D809="COMPOSIÇÕES",VLOOKUP(B809,'11.COMP_GERAIS'!B:I,2,0),VLOOKUP(B809,'12.COT_MERCADO'!A:I,2,0)))),"Em Elaboração")</f>
        <v>SIFAO PLASTICO TIPO COPO PARA PIA AMERICANA 1.1/2 X 1.1/2"</v>
      </c>
      <c r="F809" s="259" t="str">
        <f>IFERROR(IF(D809="SINAPI-S",VLOOKUP(B809,'25-B.SINAPI-S'!A:J,3,0),IF(D809="SINAPI-I",VLOOKUP(B809,'24-A.SINAPI-I'!A:G,3,0),IF(D809="COMPOSIÇÕES",VLOOKUP(B809,'11.COMP_GERAIS'!B:I,3,0),VLOOKUP(B809,'12.COT_MERCADO'!A:I,7,0)))),"Em Elaboração")</f>
        <v>UN</v>
      </c>
      <c r="G809" s="255">
        <v>6.0</v>
      </c>
      <c r="H809" s="260">
        <v>0.0</v>
      </c>
      <c r="I809" s="260">
        <v>20.13</v>
      </c>
      <c r="J809" s="260">
        <v>0.0</v>
      </c>
      <c r="K809" s="260">
        <v>23.78016316177005</v>
      </c>
      <c r="L809" s="260">
        <v>23.78016316177005</v>
      </c>
      <c r="M809" s="260">
        <v>0.0</v>
      </c>
      <c r="N809" s="260">
        <v>142.68097897062032</v>
      </c>
      <c r="O809" s="260">
        <v>142.68097897062032</v>
      </c>
      <c r="P809" s="158">
        <f t="shared" si="2"/>
        <v>0.00005276913994</v>
      </c>
      <c r="Q809" s="160"/>
      <c r="R809" s="160"/>
      <c r="S809" s="172"/>
      <c r="T809" s="172"/>
    </row>
    <row r="810">
      <c r="A810" s="254" t="s">
        <v>1382</v>
      </c>
      <c r="B810" s="255">
        <v>20262.0</v>
      </c>
      <c r="C810" s="261" t="str">
        <f t="shared" si="30"/>
        <v>SINAPI</v>
      </c>
      <c r="D810" s="262" t="s">
        <v>462</v>
      </c>
      <c r="E810" s="258" t="str">
        <f>IFERROR(IF(D810="SINAPI-S",VLOOKUP(B810,'25-B.SINAPI-S'!A:J,2,0),IF(D810="SINAPI-I",VLOOKUP(B810,'24-A.SINAPI-I'!A:G,2,0),IF(D810="COMPOSIÇÕES",VLOOKUP(B810,'11.COMP_GERAIS'!B:I,2,0),VLOOKUP(B810,'12.COT_MERCADO'!A:I,2,0)))),"Em Elaboração")</f>
        <v>SIFAO PLASTICO EXTENSIVEL UNIVERSAL, TIPO COPO</v>
      </c>
      <c r="F810" s="259" t="str">
        <f>IFERROR(IF(D810="SINAPI-S",VLOOKUP(B810,'25-B.SINAPI-S'!A:J,3,0),IF(D810="SINAPI-I",VLOOKUP(B810,'24-A.SINAPI-I'!A:G,3,0),IF(D810="COMPOSIÇÕES",VLOOKUP(B810,'11.COMP_GERAIS'!B:I,3,0),VLOOKUP(B810,'12.COT_MERCADO'!A:I,7,0)))),"Em Elaboração")</f>
        <v>UN</v>
      </c>
      <c r="G810" s="255">
        <v>6.0</v>
      </c>
      <c r="H810" s="260">
        <v>0.0</v>
      </c>
      <c r="I810" s="260">
        <v>18.22</v>
      </c>
      <c r="J810" s="260">
        <v>0.0</v>
      </c>
      <c r="K810" s="260">
        <v>21.523823785765043</v>
      </c>
      <c r="L810" s="260">
        <v>21.523823785765043</v>
      </c>
      <c r="M810" s="260">
        <v>0.0</v>
      </c>
      <c r="N810" s="260">
        <v>129.14294271459025</v>
      </c>
      <c r="O810" s="260">
        <v>129.14294271459025</v>
      </c>
      <c r="P810" s="158">
        <f t="shared" si="2"/>
        <v>0.00004776223198</v>
      </c>
      <c r="Q810" s="160"/>
      <c r="R810" s="160"/>
      <c r="S810" s="172"/>
      <c r="T810" s="172"/>
    </row>
    <row r="811">
      <c r="A811" s="254" t="s">
        <v>1383</v>
      </c>
      <c r="B811" s="255">
        <v>7105.0</v>
      </c>
      <c r="C811" s="261" t="str">
        <f t="shared" si="30"/>
        <v>SINAPI</v>
      </c>
      <c r="D811" s="262" t="s">
        <v>462</v>
      </c>
      <c r="E811" s="258" t="str">
        <f>IFERROR(IF(D811="SINAPI-S",VLOOKUP(B811,'25-B.SINAPI-S'!A:J,2,0),IF(D811="SINAPI-I",VLOOKUP(B811,'24-A.SINAPI-I'!A:G,2,0),IF(D811="COMPOSIÇÕES",VLOOKUP(B811,'11.COMP_GERAIS'!B:I,2,0),VLOOKUP(B811,'12.COT_MERCADO'!A:I,2,0)))),"Em Elaboração")</f>
        <v>TE DE INSPECAO, PVC, 100 X 75 MM, SERIE NORMAL PARA ESGOTO PREDIAL</v>
      </c>
      <c r="F811" s="259" t="str">
        <f>IFERROR(IF(D811="SINAPI-S",VLOOKUP(B811,'25-B.SINAPI-S'!A:J,3,0),IF(D811="SINAPI-I",VLOOKUP(B811,'24-A.SINAPI-I'!A:G,3,0),IF(D811="COMPOSIÇÕES",VLOOKUP(B811,'11.COMP_GERAIS'!B:I,3,0),VLOOKUP(B811,'12.COT_MERCADO'!A:I,7,0)))),"Em Elaboração")</f>
        <v>UN</v>
      </c>
      <c r="G811" s="255">
        <v>2.0</v>
      </c>
      <c r="H811" s="260">
        <v>0.0</v>
      </c>
      <c r="I811" s="260">
        <v>38.0</v>
      </c>
      <c r="J811" s="260">
        <v>0.0</v>
      </c>
      <c r="K811" s="260">
        <v>44.890521616853555</v>
      </c>
      <c r="L811" s="260">
        <v>44.890521616853555</v>
      </c>
      <c r="M811" s="260">
        <v>0.0</v>
      </c>
      <c r="N811" s="260">
        <v>89.78104323370711</v>
      </c>
      <c r="O811" s="260">
        <v>89.78104323370711</v>
      </c>
      <c r="P811" s="158">
        <f t="shared" si="2"/>
        <v>0.00003320462523</v>
      </c>
      <c r="Q811" s="160"/>
      <c r="R811" s="160"/>
      <c r="S811" s="172"/>
      <c r="T811" s="172"/>
    </row>
    <row r="812">
      <c r="A812" s="254" t="s">
        <v>1384</v>
      </c>
      <c r="B812" s="255">
        <v>7136.0</v>
      </c>
      <c r="C812" s="261" t="str">
        <f t="shared" si="30"/>
        <v>SINAPI</v>
      </c>
      <c r="D812" s="262" t="s">
        <v>462</v>
      </c>
      <c r="E812" s="258" t="str">
        <f>IFERROR(IF(D812="SINAPI-S",VLOOKUP(B812,'25-B.SINAPI-S'!A:J,2,0),IF(D812="SINAPI-I",VLOOKUP(B812,'24-A.SINAPI-I'!A:G,2,0),IF(D812="COMPOSIÇÕES",VLOOKUP(B812,'11.COMP_GERAIS'!B:I,2,0),VLOOKUP(B812,'12.COT_MERCADO'!A:I,2,0)))),"Em Elaboração")</f>
        <v>TE DE REDUCAO, PVC, SOLDAVEL, 90 GRAUS, 32 MM X 25 MM, PARA AGUA FRIA PREDIAL</v>
      </c>
      <c r="F812" s="259" t="str">
        <f>IFERROR(IF(D812="SINAPI-S",VLOOKUP(B812,'25-B.SINAPI-S'!A:J,3,0),IF(D812="SINAPI-I",VLOOKUP(B812,'24-A.SINAPI-I'!A:G,3,0),IF(D812="COMPOSIÇÕES",VLOOKUP(B812,'11.COMP_GERAIS'!B:I,3,0),VLOOKUP(B812,'12.COT_MERCADO'!A:I,7,0)))),"Em Elaboração")</f>
        <v>UN</v>
      </c>
      <c r="G812" s="255">
        <v>2.0</v>
      </c>
      <c r="H812" s="260">
        <v>0.0</v>
      </c>
      <c r="I812" s="260">
        <v>6.31</v>
      </c>
      <c r="J812" s="260">
        <v>0.0</v>
      </c>
      <c r="K812" s="260">
        <v>7.454189247430155</v>
      </c>
      <c r="L812" s="260">
        <v>7.454189247430155</v>
      </c>
      <c r="M812" s="260">
        <v>0.0</v>
      </c>
      <c r="N812" s="260">
        <v>14.90837849486031</v>
      </c>
      <c r="O812" s="260">
        <v>14.90837849486031</v>
      </c>
      <c r="P812" s="158">
        <f t="shared" si="2"/>
        <v>0.0000055137154</v>
      </c>
      <c r="Q812" s="160"/>
      <c r="R812" s="160"/>
      <c r="S812" s="172"/>
      <c r="T812" s="172"/>
    </row>
    <row r="813">
      <c r="A813" s="254" t="s">
        <v>1385</v>
      </c>
      <c r="B813" s="255">
        <v>7128.0</v>
      </c>
      <c r="C813" s="261" t="str">
        <f t="shared" si="30"/>
        <v>SINAPI</v>
      </c>
      <c r="D813" s="262" t="s">
        <v>462</v>
      </c>
      <c r="E813" s="258" t="str">
        <f>IFERROR(IF(D813="SINAPI-S",VLOOKUP(B813,'25-B.SINAPI-S'!A:J,2,0),IF(D813="SINAPI-I",VLOOKUP(B813,'24-A.SINAPI-I'!A:G,2,0),IF(D813="COMPOSIÇÕES",VLOOKUP(B813,'11.COMP_GERAIS'!B:I,2,0),VLOOKUP(B813,'12.COT_MERCADO'!A:I,2,0)))),"Em Elaboração")</f>
        <v>TE DE REDUCAO, PVC, SOLDAVEL, 90 GRAUS, 40 MM X 32 MM, PARA AGUA FRIA PREDIAL</v>
      </c>
      <c r="F813" s="259" t="str">
        <f>IFERROR(IF(D813="SINAPI-S",VLOOKUP(B813,'25-B.SINAPI-S'!A:J,3,0),IF(D813="SINAPI-I",VLOOKUP(B813,'24-A.SINAPI-I'!A:G,3,0),IF(D813="COMPOSIÇÕES",VLOOKUP(B813,'11.COMP_GERAIS'!B:I,3,0),VLOOKUP(B813,'12.COT_MERCADO'!A:I,7,0)))),"Em Elaboração")</f>
        <v>UN</v>
      </c>
      <c r="G813" s="255">
        <v>2.0</v>
      </c>
      <c r="H813" s="260">
        <v>0.0</v>
      </c>
      <c r="I813" s="260">
        <v>8.18</v>
      </c>
      <c r="J813" s="260">
        <v>0.0</v>
      </c>
      <c r="K813" s="260">
        <v>9.663275442785844</v>
      </c>
      <c r="L813" s="260">
        <v>9.663275442785844</v>
      </c>
      <c r="M813" s="260">
        <v>0.0</v>
      </c>
      <c r="N813" s="260">
        <v>19.326550885571688</v>
      </c>
      <c r="O813" s="260">
        <v>19.326550885571688</v>
      </c>
      <c r="P813" s="158">
        <f t="shared" si="2"/>
        <v>0.000007147732484</v>
      </c>
      <c r="Q813" s="160"/>
      <c r="R813" s="160"/>
      <c r="S813" s="172"/>
      <c r="T813" s="172"/>
    </row>
    <row r="814">
      <c r="A814" s="254" t="s">
        <v>1386</v>
      </c>
      <c r="B814" s="255">
        <v>7108.0</v>
      </c>
      <c r="C814" s="261" t="str">
        <f t="shared" si="30"/>
        <v>SINAPI</v>
      </c>
      <c r="D814" s="262" t="s">
        <v>462</v>
      </c>
      <c r="E814" s="258" t="str">
        <f>IFERROR(IF(D814="SINAPI-S",VLOOKUP(B814,'25-B.SINAPI-S'!A:J,2,0),IF(D814="SINAPI-I",VLOOKUP(B814,'24-A.SINAPI-I'!A:G,2,0),IF(D814="COMPOSIÇÕES",VLOOKUP(B814,'11.COMP_GERAIS'!B:I,2,0),VLOOKUP(B814,'12.COT_MERCADO'!A:I,2,0)))),"Em Elaboração")</f>
        <v>TE DE REDUCAO, PVC, SOLDAVEL, 90 GRAUS, 50 MM X 20 MM, PARA AGUA FRIA PREDIAL</v>
      </c>
      <c r="F814" s="259" t="str">
        <f>IFERROR(IF(D814="SINAPI-S",VLOOKUP(B814,'25-B.SINAPI-S'!A:J,3,0),IF(D814="SINAPI-I",VLOOKUP(B814,'24-A.SINAPI-I'!A:G,3,0),IF(D814="COMPOSIÇÕES",VLOOKUP(B814,'11.COMP_GERAIS'!B:I,3,0),VLOOKUP(B814,'12.COT_MERCADO'!A:I,7,0)))),"Em Elaboração")</f>
        <v>UN</v>
      </c>
      <c r="G814" s="255">
        <v>2.0</v>
      </c>
      <c r="H814" s="260">
        <v>0.0</v>
      </c>
      <c r="I814" s="260">
        <v>8.16</v>
      </c>
      <c r="J814" s="260">
        <v>0.0</v>
      </c>
      <c r="K814" s="260">
        <v>9.639648852461184</v>
      </c>
      <c r="L814" s="260">
        <v>9.639648852461184</v>
      </c>
      <c r="M814" s="260">
        <v>0.0</v>
      </c>
      <c r="N814" s="260">
        <v>19.279297704922367</v>
      </c>
      <c r="O814" s="260">
        <v>19.279297704922367</v>
      </c>
      <c r="P814" s="158">
        <f t="shared" si="2"/>
        <v>0.000007130256365</v>
      </c>
      <c r="Q814" s="160"/>
      <c r="R814" s="160"/>
      <c r="S814" s="172"/>
      <c r="T814" s="172"/>
    </row>
    <row r="815">
      <c r="A815" s="254" t="s">
        <v>1387</v>
      </c>
      <c r="B815" s="255">
        <v>7129.0</v>
      </c>
      <c r="C815" s="261" t="str">
        <f t="shared" si="30"/>
        <v>SINAPI</v>
      </c>
      <c r="D815" s="262" t="s">
        <v>462</v>
      </c>
      <c r="E815" s="258" t="str">
        <f>IFERROR(IF(D815="SINAPI-S",VLOOKUP(B815,'25-B.SINAPI-S'!A:J,2,0),IF(D815="SINAPI-I",VLOOKUP(B815,'24-A.SINAPI-I'!A:G,2,0),IF(D815="COMPOSIÇÕES",VLOOKUP(B815,'11.COMP_GERAIS'!B:I,2,0),VLOOKUP(B815,'12.COT_MERCADO'!A:I,2,0)))),"Em Elaboração")</f>
        <v>TE DE REDUCAO, PVC, SOLDAVEL, 90 GRAUS, 50 MM X 25 MM, PARA AGUA FRIA PREDIAL</v>
      </c>
      <c r="F815" s="259" t="str">
        <f>IFERROR(IF(D815="SINAPI-S",VLOOKUP(B815,'25-B.SINAPI-S'!A:J,3,0),IF(D815="SINAPI-I",VLOOKUP(B815,'24-A.SINAPI-I'!A:G,3,0),IF(D815="COMPOSIÇÕES",VLOOKUP(B815,'11.COMP_GERAIS'!B:I,3,0),VLOOKUP(B815,'12.COT_MERCADO'!A:I,7,0)))),"Em Elaboração")</f>
        <v>UN</v>
      </c>
      <c r="G815" s="255">
        <v>2.0</v>
      </c>
      <c r="H815" s="260">
        <v>0.0</v>
      </c>
      <c r="I815" s="260">
        <v>9.61</v>
      </c>
      <c r="J815" s="260">
        <v>0.0</v>
      </c>
      <c r="K815" s="260">
        <v>11.352576650999016</v>
      </c>
      <c r="L815" s="260">
        <v>11.352576650999016</v>
      </c>
      <c r="M815" s="260">
        <v>0.0</v>
      </c>
      <c r="N815" s="260">
        <v>22.70515330199803</v>
      </c>
      <c r="O815" s="260">
        <v>22.70515330199803</v>
      </c>
      <c r="P815" s="158">
        <f t="shared" si="2"/>
        <v>0.000008397274959</v>
      </c>
      <c r="Q815" s="160"/>
      <c r="R815" s="160"/>
      <c r="S815" s="172"/>
      <c r="T815" s="172"/>
    </row>
    <row r="816">
      <c r="A816" s="254" t="s">
        <v>1388</v>
      </c>
      <c r="B816" s="255">
        <v>7130.0</v>
      </c>
      <c r="C816" s="261" t="str">
        <f t="shared" si="30"/>
        <v>SINAPI</v>
      </c>
      <c r="D816" s="262" t="s">
        <v>462</v>
      </c>
      <c r="E816" s="258" t="str">
        <f>IFERROR(IF(D816="SINAPI-S",VLOOKUP(B816,'25-B.SINAPI-S'!A:J,2,0),IF(D816="SINAPI-I",VLOOKUP(B816,'24-A.SINAPI-I'!A:G,2,0),IF(D816="COMPOSIÇÕES",VLOOKUP(B816,'11.COMP_GERAIS'!B:I,2,0),VLOOKUP(B816,'12.COT_MERCADO'!A:I,2,0)))),"Em Elaboração")</f>
        <v>TE DE REDUCAO, PVC, SOLDAVEL, 90 GRAUS, 50 MM X 32 MM, PARA AGUA FRIA PREDIAL</v>
      </c>
      <c r="F816" s="259" t="str">
        <f>IFERROR(IF(D816="SINAPI-S",VLOOKUP(B816,'25-B.SINAPI-S'!A:J,3,0),IF(D816="SINAPI-I",VLOOKUP(B816,'24-A.SINAPI-I'!A:G,3,0),IF(D816="COMPOSIÇÕES",VLOOKUP(B816,'11.COMP_GERAIS'!B:I,3,0),VLOOKUP(B816,'12.COT_MERCADO'!A:I,7,0)))),"Em Elaboração")</f>
        <v>UN</v>
      </c>
      <c r="G816" s="255">
        <v>2.0</v>
      </c>
      <c r="H816" s="260">
        <v>0.0</v>
      </c>
      <c r="I816" s="260">
        <v>13.96</v>
      </c>
      <c r="J816" s="260">
        <v>0.0</v>
      </c>
      <c r="K816" s="260">
        <v>16.491360046612517</v>
      </c>
      <c r="L816" s="260">
        <v>16.491360046612517</v>
      </c>
      <c r="M816" s="260">
        <v>0.0</v>
      </c>
      <c r="N816" s="260">
        <v>32.98272009322503</v>
      </c>
      <c r="O816" s="260">
        <v>32.98272009322503</v>
      </c>
      <c r="P816" s="158">
        <f t="shared" si="2"/>
        <v>0.00001219833074</v>
      </c>
      <c r="Q816" s="160"/>
      <c r="R816" s="160"/>
      <c r="S816" s="172"/>
      <c r="T816" s="172"/>
    </row>
    <row r="817">
      <c r="A817" s="254" t="s">
        <v>1389</v>
      </c>
      <c r="B817" s="255">
        <v>7131.0</v>
      </c>
      <c r="C817" s="261" t="str">
        <f t="shared" si="30"/>
        <v>SINAPI</v>
      </c>
      <c r="D817" s="262" t="s">
        <v>462</v>
      </c>
      <c r="E817" s="258" t="str">
        <f>IFERROR(IF(D817="SINAPI-S",VLOOKUP(B817,'25-B.SINAPI-S'!A:J,2,0),IF(D817="SINAPI-I",VLOOKUP(B817,'24-A.SINAPI-I'!A:G,2,0),IF(D817="COMPOSIÇÕES",VLOOKUP(B817,'11.COMP_GERAIS'!B:I,2,0),VLOOKUP(B817,'12.COT_MERCADO'!A:I,2,0)))),"Em Elaboração")</f>
        <v>TE DE REDUCAO, PVC, SOLDAVEL, 90 GRAUS, 50 MM X 40 MM, PARA AGUA FRIA PREDIAL</v>
      </c>
      <c r="F817" s="259" t="str">
        <f>IFERROR(IF(D817="SINAPI-S",VLOOKUP(B817,'25-B.SINAPI-S'!A:J,3,0),IF(D817="SINAPI-I",VLOOKUP(B817,'24-A.SINAPI-I'!A:G,3,0),IF(D817="COMPOSIÇÕES",VLOOKUP(B817,'11.COMP_GERAIS'!B:I,3,0),VLOOKUP(B817,'12.COT_MERCADO'!A:I,7,0)))),"Em Elaboração")</f>
        <v>UN</v>
      </c>
      <c r="G817" s="255">
        <v>2.0</v>
      </c>
      <c r="H817" s="260">
        <v>0.0</v>
      </c>
      <c r="I817" s="260">
        <v>17.07</v>
      </c>
      <c r="J817" s="260">
        <v>0.0</v>
      </c>
      <c r="K817" s="260">
        <v>20.165294842097108</v>
      </c>
      <c r="L817" s="260">
        <v>20.165294842097108</v>
      </c>
      <c r="M817" s="260">
        <v>0.0</v>
      </c>
      <c r="N817" s="260">
        <v>40.330589684194216</v>
      </c>
      <c r="O817" s="260">
        <v>40.330589684194216</v>
      </c>
      <c r="P817" s="158">
        <f t="shared" si="2"/>
        <v>0.00001491586718</v>
      </c>
      <c r="Q817" s="160"/>
      <c r="R817" s="160"/>
      <c r="S817" s="172"/>
      <c r="T817" s="172"/>
    </row>
    <row r="818">
      <c r="A818" s="254" t="s">
        <v>1390</v>
      </c>
      <c r="B818" s="255">
        <v>7091.0</v>
      </c>
      <c r="C818" s="261" t="str">
        <f t="shared" si="30"/>
        <v>SINAPI</v>
      </c>
      <c r="D818" s="262" t="s">
        <v>462</v>
      </c>
      <c r="E818" s="258" t="str">
        <f>IFERROR(IF(D818="SINAPI-S",VLOOKUP(B818,'25-B.SINAPI-S'!A:J,2,0),IF(D818="SINAPI-I",VLOOKUP(B818,'24-A.SINAPI-I'!A:G,2,0),IF(D818="COMPOSIÇÕES",VLOOKUP(B818,'11.COMP_GERAIS'!B:I,2,0),VLOOKUP(B818,'12.COT_MERCADO'!A:I,2,0)))),"Em Elaboração")</f>
        <v>TE SANITARIO, PVC, DN 100 X 100 MM, SERIE NORMAL, PARA ESGOTO PREDIAL</v>
      </c>
      <c r="F818" s="259" t="str">
        <f>IFERROR(IF(D818="SINAPI-S",VLOOKUP(B818,'25-B.SINAPI-S'!A:J,3,0),IF(D818="SINAPI-I",VLOOKUP(B818,'24-A.SINAPI-I'!A:G,3,0),IF(D818="COMPOSIÇÕES",VLOOKUP(B818,'11.COMP_GERAIS'!B:I,3,0),VLOOKUP(B818,'12.COT_MERCADO'!A:I,7,0)))),"Em Elaboração")</f>
        <v>UN</v>
      </c>
      <c r="G818" s="255">
        <v>2.0</v>
      </c>
      <c r="H818" s="260">
        <v>0.0</v>
      </c>
      <c r="I818" s="260">
        <v>14.81</v>
      </c>
      <c r="J818" s="260">
        <v>0.0</v>
      </c>
      <c r="K818" s="260">
        <v>17.495490135410556</v>
      </c>
      <c r="L818" s="260">
        <v>17.495490135410556</v>
      </c>
      <c r="M818" s="260">
        <v>0.0</v>
      </c>
      <c r="N818" s="260">
        <v>34.99098027082111</v>
      </c>
      <c r="O818" s="260">
        <v>34.99098027082111</v>
      </c>
      <c r="P818" s="158">
        <f t="shared" si="2"/>
        <v>0.00001294106578</v>
      </c>
      <c r="Q818" s="160"/>
      <c r="R818" s="160"/>
      <c r="S818" s="172"/>
      <c r="T818" s="172"/>
    </row>
    <row r="819">
      <c r="A819" s="254" t="s">
        <v>1391</v>
      </c>
      <c r="B819" s="255">
        <v>11655.0</v>
      </c>
      <c r="C819" s="261" t="str">
        <f t="shared" si="30"/>
        <v>SINAPI</v>
      </c>
      <c r="D819" s="262" t="s">
        <v>462</v>
      </c>
      <c r="E819" s="258" t="str">
        <f>IFERROR(IF(D819="SINAPI-S",VLOOKUP(B819,'25-B.SINAPI-S'!A:J,2,0),IF(D819="SINAPI-I",VLOOKUP(B819,'24-A.SINAPI-I'!A:G,2,0),IF(D819="COMPOSIÇÕES",VLOOKUP(B819,'11.COMP_GERAIS'!B:I,2,0),VLOOKUP(B819,'12.COT_MERCADO'!A:I,2,0)))),"Em Elaboração")</f>
        <v>TE SANITARIO DE REDUCAO, PVC, DN 100 X 50 MM, SERIE NORMAL, PARA ESGOTO PREDIAL</v>
      </c>
      <c r="F819" s="259" t="str">
        <f>IFERROR(IF(D819="SINAPI-S",VLOOKUP(B819,'25-B.SINAPI-S'!A:J,3,0),IF(D819="SINAPI-I",VLOOKUP(B819,'24-A.SINAPI-I'!A:G,3,0),IF(D819="COMPOSIÇÕES",VLOOKUP(B819,'11.COMP_GERAIS'!B:I,3,0),VLOOKUP(B819,'12.COT_MERCADO'!A:I,7,0)))),"Em Elaboração")</f>
        <v>UN</v>
      </c>
      <c r="G819" s="255">
        <v>2.0</v>
      </c>
      <c r="H819" s="260">
        <v>0.0</v>
      </c>
      <c r="I819" s="260">
        <v>15.75</v>
      </c>
      <c r="J819" s="260">
        <v>0.0</v>
      </c>
      <c r="K819" s="260">
        <v>18.605939880669563</v>
      </c>
      <c r="L819" s="260">
        <v>18.605939880669563</v>
      </c>
      <c r="M819" s="260">
        <v>0.0</v>
      </c>
      <c r="N819" s="260">
        <v>37.21187976133913</v>
      </c>
      <c r="O819" s="260">
        <v>37.21187976133913</v>
      </c>
      <c r="P819" s="158">
        <f t="shared" si="2"/>
        <v>0.00001376244335</v>
      </c>
      <c r="Q819" s="160"/>
      <c r="R819" s="160"/>
      <c r="S819" s="172"/>
      <c r="T819" s="172"/>
    </row>
    <row r="820">
      <c r="A820" s="254" t="s">
        <v>1392</v>
      </c>
      <c r="B820" s="255">
        <v>11656.0</v>
      </c>
      <c r="C820" s="261" t="str">
        <f t="shared" si="30"/>
        <v>SINAPI</v>
      </c>
      <c r="D820" s="262" t="s">
        <v>462</v>
      </c>
      <c r="E820" s="258" t="str">
        <f>IFERROR(IF(D820="SINAPI-S",VLOOKUP(B820,'25-B.SINAPI-S'!A:J,2,0),IF(D820="SINAPI-I",VLOOKUP(B820,'24-A.SINAPI-I'!A:G,2,0),IF(D820="COMPOSIÇÕES",VLOOKUP(B820,'11.COMP_GERAIS'!B:I,2,0),VLOOKUP(B820,'12.COT_MERCADO'!A:I,2,0)))),"Em Elaboração")</f>
        <v>TE SANITARIO DE REDUCAO, PVC, DN 100 X 75 MM, SERIE NORMAL PARA ESGOTO PREDIAL</v>
      </c>
      <c r="F820" s="259" t="str">
        <f>IFERROR(IF(D820="SINAPI-S",VLOOKUP(B820,'25-B.SINAPI-S'!A:J,3,0),IF(D820="SINAPI-I",VLOOKUP(B820,'24-A.SINAPI-I'!A:G,3,0),IF(D820="COMPOSIÇÕES",VLOOKUP(B820,'11.COMP_GERAIS'!B:I,3,0),VLOOKUP(B820,'12.COT_MERCADO'!A:I,7,0)))),"Em Elaboração")</f>
        <v>UN</v>
      </c>
      <c r="G820" s="255">
        <v>2.0</v>
      </c>
      <c r="H820" s="260">
        <v>0.0</v>
      </c>
      <c r="I820" s="260">
        <v>18.08</v>
      </c>
      <c r="J820" s="260">
        <v>0.0</v>
      </c>
      <c r="K820" s="260">
        <v>21.358437653492423</v>
      </c>
      <c r="L820" s="260">
        <v>21.358437653492423</v>
      </c>
      <c r="M820" s="260">
        <v>0.0</v>
      </c>
      <c r="N820" s="260">
        <v>42.716875306984846</v>
      </c>
      <c r="O820" s="260">
        <v>42.716875306984846</v>
      </c>
      <c r="P820" s="158">
        <f t="shared" si="2"/>
        <v>0.00001579841116</v>
      </c>
      <c r="Q820" s="160"/>
      <c r="R820" s="160"/>
      <c r="S820" s="172"/>
      <c r="T820" s="172"/>
    </row>
    <row r="821">
      <c r="A821" s="254" t="s">
        <v>1393</v>
      </c>
      <c r="B821" s="255">
        <v>7097.0</v>
      </c>
      <c r="C821" s="261" t="str">
        <f t="shared" si="30"/>
        <v>SINAPI</v>
      </c>
      <c r="D821" s="262" t="s">
        <v>462</v>
      </c>
      <c r="E821" s="258" t="str">
        <f>IFERROR(IF(D821="SINAPI-S",VLOOKUP(B821,'25-B.SINAPI-S'!A:J,2,0),IF(D821="SINAPI-I",VLOOKUP(B821,'24-A.SINAPI-I'!A:G,2,0),IF(D821="COMPOSIÇÕES",VLOOKUP(B821,'11.COMP_GERAIS'!B:I,2,0),VLOOKUP(B821,'12.COT_MERCADO'!A:I,2,0)))),"Em Elaboração")</f>
        <v>TE SANITARIO, PVC, DN 50 X 50 MM, SERIE NORMAL, PARA ESGOTO PREDIAL</v>
      </c>
      <c r="F821" s="259" t="str">
        <f>IFERROR(IF(D821="SINAPI-S",VLOOKUP(B821,'25-B.SINAPI-S'!A:J,3,0),IF(D821="SINAPI-I",VLOOKUP(B821,'24-A.SINAPI-I'!A:G,3,0),IF(D821="COMPOSIÇÕES",VLOOKUP(B821,'11.COMP_GERAIS'!B:I,3,0),VLOOKUP(B821,'12.COT_MERCADO'!A:I,7,0)))),"Em Elaboração")</f>
        <v>UN</v>
      </c>
      <c r="G821" s="255">
        <v>2.0</v>
      </c>
      <c r="H821" s="260">
        <v>0.0</v>
      </c>
      <c r="I821" s="260">
        <v>6.96</v>
      </c>
      <c r="J821" s="260">
        <v>0.0</v>
      </c>
      <c r="K821" s="260">
        <v>8.222053432981598</v>
      </c>
      <c r="L821" s="260">
        <v>8.222053432981598</v>
      </c>
      <c r="M821" s="260">
        <v>0.0</v>
      </c>
      <c r="N821" s="260">
        <v>16.444106865963196</v>
      </c>
      <c r="O821" s="260">
        <v>16.444106865963196</v>
      </c>
      <c r="P821" s="158">
        <f t="shared" si="2"/>
        <v>0.000006081689253</v>
      </c>
      <c r="Q821" s="160"/>
      <c r="R821" s="160"/>
      <c r="S821" s="172"/>
      <c r="T821" s="172"/>
    </row>
    <row r="822">
      <c r="A822" s="254" t="s">
        <v>1394</v>
      </c>
      <c r="B822" s="255">
        <v>11658.0</v>
      </c>
      <c r="C822" s="261" t="str">
        <f t="shared" si="30"/>
        <v>SINAPI</v>
      </c>
      <c r="D822" s="262" t="s">
        <v>462</v>
      </c>
      <c r="E822" s="258" t="str">
        <f>IFERROR(IF(D822="SINAPI-S",VLOOKUP(B822,'25-B.SINAPI-S'!A:J,2,0),IF(D822="SINAPI-I",VLOOKUP(B822,'24-A.SINAPI-I'!A:G,2,0),IF(D822="COMPOSIÇÕES",VLOOKUP(B822,'11.COMP_GERAIS'!B:I,2,0),VLOOKUP(B822,'12.COT_MERCADO'!A:I,2,0)))),"Em Elaboração")</f>
        <v>TE SANITARIO, PVC, DN 75 X 75 MM, SERIE NORMAL PARA ESGOTO PREDIAL</v>
      </c>
      <c r="F822" s="259" t="str">
        <f>IFERROR(IF(D822="SINAPI-S",VLOOKUP(B822,'25-B.SINAPI-S'!A:J,3,0),IF(D822="SINAPI-I",VLOOKUP(B822,'24-A.SINAPI-I'!A:G,3,0),IF(D822="COMPOSIÇÕES",VLOOKUP(B822,'11.COMP_GERAIS'!B:I,3,0),VLOOKUP(B822,'12.COT_MERCADO'!A:I,7,0)))),"Em Elaboração")</f>
        <v>UN</v>
      </c>
      <c r="G822" s="255">
        <v>2.0</v>
      </c>
      <c r="H822" s="260">
        <v>0.0</v>
      </c>
      <c r="I822" s="260">
        <v>15.37</v>
      </c>
      <c r="J822" s="260">
        <v>0.0</v>
      </c>
      <c r="K822" s="260">
        <v>18.157034664501026</v>
      </c>
      <c r="L822" s="260">
        <v>18.157034664501026</v>
      </c>
      <c r="M822" s="260">
        <v>0.0</v>
      </c>
      <c r="N822" s="260">
        <v>36.31406932900205</v>
      </c>
      <c r="O822" s="260">
        <v>36.31406932900205</v>
      </c>
      <c r="P822" s="158">
        <f t="shared" si="2"/>
        <v>0.0000134303971</v>
      </c>
      <c r="Q822" s="160"/>
      <c r="R822" s="160"/>
      <c r="S822" s="172"/>
      <c r="T822" s="172"/>
    </row>
    <row r="823">
      <c r="A823" s="254" t="s">
        <v>1395</v>
      </c>
      <c r="B823" s="255">
        <v>7139.0</v>
      </c>
      <c r="C823" s="261" t="str">
        <f t="shared" si="30"/>
        <v>SINAPI</v>
      </c>
      <c r="D823" s="262" t="s">
        <v>462</v>
      </c>
      <c r="E823" s="258" t="str">
        <f>IFERROR(IF(D823="SINAPI-S",VLOOKUP(B823,'25-B.SINAPI-S'!A:J,2,0),IF(D823="SINAPI-I",VLOOKUP(B823,'24-A.SINAPI-I'!A:G,2,0),IF(D823="COMPOSIÇÕES",VLOOKUP(B823,'11.COMP_GERAIS'!B:I,2,0),VLOOKUP(B823,'12.COT_MERCADO'!A:I,2,0)))),"Em Elaboração")</f>
        <v>TE SOLDAVEL, PVC, 90 GRAUS, 25 MM, PARA AGUA FRIA PREDIAL (NBR 5648)</v>
      </c>
      <c r="F823" s="259" t="str">
        <f>IFERROR(IF(D823="SINAPI-S",VLOOKUP(B823,'25-B.SINAPI-S'!A:J,3,0),IF(D823="SINAPI-I",VLOOKUP(B823,'24-A.SINAPI-I'!A:G,3,0),IF(D823="COMPOSIÇÕES",VLOOKUP(B823,'11.COMP_GERAIS'!B:I,3,0),VLOOKUP(B823,'12.COT_MERCADO'!A:I,7,0)))),"Em Elaboração")</f>
        <v>UN</v>
      </c>
      <c r="G823" s="255">
        <v>2.0</v>
      </c>
      <c r="H823" s="260">
        <v>0.0</v>
      </c>
      <c r="I823" s="260">
        <v>1.13</v>
      </c>
      <c r="J823" s="260">
        <v>0.0</v>
      </c>
      <c r="K823" s="260">
        <v>1.3349023533432764</v>
      </c>
      <c r="L823" s="260">
        <v>1.3349023533432764</v>
      </c>
      <c r="M823" s="260">
        <v>0.0</v>
      </c>
      <c r="N823" s="260">
        <v>2.669804706686553</v>
      </c>
      <c r="O823" s="260">
        <v>2.669804706686553</v>
      </c>
      <c r="P823" s="158">
        <f t="shared" si="2"/>
        <v>0.0000009874006976</v>
      </c>
      <c r="Q823" s="160"/>
      <c r="R823" s="160"/>
      <c r="S823" s="172"/>
      <c r="T823" s="172"/>
    </row>
    <row r="824">
      <c r="A824" s="254" t="s">
        <v>1396</v>
      </c>
      <c r="B824" s="255">
        <v>7140.0</v>
      </c>
      <c r="C824" s="261" t="str">
        <f t="shared" si="30"/>
        <v>SINAPI</v>
      </c>
      <c r="D824" s="262" t="s">
        <v>462</v>
      </c>
      <c r="E824" s="258" t="str">
        <f>IFERROR(IF(D824="SINAPI-S",VLOOKUP(B824,'25-B.SINAPI-S'!A:J,2,0),IF(D824="SINAPI-I",VLOOKUP(B824,'24-A.SINAPI-I'!A:G,2,0),IF(D824="COMPOSIÇÕES",VLOOKUP(B824,'11.COMP_GERAIS'!B:I,2,0),VLOOKUP(B824,'12.COT_MERCADO'!A:I,2,0)))),"Em Elaboração")</f>
        <v>TE SOLDAVEL, PVC, 90 GRAUS, 32 MM, PARA AGUA FRIA PREDIAL (NBR 5648)</v>
      </c>
      <c r="F824" s="259" t="str">
        <f>IFERROR(IF(D824="SINAPI-S",VLOOKUP(B824,'25-B.SINAPI-S'!A:J,3,0),IF(D824="SINAPI-I",VLOOKUP(B824,'24-A.SINAPI-I'!A:G,3,0),IF(D824="COMPOSIÇÕES",VLOOKUP(B824,'11.COMP_GERAIS'!B:I,3,0),VLOOKUP(B824,'12.COT_MERCADO'!A:I,7,0)))),"Em Elaboração")</f>
        <v>UN</v>
      </c>
      <c r="G824" s="255">
        <v>2.0</v>
      </c>
      <c r="H824" s="260">
        <v>0.0</v>
      </c>
      <c r="I824" s="260">
        <v>3.56</v>
      </c>
      <c r="J824" s="260">
        <v>0.0</v>
      </c>
      <c r="K824" s="260">
        <v>4.205533077789438</v>
      </c>
      <c r="L824" s="260">
        <v>4.205533077789438</v>
      </c>
      <c r="M824" s="260">
        <v>0.0</v>
      </c>
      <c r="N824" s="260">
        <v>8.411066155578876</v>
      </c>
      <c r="O824" s="260">
        <v>8.411066155578876</v>
      </c>
      <c r="P824" s="158">
        <f t="shared" si="2"/>
        <v>0.0000031107491</v>
      </c>
      <c r="Q824" s="160"/>
      <c r="R824" s="160"/>
      <c r="S824" s="172"/>
      <c r="T824" s="172"/>
    </row>
    <row r="825">
      <c r="A825" s="254" t="s">
        <v>1397</v>
      </c>
      <c r="B825" s="255">
        <v>7141.0</v>
      </c>
      <c r="C825" s="261" t="str">
        <f t="shared" si="30"/>
        <v>SINAPI</v>
      </c>
      <c r="D825" s="262" t="s">
        <v>462</v>
      </c>
      <c r="E825" s="258" t="str">
        <f>IFERROR(IF(D825="SINAPI-S",VLOOKUP(B825,'25-B.SINAPI-S'!A:J,2,0),IF(D825="SINAPI-I",VLOOKUP(B825,'24-A.SINAPI-I'!A:G,2,0),IF(D825="COMPOSIÇÕES",VLOOKUP(B825,'11.COMP_GERAIS'!B:I,2,0),VLOOKUP(B825,'12.COT_MERCADO'!A:I,2,0)))),"Em Elaboração")</f>
        <v>TE SOLDAVEL, PVC, 90 GRAUS, 40 MM, PARA AGUA FRIA PREDIAL (NBR 5648)</v>
      </c>
      <c r="F825" s="259" t="str">
        <f>IFERROR(IF(D825="SINAPI-S",VLOOKUP(B825,'25-B.SINAPI-S'!A:J,3,0),IF(D825="SINAPI-I",VLOOKUP(B825,'24-A.SINAPI-I'!A:G,3,0),IF(D825="COMPOSIÇÕES",VLOOKUP(B825,'11.COMP_GERAIS'!B:I,3,0),VLOOKUP(B825,'12.COT_MERCADO'!A:I,7,0)))),"Em Elaboração")</f>
        <v>UN</v>
      </c>
      <c r="G825" s="255">
        <v>2.0</v>
      </c>
      <c r="H825" s="260">
        <v>0.0</v>
      </c>
      <c r="I825" s="260">
        <v>8.71</v>
      </c>
      <c r="J825" s="260">
        <v>0.0</v>
      </c>
      <c r="K825" s="260">
        <v>10.289380086389329</v>
      </c>
      <c r="L825" s="260">
        <v>10.289380086389329</v>
      </c>
      <c r="M825" s="260">
        <v>0.0</v>
      </c>
      <c r="N825" s="260">
        <v>20.578760172778658</v>
      </c>
      <c r="O825" s="260">
        <v>20.578760172778658</v>
      </c>
      <c r="P825" s="158">
        <f t="shared" si="2"/>
        <v>0.000007610849625</v>
      </c>
      <c r="Q825" s="160"/>
      <c r="R825" s="160"/>
      <c r="S825" s="172"/>
      <c r="T825" s="172"/>
    </row>
    <row r="826">
      <c r="A826" s="254" t="s">
        <v>1398</v>
      </c>
      <c r="B826" s="255">
        <v>7142.0</v>
      </c>
      <c r="C826" s="261" t="str">
        <f t="shared" si="30"/>
        <v>SINAPI</v>
      </c>
      <c r="D826" s="262" t="s">
        <v>462</v>
      </c>
      <c r="E826" s="258" t="str">
        <f>IFERROR(IF(D826="SINAPI-S",VLOOKUP(B826,'25-B.SINAPI-S'!A:J,2,0),IF(D826="SINAPI-I",VLOOKUP(B826,'24-A.SINAPI-I'!A:G,2,0),IF(D826="COMPOSIÇÕES",VLOOKUP(B826,'11.COMP_GERAIS'!B:I,2,0),VLOOKUP(B826,'12.COT_MERCADO'!A:I,2,0)))),"Em Elaboração")</f>
        <v>TE SOLDAVEL, PVC, 90 GRAUS,50 MM, PARA AGUA FRIA PREDIAL (NBR 5648)</v>
      </c>
      <c r="F826" s="259" t="str">
        <f>IFERROR(IF(D826="SINAPI-S",VLOOKUP(B826,'25-B.SINAPI-S'!A:J,3,0),IF(D826="SINAPI-I",VLOOKUP(B826,'24-A.SINAPI-I'!A:G,3,0),IF(D826="COMPOSIÇÕES",VLOOKUP(B826,'11.COMP_GERAIS'!B:I,3,0),VLOOKUP(B826,'12.COT_MERCADO'!A:I,7,0)))),"Em Elaboração")</f>
        <v>UN</v>
      </c>
      <c r="G826" s="255">
        <v>2.0</v>
      </c>
      <c r="H826" s="260">
        <v>0.0</v>
      </c>
      <c r="I826" s="260">
        <v>9.1</v>
      </c>
      <c r="J826" s="260">
        <v>0.0</v>
      </c>
      <c r="K826" s="260">
        <v>10.750098597720193</v>
      </c>
      <c r="L826" s="260">
        <v>10.750098597720193</v>
      </c>
      <c r="M826" s="260">
        <v>0.0</v>
      </c>
      <c r="N826" s="260">
        <v>21.500197195440386</v>
      </c>
      <c r="O826" s="260">
        <v>21.500197195440386</v>
      </c>
      <c r="P826" s="158">
        <f t="shared" si="2"/>
        <v>0.000007951633937</v>
      </c>
      <c r="Q826" s="160"/>
      <c r="R826" s="160"/>
      <c r="S826" s="172"/>
      <c r="T826" s="172"/>
    </row>
    <row r="827">
      <c r="A827" s="254" t="s">
        <v>1399</v>
      </c>
      <c r="B827" s="255">
        <v>7143.0</v>
      </c>
      <c r="C827" s="261" t="str">
        <f t="shared" si="30"/>
        <v>SINAPI</v>
      </c>
      <c r="D827" s="262" t="s">
        <v>462</v>
      </c>
      <c r="E827" s="258" t="str">
        <f>IFERROR(IF(D827="SINAPI-S",VLOOKUP(B827,'25-B.SINAPI-S'!A:J,2,0),IF(D827="SINAPI-I",VLOOKUP(B827,'24-A.SINAPI-I'!A:G,2,0),IF(D827="COMPOSIÇÕES",VLOOKUP(B827,'11.COMP_GERAIS'!B:I,2,0),VLOOKUP(B827,'12.COT_MERCADO'!A:I,2,0)))),"Em Elaboração")</f>
        <v>TE SOLDAVEL, PVC, 90 GRAUS, 60 MM, PARA AGUA FRIA PREDIAL (NBR 5648)</v>
      </c>
      <c r="F827" s="259" t="str">
        <f>IFERROR(IF(D827="SINAPI-S",VLOOKUP(B827,'25-B.SINAPI-S'!A:J,3,0),IF(D827="SINAPI-I",VLOOKUP(B827,'24-A.SINAPI-I'!A:G,3,0),IF(D827="COMPOSIÇÕES",VLOOKUP(B827,'11.COMP_GERAIS'!B:I,3,0),VLOOKUP(B827,'12.COT_MERCADO'!A:I,7,0)))),"Em Elaboração")</f>
        <v>UN</v>
      </c>
      <c r="G827" s="255">
        <v>2.0</v>
      </c>
      <c r="H827" s="260">
        <v>0.0</v>
      </c>
      <c r="I827" s="260">
        <v>29.22</v>
      </c>
      <c r="J827" s="260">
        <v>0.0</v>
      </c>
      <c r="K827" s="260">
        <v>34.51844846432791</v>
      </c>
      <c r="L827" s="260">
        <v>34.51844846432791</v>
      </c>
      <c r="M827" s="260">
        <v>0.0</v>
      </c>
      <c r="N827" s="260">
        <v>69.03689692865582</v>
      </c>
      <c r="O827" s="260">
        <v>69.03689692865582</v>
      </c>
      <c r="P827" s="158">
        <f t="shared" si="2"/>
        <v>0.00002553260919</v>
      </c>
      <c r="Q827" s="160"/>
      <c r="R827" s="160"/>
      <c r="S827" s="172"/>
      <c r="T827" s="172"/>
    </row>
    <row r="828">
      <c r="A828" s="254" t="s">
        <v>1400</v>
      </c>
      <c r="B828" s="255">
        <v>7123.0</v>
      </c>
      <c r="C828" s="261" t="str">
        <f t="shared" si="30"/>
        <v>SINAPI</v>
      </c>
      <c r="D828" s="262" t="s">
        <v>462</v>
      </c>
      <c r="E828" s="258" t="str">
        <f>IFERROR(IF(D828="SINAPI-S",VLOOKUP(B828,'25-B.SINAPI-S'!A:J,2,0),IF(D828="SINAPI-I",VLOOKUP(B828,'24-A.SINAPI-I'!A:G,2,0),IF(D828="COMPOSIÇÕES",VLOOKUP(B828,'11.COMP_GERAIS'!B:I,2,0),VLOOKUP(B828,'12.COT_MERCADO'!A:I,2,0)))),"Em Elaboração")</f>
        <v>TE PVC, ROSCAVEL, 90 GRAUS, 3/4", AGUA FRIA PREDIAL</v>
      </c>
      <c r="F828" s="259" t="str">
        <f>IFERROR(IF(D828="SINAPI-S",VLOOKUP(B828,'25-B.SINAPI-S'!A:J,3,0),IF(D828="SINAPI-I",VLOOKUP(B828,'24-A.SINAPI-I'!A:G,3,0),IF(D828="COMPOSIÇÕES",VLOOKUP(B828,'11.COMP_GERAIS'!B:I,3,0),VLOOKUP(B828,'12.COT_MERCADO'!A:I,7,0)))),"Em Elaboração")</f>
        <v>UN</v>
      </c>
      <c r="G828" s="255">
        <v>2.0</v>
      </c>
      <c r="H828" s="260">
        <v>0.0</v>
      </c>
      <c r="I828" s="260">
        <v>4.37</v>
      </c>
      <c r="J828" s="260">
        <v>0.0</v>
      </c>
      <c r="K828" s="260">
        <v>5.162409985938159</v>
      </c>
      <c r="L828" s="260">
        <v>5.162409985938159</v>
      </c>
      <c r="M828" s="260">
        <v>0.0</v>
      </c>
      <c r="N828" s="260">
        <v>10.324819971876318</v>
      </c>
      <c r="O828" s="260">
        <v>10.324819971876318</v>
      </c>
      <c r="P828" s="158">
        <f t="shared" si="2"/>
        <v>0.000003818531901</v>
      </c>
      <c r="Q828" s="160"/>
      <c r="R828" s="160"/>
      <c r="S828" s="172"/>
      <c r="T828" s="172"/>
    </row>
    <row r="829">
      <c r="A829" s="254" t="s">
        <v>1401</v>
      </c>
      <c r="B829" s="255">
        <v>11762.0</v>
      </c>
      <c r="C829" s="261" t="str">
        <f t="shared" si="30"/>
        <v>SINAPI</v>
      </c>
      <c r="D829" s="262" t="s">
        <v>462</v>
      </c>
      <c r="E829" s="258" t="str">
        <f>IFERROR(IF(D829="SINAPI-S",VLOOKUP(B829,'25-B.SINAPI-S'!A:J,2,0),IF(D829="SINAPI-I",VLOOKUP(B829,'24-A.SINAPI-I'!A:G,2,0),IF(D829="COMPOSIÇÕES",VLOOKUP(B829,'11.COMP_GERAIS'!B:I,2,0),VLOOKUP(B829,'12.COT_MERCADO'!A:I,2,0)))),"Em Elaboração")</f>
        <v>TORNEIRA METALICA CROMADA PARA JARDIM / TANQUE, COM BICO PLASTICO, CANO LONGO, DE PAREDE, PADRAO POPULAR / USO GERAL, 1/2" OU 3/4" (REF 1153 / 1130)</v>
      </c>
      <c r="F829" s="259" t="str">
        <f>IFERROR(IF(D829="SINAPI-S",VLOOKUP(B829,'25-B.SINAPI-S'!A:J,3,0),IF(D829="SINAPI-I",VLOOKUP(B829,'24-A.SINAPI-I'!A:G,3,0),IF(D829="COMPOSIÇÕES",VLOOKUP(B829,'11.COMP_GERAIS'!B:I,3,0),VLOOKUP(B829,'12.COT_MERCADO'!A:I,7,0)))),"Em Elaboração")</f>
        <v>UN</v>
      </c>
      <c r="G829" s="255">
        <v>2.0</v>
      </c>
      <c r="H829" s="260">
        <v>0.0</v>
      </c>
      <c r="I829" s="260">
        <v>69.74</v>
      </c>
      <c r="J829" s="260">
        <v>0.0</v>
      </c>
      <c r="K829" s="260">
        <v>82.38592046208859</v>
      </c>
      <c r="L829" s="260">
        <v>82.38592046208859</v>
      </c>
      <c r="M829" s="260">
        <v>0.0</v>
      </c>
      <c r="N829" s="260">
        <v>164.77184092417718</v>
      </c>
      <c r="O829" s="260">
        <v>164.77184092417718</v>
      </c>
      <c r="P829" s="158">
        <f t="shared" si="2"/>
        <v>0.00006093922536</v>
      </c>
      <c r="Q829" s="160"/>
      <c r="R829" s="160"/>
      <c r="S829" s="172"/>
      <c r="T829" s="172"/>
    </row>
    <row r="830">
      <c r="A830" s="254" t="s">
        <v>1402</v>
      </c>
      <c r="B830" s="255">
        <v>36796.0</v>
      </c>
      <c r="C830" s="261" t="str">
        <f t="shared" si="30"/>
        <v>SINAPI</v>
      </c>
      <c r="D830" s="262" t="s">
        <v>462</v>
      </c>
      <c r="E830" s="258" t="str">
        <f>IFERROR(IF(D830="SINAPI-S",VLOOKUP(B830,'25-B.SINAPI-S'!A:J,2,0),IF(D830="SINAPI-I",VLOOKUP(B830,'24-A.SINAPI-I'!A:G,2,0),IF(D830="COMPOSIÇÕES",VLOOKUP(B830,'11.COMP_GERAIS'!B:I,2,0),VLOOKUP(B830,'12.COT_MERCADO'!A:I,2,0)))),"Em Elaboração")</f>
        <v>TORNEIRA METALICA CROMADA DE MESA, PARA LAVATORIO, TEMPORIZADA PRESSAO FECHAMENTO AUTOMATICO, BICA BAIXA</v>
      </c>
      <c r="F830" s="259" t="str">
        <f>IFERROR(IF(D830="SINAPI-S",VLOOKUP(B830,'25-B.SINAPI-S'!A:J,3,0),IF(D830="SINAPI-I",VLOOKUP(B830,'24-A.SINAPI-I'!A:G,3,0),IF(D830="COMPOSIÇÕES",VLOOKUP(B830,'11.COMP_GERAIS'!B:I,3,0),VLOOKUP(B830,'12.COT_MERCADO'!A:I,7,0)))),"Em Elaboração")</f>
        <v>UN</v>
      </c>
      <c r="G830" s="255">
        <v>2.0</v>
      </c>
      <c r="H830" s="260">
        <v>0.0</v>
      </c>
      <c r="I830" s="260">
        <v>174.36</v>
      </c>
      <c r="J830" s="260">
        <v>0.0</v>
      </c>
      <c r="K830" s="260">
        <v>205.97661445038383</v>
      </c>
      <c r="L830" s="260">
        <v>205.97661445038383</v>
      </c>
      <c r="M830" s="260">
        <v>0.0</v>
      </c>
      <c r="N830" s="260">
        <v>411.95322890076767</v>
      </c>
      <c r="O830" s="260">
        <v>411.95322890076767</v>
      </c>
      <c r="P830" s="158">
        <f t="shared" si="2"/>
        <v>0.0001523568014</v>
      </c>
      <c r="Q830" s="160"/>
      <c r="R830" s="160"/>
      <c r="S830" s="172"/>
      <c r="T830" s="172"/>
    </row>
    <row r="831">
      <c r="A831" s="254" t="s">
        <v>1403</v>
      </c>
      <c r="B831" s="255">
        <v>13417.0</v>
      </c>
      <c r="C831" s="261" t="str">
        <f t="shared" si="30"/>
        <v>SINAPI</v>
      </c>
      <c r="D831" s="262" t="s">
        <v>462</v>
      </c>
      <c r="E831" s="258" t="str">
        <f>IFERROR(IF(D831="SINAPI-S",VLOOKUP(B831,'25-B.SINAPI-S'!A:J,2,0),IF(D831="SINAPI-I",VLOOKUP(B831,'24-A.SINAPI-I'!A:G,2,0),IF(D831="COMPOSIÇÕES",VLOOKUP(B831,'11.COMP_GERAIS'!B:I,2,0),VLOOKUP(B831,'12.COT_MERCADO'!A:I,2,0)))),"Em Elaboração")</f>
        <v>TORNEIRA METALICA CROMADA CANO CURTO, SEM BICO, SEM AREJADOR, DE PAREDE, PARA TANQUE E USO GERAL, 1/2" OU 3/4" (REF 1143)</v>
      </c>
      <c r="F831" s="259" t="str">
        <f>IFERROR(IF(D831="SINAPI-S",VLOOKUP(B831,'25-B.SINAPI-S'!A:J,3,0),IF(D831="SINAPI-I",VLOOKUP(B831,'24-A.SINAPI-I'!A:G,3,0),IF(D831="COMPOSIÇÕES",VLOOKUP(B831,'11.COMP_GERAIS'!B:I,3,0),VLOOKUP(B831,'12.COT_MERCADO'!A:I,7,0)))),"Em Elaboração")</f>
        <v>UN</v>
      </c>
      <c r="G831" s="255">
        <v>2.0</v>
      </c>
      <c r="H831" s="260">
        <v>0.0</v>
      </c>
      <c r="I831" s="260">
        <v>110.57</v>
      </c>
      <c r="J831" s="260">
        <v>0.0</v>
      </c>
      <c r="K831" s="260">
        <v>130.6196046098815</v>
      </c>
      <c r="L831" s="260">
        <v>130.6196046098815</v>
      </c>
      <c r="M831" s="260">
        <v>0.0</v>
      </c>
      <c r="N831" s="260">
        <v>261.239209219763</v>
      </c>
      <c r="O831" s="260">
        <v>261.239209219763</v>
      </c>
      <c r="P831" s="158">
        <f t="shared" si="2"/>
        <v>0.00009661672136</v>
      </c>
      <c r="Q831" s="160"/>
      <c r="R831" s="160"/>
      <c r="S831" s="172"/>
      <c r="T831" s="172"/>
    </row>
    <row r="832">
      <c r="A832" s="254" t="s">
        <v>1404</v>
      </c>
      <c r="B832" s="255">
        <v>9866.0</v>
      </c>
      <c r="C832" s="261" t="str">
        <f t="shared" si="30"/>
        <v>SINAPI</v>
      </c>
      <c r="D832" s="262" t="s">
        <v>462</v>
      </c>
      <c r="E832" s="258" t="str">
        <f>IFERROR(IF(D832="SINAPI-S",VLOOKUP(B832,'25-B.SINAPI-S'!A:J,2,0),IF(D832="SINAPI-I",VLOOKUP(B832,'24-A.SINAPI-I'!A:G,2,0),IF(D832="COMPOSIÇÕES",VLOOKUP(B832,'11.COMP_GERAIS'!B:I,2,0),VLOOKUP(B832,'12.COT_MERCADO'!A:I,2,0)))),"Em Elaboração")</f>
        <v>TUBO PVC, ROSCAVEL, 1", AGUA FRIA PREDIAL</v>
      </c>
      <c r="F832" s="259" t="str">
        <f>IFERROR(IF(D832="SINAPI-S",VLOOKUP(B832,'25-B.SINAPI-S'!A:J,3,0),IF(D832="SINAPI-I",VLOOKUP(B832,'24-A.SINAPI-I'!A:G,3,0),IF(D832="COMPOSIÇÕES",VLOOKUP(B832,'11.COMP_GERAIS'!B:I,3,0),VLOOKUP(B832,'12.COT_MERCADO'!A:I,7,0)))),"Em Elaboração")</f>
        <v>M</v>
      </c>
      <c r="G832" s="255">
        <v>10.0</v>
      </c>
      <c r="H832" s="260">
        <v>0.0</v>
      </c>
      <c r="I832" s="260">
        <v>20.04</v>
      </c>
      <c r="J832" s="260">
        <v>0.0</v>
      </c>
      <c r="K832" s="260">
        <v>23.673843505309083</v>
      </c>
      <c r="L832" s="260">
        <v>23.673843505309083</v>
      </c>
      <c r="M832" s="260">
        <v>0.0</v>
      </c>
      <c r="N832" s="260">
        <v>236.73843505309083</v>
      </c>
      <c r="O832" s="260">
        <v>236.73843505309083</v>
      </c>
      <c r="P832" s="158">
        <f t="shared" si="2"/>
        <v>0.0000875553539</v>
      </c>
      <c r="Q832" s="160"/>
      <c r="R832" s="160"/>
      <c r="S832" s="172"/>
      <c r="T832" s="172"/>
    </row>
    <row r="833">
      <c r="A833" s="254" t="s">
        <v>1405</v>
      </c>
      <c r="B833" s="255">
        <v>9862.0</v>
      </c>
      <c r="C833" s="261" t="str">
        <f t="shared" si="30"/>
        <v>SINAPI</v>
      </c>
      <c r="D833" s="262" t="s">
        <v>462</v>
      </c>
      <c r="E833" s="258" t="str">
        <f>IFERROR(IF(D833="SINAPI-S",VLOOKUP(B833,'25-B.SINAPI-S'!A:J,2,0),IF(D833="SINAPI-I",VLOOKUP(B833,'24-A.SINAPI-I'!A:G,2,0),IF(D833="COMPOSIÇÕES",VLOOKUP(B833,'11.COMP_GERAIS'!B:I,2,0),VLOOKUP(B833,'12.COT_MERCADO'!A:I,2,0)))),"Em Elaboração")</f>
        <v>TUBO PVC, ROSCAVEL, 1 1/2", AGUA FRIA PREDIAL</v>
      </c>
      <c r="F833" s="259" t="str">
        <f>IFERROR(IF(D833="SINAPI-S",VLOOKUP(B833,'25-B.SINAPI-S'!A:J,3,0),IF(D833="SINAPI-I",VLOOKUP(B833,'24-A.SINAPI-I'!A:G,3,0),IF(D833="COMPOSIÇÕES",VLOOKUP(B833,'11.COMP_GERAIS'!B:I,3,0),VLOOKUP(B833,'12.COT_MERCADO'!A:I,7,0)))),"Em Elaboração")</f>
        <v>M</v>
      </c>
      <c r="G833" s="255">
        <v>10.0</v>
      </c>
      <c r="H833" s="260">
        <v>0.0</v>
      </c>
      <c r="I833" s="260">
        <v>29.58</v>
      </c>
      <c r="J833" s="260">
        <v>0.0</v>
      </c>
      <c r="K833" s="260">
        <v>34.94372709017179</v>
      </c>
      <c r="L833" s="260">
        <v>34.94372709017179</v>
      </c>
      <c r="M833" s="260">
        <v>0.0</v>
      </c>
      <c r="N833" s="260">
        <v>349.4372709017179</v>
      </c>
      <c r="O833" s="260">
        <v>349.4372709017179</v>
      </c>
      <c r="P833" s="158">
        <f t="shared" si="2"/>
        <v>0.0001292358966</v>
      </c>
      <c r="Q833" s="160"/>
      <c r="R833" s="160"/>
      <c r="S833" s="172"/>
      <c r="T833" s="172"/>
    </row>
    <row r="834">
      <c r="A834" s="254" t="s">
        <v>1406</v>
      </c>
      <c r="B834" s="255">
        <v>9861.0</v>
      </c>
      <c r="C834" s="261" t="str">
        <f t="shared" si="30"/>
        <v>SINAPI</v>
      </c>
      <c r="D834" s="262" t="s">
        <v>462</v>
      </c>
      <c r="E834" s="258" t="str">
        <f>IFERROR(IF(D834="SINAPI-S",VLOOKUP(B834,'25-B.SINAPI-S'!A:J,2,0),IF(D834="SINAPI-I",VLOOKUP(B834,'24-A.SINAPI-I'!A:G,2,0),IF(D834="COMPOSIÇÕES",VLOOKUP(B834,'11.COMP_GERAIS'!B:I,2,0),VLOOKUP(B834,'12.COT_MERCADO'!A:I,2,0)))),"Em Elaboração")</f>
        <v>TUBO PVC, ROSCAVEL, 1 1/4", AGUA FRIA PREDIAL</v>
      </c>
      <c r="F834" s="259" t="str">
        <f>IFERROR(IF(D834="SINAPI-S",VLOOKUP(B834,'25-B.SINAPI-S'!A:J,3,0),IF(D834="SINAPI-I",VLOOKUP(B834,'24-A.SINAPI-I'!A:G,3,0),IF(D834="COMPOSIÇÕES",VLOOKUP(B834,'11.COMP_GERAIS'!B:I,3,0),VLOOKUP(B834,'12.COT_MERCADO'!A:I,7,0)))),"Em Elaboração")</f>
        <v>M</v>
      </c>
      <c r="G834" s="255">
        <v>10.0</v>
      </c>
      <c r="H834" s="260">
        <v>0.0</v>
      </c>
      <c r="I834" s="260">
        <v>23.23</v>
      </c>
      <c r="J834" s="260">
        <v>0.0</v>
      </c>
      <c r="K834" s="260">
        <v>27.442284662092316</v>
      </c>
      <c r="L834" s="260">
        <v>27.442284662092316</v>
      </c>
      <c r="M834" s="260">
        <v>0.0</v>
      </c>
      <c r="N834" s="260">
        <v>274.42284662092317</v>
      </c>
      <c r="O834" s="260">
        <v>274.42284662092317</v>
      </c>
      <c r="P834" s="158">
        <f t="shared" si="2"/>
        <v>0.0001014925584</v>
      </c>
      <c r="Q834" s="160"/>
      <c r="R834" s="160"/>
      <c r="S834" s="172"/>
      <c r="T834" s="172"/>
    </row>
    <row r="835">
      <c r="A835" s="254" t="s">
        <v>1407</v>
      </c>
      <c r="B835" s="255">
        <v>9860.0</v>
      </c>
      <c r="C835" s="261" t="str">
        <f t="shared" si="30"/>
        <v>SINAPI</v>
      </c>
      <c r="D835" s="262" t="s">
        <v>462</v>
      </c>
      <c r="E835" s="258" t="str">
        <f>IFERROR(IF(D835="SINAPI-S",VLOOKUP(B835,'25-B.SINAPI-S'!A:J,2,0),IF(D835="SINAPI-I",VLOOKUP(B835,'24-A.SINAPI-I'!A:G,2,0),IF(D835="COMPOSIÇÕES",VLOOKUP(B835,'11.COMP_GERAIS'!B:I,2,0),VLOOKUP(B835,'12.COT_MERCADO'!A:I,2,0)))),"Em Elaboração")</f>
        <v>TUBO PVC, ROSCAVEL, 2", PARA AGUA FRIA PREDIAL</v>
      </c>
      <c r="F835" s="259" t="str">
        <f>IFERROR(IF(D835="SINAPI-S",VLOOKUP(B835,'25-B.SINAPI-S'!A:J,3,0),IF(D835="SINAPI-I",VLOOKUP(B835,'24-A.SINAPI-I'!A:G,3,0),IF(D835="COMPOSIÇÕES",VLOOKUP(B835,'11.COMP_GERAIS'!B:I,3,0),VLOOKUP(B835,'12.COT_MERCADO'!A:I,7,0)))),"Em Elaboração")</f>
        <v>M</v>
      </c>
      <c r="G835" s="255">
        <v>10.0</v>
      </c>
      <c r="H835" s="260">
        <v>0.0</v>
      </c>
      <c r="I835" s="260">
        <v>42.32</v>
      </c>
      <c r="J835" s="260">
        <v>0.0</v>
      </c>
      <c r="K835" s="260">
        <v>49.99386512698006</v>
      </c>
      <c r="L835" s="260">
        <v>49.99386512698006</v>
      </c>
      <c r="M835" s="260">
        <v>0.0</v>
      </c>
      <c r="N835" s="260">
        <v>499.93865126980063</v>
      </c>
      <c r="O835" s="260">
        <v>499.93865126980063</v>
      </c>
      <c r="P835" s="158">
        <f t="shared" si="2"/>
        <v>0.0001848973342</v>
      </c>
      <c r="Q835" s="160"/>
      <c r="R835" s="160"/>
      <c r="S835" s="172"/>
      <c r="T835" s="172"/>
    </row>
    <row r="836">
      <c r="A836" s="254" t="s">
        <v>1408</v>
      </c>
      <c r="B836" s="255">
        <v>9863.0</v>
      </c>
      <c r="C836" s="261" t="str">
        <f t="shared" si="30"/>
        <v>SINAPI</v>
      </c>
      <c r="D836" s="262" t="s">
        <v>462</v>
      </c>
      <c r="E836" s="258" t="str">
        <f>IFERROR(IF(D836="SINAPI-S",VLOOKUP(B836,'25-B.SINAPI-S'!A:J,2,0),IF(D836="SINAPI-I",VLOOKUP(B836,'24-A.SINAPI-I'!A:G,2,0),IF(D836="COMPOSIÇÕES",VLOOKUP(B836,'11.COMP_GERAIS'!B:I,2,0),VLOOKUP(B836,'12.COT_MERCADO'!A:I,2,0)))),"Em Elaboração")</f>
        <v>TUBO PVC, ROSCAVEL, 2 1/2", AGUA FRIA PREDIAL</v>
      </c>
      <c r="F836" s="259" t="str">
        <f>IFERROR(IF(D836="SINAPI-S",VLOOKUP(B836,'25-B.SINAPI-S'!A:J,3,0),IF(D836="SINAPI-I",VLOOKUP(B836,'24-A.SINAPI-I'!A:G,3,0),IF(D836="COMPOSIÇÕES",VLOOKUP(B836,'11.COMP_GERAIS'!B:I,3,0),VLOOKUP(B836,'12.COT_MERCADO'!A:I,7,0)))),"Em Elaboração")</f>
        <v>M</v>
      </c>
      <c r="G836" s="255">
        <v>10.0</v>
      </c>
      <c r="H836" s="260">
        <v>0.0</v>
      </c>
      <c r="I836" s="260">
        <v>57.98</v>
      </c>
      <c r="J836" s="260">
        <v>0.0</v>
      </c>
      <c r="K836" s="260">
        <v>68.49348535118865</v>
      </c>
      <c r="L836" s="260">
        <v>68.49348535118865</v>
      </c>
      <c r="M836" s="260">
        <v>0.0</v>
      </c>
      <c r="N836" s="260">
        <v>684.9348535118866</v>
      </c>
      <c r="O836" s="260">
        <v>684.9348535118866</v>
      </c>
      <c r="P836" s="158">
        <f t="shared" si="2"/>
        <v>0.0002533163383</v>
      </c>
      <c r="Q836" s="160"/>
      <c r="R836" s="160"/>
      <c r="S836" s="172"/>
      <c r="T836" s="172"/>
    </row>
    <row r="837">
      <c r="A837" s="254" t="s">
        <v>1409</v>
      </c>
      <c r="B837" s="255">
        <v>9859.0</v>
      </c>
      <c r="C837" s="261" t="str">
        <f t="shared" si="30"/>
        <v>SINAPI</v>
      </c>
      <c r="D837" s="262" t="s">
        <v>462</v>
      </c>
      <c r="E837" s="258" t="str">
        <f>IFERROR(IF(D837="SINAPI-S",VLOOKUP(B837,'25-B.SINAPI-S'!A:J,2,0),IF(D837="SINAPI-I",VLOOKUP(B837,'24-A.SINAPI-I'!A:G,2,0),IF(D837="COMPOSIÇÕES",VLOOKUP(B837,'11.COMP_GERAIS'!B:I,2,0),VLOOKUP(B837,'12.COT_MERCADO'!A:I,2,0)))),"Em Elaboração")</f>
        <v>TUBO PVC ROSCAVEL, 3/4", AGUA FRIA PREDIAL</v>
      </c>
      <c r="F837" s="259" t="str">
        <f>IFERROR(IF(D837="SINAPI-S",VLOOKUP(B837,'25-B.SINAPI-S'!A:J,3,0),IF(D837="SINAPI-I",VLOOKUP(B837,'24-A.SINAPI-I'!A:G,3,0),IF(D837="COMPOSIÇÕES",VLOOKUP(B837,'11.COMP_GERAIS'!B:I,3,0),VLOOKUP(B837,'12.COT_MERCADO'!A:I,7,0)))),"Em Elaboração")</f>
        <v>M</v>
      </c>
      <c r="G837" s="255">
        <v>10.0</v>
      </c>
      <c r="H837" s="260">
        <v>0.0</v>
      </c>
      <c r="I837" s="260">
        <v>9.59</v>
      </c>
      <c r="J837" s="260">
        <v>0.0</v>
      </c>
      <c r="K837" s="260">
        <v>11.328950060674357</v>
      </c>
      <c r="L837" s="260">
        <v>11.328950060674357</v>
      </c>
      <c r="M837" s="260">
        <v>0.0</v>
      </c>
      <c r="N837" s="260">
        <v>113.28950060674357</v>
      </c>
      <c r="O837" s="260">
        <v>113.28950060674357</v>
      </c>
      <c r="P837" s="158">
        <f t="shared" si="2"/>
        <v>0.0000418989942</v>
      </c>
      <c r="Q837" s="160"/>
      <c r="R837" s="160"/>
      <c r="S837" s="172"/>
      <c r="T837" s="172"/>
    </row>
    <row r="838">
      <c r="A838" s="254" t="s">
        <v>1410</v>
      </c>
      <c r="B838" s="255">
        <v>9836.0</v>
      </c>
      <c r="C838" s="261" t="str">
        <f t="shared" si="30"/>
        <v>SINAPI</v>
      </c>
      <c r="D838" s="262" t="s">
        <v>462</v>
      </c>
      <c r="E838" s="258" t="str">
        <f>IFERROR(IF(D838="SINAPI-S",VLOOKUP(B838,'25-B.SINAPI-S'!A:J,2,0),IF(D838="SINAPI-I",VLOOKUP(B838,'24-A.SINAPI-I'!A:G,2,0),IF(D838="COMPOSIÇÕES",VLOOKUP(B838,'11.COMP_GERAIS'!B:I,2,0),VLOOKUP(B838,'12.COT_MERCADO'!A:I,2,0)))),"Em Elaboração")</f>
        <v>TUBO PVC SERIE NORMAL, DN 100 MM, PARA ESGOTO PREDIAL (NBR 5688)</v>
      </c>
      <c r="F838" s="259" t="str">
        <f>IFERROR(IF(D838="SINAPI-S",VLOOKUP(B838,'25-B.SINAPI-S'!A:J,3,0),IF(D838="SINAPI-I",VLOOKUP(B838,'24-A.SINAPI-I'!A:G,3,0),IF(D838="COMPOSIÇÕES",VLOOKUP(B838,'11.COMP_GERAIS'!B:I,3,0),VLOOKUP(B838,'12.COT_MERCADO'!A:I,7,0)))),"Em Elaboração")</f>
        <v>M</v>
      </c>
      <c r="G838" s="255">
        <v>10.0</v>
      </c>
      <c r="H838" s="260">
        <v>0.0</v>
      </c>
      <c r="I838" s="260">
        <v>13.8</v>
      </c>
      <c r="J838" s="260">
        <v>0.0</v>
      </c>
      <c r="K838" s="260">
        <v>16.302347324015237</v>
      </c>
      <c r="L838" s="260">
        <v>16.302347324015237</v>
      </c>
      <c r="M838" s="260">
        <v>0.0</v>
      </c>
      <c r="N838" s="260">
        <v>163.02347324015238</v>
      </c>
      <c r="O838" s="260">
        <v>163.02347324015238</v>
      </c>
      <c r="P838" s="158">
        <f t="shared" si="2"/>
        <v>0.00006029260897</v>
      </c>
      <c r="Q838" s="160"/>
      <c r="R838" s="160"/>
      <c r="S838" s="172"/>
      <c r="T838" s="172"/>
    </row>
    <row r="839">
      <c r="A839" s="254" t="s">
        <v>1411</v>
      </c>
      <c r="B839" s="255">
        <v>9835.0</v>
      </c>
      <c r="C839" s="261" t="str">
        <f t="shared" si="30"/>
        <v>SINAPI</v>
      </c>
      <c r="D839" s="262" t="s">
        <v>462</v>
      </c>
      <c r="E839" s="258" t="str">
        <f>IFERROR(IF(D839="SINAPI-S",VLOOKUP(B839,'25-B.SINAPI-S'!A:J,2,0),IF(D839="SINAPI-I",VLOOKUP(B839,'24-A.SINAPI-I'!A:G,2,0),IF(D839="COMPOSIÇÕES",VLOOKUP(B839,'11.COMP_GERAIS'!B:I,2,0),VLOOKUP(B839,'12.COT_MERCADO'!A:I,2,0)))),"Em Elaboração")</f>
        <v>TUBO PVC SERIE NORMAL, DN 40 MM, PARA ESGOTO PREDIAL (NBR 5688)</v>
      </c>
      <c r="F839" s="259" t="str">
        <f>IFERROR(IF(D839="SINAPI-S",VLOOKUP(B839,'25-B.SINAPI-S'!A:J,3,0),IF(D839="SINAPI-I",VLOOKUP(B839,'24-A.SINAPI-I'!A:G,3,0),IF(D839="COMPOSIÇÕES",VLOOKUP(B839,'11.COMP_GERAIS'!B:I,3,0),VLOOKUP(B839,'12.COT_MERCADO'!A:I,7,0)))),"Em Elaboração")</f>
        <v>M</v>
      </c>
      <c r="G839" s="255">
        <v>10.0</v>
      </c>
      <c r="H839" s="260">
        <v>0.0</v>
      </c>
      <c r="I839" s="260">
        <v>6.03</v>
      </c>
      <c r="J839" s="260">
        <v>0.0</v>
      </c>
      <c r="K839" s="260">
        <v>7.123416982884919</v>
      </c>
      <c r="L839" s="260">
        <v>7.123416982884919</v>
      </c>
      <c r="M839" s="260">
        <v>0.0</v>
      </c>
      <c r="N839" s="260">
        <v>71.23416982884919</v>
      </c>
      <c r="O839" s="260">
        <v>71.23416982884919</v>
      </c>
      <c r="P839" s="158">
        <f t="shared" si="2"/>
        <v>0.0000263452487</v>
      </c>
      <c r="Q839" s="160"/>
      <c r="R839" s="160"/>
      <c r="S839" s="172"/>
      <c r="T839" s="172"/>
    </row>
    <row r="840">
      <c r="A840" s="254" t="s">
        <v>1412</v>
      </c>
      <c r="B840" s="255">
        <v>9838.0</v>
      </c>
      <c r="C840" s="261" t="str">
        <f t="shared" si="30"/>
        <v>SINAPI</v>
      </c>
      <c r="D840" s="262" t="s">
        <v>462</v>
      </c>
      <c r="E840" s="258" t="str">
        <f>IFERROR(IF(D840="SINAPI-S",VLOOKUP(B840,'25-B.SINAPI-S'!A:J,2,0),IF(D840="SINAPI-I",VLOOKUP(B840,'24-A.SINAPI-I'!A:G,2,0),IF(D840="COMPOSIÇÕES",VLOOKUP(B840,'11.COMP_GERAIS'!B:I,2,0),VLOOKUP(B840,'12.COT_MERCADO'!A:I,2,0)))),"Em Elaboração")</f>
        <v>TUBO PVC SERIE NORMAL, DN 50 MM, PARA ESGOTO PREDIAL (NBR 5688)</v>
      </c>
      <c r="F840" s="259" t="str">
        <f>IFERROR(IF(D840="SINAPI-S",VLOOKUP(B840,'25-B.SINAPI-S'!A:J,3,0),IF(D840="SINAPI-I",VLOOKUP(B840,'24-A.SINAPI-I'!A:G,3,0),IF(D840="COMPOSIÇÕES",VLOOKUP(B840,'11.COMP_GERAIS'!B:I,3,0),VLOOKUP(B840,'12.COT_MERCADO'!A:I,7,0)))),"Em Elaboração")</f>
        <v>M</v>
      </c>
      <c r="G840" s="255">
        <v>10.0</v>
      </c>
      <c r="H840" s="260">
        <v>0.0</v>
      </c>
      <c r="I840" s="260">
        <v>9.96</v>
      </c>
      <c r="J840" s="260">
        <v>0.0</v>
      </c>
      <c r="K840" s="260">
        <v>11.766041981680564</v>
      </c>
      <c r="L840" s="260">
        <v>11.766041981680564</v>
      </c>
      <c r="M840" s="260">
        <v>0.0</v>
      </c>
      <c r="N840" s="260">
        <v>117.66041981680564</v>
      </c>
      <c r="O840" s="260">
        <v>117.66041981680564</v>
      </c>
      <c r="P840" s="158">
        <f t="shared" si="2"/>
        <v>0.00004351553517</v>
      </c>
      <c r="Q840" s="160"/>
      <c r="R840" s="160"/>
      <c r="S840" s="172"/>
      <c r="T840" s="172"/>
    </row>
    <row r="841">
      <c r="A841" s="254" t="s">
        <v>1413</v>
      </c>
      <c r="B841" s="255">
        <v>9837.0</v>
      </c>
      <c r="C841" s="261" t="str">
        <f t="shared" si="30"/>
        <v>SINAPI</v>
      </c>
      <c r="D841" s="262" t="s">
        <v>462</v>
      </c>
      <c r="E841" s="258" t="str">
        <f>IFERROR(IF(D841="SINAPI-S",VLOOKUP(B841,'25-B.SINAPI-S'!A:J,2,0),IF(D841="SINAPI-I",VLOOKUP(B841,'24-A.SINAPI-I'!A:G,2,0),IF(D841="COMPOSIÇÕES",VLOOKUP(B841,'11.COMP_GERAIS'!B:I,2,0),VLOOKUP(B841,'12.COT_MERCADO'!A:I,2,0)))),"Em Elaboração")</f>
        <v>TUBO PVC SERIE NORMAL, DN 75 MM, PARA ESGOTO PREDIAL (NBR 5688)</v>
      </c>
      <c r="F841" s="259" t="str">
        <f>IFERROR(IF(D841="SINAPI-S",VLOOKUP(B841,'25-B.SINAPI-S'!A:J,3,0),IF(D841="SINAPI-I",VLOOKUP(B841,'24-A.SINAPI-I'!A:G,3,0),IF(D841="COMPOSIÇÕES",VLOOKUP(B841,'11.COMP_GERAIS'!B:I,3,0),VLOOKUP(B841,'12.COT_MERCADO'!A:I,7,0)))),"Em Elaboração")</f>
        <v>M</v>
      </c>
      <c r="G841" s="255">
        <v>10.0</v>
      </c>
      <c r="H841" s="260">
        <v>0.0</v>
      </c>
      <c r="I841" s="260">
        <v>13.06</v>
      </c>
      <c r="J841" s="260">
        <v>0.0</v>
      </c>
      <c r="K841" s="260">
        <v>15.428163482002827</v>
      </c>
      <c r="L841" s="260">
        <v>15.428163482002827</v>
      </c>
      <c r="M841" s="260">
        <v>0.0</v>
      </c>
      <c r="N841" s="260">
        <v>154.28163482002827</v>
      </c>
      <c r="O841" s="260">
        <v>154.28163482002827</v>
      </c>
      <c r="P841" s="158">
        <f t="shared" si="2"/>
        <v>0.00005705952704</v>
      </c>
      <c r="Q841" s="160"/>
      <c r="R841" s="160"/>
      <c r="S841" s="172"/>
      <c r="T841" s="172"/>
    </row>
    <row r="842">
      <c r="A842" s="254" t="s">
        <v>1414</v>
      </c>
      <c r="B842" s="255">
        <v>9868.0</v>
      </c>
      <c r="C842" s="261" t="str">
        <f t="shared" si="30"/>
        <v>SINAPI</v>
      </c>
      <c r="D842" s="262" t="s">
        <v>462</v>
      </c>
      <c r="E842" s="258" t="str">
        <f>IFERROR(IF(D842="SINAPI-S",VLOOKUP(B842,'25-B.SINAPI-S'!A:J,2,0),IF(D842="SINAPI-I",VLOOKUP(B842,'24-A.SINAPI-I'!A:G,2,0),IF(D842="COMPOSIÇÕES",VLOOKUP(B842,'11.COMP_GERAIS'!B:I,2,0),VLOOKUP(B842,'12.COT_MERCADO'!A:I,2,0)))),"Em Elaboração")</f>
        <v>TUBO PVC, SOLDAVEL, DE 25 MM, AGUA FRIA (NBR-5648)</v>
      </c>
      <c r="F842" s="259" t="str">
        <f>IFERROR(IF(D842="SINAPI-S",VLOOKUP(B842,'25-B.SINAPI-S'!A:J,3,0),IF(D842="SINAPI-I",VLOOKUP(B842,'24-A.SINAPI-I'!A:G,3,0),IF(D842="COMPOSIÇÕES",VLOOKUP(B842,'11.COMP_GERAIS'!B:I,3,0),VLOOKUP(B842,'12.COT_MERCADO'!A:I,7,0)))),"Em Elaboração")</f>
        <v>M</v>
      </c>
      <c r="G842" s="255">
        <v>10.0</v>
      </c>
      <c r="H842" s="260">
        <v>0.0</v>
      </c>
      <c r="I842" s="260">
        <v>3.92</v>
      </c>
      <c r="J842" s="260">
        <v>0.0</v>
      </c>
      <c r="K842" s="260">
        <v>4.630811703633314</v>
      </c>
      <c r="L842" s="260">
        <v>4.630811703633314</v>
      </c>
      <c r="M842" s="260">
        <v>0.0</v>
      </c>
      <c r="N842" s="260">
        <v>46.30811703633314</v>
      </c>
      <c r="O842" s="260">
        <v>46.30811703633314</v>
      </c>
      <c r="P842" s="158">
        <f t="shared" si="2"/>
        <v>0.00001712659617</v>
      </c>
      <c r="Q842" s="160"/>
      <c r="R842" s="160"/>
      <c r="S842" s="172"/>
      <c r="T842" s="172"/>
    </row>
    <row r="843">
      <c r="A843" s="254" t="s">
        <v>1415</v>
      </c>
      <c r="B843" s="255">
        <v>9869.0</v>
      </c>
      <c r="C843" s="261" t="str">
        <f t="shared" si="30"/>
        <v>SINAPI</v>
      </c>
      <c r="D843" s="262" t="s">
        <v>462</v>
      </c>
      <c r="E843" s="258" t="str">
        <f>IFERROR(IF(D843="SINAPI-S",VLOOKUP(B843,'25-B.SINAPI-S'!A:J,2,0),IF(D843="SINAPI-I",VLOOKUP(B843,'24-A.SINAPI-I'!A:G,2,0),IF(D843="COMPOSIÇÕES",VLOOKUP(B843,'11.COMP_GERAIS'!B:I,2,0),VLOOKUP(B843,'12.COT_MERCADO'!A:I,2,0)))),"Em Elaboração")</f>
        <v>TUBO PVC, SOLDAVEL, DE 32 MM, AGUA FRIA (NBR-5648)</v>
      </c>
      <c r="F843" s="259" t="str">
        <f>IFERROR(IF(D843="SINAPI-S",VLOOKUP(B843,'25-B.SINAPI-S'!A:J,3,0),IF(D843="SINAPI-I",VLOOKUP(B843,'24-A.SINAPI-I'!A:G,3,0),IF(D843="COMPOSIÇÕES",VLOOKUP(B843,'11.COMP_GERAIS'!B:I,3,0),VLOOKUP(B843,'12.COT_MERCADO'!A:I,7,0)))),"Em Elaboração")</f>
        <v>M</v>
      </c>
      <c r="G843" s="255">
        <v>10.0</v>
      </c>
      <c r="H843" s="260">
        <v>0.0</v>
      </c>
      <c r="I843" s="260">
        <v>8.46</v>
      </c>
      <c r="J843" s="260">
        <v>0.0</v>
      </c>
      <c r="K843" s="260">
        <v>9.994047707331081</v>
      </c>
      <c r="L843" s="260">
        <v>9.994047707331081</v>
      </c>
      <c r="M843" s="260">
        <v>0.0</v>
      </c>
      <c r="N843" s="260">
        <v>99.9404770733108</v>
      </c>
      <c r="O843" s="260">
        <v>99.9404770733108</v>
      </c>
      <c r="P843" s="158">
        <f t="shared" si="2"/>
        <v>0.00003696199072</v>
      </c>
      <c r="Q843" s="160"/>
      <c r="R843" s="160"/>
      <c r="S843" s="172"/>
      <c r="T843" s="172"/>
    </row>
    <row r="844">
      <c r="A844" s="254" t="s">
        <v>1416</v>
      </c>
      <c r="B844" s="255">
        <v>9874.0</v>
      </c>
      <c r="C844" s="261" t="str">
        <f t="shared" si="30"/>
        <v>SINAPI</v>
      </c>
      <c r="D844" s="262" t="s">
        <v>462</v>
      </c>
      <c r="E844" s="258" t="str">
        <f>IFERROR(IF(D844="SINAPI-S",VLOOKUP(B844,'25-B.SINAPI-S'!A:J,2,0),IF(D844="SINAPI-I",VLOOKUP(B844,'24-A.SINAPI-I'!A:G,2,0),IF(D844="COMPOSIÇÕES",VLOOKUP(B844,'11.COMP_GERAIS'!B:I,2,0),VLOOKUP(B844,'12.COT_MERCADO'!A:I,2,0)))),"Em Elaboração")</f>
        <v>TUBO PVC, SOLDAVEL, DE 40 MM, AGUA FRIA (NBR-5648)</v>
      </c>
      <c r="F844" s="259" t="str">
        <f>IFERROR(IF(D844="SINAPI-S",VLOOKUP(B844,'25-B.SINAPI-S'!A:J,3,0),IF(D844="SINAPI-I",VLOOKUP(B844,'24-A.SINAPI-I'!A:G,3,0),IF(D844="COMPOSIÇÕES",VLOOKUP(B844,'11.COMP_GERAIS'!B:I,3,0),VLOOKUP(B844,'12.COT_MERCADO'!A:I,7,0)))),"Em Elaboração")</f>
        <v>M</v>
      </c>
      <c r="G844" s="255">
        <v>10.0</v>
      </c>
      <c r="H844" s="260">
        <v>0.0</v>
      </c>
      <c r="I844" s="260">
        <v>13.28</v>
      </c>
      <c r="J844" s="260">
        <v>0.0</v>
      </c>
      <c r="K844" s="260">
        <v>15.688055975574082</v>
      </c>
      <c r="L844" s="260">
        <v>15.688055975574082</v>
      </c>
      <c r="M844" s="260">
        <v>0.0</v>
      </c>
      <c r="N844" s="260">
        <v>156.88055975574082</v>
      </c>
      <c r="O844" s="260">
        <v>156.88055975574082</v>
      </c>
      <c r="P844" s="158">
        <f t="shared" si="2"/>
        <v>0.00005802071356</v>
      </c>
      <c r="Q844" s="160"/>
      <c r="R844" s="160"/>
      <c r="S844" s="172"/>
      <c r="T844" s="172"/>
    </row>
    <row r="845">
      <c r="A845" s="254" t="s">
        <v>1417</v>
      </c>
      <c r="B845" s="255">
        <v>9875.0</v>
      </c>
      <c r="C845" s="261" t="str">
        <f t="shared" si="30"/>
        <v>SINAPI</v>
      </c>
      <c r="D845" s="262" t="s">
        <v>462</v>
      </c>
      <c r="E845" s="258" t="str">
        <f>IFERROR(IF(D845="SINAPI-S",VLOOKUP(B845,'25-B.SINAPI-S'!A:J,2,0),IF(D845="SINAPI-I",VLOOKUP(B845,'24-A.SINAPI-I'!A:G,2,0),IF(D845="COMPOSIÇÕES",VLOOKUP(B845,'11.COMP_GERAIS'!B:I,2,0),VLOOKUP(B845,'12.COT_MERCADO'!A:I,2,0)))),"Em Elaboração")</f>
        <v>TUBO PVC, SOLDAVEL, DE 50 MM, AGUA FRIA (NBR-5648)</v>
      </c>
      <c r="F845" s="259" t="str">
        <f>IFERROR(IF(D845="SINAPI-S",VLOOKUP(B845,'25-B.SINAPI-S'!A:J,3,0),IF(D845="SINAPI-I",VLOOKUP(B845,'24-A.SINAPI-I'!A:G,3,0),IF(D845="COMPOSIÇÕES",VLOOKUP(B845,'11.COMP_GERAIS'!B:I,3,0),VLOOKUP(B845,'12.COT_MERCADO'!A:I,7,0)))),"Em Elaboração")</f>
        <v>M</v>
      </c>
      <c r="G845" s="255">
        <v>10.0</v>
      </c>
      <c r="H845" s="260">
        <v>0.0</v>
      </c>
      <c r="I845" s="260">
        <v>14.57</v>
      </c>
      <c r="J845" s="260">
        <v>0.0</v>
      </c>
      <c r="K845" s="260">
        <v>17.211971051514638</v>
      </c>
      <c r="L845" s="260">
        <v>17.211971051514638</v>
      </c>
      <c r="M845" s="260">
        <v>0.0</v>
      </c>
      <c r="N845" s="260">
        <v>172.11971051514638</v>
      </c>
      <c r="O845" s="260">
        <v>172.11971051514638</v>
      </c>
      <c r="P845" s="158">
        <f t="shared" si="2"/>
        <v>0.00006365676179</v>
      </c>
      <c r="Q845" s="160"/>
      <c r="R845" s="160"/>
      <c r="S845" s="172"/>
      <c r="T845" s="172"/>
    </row>
    <row r="846">
      <c r="A846" s="254" t="s">
        <v>1418</v>
      </c>
      <c r="B846" s="255">
        <v>9873.0</v>
      </c>
      <c r="C846" s="261" t="str">
        <f t="shared" si="30"/>
        <v>SINAPI</v>
      </c>
      <c r="D846" s="262" t="s">
        <v>462</v>
      </c>
      <c r="E846" s="258" t="str">
        <f>IFERROR(IF(D846="SINAPI-S",VLOOKUP(B846,'25-B.SINAPI-S'!A:J,2,0),IF(D846="SINAPI-I",VLOOKUP(B846,'24-A.SINAPI-I'!A:G,2,0),IF(D846="COMPOSIÇÕES",VLOOKUP(B846,'11.COMP_GERAIS'!B:I,2,0),VLOOKUP(B846,'12.COT_MERCADO'!A:I,2,0)))),"Em Elaboração")</f>
        <v>TUBO PVC, SOLDAVEL, DE 60 MM, AGUA FRIA (NBR-5648)</v>
      </c>
      <c r="F846" s="259" t="str">
        <f>IFERROR(IF(D846="SINAPI-S",VLOOKUP(B846,'25-B.SINAPI-S'!A:J,3,0),IF(D846="SINAPI-I",VLOOKUP(B846,'24-A.SINAPI-I'!A:G,3,0),IF(D846="COMPOSIÇÕES",VLOOKUP(B846,'11.COMP_GERAIS'!B:I,3,0),VLOOKUP(B846,'12.COT_MERCADO'!A:I,7,0)))),"Em Elaboração")</f>
        <v>M</v>
      </c>
      <c r="G846" s="255">
        <v>10.0</v>
      </c>
      <c r="H846" s="260">
        <v>0.0</v>
      </c>
      <c r="I846" s="260">
        <v>23.97</v>
      </c>
      <c r="J846" s="260">
        <v>0.0</v>
      </c>
      <c r="K846" s="260">
        <v>28.316468504104726</v>
      </c>
      <c r="L846" s="260">
        <v>28.316468504104726</v>
      </c>
      <c r="M846" s="260">
        <v>0.0</v>
      </c>
      <c r="N846" s="260">
        <v>283.1646850410473</v>
      </c>
      <c r="O846" s="260">
        <v>283.1646850410473</v>
      </c>
      <c r="P846" s="158">
        <f t="shared" si="2"/>
        <v>0.0001047256404</v>
      </c>
      <c r="Q846" s="160"/>
      <c r="R846" s="160"/>
      <c r="S846" s="172"/>
      <c r="T846" s="172"/>
    </row>
    <row r="847">
      <c r="A847" s="254" t="s">
        <v>1419</v>
      </c>
      <c r="B847" s="255">
        <v>9871.0</v>
      </c>
      <c r="C847" s="261" t="str">
        <f t="shared" si="30"/>
        <v>SINAPI</v>
      </c>
      <c r="D847" s="262" t="s">
        <v>462</v>
      </c>
      <c r="E847" s="258" t="str">
        <f>IFERROR(IF(D847="SINAPI-S",VLOOKUP(B847,'25-B.SINAPI-S'!A:J,2,0),IF(D847="SINAPI-I",VLOOKUP(B847,'24-A.SINAPI-I'!A:G,2,0),IF(D847="COMPOSIÇÕES",VLOOKUP(B847,'11.COMP_GERAIS'!B:I,2,0),VLOOKUP(B847,'12.COT_MERCADO'!A:I,2,0)))),"Em Elaboração")</f>
        <v>TUBO PVC, SOLDAVEL, DE 75 MM, AGUA FRIA (NBR-5648)</v>
      </c>
      <c r="F847" s="259" t="str">
        <f>IFERROR(IF(D847="SINAPI-S",VLOOKUP(B847,'25-B.SINAPI-S'!A:J,3,0),IF(D847="SINAPI-I",VLOOKUP(B847,'24-A.SINAPI-I'!A:G,3,0),IF(D847="COMPOSIÇÕES",VLOOKUP(B847,'11.COMP_GERAIS'!B:I,3,0),VLOOKUP(B847,'12.COT_MERCADO'!A:I,7,0)))),"Em Elaboração")</f>
        <v>M</v>
      </c>
      <c r="G847" s="255">
        <v>10.0</v>
      </c>
      <c r="H847" s="260">
        <v>0.0</v>
      </c>
      <c r="I847" s="260">
        <v>39.72</v>
      </c>
      <c r="J847" s="260">
        <v>0.0</v>
      </c>
      <c r="K847" s="260">
        <v>46.92240838477429</v>
      </c>
      <c r="L847" s="260">
        <v>46.92240838477429</v>
      </c>
      <c r="M847" s="260">
        <v>0.0</v>
      </c>
      <c r="N847" s="260">
        <v>469.2240838477429</v>
      </c>
      <c r="O847" s="260">
        <v>469.2240838477429</v>
      </c>
      <c r="P847" s="158">
        <f t="shared" si="2"/>
        <v>0.0001735378571</v>
      </c>
      <c r="Q847" s="160"/>
      <c r="R847" s="160"/>
      <c r="S847" s="172"/>
      <c r="T847" s="172"/>
    </row>
    <row r="848">
      <c r="A848" s="254" t="s">
        <v>1420</v>
      </c>
      <c r="B848" s="255">
        <v>9872.0</v>
      </c>
      <c r="C848" s="261" t="str">
        <f t="shared" si="30"/>
        <v>SINAPI</v>
      </c>
      <c r="D848" s="262" t="s">
        <v>462</v>
      </c>
      <c r="E848" s="258" t="str">
        <f>IFERROR(IF(D848="SINAPI-S",VLOOKUP(B848,'25-B.SINAPI-S'!A:J,2,0),IF(D848="SINAPI-I",VLOOKUP(B848,'24-A.SINAPI-I'!A:G,2,0),IF(D848="COMPOSIÇÕES",VLOOKUP(B848,'11.COMP_GERAIS'!B:I,2,0),VLOOKUP(B848,'12.COT_MERCADO'!A:I,2,0)))),"Em Elaboração")</f>
        <v>TUBO PVC, SOLDAVEL, DE 85 MM, AGUA FRIA (NBR-5648)</v>
      </c>
      <c r="F848" s="259" t="str">
        <f>IFERROR(IF(D848="SINAPI-S",VLOOKUP(B848,'25-B.SINAPI-S'!A:J,3,0),IF(D848="SINAPI-I",VLOOKUP(B848,'24-A.SINAPI-I'!A:G,3,0),IF(D848="COMPOSIÇÕES",VLOOKUP(B848,'11.COMP_GERAIS'!B:I,3,0),VLOOKUP(B848,'12.COT_MERCADO'!A:I,7,0)))),"Em Elaboração")</f>
        <v>M</v>
      </c>
      <c r="G848" s="255">
        <v>10.0</v>
      </c>
      <c r="H848" s="260">
        <v>0.0</v>
      </c>
      <c r="I848" s="260">
        <v>55.26</v>
      </c>
      <c r="J848" s="260">
        <v>0.0</v>
      </c>
      <c r="K848" s="260">
        <v>65.28026906703492</v>
      </c>
      <c r="L848" s="260">
        <v>65.28026906703492</v>
      </c>
      <c r="M848" s="260">
        <v>0.0</v>
      </c>
      <c r="N848" s="260">
        <v>652.8026906703492</v>
      </c>
      <c r="O848" s="260">
        <v>652.8026906703492</v>
      </c>
      <c r="P848" s="158">
        <f t="shared" si="2"/>
        <v>0.0002414325777</v>
      </c>
      <c r="Q848" s="160"/>
      <c r="R848" s="160"/>
      <c r="S848" s="172"/>
      <c r="T848" s="172"/>
    </row>
    <row r="849">
      <c r="A849" s="254" t="s">
        <v>1421</v>
      </c>
      <c r="B849" s="255">
        <v>13127.0</v>
      </c>
      <c r="C849" s="261" t="str">
        <f t="shared" si="30"/>
        <v>SINAPI</v>
      </c>
      <c r="D849" s="262" t="s">
        <v>462</v>
      </c>
      <c r="E849" s="258" t="str">
        <f>IFERROR(IF(D849="SINAPI-S",VLOOKUP(B849,'25-B.SINAPI-S'!A:J,2,0),IF(D849="SINAPI-I",VLOOKUP(B849,'24-A.SINAPI-I'!A:G,2,0),IF(D849="COMPOSIÇÕES",VLOOKUP(B849,'11.COMP_GERAIS'!B:I,2,0),VLOOKUP(B849,'12.COT_MERCADO'!A:I,2,0)))),"Em Elaboração")</f>
        <v>TUBO ACO CARBONO SEM COSTURA 1/2", E= *2,77 MM, SCHEDULE 40, *1,27 KG/M</v>
      </c>
      <c r="F849" s="259" t="str">
        <f>IFERROR(IF(D849="SINAPI-S",VLOOKUP(B849,'25-B.SINAPI-S'!A:J,3,0),IF(D849="SINAPI-I",VLOOKUP(B849,'24-A.SINAPI-I'!A:G,3,0),IF(D849="COMPOSIÇÕES",VLOOKUP(B849,'11.COMP_GERAIS'!B:I,3,0),VLOOKUP(B849,'12.COT_MERCADO'!A:I,7,0)))),"Em Elaboração")</f>
        <v>M</v>
      </c>
      <c r="G849" s="255">
        <v>2.0</v>
      </c>
      <c r="H849" s="260">
        <v>0.0</v>
      </c>
      <c r="I849" s="260">
        <v>38.55</v>
      </c>
      <c r="J849" s="260">
        <v>0.0</v>
      </c>
      <c r="K849" s="260">
        <v>45.54025285078169</v>
      </c>
      <c r="L849" s="260">
        <v>45.54025285078169</v>
      </c>
      <c r="M849" s="260">
        <v>0.0</v>
      </c>
      <c r="N849" s="260">
        <v>91.08050570156338</v>
      </c>
      <c r="O849" s="260">
        <v>91.08050570156338</v>
      </c>
      <c r="P849" s="158">
        <f t="shared" si="2"/>
        <v>0.00003368521849</v>
      </c>
      <c r="Q849" s="160"/>
      <c r="R849" s="160"/>
      <c r="S849" s="172"/>
      <c r="T849" s="172"/>
    </row>
    <row r="850">
      <c r="A850" s="254" t="s">
        <v>1422</v>
      </c>
      <c r="B850" s="255">
        <v>12425.0</v>
      </c>
      <c r="C850" s="261" t="str">
        <f t="shared" si="30"/>
        <v>SINAPI</v>
      </c>
      <c r="D850" s="262" t="s">
        <v>462</v>
      </c>
      <c r="E850" s="258" t="str">
        <f>IFERROR(IF(D850="SINAPI-S",VLOOKUP(B850,'25-B.SINAPI-S'!A:J,2,0),IF(D850="SINAPI-I",VLOOKUP(B850,'24-A.SINAPI-I'!A:G,2,0),IF(D850="COMPOSIÇÕES",VLOOKUP(B850,'11.COMP_GERAIS'!B:I,2,0),VLOOKUP(B850,'12.COT_MERCADO'!A:I,2,0)))),"Em Elaboração")</f>
        <v>UNIAO COM ASSENTO CONICO DE BRONZE, DIAMETRO 1"</v>
      </c>
      <c r="F850" s="259" t="str">
        <f>IFERROR(IF(D850="SINAPI-S",VLOOKUP(B850,'25-B.SINAPI-S'!A:J,3,0),IF(D850="SINAPI-I",VLOOKUP(B850,'24-A.SINAPI-I'!A:G,3,0),IF(D850="COMPOSIÇÕES",VLOOKUP(B850,'11.COMP_GERAIS'!B:I,3,0),VLOOKUP(B850,'12.COT_MERCADO'!A:I,7,0)))),"Em Elaboração")</f>
        <v>UN</v>
      </c>
      <c r="G850" s="255">
        <v>1.0</v>
      </c>
      <c r="H850" s="260">
        <v>0.0</v>
      </c>
      <c r="I850" s="260">
        <v>56.0</v>
      </c>
      <c r="J850" s="260">
        <v>0.0</v>
      </c>
      <c r="K850" s="260">
        <v>66.15445290904734</v>
      </c>
      <c r="L850" s="260">
        <v>66.15445290904734</v>
      </c>
      <c r="M850" s="260">
        <v>0.0</v>
      </c>
      <c r="N850" s="260">
        <v>66.15445290904734</v>
      </c>
      <c r="O850" s="260">
        <v>66.15445290904734</v>
      </c>
      <c r="P850" s="158">
        <f t="shared" si="2"/>
        <v>0.00002446656596</v>
      </c>
      <c r="Q850" s="160"/>
      <c r="R850" s="160"/>
      <c r="S850" s="172"/>
      <c r="T850" s="172"/>
    </row>
    <row r="851">
      <c r="A851" s="254" t="s">
        <v>1423</v>
      </c>
      <c r="B851" s="255">
        <v>12424.0</v>
      </c>
      <c r="C851" s="261" t="str">
        <f t="shared" si="30"/>
        <v>SINAPI</v>
      </c>
      <c r="D851" s="262" t="s">
        <v>462</v>
      </c>
      <c r="E851" s="258" t="str">
        <f>IFERROR(IF(D851="SINAPI-S",VLOOKUP(B851,'25-B.SINAPI-S'!A:J,2,0),IF(D851="SINAPI-I",VLOOKUP(B851,'24-A.SINAPI-I'!A:G,2,0),IF(D851="COMPOSIÇÕES",VLOOKUP(B851,'11.COMP_GERAIS'!B:I,2,0),VLOOKUP(B851,'12.COT_MERCADO'!A:I,2,0)))),"Em Elaboração")</f>
        <v>UNIAO DE FERRO GALVANIZADO, COM ASSENTO CONICO DE BRONZE, DE 1 1/2"</v>
      </c>
      <c r="F851" s="259" t="str">
        <f>IFERROR(IF(D851="SINAPI-S",VLOOKUP(B851,'25-B.SINAPI-S'!A:J,3,0),IF(D851="SINAPI-I",VLOOKUP(B851,'24-A.SINAPI-I'!A:G,3,0),IF(D851="COMPOSIÇÕES",VLOOKUP(B851,'11.COMP_GERAIS'!B:I,3,0),VLOOKUP(B851,'12.COT_MERCADO'!A:I,7,0)))),"Em Elaboração")</f>
        <v>UN</v>
      </c>
      <c r="G851" s="255">
        <v>1.0</v>
      </c>
      <c r="H851" s="260">
        <v>0.0</v>
      </c>
      <c r="I851" s="260">
        <v>86.22</v>
      </c>
      <c r="J851" s="260">
        <v>0.0</v>
      </c>
      <c r="K851" s="260">
        <v>101.85423088960825</v>
      </c>
      <c r="L851" s="260">
        <v>101.85423088960825</v>
      </c>
      <c r="M851" s="260">
        <v>0.0</v>
      </c>
      <c r="N851" s="260">
        <v>101.85423088960825</v>
      </c>
      <c r="O851" s="260">
        <v>101.85423088960825</v>
      </c>
      <c r="P851" s="158">
        <f t="shared" si="2"/>
        <v>0.00003766977352</v>
      </c>
      <c r="Q851" s="160"/>
      <c r="R851" s="160"/>
      <c r="S851" s="172"/>
      <c r="T851" s="172"/>
    </row>
    <row r="852">
      <c r="A852" s="254" t="s">
        <v>1424</v>
      </c>
      <c r="B852" s="255">
        <v>12426.0</v>
      </c>
      <c r="C852" s="261" t="str">
        <f t="shared" si="30"/>
        <v>SINAPI</v>
      </c>
      <c r="D852" s="262" t="s">
        <v>462</v>
      </c>
      <c r="E852" s="258" t="str">
        <f>IFERROR(IF(D852="SINAPI-S",VLOOKUP(B852,'25-B.SINAPI-S'!A:J,2,0),IF(D852="SINAPI-I",VLOOKUP(B852,'24-A.SINAPI-I'!A:G,2,0),IF(D852="COMPOSIÇÕES",VLOOKUP(B852,'11.COMP_GERAIS'!B:I,2,0),VLOOKUP(B852,'12.COT_MERCADO'!A:I,2,0)))),"Em Elaboração")</f>
        <v>UNIAO COM ASSENTO CONICO DE BRONZE, DIAMETRO 1/2"</v>
      </c>
      <c r="F852" s="259" t="str">
        <f>IFERROR(IF(D852="SINAPI-S",VLOOKUP(B852,'25-B.SINAPI-S'!A:J,3,0),IF(D852="SINAPI-I",VLOOKUP(B852,'24-A.SINAPI-I'!A:G,3,0),IF(D852="COMPOSIÇÕES",VLOOKUP(B852,'11.COMP_GERAIS'!B:I,3,0),VLOOKUP(B852,'12.COT_MERCADO'!A:I,7,0)))),"Em Elaboração")</f>
        <v>UN</v>
      </c>
      <c r="G852" s="255">
        <v>1.0</v>
      </c>
      <c r="H852" s="260">
        <v>0.0</v>
      </c>
      <c r="I852" s="260">
        <v>40.76</v>
      </c>
      <c r="J852" s="260">
        <v>0.0</v>
      </c>
      <c r="K852" s="260">
        <v>48.1509910816566</v>
      </c>
      <c r="L852" s="260">
        <v>48.1509910816566</v>
      </c>
      <c r="M852" s="260">
        <v>0.0</v>
      </c>
      <c r="N852" s="260">
        <v>48.1509910816566</v>
      </c>
      <c r="O852" s="260">
        <v>48.1509910816566</v>
      </c>
      <c r="P852" s="158">
        <f t="shared" si="2"/>
        <v>0.00001780816479</v>
      </c>
      <c r="Q852" s="160"/>
      <c r="R852" s="160"/>
      <c r="S852" s="172"/>
      <c r="T852" s="172"/>
    </row>
    <row r="853">
      <c r="A853" s="254" t="s">
        <v>1425</v>
      </c>
      <c r="B853" s="255">
        <v>12428.0</v>
      </c>
      <c r="C853" s="261" t="str">
        <f t="shared" si="30"/>
        <v>SINAPI</v>
      </c>
      <c r="D853" s="262" t="s">
        <v>462</v>
      </c>
      <c r="E853" s="258" t="str">
        <f>IFERROR(IF(D853="SINAPI-S",VLOOKUP(B853,'25-B.SINAPI-S'!A:J,2,0),IF(D853="SINAPI-I",VLOOKUP(B853,'24-A.SINAPI-I'!A:G,2,0),IF(D853="COMPOSIÇÕES",VLOOKUP(B853,'11.COMP_GERAIS'!B:I,2,0),VLOOKUP(B853,'12.COT_MERCADO'!A:I,2,0)))),"Em Elaboração")</f>
        <v>UNIAO COM ASSENTO CONICO DE BRONZE, DIAMETRO 2'</v>
      </c>
      <c r="F853" s="259" t="str">
        <f>IFERROR(IF(D853="SINAPI-S",VLOOKUP(B853,'25-B.SINAPI-S'!A:J,3,0),IF(D853="SINAPI-I",VLOOKUP(B853,'24-A.SINAPI-I'!A:G,3,0),IF(D853="COMPOSIÇÕES",VLOOKUP(B853,'11.COMP_GERAIS'!B:I,3,0),VLOOKUP(B853,'12.COT_MERCADO'!A:I,7,0)))),"Em Elaboração")</f>
        <v>UN</v>
      </c>
      <c r="G853" s="255">
        <v>1.0</v>
      </c>
      <c r="H853" s="260">
        <v>0.0</v>
      </c>
      <c r="I853" s="260">
        <v>149.19</v>
      </c>
      <c r="J853" s="260">
        <v>0.0</v>
      </c>
      <c r="K853" s="260">
        <v>176.2425505267995</v>
      </c>
      <c r="L853" s="260">
        <v>176.2425505267995</v>
      </c>
      <c r="M853" s="260">
        <v>0.0</v>
      </c>
      <c r="N853" s="260">
        <v>176.2425505267995</v>
      </c>
      <c r="O853" s="260">
        <v>176.2425505267995</v>
      </c>
      <c r="P853" s="158">
        <f t="shared" si="2"/>
        <v>0.00006518155313</v>
      </c>
      <c r="Q853" s="160"/>
      <c r="R853" s="160"/>
      <c r="S853" s="172"/>
      <c r="T853" s="172"/>
    </row>
    <row r="854">
      <c r="A854" s="254" t="s">
        <v>1426</v>
      </c>
      <c r="B854" s="255">
        <v>12427.0</v>
      </c>
      <c r="C854" s="261" t="str">
        <f t="shared" si="30"/>
        <v>SINAPI</v>
      </c>
      <c r="D854" s="262" t="s">
        <v>462</v>
      </c>
      <c r="E854" s="258" t="str">
        <f>IFERROR(IF(D854="SINAPI-S",VLOOKUP(B854,'25-B.SINAPI-S'!A:J,2,0),IF(D854="SINAPI-I",VLOOKUP(B854,'24-A.SINAPI-I'!A:G,2,0),IF(D854="COMPOSIÇÕES",VLOOKUP(B854,'11.COMP_GERAIS'!B:I,2,0),VLOOKUP(B854,'12.COT_MERCADO'!A:I,2,0)))),"Em Elaboração")</f>
        <v>UNIAO COM ASSENTO CONICO DE BRONZE, DIAMETRO 2 1/2"</v>
      </c>
      <c r="F854" s="259" t="str">
        <f>IFERROR(IF(D854="SINAPI-S",VLOOKUP(B854,'25-B.SINAPI-S'!A:J,3,0),IF(D854="SINAPI-I",VLOOKUP(B854,'24-A.SINAPI-I'!A:G,3,0),IF(D854="COMPOSIÇÕES",VLOOKUP(B854,'11.COMP_GERAIS'!B:I,3,0),VLOOKUP(B854,'12.COT_MERCADO'!A:I,7,0)))),"Em Elaboração")</f>
        <v>UN</v>
      </c>
      <c r="G854" s="255">
        <v>1.0</v>
      </c>
      <c r="H854" s="260">
        <v>0.0</v>
      </c>
      <c r="I854" s="260">
        <v>232.43</v>
      </c>
      <c r="J854" s="260">
        <v>0.0</v>
      </c>
      <c r="K854" s="260">
        <v>274.57641945803346</v>
      </c>
      <c r="L854" s="260">
        <v>274.57641945803346</v>
      </c>
      <c r="M854" s="260">
        <v>0.0</v>
      </c>
      <c r="N854" s="260">
        <v>274.57641945803346</v>
      </c>
      <c r="O854" s="260">
        <v>274.57641945803346</v>
      </c>
      <c r="P854" s="158">
        <f t="shared" si="2"/>
        <v>0.0001015493558</v>
      </c>
      <c r="Q854" s="160"/>
      <c r="R854" s="160"/>
      <c r="S854" s="172"/>
      <c r="T854" s="172"/>
    </row>
    <row r="855">
      <c r="A855" s="254" t="s">
        <v>1427</v>
      </c>
      <c r="B855" s="255">
        <v>12429.0</v>
      </c>
      <c r="C855" s="261" t="str">
        <f t="shared" si="30"/>
        <v>SINAPI</v>
      </c>
      <c r="D855" s="262" t="s">
        <v>462</v>
      </c>
      <c r="E855" s="258" t="str">
        <f>IFERROR(IF(D855="SINAPI-S",VLOOKUP(B855,'25-B.SINAPI-S'!A:J,2,0),IF(D855="SINAPI-I",VLOOKUP(B855,'24-A.SINAPI-I'!A:G,2,0),IF(D855="COMPOSIÇÕES",VLOOKUP(B855,'11.COMP_GERAIS'!B:I,2,0),VLOOKUP(B855,'12.COT_MERCADO'!A:I,2,0)))),"Em Elaboração")</f>
        <v>UNIAO COM ASSENTO CONICO DE BRONZE, DIAMETRO 3"</v>
      </c>
      <c r="F855" s="259" t="str">
        <f>IFERROR(IF(D855="SINAPI-S",VLOOKUP(B855,'25-B.SINAPI-S'!A:J,3,0),IF(D855="SINAPI-I",VLOOKUP(B855,'24-A.SINAPI-I'!A:G,3,0),IF(D855="COMPOSIÇÕES",VLOOKUP(B855,'11.COMP_GERAIS'!B:I,3,0),VLOOKUP(B855,'12.COT_MERCADO'!A:I,7,0)))),"Em Elaboração")</f>
        <v>UN</v>
      </c>
      <c r="G855" s="255">
        <v>1.0</v>
      </c>
      <c r="H855" s="260">
        <v>0.0</v>
      </c>
      <c r="I855" s="260">
        <v>375.84</v>
      </c>
      <c r="J855" s="260">
        <v>0.0</v>
      </c>
      <c r="K855" s="260">
        <v>443.99088538100625</v>
      </c>
      <c r="L855" s="260">
        <v>443.99088538100625</v>
      </c>
      <c r="M855" s="260">
        <v>0.0</v>
      </c>
      <c r="N855" s="260">
        <v>443.99088538100625</v>
      </c>
      <c r="O855" s="260">
        <v>443.99088538100625</v>
      </c>
      <c r="P855" s="158">
        <f t="shared" si="2"/>
        <v>0.0001642056098</v>
      </c>
      <c r="Q855" s="160"/>
      <c r="R855" s="160"/>
      <c r="S855" s="172"/>
      <c r="T855" s="172"/>
    </row>
    <row r="856">
      <c r="A856" s="254" t="s">
        <v>1428</v>
      </c>
      <c r="B856" s="255">
        <v>12430.0</v>
      </c>
      <c r="C856" s="261" t="str">
        <f t="shared" si="30"/>
        <v>SINAPI</v>
      </c>
      <c r="D856" s="262" t="s">
        <v>462</v>
      </c>
      <c r="E856" s="258" t="str">
        <f>IFERROR(IF(D856="SINAPI-S",VLOOKUP(B856,'25-B.SINAPI-S'!A:J,2,0),IF(D856="SINAPI-I",VLOOKUP(B856,'24-A.SINAPI-I'!A:G,2,0),IF(D856="COMPOSIÇÕES",VLOOKUP(B856,'11.COMP_GERAIS'!B:I,2,0),VLOOKUP(B856,'12.COT_MERCADO'!A:I,2,0)))),"Em Elaboração")</f>
        <v>UNIAO COM ASSENTO CONICO DE BRONZE, DIAMETRO 3/4"</v>
      </c>
      <c r="F856" s="259" t="str">
        <f>IFERROR(IF(D856="SINAPI-S",VLOOKUP(B856,'25-B.SINAPI-S'!A:J,3,0),IF(D856="SINAPI-I",VLOOKUP(B856,'24-A.SINAPI-I'!A:G,3,0),IF(D856="COMPOSIÇÕES",VLOOKUP(B856,'11.COMP_GERAIS'!B:I,3,0),VLOOKUP(B856,'12.COT_MERCADO'!A:I,7,0)))),"Em Elaboração")</f>
        <v>UN</v>
      </c>
      <c r="G856" s="255">
        <v>1.0</v>
      </c>
      <c r="H856" s="260">
        <v>0.0</v>
      </c>
      <c r="I856" s="260">
        <v>49.97</v>
      </c>
      <c r="J856" s="260">
        <v>0.0</v>
      </c>
      <c r="K856" s="260">
        <v>59.03103592616242</v>
      </c>
      <c r="L856" s="260">
        <v>59.03103592616242</v>
      </c>
      <c r="M856" s="260">
        <v>0.0</v>
      </c>
      <c r="N856" s="260">
        <v>59.03103592616242</v>
      </c>
      <c r="O856" s="260">
        <v>59.03103592616242</v>
      </c>
      <c r="P856" s="158">
        <f t="shared" si="2"/>
        <v>0.00002183204109</v>
      </c>
      <c r="Q856" s="160"/>
      <c r="R856" s="160"/>
      <c r="S856" s="172"/>
      <c r="T856" s="172"/>
    </row>
    <row r="857">
      <c r="A857" s="254" t="s">
        <v>1429</v>
      </c>
      <c r="B857" s="255">
        <v>12431.0</v>
      </c>
      <c r="C857" s="261" t="str">
        <f t="shared" si="30"/>
        <v>SINAPI</v>
      </c>
      <c r="D857" s="262" t="s">
        <v>462</v>
      </c>
      <c r="E857" s="258" t="str">
        <f>IFERROR(IF(D857="SINAPI-S",VLOOKUP(B857,'25-B.SINAPI-S'!A:J,2,0),IF(D857="SINAPI-I",VLOOKUP(B857,'24-A.SINAPI-I'!A:G,2,0),IF(D857="COMPOSIÇÕES",VLOOKUP(B857,'11.COMP_GERAIS'!B:I,2,0),VLOOKUP(B857,'12.COT_MERCADO'!A:I,2,0)))),"Em Elaboração")</f>
        <v>UNIAO COM ASSENTO CONICO DE BRONZE, DIAMETRO 4"</v>
      </c>
      <c r="F857" s="259" t="str">
        <f>IFERROR(IF(D857="SINAPI-S",VLOOKUP(B857,'25-B.SINAPI-S'!A:J,3,0),IF(D857="SINAPI-I",VLOOKUP(B857,'24-A.SINAPI-I'!A:G,3,0),IF(D857="COMPOSIÇÕES",VLOOKUP(B857,'11.COMP_GERAIS'!B:I,3,0),VLOOKUP(B857,'12.COT_MERCADO'!A:I,7,0)))),"Em Elaboração")</f>
        <v>UN</v>
      </c>
      <c r="G857" s="255">
        <v>1.0</v>
      </c>
      <c r="H857" s="260">
        <v>0.0</v>
      </c>
      <c r="I857" s="260">
        <v>639.62</v>
      </c>
      <c r="J857" s="260">
        <v>0.0</v>
      </c>
      <c r="K857" s="260">
        <v>755.601985172944</v>
      </c>
      <c r="L857" s="260">
        <v>755.601985172944</v>
      </c>
      <c r="M857" s="260">
        <v>0.0</v>
      </c>
      <c r="N857" s="260">
        <v>755.601985172944</v>
      </c>
      <c r="O857" s="260">
        <v>755.601985172944</v>
      </c>
      <c r="P857" s="158">
        <f t="shared" si="2"/>
        <v>0.0002794518735</v>
      </c>
      <c r="Q857" s="160"/>
      <c r="R857" s="160"/>
      <c r="S857" s="172"/>
      <c r="T857" s="172"/>
    </row>
    <row r="858">
      <c r="A858" s="254" t="s">
        <v>1430</v>
      </c>
      <c r="B858" s="255">
        <v>12437.0</v>
      </c>
      <c r="C858" s="261" t="str">
        <f t="shared" si="30"/>
        <v>SINAPI</v>
      </c>
      <c r="D858" s="262" t="s">
        <v>462</v>
      </c>
      <c r="E858" s="258" t="str">
        <f>IFERROR(IF(D858="SINAPI-S",VLOOKUP(B858,'25-B.SINAPI-S'!A:J,2,0),IF(D858="SINAPI-I",VLOOKUP(B858,'24-A.SINAPI-I'!A:G,2,0),IF(D858="COMPOSIÇÕES",VLOOKUP(B858,'11.COMP_GERAIS'!B:I,2,0),VLOOKUP(B858,'12.COT_MERCADO'!A:I,2,0)))),"Em Elaboração")</f>
        <v>UNIAO COM ASSENTO CONICO DE FERRO LONGO (MACHO-FEMEA), DIAMETRO 2"</v>
      </c>
      <c r="F858" s="259" t="str">
        <f>IFERROR(IF(D858="SINAPI-S",VLOOKUP(B858,'25-B.SINAPI-S'!A:J,3,0),IF(D858="SINAPI-I",VLOOKUP(B858,'24-A.SINAPI-I'!A:G,3,0),IF(D858="COMPOSIÇÕES",VLOOKUP(B858,'11.COMP_GERAIS'!B:I,3,0),VLOOKUP(B858,'12.COT_MERCADO'!A:I,7,0)))),"Em Elaboração")</f>
        <v>UN</v>
      </c>
      <c r="G858" s="255">
        <v>1.0</v>
      </c>
      <c r="H858" s="260">
        <v>0.0</v>
      </c>
      <c r="I858" s="260">
        <v>209.31</v>
      </c>
      <c r="J858" s="260">
        <v>0.0</v>
      </c>
      <c r="K858" s="260">
        <v>247.26408104272676</v>
      </c>
      <c r="L858" s="260">
        <v>247.26408104272676</v>
      </c>
      <c r="M858" s="260">
        <v>0.0</v>
      </c>
      <c r="N858" s="260">
        <v>247.26408104272676</v>
      </c>
      <c r="O858" s="260">
        <v>247.26408104272676</v>
      </c>
      <c r="P858" s="158">
        <f t="shared" si="2"/>
        <v>0.0000914481593</v>
      </c>
      <c r="Q858" s="160"/>
      <c r="R858" s="160"/>
      <c r="S858" s="172"/>
      <c r="T858" s="172"/>
    </row>
    <row r="859">
      <c r="A859" s="254" t="s">
        <v>1431</v>
      </c>
      <c r="B859" s="255">
        <v>12436.0</v>
      </c>
      <c r="C859" s="261" t="str">
        <f t="shared" si="30"/>
        <v>SINAPI</v>
      </c>
      <c r="D859" s="262" t="s">
        <v>462</v>
      </c>
      <c r="E859" s="258" t="str">
        <f>IFERROR(IF(D859="SINAPI-S",VLOOKUP(B859,'25-B.SINAPI-S'!A:J,2,0),IF(D859="SINAPI-I",VLOOKUP(B859,'24-A.SINAPI-I'!A:G,2,0),IF(D859="COMPOSIÇÕES",VLOOKUP(B859,'11.COMP_GERAIS'!B:I,2,0),VLOOKUP(B859,'12.COT_MERCADO'!A:I,2,0)))),"Em Elaboração")</f>
        <v>UNIAO COM ASSENTO CONICO DE FERRO LONGO (MACHO-FEMEA), DIAMETRO 4"</v>
      </c>
      <c r="F859" s="259" t="str">
        <f>IFERROR(IF(D859="SINAPI-S",VLOOKUP(B859,'25-B.SINAPI-S'!A:J,3,0),IF(D859="SINAPI-I",VLOOKUP(B859,'24-A.SINAPI-I'!A:G,3,0),IF(D859="COMPOSIÇÕES",VLOOKUP(B859,'11.COMP_GERAIS'!B:I,3,0),VLOOKUP(B859,'12.COT_MERCADO'!A:I,7,0)))),"Em Elaboração")</f>
        <v>UN</v>
      </c>
      <c r="G859" s="255">
        <v>1.0</v>
      </c>
      <c r="H859" s="260">
        <v>0.0</v>
      </c>
      <c r="I859" s="260">
        <v>478.49</v>
      </c>
      <c r="J859" s="260">
        <v>0.0</v>
      </c>
      <c r="K859" s="260">
        <v>565.2543602223226</v>
      </c>
      <c r="L859" s="260">
        <v>565.2543602223226</v>
      </c>
      <c r="M859" s="260">
        <v>0.0</v>
      </c>
      <c r="N859" s="260">
        <v>565.2543602223226</v>
      </c>
      <c r="O859" s="260">
        <v>565.2543602223226</v>
      </c>
      <c r="P859" s="158">
        <f t="shared" si="2"/>
        <v>0.000209053699</v>
      </c>
      <c r="Q859" s="160"/>
      <c r="R859" s="160"/>
      <c r="S859" s="172"/>
      <c r="T859" s="172"/>
    </row>
    <row r="860">
      <c r="A860" s="254" t="s">
        <v>1432</v>
      </c>
      <c r="B860" s="255">
        <v>9900.0</v>
      </c>
      <c r="C860" s="261" t="str">
        <f t="shared" si="30"/>
        <v>SINAPI</v>
      </c>
      <c r="D860" s="262" t="s">
        <v>462</v>
      </c>
      <c r="E860" s="258" t="str">
        <f>IFERROR(IF(D860="SINAPI-S",VLOOKUP(B860,'25-B.SINAPI-S'!A:J,2,0),IF(D860="SINAPI-I",VLOOKUP(B860,'24-A.SINAPI-I'!A:G,2,0),IF(D860="COMPOSIÇÕES",VLOOKUP(B860,'11.COMP_GERAIS'!B:I,2,0),VLOOKUP(B860,'12.COT_MERCADO'!A:I,2,0)))),"Em Elaboração")</f>
        <v>UNIAO PVC, ROSCAVEL, 1", AGUA FRIA PREDIAL</v>
      </c>
      <c r="F860" s="259" t="str">
        <f>IFERROR(IF(D860="SINAPI-S",VLOOKUP(B860,'25-B.SINAPI-S'!A:J,3,0),IF(D860="SINAPI-I",VLOOKUP(B860,'24-A.SINAPI-I'!A:G,3,0),IF(D860="COMPOSIÇÕES",VLOOKUP(B860,'11.COMP_GERAIS'!B:I,3,0),VLOOKUP(B860,'12.COT_MERCADO'!A:I,7,0)))),"Em Elaboração")</f>
        <v>UN</v>
      </c>
      <c r="G860" s="255">
        <v>4.0</v>
      </c>
      <c r="H860" s="260">
        <v>0.0</v>
      </c>
      <c r="I860" s="260">
        <v>17.83</v>
      </c>
      <c r="J860" s="260">
        <v>0.0</v>
      </c>
      <c r="K860" s="260">
        <v>21.06310527443418</v>
      </c>
      <c r="L860" s="260">
        <v>21.06310527443418</v>
      </c>
      <c r="M860" s="260">
        <v>0.0</v>
      </c>
      <c r="N860" s="260">
        <v>84.25242109773671</v>
      </c>
      <c r="O860" s="260">
        <v>84.25242109773671</v>
      </c>
      <c r="P860" s="158">
        <f t="shared" si="2"/>
        <v>0.00003115991936</v>
      </c>
      <c r="Q860" s="160"/>
      <c r="R860" s="160"/>
      <c r="S860" s="172"/>
      <c r="T860" s="172"/>
    </row>
    <row r="861">
      <c r="A861" s="254" t="s">
        <v>1433</v>
      </c>
      <c r="B861" s="255">
        <v>9901.0</v>
      </c>
      <c r="C861" s="261" t="str">
        <f t="shared" si="30"/>
        <v>SINAPI</v>
      </c>
      <c r="D861" s="262" t="s">
        <v>462</v>
      </c>
      <c r="E861" s="258" t="str">
        <f>IFERROR(IF(D861="SINAPI-S",VLOOKUP(B861,'25-B.SINAPI-S'!A:J,2,0),IF(D861="SINAPI-I",VLOOKUP(B861,'24-A.SINAPI-I'!A:G,2,0),IF(D861="COMPOSIÇÕES",VLOOKUP(B861,'11.COMP_GERAIS'!B:I,2,0),VLOOKUP(B861,'12.COT_MERCADO'!A:I,2,0)))),"Em Elaboração")</f>
        <v>UNIAO PVC, ROSCAVEL, 1 1/2", AGUA FRIA PREDIAL</v>
      </c>
      <c r="F861" s="259" t="str">
        <f>IFERROR(IF(D861="SINAPI-S",VLOOKUP(B861,'25-B.SINAPI-S'!A:J,3,0),IF(D861="SINAPI-I",VLOOKUP(B861,'24-A.SINAPI-I'!A:G,3,0),IF(D861="COMPOSIÇÕES",VLOOKUP(B861,'11.COMP_GERAIS'!B:I,3,0),VLOOKUP(B861,'12.COT_MERCADO'!A:I,7,0)))),"Em Elaboração")</f>
        <v>UN</v>
      </c>
      <c r="G861" s="255">
        <v>4.0</v>
      </c>
      <c r="H861" s="260">
        <v>0.0</v>
      </c>
      <c r="I861" s="260">
        <v>30.78</v>
      </c>
      <c r="J861" s="260">
        <v>0.0</v>
      </c>
      <c r="K861" s="260">
        <v>36.36132250965138</v>
      </c>
      <c r="L861" s="260">
        <v>36.36132250965138</v>
      </c>
      <c r="M861" s="260">
        <v>0.0</v>
      </c>
      <c r="N861" s="260">
        <v>145.44529003860552</v>
      </c>
      <c r="O861" s="260">
        <v>145.44529003860552</v>
      </c>
      <c r="P861" s="158">
        <f t="shared" si="2"/>
        <v>0.00005379149287</v>
      </c>
      <c r="Q861" s="160"/>
      <c r="R861" s="160"/>
      <c r="S861" s="172"/>
      <c r="T861" s="172"/>
    </row>
    <row r="862">
      <c r="A862" s="254" t="s">
        <v>1434</v>
      </c>
      <c r="B862" s="255">
        <v>9892.0</v>
      </c>
      <c r="C862" s="261" t="str">
        <f t="shared" si="30"/>
        <v>SINAPI</v>
      </c>
      <c r="D862" s="262" t="s">
        <v>462</v>
      </c>
      <c r="E862" s="258" t="str">
        <f>IFERROR(IF(D862="SINAPI-S",VLOOKUP(B862,'25-B.SINAPI-S'!A:J,2,0),IF(D862="SINAPI-I",VLOOKUP(B862,'24-A.SINAPI-I'!A:G,2,0),IF(D862="COMPOSIÇÕES",VLOOKUP(B862,'11.COMP_GERAIS'!B:I,2,0),VLOOKUP(B862,'12.COT_MERCADO'!A:I,2,0)))),"Em Elaboração")</f>
        <v>UNIAO PVC, ROSCAVEL 1/2", AGUA FRIA PREDIAL</v>
      </c>
      <c r="F862" s="259" t="str">
        <f>IFERROR(IF(D862="SINAPI-S",VLOOKUP(B862,'25-B.SINAPI-S'!A:J,3,0),IF(D862="SINAPI-I",VLOOKUP(B862,'24-A.SINAPI-I'!A:G,3,0),IF(D862="COMPOSIÇÕES",VLOOKUP(B862,'11.COMP_GERAIS'!B:I,3,0),VLOOKUP(B862,'12.COT_MERCADO'!A:I,7,0)))),"Em Elaboração")</f>
        <v>UN</v>
      </c>
      <c r="G862" s="255">
        <v>4.0</v>
      </c>
      <c r="H862" s="260">
        <v>0.0</v>
      </c>
      <c r="I862" s="260">
        <v>6.36</v>
      </c>
      <c r="J862" s="260">
        <v>0.0</v>
      </c>
      <c r="K862" s="260">
        <v>7.513255723241805</v>
      </c>
      <c r="L862" s="260">
        <v>7.513255723241805</v>
      </c>
      <c r="M862" s="260">
        <v>0.0</v>
      </c>
      <c r="N862" s="260">
        <v>30.05302289296722</v>
      </c>
      <c r="O862" s="260">
        <v>30.05302289296722</v>
      </c>
      <c r="P862" s="158">
        <f t="shared" si="2"/>
        <v>0.00001111481139</v>
      </c>
      <c r="Q862" s="160"/>
      <c r="R862" s="160"/>
      <c r="S862" s="172"/>
      <c r="T862" s="172"/>
    </row>
    <row r="863">
      <c r="A863" s="254" t="s">
        <v>1435</v>
      </c>
      <c r="B863" s="255">
        <v>9905.0</v>
      </c>
      <c r="C863" s="261" t="str">
        <f t="shared" si="30"/>
        <v>SINAPI</v>
      </c>
      <c r="D863" s="262" t="s">
        <v>462</v>
      </c>
      <c r="E863" s="258" t="str">
        <f>IFERROR(IF(D863="SINAPI-S",VLOOKUP(B863,'25-B.SINAPI-S'!A:J,2,0),IF(D863="SINAPI-I",VLOOKUP(B863,'24-A.SINAPI-I'!A:G,2,0),IF(D863="COMPOSIÇÕES",VLOOKUP(B863,'11.COMP_GERAIS'!B:I,2,0),VLOOKUP(B863,'12.COT_MERCADO'!A:I,2,0)))),"Em Elaboração")</f>
        <v>UNIAO PVC, SOLDAVEL, 20 MM, PARA AGUA FRIA PREDIAL</v>
      </c>
      <c r="F863" s="259" t="str">
        <f>IFERROR(IF(D863="SINAPI-S",VLOOKUP(B863,'25-B.SINAPI-S'!A:J,3,0),IF(D863="SINAPI-I",VLOOKUP(B863,'24-A.SINAPI-I'!A:G,3,0),IF(D863="COMPOSIÇÕES",VLOOKUP(B863,'11.COMP_GERAIS'!B:I,3,0),VLOOKUP(B863,'12.COT_MERCADO'!A:I,7,0)))),"Em Elaboração")</f>
        <v>UN</v>
      </c>
      <c r="G863" s="255">
        <v>4.0</v>
      </c>
      <c r="H863" s="260">
        <v>0.0</v>
      </c>
      <c r="I863" s="260">
        <v>6.25</v>
      </c>
      <c r="J863" s="260">
        <v>0.0</v>
      </c>
      <c r="K863" s="260">
        <v>7.383309476456176</v>
      </c>
      <c r="L863" s="260">
        <v>7.383309476456176</v>
      </c>
      <c r="M863" s="260">
        <v>0.0</v>
      </c>
      <c r="N863" s="260">
        <v>29.533237905824706</v>
      </c>
      <c r="O863" s="260">
        <v>29.533237905824706</v>
      </c>
      <c r="P863" s="158">
        <f t="shared" si="2"/>
        <v>0.00001092257409</v>
      </c>
      <c r="Q863" s="160"/>
      <c r="R863" s="160"/>
      <c r="S863" s="172"/>
      <c r="T863" s="172"/>
    </row>
    <row r="864">
      <c r="A864" s="254" t="s">
        <v>1436</v>
      </c>
      <c r="B864" s="255">
        <v>9906.0</v>
      </c>
      <c r="C864" s="261" t="str">
        <f t="shared" si="30"/>
        <v>SINAPI</v>
      </c>
      <c r="D864" s="262" t="s">
        <v>462</v>
      </c>
      <c r="E864" s="258" t="str">
        <f>IFERROR(IF(D864="SINAPI-S",VLOOKUP(B864,'25-B.SINAPI-S'!A:J,2,0),IF(D864="SINAPI-I",VLOOKUP(B864,'24-A.SINAPI-I'!A:G,2,0),IF(D864="COMPOSIÇÕES",VLOOKUP(B864,'11.COMP_GERAIS'!B:I,2,0),VLOOKUP(B864,'12.COT_MERCADO'!A:I,2,0)))),"Em Elaboração")</f>
        <v>UNIAO PVC, SOLDAVEL, 25 MM, PARA AGUA FRIA PREDIAL</v>
      </c>
      <c r="F864" s="259" t="str">
        <f>IFERROR(IF(D864="SINAPI-S",VLOOKUP(B864,'25-B.SINAPI-S'!A:J,3,0),IF(D864="SINAPI-I",VLOOKUP(B864,'24-A.SINAPI-I'!A:G,3,0),IF(D864="COMPOSIÇÕES",VLOOKUP(B864,'11.COMP_GERAIS'!B:I,3,0),VLOOKUP(B864,'12.COT_MERCADO'!A:I,7,0)))),"Em Elaboração")</f>
        <v>UN</v>
      </c>
      <c r="G864" s="255">
        <v>4.0</v>
      </c>
      <c r="H864" s="260">
        <v>0.0</v>
      </c>
      <c r="I864" s="260">
        <v>7.54</v>
      </c>
      <c r="J864" s="260">
        <v>0.0</v>
      </c>
      <c r="K864" s="260">
        <v>8.90722455239673</v>
      </c>
      <c r="L864" s="260">
        <v>8.90722455239673</v>
      </c>
      <c r="M864" s="260">
        <v>0.0</v>
      </c>
      <c r="N864" s="260">
        <v>35.62889820958692</v>
      </c>
      <c r="O864" s="260">
        <v>35.62889820958692</v>
      </c>
      <c r="P864" s="158">
        <f t="shared" si="2"/>
        <v>0.00001317699338</v>
      </c>
      <c r="Q864" s="160"/>
      <c r="R864" s="160"/>
      <c r="S864" s="172"/>
      <c r="T864" s="172"/>
    </row>
    <row r="865">
      <c r="A865" s="254" t="s">
        <v>1437</v>
      </c>
      <c r="B865" s="255">
        <v>9899.0</v>
      </c>
      <c r="C865" s="261" t="str">
        <f t="shared" si="30"/>
        <v>SINAPI</v>
      </c>
      <c r="D865" s="262" t="s">
        <v>462</v>
      </c>
      <c r="E865" s="258" t="str">
        <f>IFERROR(IF(D865="SINAPI-S",VLOOKUP(B865,'25-B.SINAPI-S'!A:J,2,0),IF(D865="SINAPI-I",VLOOKUP(B865,'24-A.SINAPI-I'!A:G,2,0),IF(D865="COMPOSIÇÕES",VLOOKUP(B865,'11.COMP_GERAIS'!B:I,2,0),VLOOKUP(B865,'12.COT_MERCADO'!A:I,2,0)))),"Em Elaboração")</f>
        <v>UNIAO PVC, ROSCAVEL, 3/4", AGUA FRIA PREDIAL</v>
      </c>
      <c r="F865" s="259" t="str">
        <f>IFERROR(IF(D865="SINAPI-S",VLOOKUP(B865,'25-B.SINAPI-S'!A:J,3,0),IF(D865="SINAPI-I",VLOOKUP(B865,'24-A.SINAPI-I'!A:G,3,0),IF(D865="COMPOSIÇÕES",VLOOKUP(B865,'11.COMP_GERAIS'!B:I,3,0),VLOOKUP(B865,'12.COT_MERCADO'!A:I,7,0)))),"Em Elaboração")</f>
        <v>UN</v>
      </c>
      <c r="G865" s="255">
        <v>4.0</v>
      </c>
      <c r="H865" s="260">
        <v>0.0</v>
      </c>
      <c r="I865" s="260">
        <v>8.0</v>
      </c>
      <c r="J865" s="260">
        <v>0.0</v>
      </c>
      <c r="K865" s="260">
        <v>9.450636129863906</v>
      </c>
      <c r="L865" s="260">
        <v>9.450636129863906</v>
      </c>
      <c r="M865" s="260">
        <v>0.0</v>
      </c>
      <c r="N865" s="260">
        <v>37.80254451945562</v>
      </c>
      <c r="O865" s="260">
        <v>37.80254451945562</v>
      </c>
      <c r="P865" s="158">
        <f t="shared" si="2"/>
        <v>0.00001398089483</v>
      </c>
      <c r="Q865" s="160"/>
      <c r="R865" s="160"/>
      <c r="S865" s="172"/>
      <c r="T865" s="172"/>
    </row>
    <row r="866">
      <c r="A866" s="254" t="s">
        <v>1438</v>
      </c>
      <c r="B866" s="255">
        <v>9907.0</v>
      </c>
      <c r="C866" s="261" t="str">
        <f t="shared" si="30"/>
        <v>SINAPI</v>
      </c>
      <c r="D866" s="262" t="s">
        <v>462</v>
      </c>
      <c r="E866" s="258" t="str">
        <f>IFERROR(IF(D866="SINAPI-S",VLOOKUP(B866,'25-B.SINAPI-S'!A:J,2,0),IF(D866="SINAPI-I",VLOOKUP(B866,'24-A.SINAPI-I'!A:G,2,0),IF(D866="COMPOSIÇÕES",VLOOKUP(B866,'11.COMP_GERAIS'!B:I,2,0),VLOOKUP(B866,'12.COT_MERCADO'!A:I,2,0)))),"Em Elaboração")</f>
        <v>UNIAO PVC, SOLDAVEL, 85 MM, PARA AGUA FRIA PREDIAL</v>
      </c>
      <c r="F866" s="259" t="str">
        <f>IFERROR(IF(D866="SINAPI-S",VLOOKUP(B866,'25-B.SINAPI-S'!A:J,3,0),IF(D866="SINAPI-I",VLOOKUP(B866,'24-A.SINAPI-I'!A:G,3,0),IF(D866="COMPOSIÇÕES",VLOOKUP(B866,'11.COMP_GERAIS'!B:I,3,0),VLOOKUP(B866,'12.COT_MERCADO'!A:I,7,0)))),"Em Elaboração")</f>
        <v>UN</v>
      </c>
      <c r="G866" s="255">
        <v>4.0</v>
      </c>
      <c r="H866" s="260">
        <v>0.0</v>
      </c>
      <c r="I866" s="260">
        <v>163.18</v>
      </c>
      <c r="J866" s="260">
        <v>0.0</v>
      </c>
      <c r="K866" s="260">
        <v>192.76935045889903</v>
      </c>
      <c r="L866" s="260">
        <v>192.76935045889903</v>
      </c>
      <c r="M866" s="260">
        <v>0.0</v>
      </c>
      <c r="N866" s="260">
        <v>771.0774018355961</v>
      </c>
      <c r="O866" s="260">
        <v>771.0774018355961</v>
      </c>
      <c r="P866" s="158">
        <f t="shared" si="2"/>
        <v>0.0002851753024</v>
      </c>
      <c r="Q866" s="160"/>
      <c r="R866" s="160"/>
      <c r="S866" s="172"/>
      <c r="T866" s="172"/>
    </row>
    <row r="867">
      <c r="A867" s="254" t="s">
        <v>1439</v>
      </c>
      <c r="B867" s="255">
        <v>9895.0</v>
      </c>
      <c r="C867" s="261" t="str">
        <f t="shared" si="30"/>
        <v>SINAPI</v>
      </c>
      <c r="D867" s="262" t="s">
        <v>462</v>
      </c>
      <c r="E867" s="258" t="str">
        <f>IFERROR(IF(D867="SINAPI-S",VLOOKUP(B867,'25-B.SINAPI-S'!A:J,2,0),IF(D867="SINAPI-I",VLOOKUP(B867,'24-A.SINAPI-I'!A:G,2,0),IF(D867="COMPOSIÇÕES",VLOOKUP(B867,'11.COMP_GERAIS'!B:I,2,0),VLOOKUP(B867,'12.COT_MERCADO'!A:I,2,0)))),"Em Elaboração")</f>
        <v>UNIAO PVC, SOLDAVEL, 32 MM, PARA AGUA FRIA PREDIAL</v>
      </c>
      <c r="F867" s="259" t="str">
        <f>IFERROR(IF(D867="SINAPI-S",VLOOKUP(B867,'25-B.SINAPI-S'!A:J,3,0),IF(D867="SINAPI-I",VLOOKUP(B867,'24-A.SINAPI-I'!A:G,3,0),IF(D867="COMPOSIÇÕES",VLOOKUP(B867,'11.COMP_GERAIS'!B:I,3,0),VLOOKUP(B867,'12.COT_MERCADO'!A:I,7,0)))),"Em Elaboração")</f>
        <v>UN</v>
      </c>
      <c r="G867" s="255">
        <v>4.0</v>
      </c>
      <c r="H867" s="260">
        <v>0.0</v>
      </c>
      <c r="I867" s="260">
        <v>12.7</v>
      </c>
      <c r="J867" s="260">
        <v>0.0</v>
      </c>
      <c r="K867" s="260">
        <v>15.00288485615895</v>
      </c>
      <c r="L867" s="260">
        <v>15.00288485615895</v>
      </c>
      <c r="M867" s="260">
        <v>0.0</v>
      </c>
      <c r="N867" s="260">
        <v>60.0115394246358</v>
      </c>
      <c r="O867" s="260">
        <v>60.0115394246358</v>
      </c>
      <c r="P867" s="158">
        <f t="shared" si="2"/>
        <v>0.00002219467055</v>
      </c>
      <c r="Q867" s="160"/>
      <c r="R867" s="160"/>
      <c r="S867" s="172"/>
      <c r="T867" s="172"/>
    </row>
    <row r="868">
      <c r="A868" s="254" t="s">
        <v>1440</v>
      </c>
      <c r="B868" s="255">
        <v>9894.0</v>
      </c>
      <c r="C868" s="261" t="str">
        <f t="shared" si="30"/>
        <v>SINAPI</v>
      </c>
      <c r="D868" s="262" t="s">
        <v>462</v>
      </c>
      <c r="E868" s="258" t="str">
        <f>IFERROR(IF(D868="SINAPI-S",VLOOKUP(B868,'25-B.SINAPI-S'!A:J,2,0),IF(D868="SINAPI-I",VLOOKUP(B868,'24-A.SINAPI-I'!A:G,2,0),IF(D868="COMPOSIÇÕES",VLOOKUP(B868,'11.COMP_GERAIS'!B:I,2,0),VLOOKUP(B868,'12.COT_MERCADO'!A:I,2,0)))),"Em Elaboração")</f>
        <v>UNIAO PVC, SOLDAVEL, 40 MM, PARA AGUA FRIA PREDIAL</v>
      </c>
      <c r="F868" s="259" t="str">
        <f>IFERROR(IF(D868="SINAPI-S",VLOOKUP(B868,'25-B.SINAPI-S'!A:J,3,0),IF(D868="SINAPI-I",VLOOKUP(B868,'24-A.SINAPI-I'!A:G,3,0),IF(D868="COMPOSIÇÕES",VLOOKUP(B868,'11.COMP_GERAIS'!B:I,3,0),VLOOKUP(B868,'12.COT_MERCADO'!A:I,7,0)))),"Em Elaboração")</f>
        <v>UN</v>
      </c>
      <c r="G868" s="255">
        <v>4.0</v>
      </c>
      <c r="H868" s="260">
        <v>0.0</v>
      </c>
      <c r="I868" s="260">
        <v>24.43</v>
      </c>
      <c r="J868" s="260">
        <v>0.0</v>
      </c>
      <c r="K868" s="260">
        <v>28.8598800815719</v>
      </c>
      <c r="L868" s="260">
        <v>28.8598800815719</v>
      </c>
      <c r="M868" s="260">
        <v>0.0</v>
      </c>
      <c r="N868" s="260">
        <v>115.4395203262876</v>
      </c>
      <c r="O868" s="260">
        <v>115.4395203262876</v>
      </c>
      <c r="P868" s="158">
        <f t="shared" si="2"/>
        <v>0.0000426941576</v>
      </c>
      <c r="Q868" s="160"/>
      <c r="R868" s="160"/>
      <c r="S868" s="172"/>
      <c r="T868" s="172"/>
    </row>
    <row r="869">
      <c r="A869" s="254" t="s">
        <v>1441</v>
      </c>
      <c r="B869" s="255">
        <v>9897.0</v>
      </c>
      <c r="C869" s="261" t="str">
        <f t="shared" si="30"/>
        <v>SINAPI</v>
      </c>
      <c r="D869" s="262" t="s">
        <v>462</v>
      </c>
      <c r="E869" s="258" t="str">
        <f>IFERROR(IF(D869="SINAPI-S",VLOOKUP(B869,'25-B.SINAPI-S'!A:J,2,0),IF(D869="SINAPI-I",VLOOKUP(B869,'24-A.SINAPI-I'!A:G,2,0),IF(D869="COMPOSIÇÕES",VLOOKUP(B869,'11.COMP_GERAIS'!B:I,2,0),VLOOKUP(B869,'12.COT_MERCADO'!A:I,2,0)))),"Em Elaboração")</f>
        <v>UNIAO PVC, SOLDAVEL, 50 MM, PARA AGUA FRIA PREDIAL</v>
      </c>
      <c r="F869" s="259" t="str">
        <f>IFERROR(IF(D869="SINAPI-S",VLOOKUP(B869,'25-B.SINAPI-S'!A:J,3,0),IF(D869="SINAPI-I",VLOOKUP(B869,'24-A.SINAPI-I'!A:G,3,0),IF(D869="COMPOSIÇÕES",VLOOKUP(B869,'11.COMP_GERAIS'!B:I,3,0),VLOOKUP(B869,'12.COT_MERCADO'!A:I,7,0)))),"Em Elaboração")</f>
        <v>UN</v>
      </c>
      <c r="G869" s="255">
        <v>4.0</v>
      </c>
      <c r="H869" s="260">
        <v>0.0</v>
      </c>
      <c r="I869" s="260">
        <v>26.08</v>
      </c>
      <c r="J869" s="260">
        <v>0.0</v>
      </c>
      <c r="K869" s="260">
        <v>30.80907378335633</v>
      </c>
      <c r="L869" s="260">
        <v>30.80907378335633</v>
      </c>
      <c r="M869" s="260">
        <v>0.0</v>
      </c>
      <c r="N869" s="260">
        <v>123.23629513342532</v>
      </c>
      <c r="O869" s="260">
        <v>123.23629513342532</v>
      </c>
      <c r="P869" s="158">
        <f t="shared" si="2"/>
        <v>0.00004557771716</v>
      </c>
      <c r="Q869" s="160"/>
      <c r="R869" s="160"/>
      <c r="S869" s="172"/>
      <c r="T869" s="172"/>
    </row>
    <row r="870">
      <c r="A870" s="254" t="s">
        <v>1442</v>
      </c>
      <c r="B870" s="255">
        <v>9910.0</v>
      </c>
      <c r="C870" s="261" t="str">
        <f t="shared" si="30"/>
        <v>SINAPI</v>
      </c>
      <c r="D870" s="262" t="s">
        <v>462</v>
      </c>
      <c r="E870" s="258" t="str">
        <f>IFERROR(IF(D870="SINAPI-S",VLOOKUP(B870,'25-B.SINAPI-S'!A:J,2,0),IF(D870="SINAPI-I",VLOOKUP(B870,'24-A.SINAPI-I'!A:G,2,0),IF(D870="COMPOSIÇÕES",VLOOKUP(B870,'11.COMP_GERAIS'!B:I,2,0),VLOOKUP(B870,'12.COT_MERCADO'!A:I,2,0)))),"Em Elaboração")</f>
        <v>UNIAO PVC, SOLDAVEL, 60 MM, PARA AGUA FRIA PREDIAL</v>
      </c>
      <c r="F870" s="259" t="str">
        <f>IFERROR(IF(D870="SINAPI-S",VLOOKUP(B870,'25-B.SINAPI-S'!A:J,3,0),IF(D870="SINAPI-I",VLOOKUP(B870,'24-A.SINAPI-I'!A:G,3,0),IF(D870="COMPOSIÇÕES",VLOOKUP(B870,'11.COMP_GERAIS'!B:I,3,0),VLOOKUP(B870,'12.COT_MERCADO'!A:I,7,0)))),"Em Elaboração")</f>
        <v>UN</v>
      </c>
      <c r="G870" s="255">
        <v>4.0</v>
      </c>
      <c r="H870" s="260">
        <v>0.0</v>
      </c>
      <c r="I870" s="260">
        <v>67.86</v>
      </c>
      <c r="J870" s="260">
        <v>0.0</v>
      </c>
      <c r="K870" s="260">
        <v>80.16502097157058</v>
      </c>
      <c r="L870" s="260">
        <v>80.16502097157058</v>
      </c>
      <c r="M870" s="260">
        <v>0.0</v>
      </c>
      <c r="N870" s="260">
        <v>320.66008388628234</v>
      </c>
      <c r="O870" s="260">
        <v>320.66008388628234</v>
      </c>
      <c r="P870" s="158">
        <f t="shared" si="2"/>
        <v>0.0001185929404</v>
      </c>
      <c r="Q870" s="160"/>
      <c r="R870" s="160"/>
      <c r="S870" s="172"/>
      <c r="T870" s="172"/>
    </row>
    <row r="871">
      <c r="A871" s="254" t="s">
        <v>1443</v>
      </c>
      <c r="B871" s="255">
        <v>9909.0</v>
      </c>
      <c r="C871" s="261" t="str">
        <f t="shared" si="30"/>
        <v>SINAPI</v>
      </c>
      <c r="D871" s="262" t="s">
        <v>462</v>
      </c>
      <c r="E871" s="258" t="str">
        <f>IFERROR(IF(D871="SINAPI-S",VLOOKUP(B871,'25-B.SINAPI-S'!A:J,2,0),IF(D871="SINAPI-I",VLOOKUP(B871,'24-A.SINAPI-I'!A:G,2,0),IF(D871="COMPOSIÇÕES",VLOOKUP(B871,'11.COMP_GERAIS'!B:I,2,0),VLOOKUP(B871,'12.COT_MERCADO'!A:I,2,0)))),"Em Elaboração")</f>
        <v>UNIAO PVC, SOLDAVEL, 75 MM, PARA AGUA FRIA PREDIAL</v>
      </c>
      <c r="F871" s="259" t="str">
        <f>IFERROR(IF(D871="SINAPI-S",VLOOKUP(B871,'25-B.SINAPI-S'!A:J,3,0),IF(D871="SINAPI-I",VLOOKUP(B871,'24-A.SINAPI-I'!A:G,3,0),IF(D871="COMPOSIÇÕES",VLOOKUP(B871,'11.COMP_GERAIS'!B:I,3,0),VLOOKUP(B871,'12.COT_MERCADO'!A:I,7,0)))),"Em Elaboração")</f>
        <v>UN</v>
      </c>
      <c r="G871" s="255">
        <v>4.0</v>
      </c>
      <c r="H871" s="260">
        <v>0.0</v>
      </c>
      <c r="I871" s="260">
        <v>138.21</v>
      </c>
      <c r="J871" s="260">
        <v>0.0</v>
      </c>
      <c r="K871" s="260">
        <v>163.27155243856132</v>
      </c>
      <c r="L871" s="260">
        <v>163.27155243856132</v>
      </c>
      <c r="M871" s="260">
        <v>0.0</v>
      </c>
      <c r="N871" s="260">
        <v>653.0862097542453</v>
      </c>
      <c r="O871" s="260">
        <v>653.0862097542453</v>
      </c>
      <c r="P871" s="158">
        <f t="shared" si="2"/>
        <v>0.0002415374344</v>
      </c>
      <c r="Q871" s="160"/>
      <c r="R871" s="160"/>
      <c r="S871" s="172"/>
      <c r="T871" s="172"/>
    </row>
    <row r="872">
      <c r="A872" s="254" t="s">
        <v>1444</v>
      </c>
      <c r="B872" s="255">
        <v>10228.0</v>
      </c>
      <c r="C872" s="261" t="str">
        <f t="shared" si="30"/>
        <v>SINAPI</v>
      </c>
      <c r="D872" s="262" t="s">
        <v>462</v>
      </c>
      <c r="E872" s="258" t="str">
        <f>IFERROR(IF(D872="SINAPI-S",VLOOKUP(B872,'25-B.SINAPI-S'!A:J,2,0),IF(D872="SINAPI-I",VLOOKUP(B872,'24-A.SINAPI-I'!A:G,2,0),IF(D872="COMPOSIÇÕES",VLOOKUP(B872,'11.COMP_GERAIS'!B:I,2,0),VLOOKUP(B872,'12.COT_MERCADO'!A:I,2,0)))),"Em Elaboração")</f>
        <v>VALVULA DE DESCARGA METALICA, BASE 1 1/2" E ACABAMENTO METALICO CROMADO</v>
      </c>
      <c r="F872" s="259" t="str">
        <f>IFERROR(IF(D872="SINAPI-S",VLOOKUP(B872,'25-B.SINAPI-S'!A:J,3,0),IF(D872="SINAPI-I",VLOOKUP(B872,'24-A.SINAPI-I'!A:G,3,0),IF(D872="COMPOSIÇÕES",VLOOKUP(B872,'11.COMP_GERAIS'!B:I,3,0),VLOOKUP(B872,'12.COT_MERCADO'!A:I,7,0)))),"Em Elaboração")</f>
        <v>UN</v>
      </c>
      <c r="G872" s="255">
        <v>2.0</v>
      </c>
      <c r="H872" s="260">
        <v>0.0</v>
      </c>
      <c r="I872" s="260">
        <v>203.74</v>
      </c>
      <c r="J872" s="260">
        <v>0.0</v>
      </c>
      <c r="K872" s="260">
        <v>240.68407563730904</v>
      </c>
      <c r="L872" s="260">
        <v>240.68407563730904</v>
      </c>
      <c r="M872" s="260">
        <v>0.0</v>
      </c>
      <c r="N872" s="260">
        <v>481.36815127461807</v>
      </c>
      <c r="O872" s="260">
        <v>481.36815127461807</v>
      </c>
      <c r="P872" s="158">
        <f t="shared" si="2"/>
        <v>0.0001780292196</v>
      </c>
      <c r="Q872" s="160"/>
      <c r="R872" s="160"/>
      <c r="S872" s="172"/>
      <c r="T872" s="172"/>
    </row>
    <row r="873">
      <c r="A873" s="254" t="s">
        <v>1445</v>
      </c>
      <c r="B873" s="255">
        <v>21112.0</v>
      </c>
      <c r="C873" s="261" t="str">
        <f t="shared" si="30"/>
        <v>SINAPI</v>
      </c>
      <c r="D873" s="262" t="s">
        <v>462</v>
      </c>
      <c r="E873" s="258" t="str">
        <f>IFERROR(IF(D873="SINAPI-S",VLOOKUP(B873,'25-B.SINAPI-S'!A:J,2,0),IF(D873="SINAPI-I",VLOOKUP(B873,'24-A.SINAPI-I'!A:G,2,0),IF(D873="COMPOSIÇÕES",VLOOKUP(B873,'11.COMP_GERAIS'!B:I,2,0),VLOOKUP(B873,'12.COT_MERCADO'!A:I,2,0)))),"Em Elaboração")</f>
        <v>VALVULA DE DESCARGA EM METAL CROMADO PARA MICTORIO COM ACIONAMENTO POR PRESSAO E FECHAMENTO AUTOMATICO</v>
      </c>
      <c r="F873" s="259" t="str">
        <f>IFERROR(IF(D873="SINAPI-S",VLOOKUP(B873,'25-B.SINAPI-S'!A:J,3,0),IF(D873="SINAPI-I",VLOOKUP(B873,'24-A.SINAPI-I'!A:G,3,0),IF(D873="COMPOSIÇÕES",VLOOKUP(B873,'11.COMP_GERAIS'!B:I,3,0),VLOOKUP(B873,'12.COT_MERCADO'!A:I,7,0)))),"Em Elaboração")</f>
        <v>UN</v>
      </c>
      <c r="G873" s="255">
        <v>2.0</v>
      </c>
      <c r="H873" s="260">
        <v>0.0</v>
      </c>
      <c r="I873" s="260">
        <v>175.38</v>
      </c>
      <c r="J873" s="260">
        <v>0.0</v>
      </c>
      <c r="K873" s="260">
        <v>207.18157055694147</v>
      </c>
      <c r="L873" s="260">
        <v>207.18157055694147</v>
      </c>
      <c r="M873" s="260">
        <v>0.0</v>
      </c>
      <c r="N873" s="260">
        <v>414.36314111388293</v>
      </c>
      <c r="O873" s="260">
        <v>414.36314111388293</v>
      </c>
      <c r="P873" s="158">
        <f t="shared" si="2"/>
        <v>0.0001532480835</v>
      </c>
      <c r="Q873" s="160"/>
      <c r="R873" s="160"/>
      <c r="S873" s="172"/>
      <c r="T873" s="172"/>
    </row>
    <row r="874">
      <c r="A874" s="254" t="s">
        <v>1446</v>
      </c>
      <c r="B874" s="255">
        <v>10408.0</v>
      </c>
      <c r="C874" s="261" t="str">
        <f t="shared" si="30"/>
        <v>SINAPI</v>
      </c>
      <c r="D874" s="262" t="s">
        <v>462</v>
      </c>
      <c r="E874" s="258" t="str">
        <f>IFERROR(IF(D874="SINAPI-S",VLOOKUP(B874,'25-B.SINAPI-S'!A:J,2,0),IF(D874="SINAPI-I",VLOOKUP(B874,'24-A.SINAPI-I'!A:G,2,0),IF(D874="COMPOSIÇÕES",VLOOKUP(B874,'11.COMP_GERAIS'!B:I,2,0),VLOOKUP(B874,'12.COT_MERCADO'!A:I,2,0)))),"Em Elaboração")</f>
        <v>VALVULA DE RETENCAO HORIZONTAL, DE BRONZE (PN-25), 2", 400 PSI, TAMPA DE PORCA DE UNIAO, EXTREMIDADES COM ROSCA</v>
      </c>
      <c r="F874" s="259" t="str">
        <f>IFERROR(IF(D874="SINAPI-S",VLOOKUP(B874,'25-B.SINAPI-S'!A:J,3,0),IF(D874="SINAPI-I",VLOOKUP(B874,'24-A.SINAPI-I'!A:G,3,0),IF(D874="COMPOSIÇÕES",VLOOKUP(B874,'11.COMP_GERAIS'!B:I,3,0),VLOOKUP(B874,'12.COT_MERCADO'!A:I,7,0)))),"Em Elaboração")</f>
        <v>UN</v>
      </c>
      <c r="G874" s="255">
        <v>2.0</v>
      </c>
      <c r="H874" s="260">
        <v>0.0</v>
      </c>
      <c r="I874" s="260">
        <v>281.68</v>
      </c>
      <c r="J874" s="260">
        <v>0.0</v>
      </c>
      <c r="K874" s="260">
        <v>332.7568981325081</v>
      </c>
      <c r="L874" s="260">
        <v>332.7568981325081</v>
      </c>
      <c r="M874" s="260">
        <v>0.0</v>
      </c>
      <c r="N874" s="260">
        <v>665.5137962650163</v>
      </c>
      <c r="O874" s="260">
        <v>665.5137962650163</v>
      </c>
      <c r="P874" s="158">
        <f t="shared" si="2"/>
        <v>0.0002461336535</v>
      </c>
      <c r="Q874" s="160"/>
      <c r="R874" s="160"/>
      <c r="S874" s="172"/>
      <c r="T874" s="172"/>
    </row>
    <row r="875">
      <c r="A875" s="254" t="s">
        <v>1447</v>
      </c>
      <c r="B875" s="255">
        <v>10405.0</v>
      </c>
      <c r="C875" s="261" t="str">
        <f t="shared" si="30"/>
        <v>SINAPI</v>
      </c>
      <c r="D875" s="262" t="s">
        <v>462</v>
      </c>
      <c r="E875" s="258" t="str">
        <f>IFERROR(IF(D875="SINAPI-S",VLOOKUP(B875,'25-B.SINAPI-S'!A:J,2,0),IF(D875="SINAPI-I",VLOOKUP(B875,'24-A.SINAPI-I'!A:G,2,0),IF(D875="COMPOSIÇÕES",VLOOKUP(B875,'11.COMP_GERAIS'!B:I,2,0),VLOOKUP(B875,'12.COT_MERCADO'!A:I,2,0)))),"Em Elaboração")</f>
        <v>VALVULA DE RETENCAO HORIZONTAL, DE BRONZE (PN-25), 2 1/2", 400 PSI, TAMPA DE PORCA DE UNIAO, EXTREMIDADES COM ROSCA</v>
      </c>
      <c r="F875" s="259" t="str">
        <f>IFERROR(IF(D875="SINAPI-S",VLOOKUP(B875,'25-B.SINAPI-S'!A:J,3,0),IF(D875="SINAPI-I",VLOOKUP(B875,'24-A.SINAPI-I'!A:G,3,0),IF(D875="COMPOSIÇÕES",VLOOKUP(B875,'11.COMP_GERAIS'!B:I,3,0),VLOOKUP(B875,'12.COT_MERCADO'!A:I,7,0)))),"Em Elaboração")</f>
        <v>UN</v>
      </c>
      <c r="G875" s="255">
        <v>2.0</v>
      </c>
      <c r="H875" s="260">
        <v>0.0</v>
      </c>
      <c r="I875" s="260">
        <v>402.81</v>
      </c>
      <c r="J875" s="260">
        <v>0.0</v>
      </c>
      <c r="K875" s="260">
        <v>475.85134243381</v>
      </c>
      <c r="L875" s="260">
        <v>475.85134243381</v>
      </c>
      <c r="M875" s="260">
        <v>0.0</v>
      </c>
      <c r="N875" s="260">
        <v>951.70268486762</v>
      </c>
      <c r="O875" s="260">
        <v>951.70268486762</v>
      </c>
      <c r="P875" s="158">
        <f t="shared" si="2"/>
        <v>0.0003519777655</v>
      </c>
      <c r="Q875" s="160"/>
      <c r="R875" s="160"/>
      <c r="S875" s="172"/>
      <c r="T875" s="172"/>
    </row>
    <row r="876">
      <c r="A876" s="254" t="s">
        <v>1448</v>
      </c>
      <c r="B876" s="255">
        <v>10406.0</v>
      </c>
      <c r="C876" s="261" t="str">
        <f t="shared" si="30"/>
        <v>SINAPI</v>
      </c>
      <c r="D876" s="262" t="s">
        <v>462</v>
      </c>
      <c r="E876" s="258" t="str">
        <f>IFERROR(IF(D876="SINAPI-S",VLOOKUP(B876,'25-B.SINAPI-S'!A:J,2,0),IF(D876="SINAPI-I",VLOOKUP(B876,'24-A.SINAPI-I'!A:G,2,0),IF(D876="COMPOSIÇÕES",VLOOKUP(B876,'11.COMP_GERAIS'!B:I,2,0),VLOOKUP(B876,'12.COT_MERCADO'!A:I,2,0)))),"Em Elaboração")</f>
        <v>VALVULA DE RETENCAO HORIZONTAL, DE BRONZE (PN-25), 3", 400 PSI, TAMPA DE PORCA DE UNIAO, EXTREMIDADES COM ROSCA</v>
      </c>
      <c r="F876" s="259" t="str">
        <f>IFERROR(IF(D876="SINAPI-S",VLOOKUP(B876,'25-B.SINAPI-S'!A:J,3,0),IF(D876="SINAPI-I",VLOOKUP(B876,'24-A.SINAPI-I'!A:G,3,0),IF(D876="COMPOSIÇÕES",VLOOKUP(B876,'11.COMP_GERAIS'!B:I,3,0),VLOOKUP(B876,'12.COT_MERCADO'!A:I,7,0)))),"Em Elaboração")</f>
        <v>UN</v>
      </c>
      <c r="G876" s="255">
        <v>2.0</v>
      </c>
      <c r="H876" s="260">
        <v>0.0</v>
      </c>
      <c r="I876" s="260">
        <v>556.37</v>
      </c>
      <c r="J876" s="260">
        <v>0.0</v>
      </c>
      <c r="K876" s="260">
        <v>657.2563029465476</v>
      </c>
      <c r="L876" s="260">
        <v>657.2563029465476</v>
      </c>
      <c r="M876" s="260">
        <v>0.0</v>
      </c>
      <c r="N876" s="260">
        <v>1314.5126058930953</v>
      </c>
      <c r="O876" s="260">
        <v>1314.5126058930953</v>
      </c>
      <c r="P876" s="158">
        <f t="shared" si="2"/>
        <v>0.0004861594037</v>
      </c>
      <c r="Q876" s="160"/>
      <c r="R876" s="160"/>
      <c r="S876" s="172"/>
      <c r="T876" s="172"/>
    </row>
    <row r="877">
      <c r="A877" s="254" t="s">
        <v>1449</v>
      </c>
      <c r="B877" s="255">
        <v>10407.0</v>
      </c>
      <c r="C877" s="261" t="str">
        <f t="shared" si="30"/>
        <v>SINAPI</v>
      </c>
      <c r="D877" s="262" t="s">
        <v>462</v>
      </c>
      <c r="E877" s="258" t="str">
        <f>IFERROR(IF(D877="SINAPI-S",VLOOKUP(B877,'25-B.SINAPI-S'!A:J,2,0),IF(D877="SINAPI-I",VLOOKUP(B877,'24-A.SINAPI-I'!A:G,2,0),IF(D877="COMPOSIÇÕES",VLOOKUP(B877,'11.COMP_GERAIS'!B:I,2,0),VLOOKUP(B877,'12.COT_MERCADO'!A:I,2,0)))),"Em Elaboração")</f>
        <v>VALVULA DE RETENCAO HORIZONTAL, DE BRONZE (PN-25), 4", 400 PSI, TAMPA DE PORCA DE UNIAO, EXTREMIDADES COM ROSCA</v>
      </c>
      <c r="F877" s="259" t="str">
        <f>IFERROR(IF(D877="SINAPI-S",VLOOKUP(B877,'25-B.SINAPI-S'!A:J,3,0),IF(D877="SINAPI-I",VLOOKUP(B877,'24-A.SINAPI-I'!A:G,3,0),IF(D877="COMPOSIÇÕES",VLOOKUP(B877,'11.COMP_GERAIS'!B:I,3,0),VLOOKUP(B877,'12.COT_MERCADO'!A:I,7,0)))),"Em Elaboração")</f>
        <v>UN</v>
      </c>
      <c r="G877" s="255">
        <v>2.0</v>
      </c>
      <c r="H877" s="260">
        <v>0.0</v>
      </c>
      <c r="I877" s="260">
        <v>862.93</v>
      </c>
      <c r="J877" s="260">
        <v>0.0</v>
      </c>
      <c r="K877" s="260">
        <v>1019.4046794429324</v>
      </c>
      <c r="L877" s="260">
        <v>1019.4046794429324</v>
      </c>
      <c r="M877" s="260">
        <v>0.0</v>
      </c>
      <c r="N877" s="260">
        <v>2038.8093588858649</v>
      </c>
      <c r="O877" s="260">
        <v>2038.8093588858649</v>
      </c>
      <c r="P877" s="158">
        <f t="shared" si="2"/>
        <v>0.0007540333487</v>
      </c>
      <c r="Q877" s="160"/>
      <c r="R877" s="160"/>
      <c r="S877" s="172"/>
      <c r="T877" s="172"/>
    </row>
    <row r="878">
      <c r="A878" s="254" t="s">
        <v>1450</v>
      </c>
      <c r="B878" s="255">
        <v>12657.0</v>
      </c>
      <c r="C878" s="261" t="str">
        <f t="shared" si="30"/>
        <v>SINAPI</v>
      </c>
      <c r="D878" s="262" t="s">
        <v>462</v>
      </c>
      <c r="E878" s="258" t="str">
        <f>IFERROR(IF(D878="SINAPI-S",VLOOKUP(B878,'25-B.SINAPI-S'!A:J,2,0),IF(D878="SINAPI-I",VLOOKUP(B878,'24-A.SINAPI-I'!A:G,2,0),IF(D878="COMPOSIÇÕES",VLOOKUP(B878,'11.COMP_GERAIS'!B:I,2,0),VLOOKUP(B878,'12.COT_MERCADO'!A:I,2,0)))),"Em Elaboração")</f>
        <v>VALVULA DE RETENCAO VERTICAL, DE BRONZE (PN-16), 2 1/2", 200 PSI, EXTREMIDADES COM ROSCA</v>
      </c>
      <c r="F878" s="259" t="str">
        <f>IFERROR(IF(D878="SINAPI-S",VLOOKUP(B878,'25-B.SINAPI-S'!A:J,3,0),IF(D878="SINAPI-I",VLOOKUP(B878,'24-A.SINAPI-I'!A:G,3,0),IF(D878="COMPOSIÇÕES",VLOOKUP(B878,'11.COMP_GERAIS'!B:I,3,0),VLOOKUP(B878,'12.COT_MERCADO'!A:I,7,0)))),"Em Elaboração")</f>
        <v>UN</v>
      </c>
      <c r="G878" s="255">
        <v>2.0</v>
      </c>
      <c r="H878" s="260">
        <v>0.0</v>
      </c>
      <c r="I878" s="260">
        <v>249.91</v>
      </c>
      <c r="J878" s="260">
        <v>0.0</v>
      </c>
      <c r="K878" s="260">
        <v>295.2260594017861</v>
      </c>
      <c r="L878" s="260">
        <v>295.2260594017861</v>
      </c>
      <c r="M878" s="260">
        <v>0.0</v>
      </c>
      <c r="N878" s="260">
        <v>590.4521188035721</v>
      </c>
      <c r="O878" s="260">
        <v>590.4521188035721</v>
      </c>
      <c r="P878" s="158">
        <f t="shared" si="2"/>
        <v>0.0002183728392</v>
      </c>
      <c r="Q878" s="160"/>
      <c r="R878" s="160"/>
      <c r="S878" s="172"/>
      <c r="T878" s="172"/>
    </row>
    <row r="879">
      <c r="A879" s="254" t="s">
        <v>1451</v>
      </c>
      <c r="B879" s="255">
        <v>10414.0</v>
      </c>
      <c r="C879" s="261" t="str">
        <f t="shared" si="30"/>
        <v>SINAPI</v>
      </c>
      <c r="D879" s="262" t="s">
        <v>462</v>
      </c>
      <c r="E879" s="258" t="str">
        <f>IFERROR(IF(D879="SINAPI-S",VLOOKUP(B879,'25-B.SINAPI-S'!A:J,2,0),IF(D879="SINAPI-I",VLOOKUP(B879,'24-A.SINAPI-I'!A:G,2,0),IF(D879="COMPOSIÇÕES",VLOOKUP(B879,'11.COMP_GERAIS'!B:I,2,0),VLOOKUP(B879,'12.COT_MERCADO'!A:I,2,0)))),"Em Elaboração")</f>
        <v>VALVULA DE RETENCAO VERTICAL, DE BRONZE (PN-16), 3", 200 PSI, EXTREMIDADES COM ROSCA</v>
      </c>
      <c r="F879" s="259" t="str">
        <f>IFERROR(IF(D879="SINAPI-S",VLOOKUP(B879,'25-B.SINAPI-S'!A:J,3,0),IF(D879="SINAPI-I",VLOOKUP(B879,'24-A.SINAPI-I'!A:G,3,0),IF(D879="COMPOSIÇÕES",VLOOKUP(B879,'11.COMP_GERAIS'!B:I,3,0),VLOOKUP(B879,'12.COT_MERCADO'!A:I,7,0)))),"Em Elaboração")</f>
        <v>UN</v>
      </c>
      <c r="G879" s="255">
        <v>2.0</v>
      </c>
      <c r="H879" s="260">
        <v>0.0</v>
      </c>
      <c r="I879" s="260">
        <v>341.27</v>
      </c>
      <c r="J879" s="260">
        <v>0.0</v>
      </c>
      <c r="K879" s="260">
        <v>403.1523240048319</v>
      </c>
      <c r="L879" s="260">
        <v>403.1523240048319</v>
      </c>
      <c r="M879" s="260">
        <v>0.0</v>
      </c>
      <c r="N879" s="260">
        <v>806.3046480096638</v>
      </c>
      <c r="O879" s="260">
        <v>806.3046480096638</v>
      </c>
      <c r="P879" s="158">
        <f t="shared" si="2"/>
        <v>0.0002982037487</v>
      </c>
      <c r="Q879" s="160"/>
      <c r="R879" s="160"/>
      <c r="S879" s="172"/>
      <c r="T879" s="172"/>
    </row>
    <row r="880">
      <c r="A880" s="254" t="s">
        <v>1452</v>
      </c>
      <c r="B880" s="255">
        <v>6157.0</v>
      </c>
      <c r="C880" s="261" t="str">
        <f t="shared" si="30"/>
        <v>SINAPI</v>
      </c>
      <c r="D880" s="262" t="s">
        <v>462</v>
      </c>
      <c r="E880" s="258" t="str">
        <f>IFERROR(IF(D880="SINAPI-S",VLOOKUP(B880,'25-B.SINAPI-S'!A:J,2,0),IF(D880="SINAPI-I",VLOOKUP(B880,'24-A.SINAPI-I'!A:G,2,0),IF(D880="COMPOSIÇÕES",VLOOKUP(B880,'11.COMP_GERAIS'!B:I,2,0),VLOOKUP(B880,'12.COT_MERCADO'!A:I,2,0)))),"Em Elaboração")</f>
        <v>VALVULA EM METAL CROMADO PARA PIA AMERICANA 3.1/2 X 1.1/2"</v>
      </c>
      <c r="F880" s="259" t="str">
        <f>IFERROR(IF(D880="SINAPI-S",VLOOKUP(B880,'25-B.SINAPI-S'!A:J,3,0),IF(D880="SINAPI-I",VLOOKUP(B880,'24-A.SINAPI-I'!A:G,3,0),IF(D880="COMPOSIÇÕES",VLOOKUP(B880,'11.COMP_GERAIS'!B:I,3,0),VLOOKUP(B880,'12.COT_MERCADO'!A:I,7,0)))),"Em Elaboração")</f>
        <v>UN</v>
      </c>
      <c r="G880" s="255">
        <v>2.0</v>
      </c>
      <c r="H880" s="260">
        <v>0.0</v>
      </c>
      <c r="I880" s="260">
        <v>115.74</v>
      </c>
      <c r="J880" s="260">
        <v>0.0</v>
      </c>
      <c r="K880" s="260">
        <v>136.72707820880606</v>
      </c>
      <c r="L880" s="260">
        <v>136.72707820880606</v>
      </c>
      <c r="M880" s="260">
        <v>0.0</v>
      </c>
      <c r="N880" s="260">
        <v>273.4541564176121</v>
      </c>
      <c r="O880" s="260">
        <v>273.4541564176121</v>
      </c>
      <c r="P880" s="158">
        <f t="shared" si="2"/>
        <v>0.000101134298</v>
      </c>
      <c r="Q880" s="160"/>
      <c r="R880" s="160"/>
      <c r="S880" s="172"/>
      <c r="T880" s="172"/>
    </row>
    <row r="881">
      <c r="A881" s="254" t="s">
        <v>1453</v>
      </c>
      <c r="B881" s="255">
        <v>10422.0</v>
      </c>
      <c r="C881" s="261" t="str">
        <f t="shared" si="30"/>
        <v>SINAPI</v>
      </c>
      <c r="D881" s="262" t="s">
        <v>462</v>
      </c>
      <c r="E881" s="258" t="str">
        <f>IFERROR(IF(D881="SINAPI-S",VLOOKUP(B881,'25-B.SINAPI-S'!A:J,2,0),IF(D881="SINAPI-I",VLOOKUP(B881,'24-A.SINAPI-I'!A:G,2,0),IF(D881="COMPOSIÇÕES",VLOOKUP(B881,'11.COMP_GERAIS'!B:I,2,0),VLOOKUP(B881,'12.COT_MERCADO'!A:I,2,0)))),"Em Elaboração")</f>
        <v>BACIA SANITARIA (VASO) COM CAIXA ACOPLADA, SIFAO APARENTE, DE LOUCA BRANCA (SEM ASSENTO)</v>
      </c>
      <c r="F881" s="259" t="str">
        <f>IFERROR(IF(D881="SINAPI-S",VLOOKUP(B881,'25-B.SINAPI-S'!A:J,3,0),IF(D881="SINAPI-I",VLOOKUP(B881,'24-A.SINAPI-I'!A:G,3,0),IF(D881="COMPOSIÇÕES",VLOOKUP(B881,'11.COMP_GERAIS'!B:I,3,0),VLOOKUP(B881,'12.COT_MERCADO'!A:I,7,0)))),"Em Elaboração")</f>
        <v>UN</v>
      </c>
      <c r="G881" s="255">
        <v>1.0</v>
      </c>
      <c r="H881" s="260">
        <v>0.0</v>
      </c>
      <c r="I881" s="260">
        <v>354.96</v>
      </c>
      <c r="J881" s="260">
        <v>0.0</v>
      </c>
      <c r="K881" s="260">
        <v>419.3247250820615</v>
      </c>
      <c r="L881" s="260">
        <v>419.3247250820615</v>
      </c>
      <c r="M881" s="260">
        <v>0.0</v>
      </c>
      <c r="N881" s="260">
        <v>419.3247250820615</v>
      </c>
      <c r="O881" s="260">
        <v>419.3247250820615</v>
      </c>
      <c r="P881" s="158">
        <f t="shared" si="2"/>
        <v>0.0001550830759</v>
      </c>
      <c r="Q881" s="160"/>
      <c r="R881" s="160"/>
      <c r="S881" s="172"/>
      <c r="T881" s="172"/>
    </row>
    <row r="882">
      <c r="A882" s="254" t="s">
        <v>1454</v>
      </c>
      <c r="B882" s="255">
        <v>10414.0</v>
      </c>
      <c r="C882" s="261" t="str">
        <f t="shared" si="30"/>
        <v>SINAPI</v>
      </c>
      <c r="D882" s="262" t="s">
        <v>462</v>
      </c>
      <c r="E882" s="258" t="str">
        <f>IFERROR(IF(D882="SINAPI-S",VLOOKUP(B882,'25-B.SINAPI-S'!A:J,2,0),IF(D882="SINAPI-I",VLOOKUP(B882,'24-A.SINAPI-I'!A:G,2,0),IF(D882="COMPOSIÇÕES",VLOOKUP(B882,'11.COMP_GERAIS'!B:I,2,0),VLOOKUP(B882,'12.COT_MERCADO'!A:I,2,0)))),"Em Elaboração")</f>
        <v>VALVULA DE RETENCAO VERTICAL, DE BRONZE (PN-16), 3", 200 PSI, EXTREMIDADES COM ROSCA</v>
      </c>
      <c r="F882" s="259" t="str">
        <f>IFERROR(IF(D882="SINAPI-S",VLOOKUP(B882,'25-B.SINAPI-S'!A:J,3,0),IF(D882="SINAPI-I",VLOOKUP(B882,'24-A.SINAPI-I'!A:G,3,0),IF(D882="COMPOSIÇÕES",VLOOKUP(B882,'11.COMP_GERAIS'!B:I,3,0),VLOOKUP(B882,'12.COT_MERCADO'!A:I,7,0)))),"Em Elaboração")</f>
        <v>UN</v>
      </c>
      <c r="G882" s="255">
        <v>1.0</v>
      </c>
      <c r="H882" s="260">
        <v>0.0</v>
      </c>
      <c r="I882" s="260">
        <v>341.27</v>
      </c>
      <c r="J882" s="260">
        <v>0.0</v>
      </c>
      <c r="K882" s="260">
        <v>403.1523240048319</v>
      </c>
      <c r="L882" s="260">
        <v>403.1523240048319</v>
      </c>
      <c r="M882" s="260">
        <v>0.0</v>
      </c>
      <c r="N882" s="260">
        <v>403.1523240048319</v>
      </c>
      <c r="O882" s="260">
        <v>403.1523240048319</v>
      </c>
      <c r="P882" s="158">
        <f t="shared" si="2"/>
        <v>0.0001491018744</v>
      </c>
      <c r="Q882" s="160"/>
      <c r="R882" s="160"/>
      <c r="S882" s="172"/>
      <c r="T882" s="172"/>
    </row>
    <row r="883">
      <c r="A883" s="254" t="s">
        <v>1455</v>
      </c>
      <c r="B883" s="255">
        <v>10420.0</v>
      </c>
      <c r="C883" s="261" t="str">
        <f t="shared" si="30"/>
        <v>SINAPI</v>
      </c>
      <c r="D883" s="262" t="s">
        <v>462</v>
      </c>
      <c r="E883" s="258" t="str">
        <f>IFERROR(IF(D883="SINAPI-S",VLOOKUP(B883,'25-B.SINAPI-S'!A:J,2,0),IF(D883="SINAPI-I",VLOOKUP(B883,'24-A.SINAPI-I'!A:G,2,0),IF(D883="COMPOSIÇÕES",VLOOKUP(B883,'11.COMP_GERAIS'!B:I,2,0),VLOOKUP(B883,'12.COT_MERCADO'!A:I,2,0)))),"Em Elaboração")</f>
        <v>BACIA SANITARIA (VASO) CONVENCIONAL, DE LOUCA BRANCA, SIFAO APARENTE, SAIDA VERTICAL (SEM ASSENTO)</v>
      </c>
      <c r="F883" s="259" t="str">
        <f>IFERROR(IF(D883="SINAPI-S",VLOOKUP(B883,'25-B.SINAPI-S'!A:J,3,0),IF(D883="SINAPI-I",VLOOKUP(B883,'24-A.SINAPI-I'!A:G,3,0),IF(D883="COMPOSIÇÕES",VLOOKUP(B883,'11.COMP_GERAIS'!B:I,3,0),VLOOKUP(B883,'12.COT_MERCADO'!A:I,7,0)))),"Em Elaboração")</f>
        <v>UN</v>
      </c>
      <c r="G883" s="255">
        <v>1.0</v>
      </c>
      <c r="H883" s="260">
        <v>0.0</v>
      </c>
      <c r="I883" s="260">
        <v>189.9</v>
      </c>
      <c r="J883" s="260">
        <v>0.0</v>
      </c>
      <c r="K883" s="260">
        <v>224.33447513264446</v>
      </c>
      <c r="L883" s="260">
        <v>224.33447513264446</v>
      </c>
      <c r="M883" s="260">
        <v>0.0</v>
      </c>
      <c r="N883" s="260">
        <v>224.33447513264446</v>
      </c>
      <c r="O883" s="260">
        <v>224.33447513264446</v>
      </c>
      <c r="P883" s="158">
        <f t="shared" si="2"/>
        <v>0.00008296787278</v>
      </c>
      <c r="Q883" s="160"/>
      <c r="R883" s="160"/>
      <c r="S883" s="172"/>
      <c r="T883" s="172"/>
    </row>
    <row r="884">
      <c r="A884" s="254" t="s">
        <v>1456</v>
      </c>
      <c r="B884" s="255">
        <v>7307.0</v>
      </c>
      <c r="C884" s="261" t="str">
        <f t="shared" si="30"/>
        <v>SINAPI</v>
      </c>
      <c r="D884" s="262" t="s">
        <v>462</v>
      </c>
      <c r="E884" s="258" t="str">
        <f>IFERROR(IF(D884="SINAPI-S",VLOOKUP(B884,'25-B.SINAPI-S'!A:J,2,0),IF(D884="SINAPI-I",VLOOKUP(B884,'24-A.SINAPI-I'!A:G,2,0),IF(D884="COMPOSIÇÕES",VLOOKUP(B884,'11.COMP_GERAIS'!B:I,2,0),VLOOKUP(B884,'12.COT_MERCADO'!A:I,2,0)))),"Em Elaboração")</f>
        <v>FUNDO ANTICORROSIVO PARA METAIS FERROSOS (ZARCAO)</v>
      </c>
      <c r="F884" s="259" t="str">
        <f>IFERROR(IF(D884="SINAPI-S",VLOOKUP(B884,'25-B.SINAPI-S'!A:J,3,0),IF(D884="SINAPI-I",VLOOKUP(B884,'24-A.SINAPI-I'!A:G,3,0),IF(D884="COMPOSIÇÕES",VLOOKUP(B884,'11.COMP_GERAIS'!B:I,3,0),VLOOKUP(B884,'12.COT_MERCADO'!A:I,7,0)))),"Em Elaboração")</f>
        <v>L</v>
      </c>
      <c r="G884" s="255">
        <v>3.0</v>
      </c>
      <c r="H884" s="260">
        <v>0.0</v>
      </c>
      <c r="I884" s="260">
        <v>36.09</v>
      </c>
      <c r="J884" s="260">
        <v>0.0</v>
      </c>
      <c r="K884" s="260">
        <v>42.634182240848546</v>
      </c>
      <c r="L884" s="260">
        <v>42.634182240848546</v>
      </c>
      <c r="M884" s="260">
        <v>0.0</v>
      </c>
      <c r="N884" s="260">
        <v>127.90254672254564</v>
      </c>
      <c r="O884" s="260">
        <v>127.90254672254564</v>
      </c>
      <c r="P884" s="158">
        <f t="shared" si="2"/>
        <v>0.00004730348386</v>
      </c>
      <c r="Q884" s="160"/>
      <c r="R884" s="160"/>
      <c r="S884" s="172"/>
      <c r="T884" s="172"/>
    </row>
    <row r="885">
      <c r="A885" s="254" t="s">
        <v>1457</v>
      </c>
      <c r="B885" s="255">
        <v>1360.0</v>
      </c>
      <c r="C885" s="261" t="str">
        <f t="shared" si="30"/>
        <v>SINAPI</v>
      </c>
      <c r="D885" s="262" t="s">
        <v>462</v>
      </c>
      <c r="E885" s="258" t="str">
        <f>IFERROR(IF(D885="SINAPI-S",VLOOKUP(B885,'25-B.SINAPI-S'!A:J,2,0),IF(D885="SINAPI-I",VLOOKUP(B885,'24-A.SINAPI-I'!A:G,2,0),IF(D885="COMPOSIÇÕES",VLOOKUP(B885,'11.COMP_GERAIS'!B:I,2,0),VLOOKUP(B885,'12.COT_MERCADO'!A:I,2,0)))),"Em Elaboração")</f>
        <v>COMPENSADO NAVAL - CHAPA/PAINEL EM MADEIRA COMPENSADA PRENSADA, DE 2200 X 1600 MM, E = 6 MM</v>
      </c>
      <c r="F885" s="259" t="str">
        <f>IFERROR(IF(D885="SINAPI-S",VLOOKUP(B885,'25-B.SINAPI-S'!A:J,3,0),IF(D885="SINAPI-I",VLOOKUP(B885,'24-A.SINAPI-I'!A:G,3,0),IF(D885="COMPOSIÇÕES",VLOOKUP(B885,'11.COMP_GERAIS'!B:I,3,0),VLOOKUP(B885,'12.COT_MERCADO'!A:I,7,0)))),"Em Elaboração")</f>
        <v>M2</v>
      </c>
      <c r="G885" s="255">
        <v>10.0</v>
      </c>
      <c r="H885" s="260">
        <v>0.0</v>
      </c>
      <c r="I885" s="260">
        <v>53.11</v>
      </c>
      <c r="J885" s="260">
        <v>0.0</v>
      </c>
      <c r="K885" s="260">
        <v>62.740410607134</v>
      </c>
      <c r="L885" s="260">
        <v>62.740410607134</v>
      </c>
      <c r="M885" s="260">
        <v>0.0</v>
      </c>
      <c r="N885" s="260">
        <v>627.40410607134</v>
      </c>
      <c r="O885" s="260">
        <v>627.40410607134</v>
      </c>
      <c r="P885" s="158">
        <f t="shared" si="2"/>
        <v>0.0002320391639</v>
      </c>
      <c r="Q885" s="160"/>
      <c r="R885" s="160"/>
      <c r="S885" s="172"/>
      <c r="T885" s="172"/>
    </row>
    <row r="886">
      <c r="A886" s="254" t="s">
        <v>1458</v>
      </c>
      <c r="B886" s="255">
        <v>34357.0</v>
      </c>
      <c r="C886" s="261" t="str">
        <f t="shared" si="30"/>
        <v>SINAPI</v>
      </c>
      <c r="D886" s="262" t="s">
        <v>462</v>
      </c>
      <c r="E886" s="258" t="str">
        <f>IFERROR(IF(D886="SINAPI-S",VLOOKUP(B886,'25-B.SINAPI-S'!A:J,2,0),IF(D886="SINAPI-I",VLOOKUP(B886,'24-A.SINAPI-I'!A:G,2,0),IF(D886="COMPOSIÇÕES",VLOOKUP(B886,'11.COMP_GERAIS'!B:I,2,0),VLOOKUP(B886,'12.COT_MERCADO'!A:I,2,0)))),"Em Elaboração")</f>
        <v>REJUNTE CIMENTICIO, QUALQUER COR</v>
      </c>
      <c r="F886" s="259" t="str">
        <f>IFERROR(IF(D886="SINAPI-S",VLOOKUP(B886,'25-B.SINAPI-S'!A:J,3,0),IF(D886="SINAPI-I",VLOOKUP(B886,'24-A.SINAPI-I'!A:G,3,0),IF(D886="COMPOSIÇÕES",VLOOKUP(B886,'11.COMP_GERAIS'!B:I,3,0),VLOOKUP(B886,'12.COT_MERCADO'!A:I,7,0)))),"Em Elaboração")</f>
        <v>KG</v>
      </c>
      <c r="G886" s="255">
        <v>10.0</v>
      </c>
      <c r="H886" s="260">
        <v>0.0</v>
      </c>
      <c r="I886" s="260">
        <v>4.99</v>
      </c>
      <c r="J886" s="260">
        <v>0.0</v>
      </c>
      <c r="K886" s="260">
        <v>5.894834286002611</v>
      </c>
      <c r="L886" s="260">
        <v>5.894834286002611</v>
      </c>
      <c r="M886" s="260">
        <v>0.0</v>
      </c>
      <c r="N886" s="260">
        <v>58.948342860026116</v>
      </c>
      <c r="O886" s="260">
        <v>58.948342860026116</v>
      </c>
      <c r="P886" s="158">
        <f t="shared" si="2"/>
        <v>0.00002180145788</v>
      </c>
      <c r="Q886" s="160"/>
      <c r="R886" s="160"/>
      <c r="S886" s="172"/>
      <c r="T886" s="172"/>
    </row>
    <row r="887">
      <c r="A887" s="254" t="s">
        <v>1459</v>
      </c>
      <c r="B887" s="255">
        <v>10909.0</v>
      </c>
      <c r="C887" s="261" t="str">
        <f t="shared" si="30"/>
        <v>SINAPI</v>
      </c>
      <c r="D887" s="262" t="s">
        <v>462</v>
      </c>
      <c r="E887" s="258" t="str">
        <f>IFERROR(IF(D887="SINAPI-S",VLOOKUP(B887,'25-B.SINAPI-S'!A:J,2,0),IF(D887="SINAPI-I",VLOOKUP(B887,'24-A.SINAPI-I'!A:G,2,0),IF(D887="COMPOSIÇÕES",VLOOKUP(B887,'11.COMP_GERAIS'!B:I,2,0),VLOOKUP(B887,'12.COT_MERCADO'!A:I,2,0)))),"Em Elaboração")</f>
        <v>JUNCAO DE REDUCAO INVERTIDA, PVC SOLDAVEL, 100 X 75 MM, SERIE NORMAL PARA ESGOTO PREDIAL</v>
      </c>
      <c r="F887" s="259" t="str">
        <f>IFERROR(IF(D887="SINAPI-S",VLOOKUP(B887,'25-B.SINAPI-S'!A:J,3,0),IF(D887="SINAPI-I",VLOOKUP(B887,'24-A.SINAPI-I'!A:G,3,0),IF(D887="COMPOSIÇÕES",VLOOKUP(B887,'11.COMP_GERAIS'!B:I,3,0),VLOOKUP(B887,'12.COT_MERCADO'!A:I,7,0)))),"Em Elaboração")</f>
        <v>UN</v>
      </c>
      <c r="G887" s="255">
        <v>8.0</v>
      </c>
      <c r="H887" s="260">
        <v>0.0</v>
      </c>
      <c r="I887" s="260">
        <v>20.55</v>
      </c>
      <c r="J887" s="260">
        <v>0.0</v>
      </c>
      <c r="K887" s="260">
        <v>24.27632155858791</v>
      </c>
      <c r="L887" s="260">
        <v>24.27632155858791</v>
      </c>
      <c r="M887" s="260">
        <v>0.0</v>
      </c>
      <c r="N887" s="260">
        <v>194.21057246870328</v>
      </c>
      <c r="O887" s="260">
        <v>194.21057246870328</v>
      </c>
      <c r="P887" s="158">
        <f t="shared" si="2"/>
        <v>0.00007182684721</v>
      </c>
      <c r="Q887" s="160"/>
      <c r="R887" s="160"/>
      <c r="S887" s="172"/>
      <c r="T887" s="172"/>
    </row>
    <row r="888">
      <c r="A888" s="254" t="s">
        <v>1460</v>
      </c>
      <c r="B888" s="255">
        <v>6136.0</v>
      </c>
      <c r="C888" s="261" t="str">
        <f t="shared" si="30"/>
        <v>SINAPI</v>
      </c>
      <c r="D888" s="262" t="s">
        <v>462</v>
      </c>
      <c r="E888" s="258" t="str">
        <f>IFERROR(IF(D888="SINAPI-S",VLOOKUP(B888,'25-B.SINAPI-S'!A:J,2,0),IF(D888="SINAPI-I",VLOOKUP(B888,'24-A.SINAPI-I'!A:G,2,0),IF(D888="COMPOSIÇÕES",VLOOKUP(B888,'11.COMP_GERAIS'!B:I,2,0),VLOOKUP(B888,'12.COT_MERCADO'!A:I,2,0)))),"Em Elaboração")</f>
        <v>SIFAO EM METAL CROMADO PARA PIA OU LAVATORIO, 1 X 1.1/2"</v>
      </c>
      <c r="F888" s="259" t="str">
        <f>IFERROR(IF(D888="SINAPI-S",VLOOKUP(B888,'25-B.SINAPI-S'!A:J,3,0),IF(D888="SINAPI-I",VLOOKUP(B888,'24-A.SINAPI-I'!A:G,3,0),IF(D888="COMPOSIÇÕES",VLOOKUP(B888,'11.COMP_GERAIS'!B:I,3,0),VLOOKUP(B888,'12.COT_MERCADO'!A:I,7,0)))),"Em Elaboração")</f>
        <v>UN</v>
      </c>
      <c r="G888" s="255">
        <v>2.0</v>
      </c>
      <c r="H888" s="260">
        <v>0.0</v>
      </c>
      <c r="I888" s="260">
        <v>338.9</v>
      </c>
      <c r="J888" s="260">
        <v>0.0</v>
      </c>
      <c r="K888" s="260">
        <v>400.3525730513597</v>
      </c>
      <c r="L888" s="260">
        <v>400.3525730513597</v>
      </c>
      <c r="M888" s="260">
        <v>0.0</v>
      </c>
      <c r="N888" s="260">
        <v>800.7051461027194</v>
      </c>
      <c r="O888" s="260">
        <v>800.7051461027194</v>
      </c>
      <c r="P888" s="158">
        <f t="shared" si="2"/>
        <v>0.0002961328287</v>
      </c>
      <c r="Q888" s="160"/>
      <c r="R888" s="160"/>
      <c r="S888" s="172"/>
      <c r="T888" s="172"/>
    </row>
    <row r="889">
      <c r="A889" s="254" t="s">
        <v>1461</v>
      </c>
      <c r="B889" s="255">
        <v>38386.0</v>
      </c>
      <c r="C889" s="263" t="str">
        <f t="shared" si="30"/>
        <v>SINAPI</v>
      </c>
      <c r="D889" s="264" t="s">
        <v>462</v>
      </c>
      <c r="E889" s="265" t="str">
        <f>IFERROR(IF(D889="SINAPI-S",VLOOKUP(B889,'25-B.SINAPI-S'!A:J,2,0),IF(D889="SINAPI-I",VLOOKUP(B889,'24-A.SINAPI-I'!A:G,2,0),IF(D889="COMPOSIÇÕES",VLOOKUP(B889,'11.COMP_GERAIS'!B:I,2,0),VLOOKUP(B889,'12.COT_MERCADO'!A:I,2,0)))),"Em Elaboração")</f>
        <v>PINCEL CHATO (TRINCHA) CERDAS GRIS 1.1/2" (38 MM)</v>
      </c>
      <c r="F889" s="259" t="str">
        <f>IFERROR(IF(D889="SINAPI-S",VLOOKUP(B889,'25-B.SINAPI-S'!A:J,3,0),IF(D889="SINAPI-I",VLOOKUP(B889,'24-A.SINAPI-I'!A:G,3,0),IF(D889="COMPOSIÇÕES",VLOOKUP(B889,'11.COMP_GERAIS'!B:I,3,0),VLOOKUP(B889,'12.COT_MERCADO'!A:I,7,0)))),"Em Elaboração")</f>
        <v>UN</v>
      </c>
      <c r="G889" s="255">
        <v>9.0</v>
      </c>
      <c r="H889" s="260">
        <v>0.0</v>
      </c>
      <c r="I889" s="260">
        <v>7.26</v>
      </c>
      <c r="J889" s="260">
        <v>0.0</v>
      </c>
      <c r="K889" s="260">
        <v>8.576452287851493</v>
      </c>
      <c r="L889" s="260">
        <v>8.576452287851493</v>
      </c>
      <c r="M889" s="260">
        <v>0.0</v>
      </c>
      <c r="N889" s="260">
        <v>77.18807059066344</v>
      </c>
      <c r="O889" s="260">
        <v>77.18807059066344</v>
      </c>
      <c r="P889" s="158">
        <f t="shared" si="2"/>
        <v>0.00002854723964</v>
      </c>
      <c r="Q889" s="160"/>
      <c r="R889" s="160"/>
      <c r="S889" s="172"/>
      <c r="T889" s="172"/>
    </row>
    <row r="890">
      <c r="A890" s="249" t="s">
        <v>1462</v>
      </c>
      <c r="B890" s="250" t="s">
        <v>1463</v>
      </c>
      <c r="C890" s="39"/>
      <c r="D890" s="39"/>
      <c r="E890" s="39"/>
      <c r="F890" s="250"/>
      <c r="G890" s="250"/>
      <c r="H890" s="251"/>
      <c r="I890" s="251"/>
      <c r="J890" s="251"/>
      <c r="K890" s="251"/>
      <c r="L890" s="251"/>
      <c r="M890" s="252">
        <v>0.0</v>
      </c>
      <c r="N890" s="252">
        <v>18116.585941865214</v>
      </c>
      <c r="O890" s="252">
        <v>18116.585941865214</v>
      </c>
      <c r="P890" s="158">
        <f t="shared" si="2"/>
        <v>0.006700238992</v>
      </c>
      <c r="Q890" s="160"/>
      <c r="R890" s="160"/>
      <c r="S890" s="253"/>
      <c r="T890" s="253"/>
    </row>
    <row r="891">
      <c r="A891" s="254" t="s">
        <v>1464</v>
      </c>
      <c r="B891" s="255">
        <v>4791.0</v>
      </c>
      <c r="C891" s="256" t="str">
        <f t="shared" ref="C891:C927" si="31">IF(OR(D891="SINAPI-S",D891="SINAPI-I"),"SINAPI","PRÓPRIO")</f>
        <v>SINAPI</v>
      </c>
      <c r="D891" s="257" t="s">
        <v>462</v>
      </c>
      <c r="E891" s="258" t="str">
        <f>IFERROR(IF(D891="SINAPI-S",VLOOKUP(B891,'25-B.SINAPI-S'!A:J,2,0),IF(D891="SINAPI-I",VLOOKUP(B891,'24-A.SINAPI-I'!A:G,2,0),IF(D891="COMPOSIÇÕES",VLOOKUP(B891,'11.COMP_GERAIS'!B:I,2,0),VLOOKUP(B891,'12.COT_MERCADO'!A:I,2,0)))),"Em Elaboração")</f>
        <v>ADESIVO ACRILICO DE BASE AQUOSA / COLA DE CONTATO</v>
      </c>
      <c r="F891" s="259" t="str">
        <f>IFERROR(IF(D891="SINAPI-S",VLOOKUP(B891,'25-B.SINAPI-S'!A:J,3,0),IF(D891="SINAPI-I",VLOOKUP(B891,'24-A.SINAPI-I'!A:G,3,0),IF(D891="COMPOSIÇÕES",VLOOKUP(B891,'11.COMP_GERAIS'!B:I,3,0),VLOOKUP(B891,'12.COT_MERCADO'!A:I,7,0)))),"Em Elaboração")</f>
        <v>KG</v>
      </c>
      <c r="G891" s="255">
        <v>2.0</v>
      </c>
      <c r="H891" s="260">
        <v>0.0</v>
      </c>
      <c r="I891" s="260">
        <v>37.74</v>
      </c>
      <c r="J891" s="260">
        <v>0.0</v>
      </c>
      <c r="K891" s="260">
        <v>44.583375942632976</v>
      </c>
      <c r="L891" s="260">
        <v>44.583375942632976</v>
      </c>
      <c r="M891" s="260">
        <v>0.0</v>
      </c>
      <c r="N891" s="260">
        <v>89.16675188526595</v>
      </c>
      <c r="O891" s="260">
        <v>89.16675188526595</v>
      </c>
      <c r="P891" s="158">
        <f t="shared" si="2"/>
        <v>0.00003297743569</v>
      </c>
      <c r="Q891" s="160"/>
      <c r="R891" s="160"/>
      <c r="S891" s="172"/>
      <c r="T891" s="172"/>
    </row>
    <row r="892">
      <c r="A892" s="254" t="s">
        <v>1465</v>
      </c>
      <c r="B892" s="255">
        <v>20080.0</v>
      </c>
      <c r="C892" s="261" t="str">
        <f t="shared" si="31"/>
        <v>SINAPI</v>
      </c>
      <c r="D892" s="262" t="s">
        <v>462</v>
      </c>
      <c r="E892" s="258" t="str">
        <f>IFERROR(IF(D892="SINAPI-S",VLOOKUP(B892,'25-B.SINAPI-S'!A:J,2,0),IF(D892="SINAPI-I",VLOOKUP(B892,'24-A.SINAPI-I'!A:G,2,0),IF(D892="COMPOSIÇÕES",VLOOKUP(B892,'11.COMP_GERAIS'!B:I,2,0),VLOOKUP(B892,'12.COT_MERCADO'!A:I,2,0)))),"Em Elaboração")</f>
        <v>ADESIVO PLASTICO PARA PVC, FRASCO COM 175 GR</v>
      </c>
      <c r="F892" s="259" t="str">
        <f>IFERROR(IF(D892="SINAPI-S",VLOOKUP(B892,'25-B.SINAPI-S'!A:J,3,0),IF(D892="SINAPI-I",VLOOKUP(B892,'24-A.SINAPI-I'!A:G,3,0),IF(D892="COMPOSIÇÕES",VLOOKUP(B892,'11.COMP_GERAIS'!B:I,3,0),VLOOKUP(B892,'12.COT_MERCADO'!A:I,7,0)))),"Em Elaboração")</f>
        <v>UN</v>
      </c>
      <c r="G892" s="255">
        <v>2.0</v>
      </c>
      <c r="H892" s="260">
        <v>0.0</v>
      </c>
      <c r="I892" s="260">
        <v>23.68</v>
      </c>
      <c r="J892" s="260">
        <v>0.0</v>
      </c>
      <c r="K892" s="260">
        <v>27.97388294439716</v>
      </c>
      <c r="L892" s="260">
        <v>27.97388294439716</v>
      </c>
      <c r="M892" s="260">
        <v>0.0</v>
      </c>
      <c r="N892" s="260">
        <v>55.94776588879432</v>
      </c>
      <c r="O892" s="260">
        <v>55.94776588879432</v>
      </c>
      <c r="P892" s="158">
        <f t="shared" si="2"/>
        <v>0.00002069172435</v>
      </c>
      <c r="Q892" s="160"/>
      <c r="R892" s="160"/>
      <c r="S892" s="172"/>
      <c r="T892" s="172"/>
    </row>
    <row r="893">
      <c r="A893" s="254" t="s">
        <v>1466</v>
      </c>
      <c r="B893" s="255">
        <v>366.0</v>
      </c>
      <c r="C893" s="261" t="str">
        <f t="shared" si="31"/>
        <v>SINAPI</v>
      </c>
      <c r="D893" s="262" t="s">
        <v>462</v>
      </c>
      <c r="E893" s="258" t="str">
        <f>IFERROR(IF(D893="SINAPI-S",VLOOKUP(B893,'25-B.SINAPI-S'!A:J,2,0),IF(D893="SINAPI-I",VLOOKUP(B893,'24-A.SINAPI-I'!A:G,2,0),IF(D893="COMPOSIÇÕES",VLOOKUP(B893,'11.COMP_GERAIS'!B:I,2,0),VLOOKUP(B893,'12.COT_MERCADO'!A:I,2,0)))),"Em Elaboração")</f>
        <v>AREIA FINA - POSTO JAZIDA/FORNECEDOR (RETIRADO NA JAZIDA, SEM TRANSPORTE)</v>
      </c>
      <c r="F893" s="259" t="str">
        <f>IFERROR(IF(D893="SINAPI-S",VLOOKUP(B893,'25-B.SINAPI-S'!A:J,3,0),IF(D893="SINAPI-I",VLOOKUP(B893,'24-A.SINAPI-I'!A:G,3,0),IF(D893="COMPOSIÇÕES",VLOOKUP(B893,'11.COMP_GERAIS'!B:I,3,0),VLOOKUP(B893,'12.COT_MERCADO'!A:I,7,0)))),"Em Elaboração")</f>
        <v>M3</v>
      </c>
      <c r="G893" s="255">
        <v>1.0</v>
      </c>
      <c r="H893" s="260">
        <v>0.0</v>
      </c>
      <c r="I893" s="260">
        <v>93.0</v>
      </c>
      <c r="J893" s="260">
        <v>0.0</v>
      </c>
      <c r="K893" s="260">
        <v>109.8636450096679</v>
      </c>
      <c r="L893" s="260">
        <v>109.8636450096679</v>
      </c>
      <c r="M893" s="260">
        <v>0.0</v>
      </c>
      <c r="N893" s="260">
        <v>109.8636450096679</v>
      </c>
      <c r="O893" s="260">
        <v>109.8636450096679</v>
      </c>
      <c r="P893" s="158">
        <f t="shared" si="2"/>
        <v>0.00004063197561</v>
      </c>
      <c r="Q893" s="160"/>
      <c r="R893" s="160"/>
      <c r="S893" s="172"/>
      <c r="T893" s="172"/>
    </row>
    <row r="894">
      <c r="A894" s="254" t="s">
        <v>1467</v>
      </c>
      <c r="B894" s="255">
        <v>370.0</v>
      </c>
      <c r="C894" s="261" t="str">
        <f t="shared" si="31"/>
        <v>SINAPI</v>
      </c>
      <c r="D894" s="262" t="s">
        <v>462</v>
      </c>
      <c r="E894" s="258" t="str">
        <f>IFERROR(IF(D894="SINAPI-S",VLOOKUP(B894,'25-B.SINAPI-S'!A:J,2,0),IF(D894="SINAPI-I",VLOOKUP(B894,'24-A.SINAPI-I'!A:G,2,0),IF(D894="COMPOSIÇÕES",VLOOKUP(B894,'11.COMP_GERAIS'!B:I,2,0),VLOOKUP(B894,'12.COT_MERCADO'!A:I,2,0)))),"Em Elaboração")</f>
        <v>AREIA MEDIA - POSTO JAZIDA/FORNECEDOR (RETIRADO NA JAZIDA, SEM TRANSPORTE)</v>
      </c>
      <c r="F894" s="259" t="str">
        <f>IFERROR(IF(D894="SINAPI-S",VLOOKUP(B894,'25-B.SINAPI-S'!A:J,3,0),IF(D894="SINAPI-I",VLOOKUP(B894,'24-A.SINAPI-I'!A:G,3,0),IF(D894="COMPOSIÇÕES",VLOOKUP(B894,'11.COMP_GERAIS'!B:I,3,0),VLOOKUP(B894,'12.COT_MERCADO'!A:I,7,0)))),"Em Elaboração")</f>
        <v>M3</v>
      </c>
      <c r="G894" s="255">
        <v>1.0</v>
      </c>
      <c r="H894" s="260">
        <v>0.0</v>
      </c>
      <c r="I894" s="260">
        <v>93.0</v>
      </c>
      <c r="J894" s="260">
        <v>0.0</v>
      </c>
      <c r="K894" s="260">
        <v>109.8636450096679</v>
      </c>
      <c r="L894" s="260">
        <v>109.8636450096679</v>
      </c>
      <c r="M894" s="260">
        <v>0.0</v>
      </c>
      <c r="N894" s="260">
        <v>109.8636450096679</v>
      </c>
      <c r="O894" s="260">
        <v>109.8636450096679</v>
      </c>
      <c r="P894" s="158">
        <f t="shared" si="2"/>
        <v>0.00004063197561</v>
      </c>
      <c r="Q894" s="160"/>
      <c r="R894" s="160"/>
      <c r="S894" s="172"/>
      <c r="T894" s="172"/>
    </row>
    <row r="895">
      <c r="A895" s="254" t="s">
        <v>1468</v>
      </c>
      <c r="B895" s="255">
        <v>371.0</v>
      </c>
      <c r="C895" s="261" t="str">
        <f t="shared" si="31"/>
        <v>SINAPI</v>
      </c>
      <c r="D895" s="262" t="s">
        <v>462</v>
      </c>
      <c r="E895" s="258" t="str">
        <f>IFERROR(IF(D895="SINAPI-S",VLOOKUP(B895,'25-B.SINAPI-S'!A:J,2,0),IF(D895="SINAPI-I",VLOOKUP(B895,'24-A.SINAPI-I'!A:G,2,0),IF(D895="COMPOSIÇÕES",VLOOKUP(B895,'11.COMP_GERAIS'!B:I,2,0),VLOOKUP(B895,'12.COT_MERCADO'!A:I,2,0)))),"Em Elaboração")</f>
        <v>ARGAMASSA INDUSTRIALIZADA MULTIUSO, PARA REVESTIMENTO INTERNO E EXTERNO E ASSENTAMENTO DE BLOCOS DIVERSOS</v>
      </c>
      <c r="F895" s="259" t="str">
        <f>IFERROR(IF(D895="SINAPI-S",VLOOKUP(B895,'25-B.SINAPI-S'!A:J,3,0),IF(D895="SINAPI-I",VLOOKUP(B895,'24-A.SINAPI-I'!A:G,3,0),IF(D895="COMPOSIÇÕES",VLOOKUP(B895,'11.COMP_GERAIS'!B:I,3,0),VLOOKUP(B895,'12.COT_MERCADO'!A:I,7,0)))),"Em Elaboração")</f>
        <v>KG</v>
      </c>
      <c r="G895" s="255">
        <v>100.0</v>
      </c>
      <c r="H895" s="260">
        <v>0.0</v>
      </c>
      <c r="I895" s="260">
        <v>0.92</v>
      </c>
      <c r="J895" s="260">
        <v>0.0</v>
      </c>
      <c r="K895" s="260">
        <v>1.0868231549343492</v>
      </c>
      <c r="L895" s="260">
        <v>1.0868231549343492</v>
      </c>
      <c r="M895" s="260">
        <v>0.0</v>
      </c>
      <c r="N895" s="260">
        <v>108.68231549343493</v>
      </c>
      <c r="O895" s="260">
        <v>108.68231549343493</v>
      </c>
      <c r="P895" s="158">
        <f t="shared" si="2"/>
        <v>0.00004019507265</v>
      </c>
      <c r="Q895" s="160"/>
      <c r="R895" s="160"/>
      <c r="S895" s="172"/>
      <c r="T895" s="172"/>
    </row>
    <row r="896">
      <c r="A896" s="254" t="s">
        <v>1469</v>
      </c>
      <c r="B896" s="255">
        <v>4721.0</v>
      </c>
      <c r="C896" s="261" t="str">
        <f t="shared" si="31"/>
        <v>SINAPI</v>
      </c>
      <c r="D896" s="262" t="s">
        <v>462</v>
      </c>
      <c r="E896" s="258" t="str">
        <f>IFERROR(IF(D896="SINAPI-S",VLOOKUP(B896,'25-B.SINAPI-S'!A:J,2,0),IF(D896="SINAPI-I",VLOOKUP(B896,'24-A.SINAPI-I'!A:G,2,0),IF(D896="COMPOSIÇÕES",VLOOKUP(B896,'11.COMP_GERAIS'!B:I,2,0),VLOOKUP(B896,'12.COT_MERCADO'!A:I,2,0)))),"Em Elaboração")</f>
        <v>PEDRA BRITADA N. 1 (9,5 A 19 MM) POSTO PEDREIRA/FORNECEDOR, SEM FRETE</v>
      </c>
      <c r="F896" s="259" t="str">
        <f>IFERROR(IF(D896="SINAPI-S",VLOOKUP(B896,'25-B.SINAPI-S'!A:J,3,0),IF(D896="SINAPI-I",VLOOKUP(B896,'24-A.SINAPI-I'!A:G,3,0),IF(D896="COMPOSIÇÕES",VLOOKUP(B896,'11.COMP_GERAIS'!B:I,3,0),VLOOKUP(B896,'12.COT_MERCADO'!A:I,7,0)))),"Em Elaboração")</f>
        <v>M3</v>
      </c>
      <c r="G896" s="255">
        <v>1.0</v>
      </c>
      <c r="H896" s="260">
        <v>0.0</v>
      </c>
      <c r="I896" s="260">
        <v>98.72</v>
      </c>
      <c r="J896" s="260">
        <v>0.0</v>
      </c>
      <c r="K896" s="260">
        <v>116.6208498425206</v>
      </c>
      <c r="L896" s="260">
        <v>116.6208498425206</v>
      </c>
      <c r="M896" s="260">
        <v>0.0</v>
      </c>
      <c r="N896" s="260">
        <v>116.6208498425206</v>
      </c>
      <c r="O896" s="260">
        <v>116.6208498425206</v>
      </c>
      <c r="P896" s="158">
        <f t="shared" si="2"/>
        <v>0.00004313106056</v>
      </c>
      <c r="Q896" s="160"/>
      <c r="R896" s="160"/>
      <c r="S896" s="172"/>
      <c r="T896" s="172"/>
    </row>
    <row r="897">
      <c r="A897" s="254" t="s">
        <v>1470</v>
      </c>
      <c r="B897" s="255">
        <v>4718.0</v>
      </c>
      <c r="C897" s="261" t="str">
        <f t="shared" si="31"/>
        <v>SINAPI</v>
      </c>
      <c r="D897" s="262" t="s">
        <v>462</v>
      </c>
      <c r="E897" s="258" t="str">
        <f>IFERROR(IF(D897="SINAPI-S",VLOOKUP(B897,'25-B.SINAPI-S'!A:J,2,0),IF(D897="SINAPI-I",VLOOKUP(B897,'24-A.SINAPI-I'!A:G,2,0),IF(D897="COMPOSIÇÕES",VLOOKUP(B897,'11.COMP_GERAIS'!B:I,2,0),VLOOKUP(B897,'12.COT_MERCADO'!A:I,2,0)))),"Em Elaboração")</f>
        <v>PEDRA BRITADA N. 2 (19 A 38 MM) POSTO PEDREIRA/FORNECEDOR, SEM FRETE</v>
      </c>
      <c r="F897" s="259" t="str">
        <f>IFERROR(IF(D897="SINAPI-S",VLOOKUP(B897,'25-B.SINAPI-S'!A:J,3,0),IF(D897="SINAPI-I",VLOOKUP(B897,'24-A.SINAPI-I'!A:G,3,0),IF(D897="COMPOSIÇÕES",VLOOKUP(B897,'11.COMP_GERAIS'!B:I,3,0),VLOOKUP(B897,'12.COT_MERCADO'!A:I,7,0)))),"Em Elaboração")</f>
        <v>M3</v>
      </c>
      <c r="G897" s="255">
        <v>1.0</v>
      </c>
      <c r="H897" s="260">
        <v>0.0</v>
      </c>
      <c r="I897" s="260">
        <v>99.24</v>
      </c>
      <c r="J897" s="260">
        <v>0.0</v>
      </c>
      <c r="K897" s="260">
        <v>117.23514119096174</v>
      </c>
      <c r="L897" s="260">
        <v>117.23514119096174</v>
      </c>
      <c r="M897" s="260">
        <v>0.0</v>
      </c>
      <c r="N897" s="260">
        <v>117.23514119096174</v>
      </c>
      <c r="O897" s="260">
        <v>117.23514119096174</v>
      </c>
      <c r="P897" s="158">
        <f t="shared" si="2"/>
        <v>0.0000433582501</v>
      </c>
      <c r="Q897" s="160"/>
      <c r="R897" s="160"/>
      <c r="S897" s="172"/>
      <c r="T897" s="172"/>
    </row>
    <row r="898">
      <c r="A898" s="254" t="s">
        <v>1471</v>
      </c>
      <c r="B898" s="255">
        <v>4722.0</v>
      </c>
      <c r="C898" s="261" t="str">
        <f t="shared" si="31"/>
        <v>SINAPI</v>
      </c>
      <c r="D898" s="262" t="s">
        <v>462</v>
      </c>
      <c r="E898" s="258" t="str">
        <f>IFERROR(IF(D898="SINAPI-S",VLOOKUP(B898,'25-B.SINAPI-S'!A:J,2,0),IF(D898="SINAPI-I",VLOOKUP(B898,'24-A.SINAPI-I'!A:G,2,0),IF(D898="COMPOSIÇÕES",VLOOKUP(B898,'11.COMP_GERAIS'!B:I,2,0),VLOOKUP(B898,'12.COT_MERCADO'!A:I,2,0)))),"Em Elaboração")</f>
        <v>PEDRA BRITADA N. 3 (38 A 50 MM) POSTO PEDREIRA/FORNECEDOR, SEM FRETE</v>
      </c>
      <c r="F898" s="259" t="str">
        <f>IFERROR(IF(D898="SINAPI-S",VLOOKUP(B898,'25-B.SINAPI-S'!A:J,3,0),IF(D898="SINAPI-I",VLOOKUP(B898,'24-A.SINAPI-I'!A:G,3,0),IF(D898="COMPOSIÇÕES",VLOOKUP(B898,'11.COMP_GERAIS'!B:I,3,0),VLOOKUP(B898,'12.COT_MERCADO'!A:I,7,0)))),"Em Elaboração")</f>
        <v>M3</v>
      </c>
      <c r="G898" s="255">
        <v>1.0</v>
      </c>
      <c r="H898" s="260">
        <v>0.0</v>
      </c>
      <c r="I898" s="260">
        <v>93.25</v>
      </c>
      <c r="J898" s="260">
        <v>0.0</v>
      </c>
      <c r="K898" s="260">
        <v>110.15897738872616</v>
      </c>
      <c r="L898" s="260">
        <v>110.15897738872616</v>
      </c>
      <c r="M898" s="260">
        <v>0.0</v>
      </c>
      <c r="N898" s="260">
        <v>110.15897738872616</v>
      </c>
      <c r="O898" s="260">
        <v>110.15897738872616</v>
      </c>
      <c r="P898" s="158">
        <f t="shared" si="2"/>
        <v>0.00004074120135</v>
      </c>
      <c r="Q898" s="160"/>
      <c r="R898" s="160"/>
      <c r="S898" s="172"/>
      <c r="T898" s="172"/>
    </row>
    <row r="899">
      <c r="A899" s="254" t="s">
        <v>1472</v>
      </c>
      <c r="B899" s="255">
        <v>38392.0</v>
      </c>
      <c r="C899" s="261" t="str">
        <f t="shared" si="31"/>
        <v>SINAPI</v>
      </c>
      <c r="D899" s="262" t="s">
        <v>462</v>
      </c>
      <c r="E899" s="258" t="str">
        <f>IFERROR(IF(D899="SINAPI-S",VLOOKUP(B899,'25-B.SINAPI-S'!A:J,2,0),IF(D899="SINAPI-I",VLOOKUP(B899,'24-A.SINAPI-I'!A:G,2,0),IF(D899="COMPOSIÇÕES",VLOOKUP(B899,'11.COMP_GERAIS'!B:I,2,0),VLOOKUP(B899,'12.COT_MERCADO'!A:I,2,0)))),"Em Elaboração")</f>
        <v>PROLONGADOR/EXTENSOR PARA ROLO DE PINTURA 3 M</v>
      </c>
      <c r="F899" s="259" t="str">
        <f>IFERROR(IF(D899="SINAPI-S",VLOOKUP(B899,'25-B.SINAPI-S'!A:J,3,0),IF(D899="SINAPI-I",VLOOKUP(B899,'24-A.SINAPI-I'!A:G,3,0),IF(D899="COMPOSIÇÕES",VLOOKUP(B899,'11.COMP_GERAIS'!B:I,3,0),VLOOKUP(B899,'12.COT_MERCADO'!A:I,7,0)))),"Em Elaboração")</f>
        <v>UN</v>
      </c>
      <c r="G899" s="255">
        <v>5.0</v>
      </c>
      <c r="H899" s="260">
        <v>0.0</v>
      </c>
      <c r="I899" s="260">
        <v>80.04</v>
      </c>
      <c r="J899" s="260">
        <v>0.0</v>
      </c>
      <c r="K899" s="260">
        <v>94.55361447928838</v>
      </c>
      <c r="L899" s="260">
        <v>94.55361447928838</v>
      </c>
      <c r="M899" s="260">
        <v>0.0</v>
      </c>
      <c r="N899" s="260">
        <v>472.76807239644194</v>
      </c>
      <c r="O899" s="260">
        <v>472.76807239644194</v>
      </c>
      <c r="P899" s="158">
        <f t="shared" si="2"/>
        <v>0.000174848566</v>
      </c>
      <c r="Q899" s="160"/>
      <c r="R899" s="160"/>
      <c r="S899" s="172"/>
      <c r="T899" s="172"/>
    </row>
    <row r="900">
      <c r="A900" s="254" t="s">
        <v>1473</v>
      </c>
      <c r="B900" s="255">
        <v>1379.0</v>
      </c>
      <c r="C900" s="261" t="str">
        <f t="shared" si="31"/>
        <v>SINAPI</v>
      </c>
      <c r="D900" s="262" t="s">
        <v>462</v>
      </c>
      <c r="E900" s="258" t="str">
        <f>IFERROR(IF(D900="SINAPI-S",VLOOKUP(B900,'25-B.SINAPI-S'!A:J,2,0),IF(D900="SINAPI-I",VLOOKUP(B900,'24-A.SINAPI-I'!A:G,2,0),IF(D900="COMPOSIÇÕES",VLOOKUP(B900,'11.COMP_GERAIS'!B:I,2,0),VLOOKUP(B900,'12.COT_MERCADO'!A:I,2,0)))),"Em Elaboração")</f>
        <v>CIMENTO PORTLAND COMPOSTO CP II-32</v>
      </c>
      <c r="F900" s="259" t="str">
        <f>IFERROR(IF(D900="SINAPI-S",VLOOKUP(B900,'25-B.SINAPI-S'!A:J,3,0),IF(D900="SINAPI-I",VLOOKUP(B900,'24-A.SINAPI-I'!A:G,3,0),IF(D900="COMPOSIÇÕES",VLOOKUP(B900,'11.COMP_GERAIS'!B:I,3,0),VLOOKUP(B900,'12.COT_MERCADO'!A:I,7,0)))),"Em Elaboração")</f>
        <v>KG</v>
      </c>
      <c r="G900" s="255">
        <v>900.0</v>
      </c>
      <c r="H900" s="260">
        <v>0.0</v>
      </c>
      <c r="I900" s="260">
        <v>0.77</v>
      </c>
      <c r="J900" s="260">
        <v>0.0</v>
      </c>
      <c r="K900" s="260">
        <v>0.9096237274994009</v>
      </c>
      <c r="L900" s="260">
        <v>0.9096237274994009</v>
      </c>
      <c r="M900" s="260">
        <v>0.0</v>
      </c>
      <c r="N900" s="260">
        <v>818.6613547494608</v>
      </c>
      <c r="O900" s="260">
        <v>818.6613547494608</v>
      </c>
      <c r="P900" s="158">
        <f t="shared" si="2"/>
        <v>0.0003027737537</v>
      </c>
      <c r="Q900" s="160"/>
      <c r="R900" s="160"/>
      <c r="S900" s="172"/>
      <c r="T900" s="172"/>
    </row>
    <row r="901">
      <c r="A901" s="254" t="s">
        <v>1474</v>
      </c>
      <c r="B901" s="255">
        <v>38367.0</v>
      </c>
      <c r="C901" s="261" t="str">
        <f t="shared" si="31"/>
        <v>SINAPI</v>
      </c>
      <c r="D901" s="262" t="s">
        <v>462</v>
      </c>
      <c r="E901" s="258" t="str">
        <f>IFERROR(IF(D901="SINAPI-S",VLOOKUP(B901,'25-B.SINAPI-S'!A:J,2,0),IF(D901="SINAPI-I",VLOOKUP(B901,'24-A.SINAPI-I'!A:G,2,0),IF(D901="COMPOSIÇÕES",VLOOKUP(B901,'11.COMP_GERAIS'!B:I,2,0),VLOOKUP(B901,'12.COT_MERCADO'!A:I,2,0)))),"Em Elaboração")</f>
        <v>ESPATULA DE ACO INOX COM CABO DE MADEIRA, LARGURA 8 CM</v>
      </c>
      <c r="F901" s="259" t="str">
        <f>IFERROR(IF(D901="SINAPI-S",VLOOKUP(B901,'25-B.SINAPI-S'!A:J,3,0),IF(D901="SINAPI-I",VLOOKUP(B901,'24-A.SINAPI-I'!A:G,3,0),IF(D901="COMPOSIÇÕES",VLOOKUP(B901,'11.COMP_GERAIS'!B:I,3,0),VLOOKUP(B901,'12.COT_MERCADO'!A:I,7,0)))),"Em Elaboração")</f>
        <v>UN</v>
      </c>
      <c r="G901" s="255">
        <v>8.0</v>
      </c>
      <c r="H901" s="260">
        <v>0.0</v>
      </c>
      <c r="I901" s="260">
        <v>18.5</v>
      </c>
      <c r="J901" s="260">
        <v>0.0</v>
      </c>
      <c r="K901" s="260">
        <v>21.85459605031028</v>
      </c>
      <c r="L901" s="260">
        <v>21.85459605031028</v>
      </c>
      <c r="M901" s="260">
        <v>0.0</v>
      </c>
      <c r="N901" s="260">
        <v>174.83676840248225</v>
      </c>
      <c r="O901" s="260">
        <v>174.83676840248225</v>
      </c>
      <c r="P901" s="158">
        <f t="shared" si="2"/>
        <v>0.00006466163861</v>
      </c>
      <c r="Q901" s="160"/>
      <c r="R901" s="160"/>
      <c r="S901" s="172"/>
      <c r="T901" s="172"/>
    </row>
    <row r="902">
      <c r="A902" s="254" t="s">
        <v>1475</v>
      </c>
      <c r="B902" s="255">
        <v>38124.0</v>
      </c>
      <c r="C902" s="261" t="str">
        <f t="shared" si="31"/>
        <v>SINAPI</v>
      </c>
      <c r="D902" s="262" t="s">
        <v>462</v>
      </c>
      <c r="E902" s="258" t="str">
        <f>IFERROR(IF(D902="SINAPI-S",VLOOKUP(B902,'25-B.SINAPI-S'!A:J,2,0),IF(D902="SINAPI-I",VLOOKUP(B902,'24-A.SINAPI-I'!A:G,2,0),IF(D902="COMPOSIÇÕES",VLOOKUP(B902,'11.COMP_GERAIS'!B:I,2,0),VLOOKUP(B902,'12.COT_MERCADO'!A:I,2,0)))),"Em Elaboração")</f>
        <v>ESPUMA EXPANSIVA DE POLIURETANO, APLICACAO MANUAL - 500 ML</v>
      </c>
      <c r="F902" s="259" t="str">
        <f>IFERROR(IF(D902="SINAPI-S",VLOOKUP(B902,'25-B.SINAPI-S'!A:J,3,0),IF(D902="SINAPI-I",VLOOKUP(B902,'24-A.SINAPI-I'!A:G,3,0),IF(D902="COMPOSIÇÕES",VLOOKUP(B902,'11.COMP_GERAIS'!B:I,3,0),VLOOKUP(B902,'12.COT_MERCADO'!A:I,7,0)))),"Em Elaboração")</f>
        <v>UN</v>
      </c>
      <c r="G902" s="255">
        <v>5.0</v>
      </c>
      <c r="H902" s="260">
        <v>0.0</v>
      </c>
      <c r="I902" s="260">
        <v>32.0</v>
      </c>
      <c r="J902" s="260">
        <v>0.0</v>
      </c>
      <c r="K902" s="260">
        <v>37.80254451945562</v>
      </c>
      <c r="L902" s="260">
        <v>37.80254451945562</v>
      </c>
      <c r="M902" s="260">
        <v>0.0</v>
      </c>
      <c r="N902" s="260">
        <v>189.01272259727813</v>
      </c>
      <c r="O902" s="260">
        <v>189.01272259727813</v>
      </c>
      <c r="P902" s="158">
        <f t="shared" si="2"/>
        <v>0.00006990447417</v>
      </c>
      <c r="Q902" s="160"/>
      <c r="R902" s="160"/>
      <c r="S902" s="172"/>
      <c r="T902" s="172"/>
    </row>
    <row r="903">
      <c r="A903" s="254" t="s">
        <v>1476</v>
      </c>
      <c r="B903" s="255">
        <v>38152.0</v>
      </c>
      <c r="C903" s="261" t="str">
        <f t="shared" si="31"/>
        <v>SINAPI</v>
      </c>
      <c r="D903" s="262" t="s">
        <v>462</v>
      </c>
      <c r="E903" s="258" t="str">
        <f>IFERROR(IF(D903="SINAPI-S",VLOOKUP(B903,'25-B.SINAPI-S'!A:J,2,0),IF(D903="SINAPI-I",VLOOKUP(B903,'24-A.SINAPI-I'!A:G,2,0),IF(D903="COMPOSIÇÕES",VLOOKUP(B903,'11.COMP_GERAIS'!B:I,2,0),VLOOKUP(B903,'12.COT_MERCADO'!A:I,2,0)))),"Em Elaboração")</f>
        <v>FECHADURA ROSETA REDONDA PARA PORTA EXTERNA, EM ACO INOX (MAQUINA, TESTA E CONTRA-TESTA) E EM ZAMAC (MACANETA, LINGUETA E TRINCOS) COM ACABAMENTO CROMADO, MAQUINA DE 55 MM, INCLUINDO CHAVE TIPO CILINDRO</v>
      </c>
      <c r="F903" s="259" t="str">
        <f>IFERROR(IF(D903="SINAPI-S",VLOOKUP(B903,'25-B.SINAPI-S'!A:J,3,0),IF(D903="SINAPI-I",VLOOKUP(B903,'24-A.SINAPI-I'!A:G,3,0),IF(D903="COMPOSIÇÕES",VLOOKUP(B903,'11.COMP_GERAIS'!B:I,3,0),VLOOKUP(B903,'12.COT_MERCADO'!A:I,7,0)))),"Em Elaboração")</f>
        <v>CJ</v>
      </c>
      <c r="G903" s="255">
        <v>2.0</v>
      </c>
      <c r="H903" s="260">
        <v>0.0</v>
      </c>
      <c r="I903" s="260">
        <v>142.99</v>
      </c>
      <c r="J903" s="260">
        <v>0.0</v>
      </c>
      <c r="K903" s="260">
        <v>168.918307526155</v>
      </c>
      <c r="L903" s="260">
        <v>168.918307526155</v>
      </c>
      <c r="M903" s="260">
        <v>0.0</v>
      </c>
      <c r="N903" s="260">
        <v>337.83661505231</v>
      </c>
      <c r="O903" s="260">
        <v>337.83661505231</v>
      </c>
      <c r="P903" s="158">
        <f t="shared" si="2"/>
        <v>0.0001249455095</v>
      </c>
      <c r="Q903" s="160"/>
      <c r="R903" s="160"/>
      <c r="S903" s="172"/>
      <c r="T903" s="172"/>
    </row>
    <row r="904">
      <c r="A904" s="254" t="s">
        <v>1477</v>
      </c>
      <c r="B904" s="255">
        <v>11468.0</v>
      </c>
      <c r="C904" s="261" t="str">
        <f t="shared" si="31"/>
        <v>SINAPI</v>
      </c>
      <c r="D904" s="262" t="s">
        <v>462</v>
      </c>
      <c r="E904" s="258" t="str">
        <f>IFERROR(IF(D904="SINAPI-S",VLOOKUP(B904,'25-B.SINAPI-S'!A:J,2,0),IF(D904="SINAPI-I",VLOOKUP(B904,'24-A.SINAPI-I'!A:G,2,0),IF(D904="COMPOSIÇÕES",VLOOKUP(B904,'11.COMP_GERAIS'!B:I,2,0),VLOOKUP(B904,'12.COT_MERCADO'!A:I,2,0)))),"Em Elaboração")</f>
        <v>FECHADURA DE SOBREPOR PARA GAVETAS E ARMARIOS, EM ACO INOX COM ACABAMENTO CROMADO, COM CILINDRO DE APROX 20 MM</v>
      </c>
      <c r="F904" s="259" t="str">
        <f>IFERROR(IF(D904="SINAPI-S",VLOOKUP(B904,'25-B.SINAPI-S'!A:J,3,0),IF(D904="SINAPI-I",VLOOKUP(B904,'24-A.SINAPI-I'!A:G,3,0),IF(D904="COMPOSIÇÕES",VLOOKUP(B904,'11.COMP_GERAIS'!B:I,3,0),VLOOKUP(B904,'12.COT_MERCADO'!A:I,7,0)))),"Em Elaboração")</f>
        <v>UN</v>
      </c>
      <c r="G904" s="255">
        <v>2.0</v>
      </c>
      <c r="H904" s="260">
        <v>0.0</v>
      </c>
      <c r="I904" s="260">
        <v>13.47</v>
      </c>
      <c r="J904" s="260">
        <v>0.0</v>
      </c>
      <c r="K904" s="260">
        <v>15.912508583658353</v>
      </c>
      <c r="L904" s="260">
        <v>15.912508583658353</v>
      </c>
      <c r="M904" s="260">
        <v>0.0</v>
      </c>
      <c r="N904" s="260">
        <v>31.825017167316705</v>
      </c>
      <c r="O904" s="260">
        <v>31.825017167316705</v>
      </c>
      <c r="P904" s="158">
        <f t="shared" si="2"/>
        <v>0.00001177016584</v>
      </c>
      <c r="Q904" s="160"/>
      <c r="R904" s="160"/>
      <c r="S904" s="172"/>
      <c r="T904" s="172"/>
    </row>
    <row r="905">
      <c r="A905" s="254" t="s">
        <v>1478</v>
      </c>
      <c r="B905" s="255">
        <v>34546.0</v>
      </c>
      <c r="C905" s="261" t="str">
        <f t="shared" si="31"/>
        <v>SINAPI</v>
      </c>
      <c r="D905" s="262" t="s">
        <v>462</v>
      </c>
      <c r="E905" s="258" t="str">
        <f>IFERROR(IF(D905="SINAPI-S",VLOOKUP(B905,'25-B.SINAPI-S'!A:J,2,0),IF(D905="SINAPI-I",VLOOKUP(B905,'24-A.SINAPI-I'!A:G,2,0),IF(D905="COMPOSIÇÕES",VLOOKUP(B905,'11.COMP_GERAIS'!B:I,2,0),VLOOKUP(B905,'12.COT_MERCADO'!A:I,2,0)))),"Em Elaboração")</f>
        <v>MASSA PREMIUM PARA TEXTURA RUSTICA DE BASE ACRILICA, COR BRANCA, USO INTERNO E EXTERNO</v>
      </c>
      <c r="F905" s="259" t="str">
        <f>IFERROR(IF(D905="SINAPI-S",VLOOKUP(B905,'25-B.SINAPI-S'!A:J,3,0),IF(D905="SINAPI-I",VLOOKUP(B905,'24-A.SINAPI-I'!A:G,3,0),IF(D905="COMPOSIÇÕES",VLOOKUP(B905,'11.COMP_GERAIS'!B:I,3,0),VLOOKUP(B905,'12.COT_MERCADO'!A:I,7,0)))),"Em Elaboração")</f>
        <v>KG</v>
      </c>
      <c r="G905" s="255">
        <v>30.0</v>
      </c>
      <c r="H905" s="260">
        <v>0.0</v>
      </c>
      <c r="I905" s="260">
        <v>6.83</v>
      </c>
      <c r="J905" s="260">
        <v>0.0</v>
      </c>
      <c r="K905" s="260">
        <v>8.068480595871309</v>
      </c>
      <c r="L905" s="260">
        <v>8.068480595871309</v>
      </c>
      <c r="M905" s="260">
        <v>0.0</v>
      </c>
      <c r="N905" s="260">
        <v>242.05441787613927</v>
      </c>
      <c r="O905" s="260">
        <v>242.05441787613927</v>
      </c>
      <c r="P905" s="158">
        <f t="shared" si="2"/>
        <v>0.00008952141723</v>
      </c>
      <c r="Q905" s="160"/>
      <c r="R905" s="160"/>
      <c r="S905" s="172"/>
      <c r="T905" s="172"/>
    </row>
    <row r="906">
      <c r="A906" s="254" t="s">
        <v>1479</v>
      </c>
      <c r="B906" s="255">
        <v>5065.0</v>
      </c>
      <c r="C906" s="261" t="str">
        <f t="shared" si="31"/>
        <v>SINAPI</v>
      </c>
      <c r="D906" s="262" t="s">
        <v>462</v>
      </c>
      <c r="E906" s="258" t="str">
        <f>IFERROR(IF(D906="SINAPI-S",VLOOKUP(B906,'25-B.SINAPI-S'!A:J,2,0),IF(D906="SINAPI-I",VLOOKUP(B906,'24-A.SINAPI-I'!A:G,2,0),IF(D906="COMPOSIÇÕES",VLOOKUP(B906,'11.COMP_GERAIS'!B:I,2,0),VLOOKUP(B906,'12.COT_MERCADO'!A:I,2,0)))),"Em Elaboração")</f>
        <v>PREGO DE ACO POLIDO COM CABECA 10 X 10 (7/8 X 17)</v>
      </c>
      <c r="F906" s="259" t="str">
        <f>IFERROR(IF(D906="SINAPI-S",VLOOKUP(B906,'25-B.SINAPI-S'!A:J,3,0),IF(D906="SINAPI-I",VLOOKUP(B906,'24-A.SINAPI-I'!A:G,3,0),IF(D906="COMPOSIÇÕES",VLOOKUP(B906,'11.COMP_GERAIS'!B:I,3,0),VLOOKUP(B906,'12.COT_MERCADO'!A:I,7,0)))),"Em Elaboração")</f>
        <v>KG</v>
      </c>
      <c r="G906" s="255">
        <v>2.0</v>
      </c>
      <c r="H906" s="260">
        <v>0.0</v>
      </c>
      <c r="I906" s="260">
        <v>36.74</v>
      </c>
      <c r="J906" s="260">
        <v>0.0</v>
      </c>
      <c r="K906" s="260">
        <v>43.40204642639999</v>
      </c>
      <c r="L906" s="260">
        <v>43.40204642639999</v>
      </c>
      <c r="M906" s="260">
        <v>0.0</v>
      </c>
      <c r="N906" s="260">
        <v>86.80409285279998</v>
      </c>
      <c r="O906" s="260">
        <v>86.80409285279998</v>
      </c>
      <c r="P906" s="158">
        <f t="shared" si="2"/>
        <v>0.00003210362976</v>
      </c>
      <c r="Q906" s="160"/>
      <c r="R906" s="160"/>
      <c r="S906" s="172"/>
      <c r="T906" s="172"/>
    </row>
    <row r="907">
      <c r="A907" s="254" t="s">
        <v>1480</v>
      </c>
      <c r="B907" s="255">
        <v>5066.0</v>
      </c>
      <c r="C907" s="261" t="str">
        <f t="shared" si="31"/>
        <v>SINAPI</v>
      </c>
      <c r="D907" s="262" t="s">
        <v>462</v>
      </c>
      <c r="E907" s="258" t="str">
        <f>IFERROR(IF(D907="SINAPI-S",VLOOKUP(B907,'25-B.SINAPI-S'!A:J,2,0),IF(D907="SINAPI-I",VLOOKUP(B907,'24-A.SINAPI-I'!A:G,2,0),IF(D907="COMPOSIÇÕES",VLOOKUP(B907,'11.COMP_GERAIS'!B:I,2,0),VLOOKUP(B907,'12.COT_MERCADO'!A:I,2,0)))),"Em Elaboração")</f>
        <v>PREGO DE ACO POLIDO COM CABECA 12 X 12</v>
      </c>
      <c r="F907" s="259" t="str">
        <f>IFERROR(IF(D907="SINAPI-S",VLOOKUP(B907,'25-B.SINAPI-S'!A:J,3,0),IF(D907="SINAPI-I",VLOOKUP(B907,'24-A.SINAPI-I'!A:G,3,0),IF(D907="COMPOSIÇÕES",VLOOKUP(B907,'11.COMP_GERAIS'!B:I,3,0),VLOOKUP(B907,'12.COT_MERCADO'!A:I,7,0)))),"Em Elaboração")</f>
        <v>KG</v>
      </c>
      <c r="G907" s="255">
        <v>2.0</v>
      </c>
      <c r="H907" s="260">
        <v>0.0</v>
      </c>
      <c r="I907" s="260">
        <v>25.45</v>
      </c>
      <c r="J907" s="260">
        <v>0.0</v>
      </c>
      <c r="K907" s="260">
        <v>30.06483618812955</v>
      </c>
      <c r="L907" s="260">
        <v>30.06483618812955</v>
      </c>
      <c r="M907" s="260">
        <v>0.0</v>
      </c>
      <c r="N907" s="260">
        <v>60.1296723762591</v>
      </c>
      <c r="O907" s="260">
        <v>60.1296723762591</v>
      </c>
      <c r="P907" s="158">
        <f t="shared" si="2"/>
        <v>0.00002223836084</v>
      </c>
      <c r="Q907" s="160"/>
      <c r="R907" s="160"/>
      <c r="S907" s="172"/>
      <c r="T907" s="172"/>
    </row>
    <row r="908">
      <c r="A908" s="254" t="s">
        <v>1481</v>
      </c>
      <c r="B908" s="255">
        <v>5067.0</v>
      </c>
      <c r="C908" s="261" t="str">
        <f t="shared" si="31"/>
        <v>SINAPI</v>
      </c>
      <c r="D908" s="262" t="s">
        <v>462</v>
      </c>
      <c r="E908" s="258" t="str">
        <f>IFERROR(IF(D908="SINAPI-S",VLOOKUP(B908,'25-B.SINAPI-S'!A:J,2,0),IF(D908="SINAPI-I",VLOOKUP(B908,'24-A.SINAPI-I'!A:G,2,0),IF(D908="COMPOSIÇÕES",VLOOKUP(B908,'11.COMP_GERAIS'!B:I,2,0),VLOOKUP(B908,'12.COT_MERCADO'!A:I,2,0)))),"Em Elaboração")</f>
        <v>PREGO DE ACO POLIDO COM CABECA 16 X 24 (2 1/4 X 12)</v>
      </c>
      <c r="F908" s="259" t="str">
        <f>IFERROR(IF(D908="SINAPI-S",VLOOKUP(B908,'25-B.SINAPI-S'!A:J,3,0),IF(D908="SINAPI-I",VLOOKUP(B908,'24-A.SINAPI-I'!A:G,3,0),IF(D908="COMPOSIÇÕES",VLOOKUP(B908,'11.COMP_GERAIS'!B:I,3,0),VLOOKUP(B908,'12.COT_MERCADO'!A:I,7,0)))),"Em Elaboração")</f>
        <v>KG</v>
      </c>
      <c r="G908" s="255">
        <v>2.0</v>
      </c>
      <c r="H908" s="260">
        <v>0.0</v>
      </c>
      <c r="I908" s="260">
        <v>20.59</v>
      </c>
      <c r="J908" s="260">
        <v>0.0</v>
      </c>
      <c r="K908" s="260">
        <v>24.323574739237227</v>
      </c>
      <c r="L908" s="260">
        <v>24.323574739237227</v>
      </c>
      <c r="M908" s="260">
        <v>0.0</v>
      </c>
      <c r="N908" s="260">
        <v>48.647149478474454</v>
      </c>
      <c r="O908" s="260">
        <v>48.647149478474454</v>
      </c>
      <c r="P908" s="158">
        <f t="shared" si="2"/>
        <v>0.00001799166404</v>
      </c>
      <c r="Q908" s="160"/>
      <c r="R908" s="160"/>
      <c r="S908" s="172"/>
      <c r="T908" s="172"/>
    </row>
    <row r="909">
      <c r="A909" s="254" t="s">
        <v>1482</v>
      </c>
      <c r="B909" s="255">
        <v>34357.0</v>
      </c>
      <c r="C909" s="261" t="str">
        <f t="shared" si="31"/>
        <v>SINAPI</v>
      </c>
      <c r="D909" s="262" t="s">
        <v>462</v>
      </c>
      <c r="E909" s="258" t="str">
        <f>IFERROR(IF(D909="SINAPI-S",VLOOKUP(B909,'25-B.SINAPI-S'!A:J,2,0),IF(D909="SINAPI-I",VLOOKUP(B909,'24-A.SINAPI-I'!A:G,2,0),IF(D909="COMPOSIÇÕES",VLOOKUP(B909,'11.COMP_GERAIS'!B:I,2,0),VLOOKUP(B909,'12.COT_MERCADO'!A:I,2,0)))),"Em Elaboração")</f>
        <v>REJUNTE CIMENTICIO, QUALQUER COR</v>
      </c>
      <c r="F909" s="259" t="str">
        <f>IFERROR(IF(D909="SINAPI-S",VLOOKUP(B909,'25-B.SINAPI-S'!A:J,3,0),IF(D909="SINAPI-I",VLOOKUP(B909,'24-A.SINAPI-I'!A:G,3,0),IF(D909="COMPOSIÇÕES",VLOOKUP(B909,'11.COMP_GERAIS'!B:I,3,0),VLOOKUP(B909,'12.COT_MERCADO'!A:I,7,0)))),"Em Elaboração")</f>
        <v>KG</v>
      </c>
      <c r="G909" s="255">
        <v>3.0</v>
      </c>
      <c r="H909" s="260">
        <v>0.0</v>
      </c>
      <c r="I909" s="260">
        <v>4.99</v>
      </c>
      <c r="J909" s="260">
        <v>0.0</v>
      </c>
      <c r="K909" s="260">
        <v>5.894834286002611</v>
      </c>
      <c r="L909" s="260">
        <v>5.894834286002611</v>
      </c>
      <c r="M909" s="260">
        <v>0.0</v>
      </c>
      <c r="N909" s="260">
        <v>17.684502858007832</v>
      </c>
      <c r="O909" s="260">
        <v>17.684502858007832</v>
      </c>
      <c r="P909" s="158">
        <f t="shared" si="2"/>
        <v>0.000006540437364</v>
      </c>
      <c r="Q909" s="160"/>
      <c r="R909" s="160"/>
      <c r="S909" s="172"/>
      <c r="T909" s="172"/>
    </row>
    <row r="910">
      <c r="A910" s="254" t="s">
        <v>1483</v>
      </c>
      <c r="B910" s="255">
        <v>38393.0</v>
      </c>
      <c r="C910" s="261" t="str">
        <f t="shared" si="31"/>
        <v>SINAPI</v>
      </c>
      <c r="D910" s="262" t="s">
        <v>462</v>
      </c>
      <c r="E910" s="258" t="str">
        <f>IFERROR(IF(D910="SINAPI-S",VLOOKUP(B910,'25-B.SINAPI-S'!A:J,2,0),IF(D910="SINAPI-I",VLOOKUP(B910,'24-A.SINAPI-I'!A:G,2,0),IF(D910="COMPOSIÇÕES",VLOOKUP(B910,'11.COMP_GERAIS'!B:I,2,0),VLOOKUP(B910,'12.COT_MERCADO'!A:I,2,0)))),"Em Elaboração")</f>
        <v>ROLO DE ESPUMA POLIESTER 23 CM (SEM CABO)</v>
      </c>
      <c r="F910" s="259" t="str">
        <f>IFERROR(IF(D910="SINAPI-S",VLOOKUP(B910,'25-B.SINAPI-S'!A:J,3,0),IF(D910="SINAPI-I",VLOOKUP(B910,'24-A.SINAPI-I'!A:G,3,0),IF(D910="COMPOSIÇÕES",VLOOKUP(B910,'11.COMP_GERAIS'!B:I,3,0),VLOOKUP(B910,'12.COT_MERCADO'!A:I,7,0)))),"Em Elaboração")</f>
        <v>UN</v>
      </c>
      <c r="G910" s="255">
        <v>8.0</v>
      </c>
      <c r="H910" s="260">
        <v>0.0</v>
      </c>
      <c r="I910" s="260">
        <v>22.42</v>
      </c>
      <c r="J910" s="260">
        <v>0.0</v>
      </c>
      <c r="K910" s="260">
        <v>26.485407753943598</v>
      </c>
      <c r="L910" s="260">
        <v>26.485407753943598</v>
      </c>
      <c r="M910" s="260">
        <v>0.0</v>
      </c>
      <c r="N910" s="260">
        <v>211.88326203154878</v>
      </c>
      <c r="O910" s="260">
        <v>211.88326203154878</v>
      </c>
      <c r="P910" s="158">
        <f t="shared" si="2"/>
        <v>0.00007836291554</v>
      </c>
      <c r="Q910" s="160"/>
      <c r="R910" s="160"/>
      <c r="S910" s="172"/>
      <c r="T910" s="172"/>
    </row>
    <row r="911">
      <c r="A911" s="254" t="s">
        <v>1484</v>
      </c>
      <c r="B911" s="255">
        <v>6085.0</v>
      </c>
      <c r="C911" s="261" t="str">
        <f t="shared" si="31"/>
        <v>SINAPI</v>
      </c>
      <c r="D911" s="262" t="s">
        <v>462</v>
      </c>
      <c r="E911" s="258" t="str">
        <f>IFERROR(IF(D911="SINAPI-S",VLOOKUP(B911,'25-B.SINAPI-S'!A:J,2,0),IF(D911="SINAPI-I",VLOOKUP(B911,'24-A.SINAPI-I'!A:G,2,0),IF(D911="COMPOSIÇÕES",VLOOKUP(B911,'11.COMP_GERAIS'!B:I,2,0),VLOOKUP(B911,'12.COT_MERCADO'!A:I,2,0)))),"Em Elaboração")</f>
        <v>SELADOR ACRILICO OPACO PREMIUM INTERIOR/EXTERIOR</v>
      </c>
      <c r="F911" s="259" t="str">
        <f>IFERROR(IF(D911="SINAPI-S",VLOOKUP(B911,'25-B.SINAPI-S'!A:J,3,0),IF(D911="SINAPI-I",VLOOKUP(B911,'24-A.SINAPI-I'!A:G,3,0),IF(D911="COMPOSIÇÕES",VLOOKUP(B911,'11.COMP_GERAIS'!B:I,3,0),VLOOKUP(B911,'12.COT_MERCADO'!A:I,7,0)))),"Em Elaboração")</f>
        <v>L</v>
      </c>
      <c r="G911" s="255">
        <v>15.0</v>
      </c>
      <c r="H911" s="260">
        <v>0.0</v>
      </c>
      <c r="I911" s="260">
        <v>8.76</v>
      </c>
      <c r="J911" s="260">
        <v>0.0</v>
      </c>
      <c r="K911" s="260">
        <v>10.348446562200976</v>
      </c>
      <c r="L911" s="260">
        <v>10.348446562200976</v>
      </c>
      <c r="M911" s="260">
        <v>0.0</v>
      </c>
      <c r="N911" s="260">
        <v>155.22669843301463</v>
      </c>
      <c r="O911" s="260">
        <v>155.22669843301463</v>
      </c>
      <c r="P911" s="158">
        <f t="shared" si="2"/>
        <v>0.00005740904941</v>
      </c>
      <c r="Q911" s="160"/>
      <c r="R911" s="160"/>
      <c r="S911" s="172"/>
      <c r="T911" s="172"/>
    </row>
    <row r="912">
      <c r="A912" s="254" t="s">
        <v>1485</v>
      </c>
      <c r="B912" s="255">
        <v>39961.0</v>
      </c>
      <c r="C912" s="261" t="str">
        <f t="shared" si="31"/>
        <v>SINAPI</v>
      </c>
      <c r="D912" s="262" t="s">
        <v>462</v>
      </c>
      <c r="E912" s="258" t="str">
        <f>IFERROR(IF(D912="SINAPI-S",VLOOKUP(B912,'25-B.SINAPI-S'!A:J,2,0),IF(D912="SINAPI-I",VLOOKUP(B912,'24-A.SINAPI-I'!A:G,2,0),IF(D912="COMPOSIÇÕES",VLOOKUP(B912,'11.COMP_GERAIS'!B:I,2,0),VLOOKUP(B912,'12.COT_MERCADO'!A:I,2,0)))),"Em Elaboração")</f>
        <v>SILICONE ACETICO USO GERAL INCOLOR 280 G</v>
      </c>
      <c r="F912" s="259" t="str">
        <f>IFERROR(IF(D912="SINAPI-S",VLOOKUP(B912,'25-B.SINAPI-S'!A:J,3,0),IF(D912="SINAPI-I",VLOOKUP(B912,'24-A.SINAPI-I'!A:G,3,0),IF(D912="COMPOSIÇÕES",VLOOKUP(B912,'11.COMP_GERAIS'!B:I,3,0),VLOOKUP(B912,'12.COT_MERCADO'!A:I,7,0)))),"Em Elaboração")</f>
        <v>UN</v>
      </c>
      <c r="G912" s="255">
        <v>30.0</v>
      </c>
      <c r="H912" s="260">
        <v>0.0</v>
      </c>
      <c r="I912" s="260">
        <v>25.67</v>
      </c>
      <c r="J912" s="260">
        <v>0.0</v>
      </c>
      <c r="K912" s="260">
        <v>30.324728681700808</v>
      </c>
      <c r="L912" s="260">
        <v>30.324728681700808</v>
      </c>
      <c r="M912" s="260">
        <v>0.0</v>
      </c>
      <c r="N912" s="260">
        <v>909.7418604510242</v>
      </c>
      <c r="O912" s="260">
        <v>909.7418604510242</v>
      </c>
      <c r="P912" s="158">
        <f t="shared" si="2"/>
        <v>0.0003364589722</v>
      </c>
      <c r="Q912" s="160"/>
      <c r="R912" s="160"/>
      <c r="S912" s="172"/>
      <c r="T912" s="172"/>
    </row>
    <row r="913">
      <c r="A913" s="254" t="s">
        <v>1486</v>
      </c>
      <c r="B913" s="255">
        <v>34401.0</v>
      </c>
      <c r="C913" s="261" t="str">
        <f t="shared" si="31"/>
        <v>SINAPI</v>
      </c>
      <c r="D913" s="262" t="s">
        <v>462</v>
      </c>
      <c r="E913" s="258" t="str">
        <f>IFERROR(IF(D913="SINAPI-S",VLOOKUP(B913,'25-B.SINAPI-S'!A:J,2,0),IF(D913="SINAPI-I",VLOOKUP(B913,'24-A.SINAPI-I'!A:G,2,0),IF(D913="COMPOSIÇÕES",VLOOKUP(B913,'11.COMP_GERAIS'!B:I,2,0),VLOOKUP(B913,'12.COT_MERCADO'!A:I,2,0)))),"Em Elaboração")</f>
        <v>TIJOLO CERAMICO LAMINADO DE *5,5 X 11 X 23* CM (L X A X C)</v>
      </c>
      <c r="F913" s="259" t="str">
        <f>IFERROR(IF(D913="SINAPI-S",VLOOKUP(B913,'25-B.SINAPI-S'!A:J,3,0),IF(D913="SINAPI-I",VLOOKUP(B913,'24-A.SINAPI-I'!A:G,3,0),IF(D913="COMPOSIÇÕES",VLOOKUP(B913,'11.COMP_GERAIS'!B:I,3,0),VLOOKUP(B913,'12.COT_MERCADO'!A:I,7,0)))),"Em Elaboração")</f>
        <v>UN</v>
      </c>
      <c r="G913" s="255">
        <v>150.0</v>
      </c>
      <c r="H913" s="260">
        <v>0.0</v>
      </c>
      <c r="I913" s="260">
        <v>2.07</v>
      </c>
      <c r="J913" s="260">
        <v>0.0</v>
      </c>
      <c r="K913" s="260">
        <v>2.445352098602285</v>
      </c>
      <c r="L913" s="260">
        <v>2.445352098602285</v>
      </c>
      <c r="M913" s="260">
        <v>0.0</v>
      </c>
      <c r="N913" s="260">
        <v>366.8028147903428</v>
      </c>
      <c r="O913" s="260">
        <v>366.8028147903428</v>
      </c>
      <c r="P913" s="158">
        <f t="shared" si="2"/>
        <v>0.0001356583702</v>
      </c>
      <c r="Q913" s="160"/>
      <c r="R913" s="160"/>
      <c r="S913" s="172"/>
      <c r="T913" s="172"/>
    </row>
    <row r="914">
      <c r="A914" s="254" t="s">
        <v>1487</v>
      </c>
      <c r="B914" s="255">
        <v>7258.0</v>
      </c>
      <c r="C914" s="261" t="str">
        <f t="shared" si="31"/>
        <v>SINAPI</v>
      </c>
      <c r="D914" s="262" t="s">
        <v>462</v>
      </c>
      <c r="E914" s="258" t="str">
        <f>IFERROR(IF(D914="SINAPI-S",VLOOKUP(B914,'25-B.SINAPI-S'!A:J,2,0),IF(D914="SINAPI-I",VLOOKUP(B914,'24-A.SINAPI-I'!A:G,2,0),IF(D914="COMPOSIÇÕES",VLOOKUP(B914,'11.COMP_GERAIS'!B:I,2,0),VLOOKUP(B914,'12.COT_MERCADO'!A:I,2,0)))),"Em Elaboração")</f>
        <v>TIJOLO CERAMICO MACICO COMUM DE *5 X 10 X 20* CM (L X A X C)</v>
      </c>
      <c r="F914" s="259" t="str">
        <f>IFERROR(IF(D914="SINAPI-S",VLOOKUP(B914,'25-B.SINAPI-S'!A:J,3,0),IF(D914="SINAPI-I",VLOOKUP(B914,'24-A.SINAPI-I'!A:G,3,0),IF(D914="COMPOSIÇÕES",VLOOKUP(B914,'11.COMP_GERAIS'!B:I,3,0),VLOOKUP(B914,'12.COT_MERCADO'!A:I,7,0)))),"Em Elaboração")</f>
        <v>UN</v>
      </c>
      <c r="G914" s="255">
        <v>60.0</v>
      </c>
      <c r="H914" s="260">
        <v>0.0</v>
      </c>
      <c r="I914" s="260">
        <v>0.74</v>
      </c>
      <c r="J914" s="260">
        <v>0.0</v>
      </c>
      <c r="K914" s="260">
        <v>0.8741838420124113</v>
      </c>
      <c r="L914" s="260">
        <v>0.8741838420124113</v>
      </c>
      <c r="M914" s="260">
        <v>0.0</v>
      </c>
      <c r="N914" s="260">
        <v>52.45103052074468</v>
      </c>
      <c r="O914" s="260">
        <v>52.45103052074468</v>
      </c>
      <c r="P914" s="158">
        <f t="shared" si="2"/>
        <v>0.00001939849158</v>
      </c>
      <c r="Q914" s="160"/>
      <c r="R914" s="160"/>
      <c r="S914" s="172"/>
      <c r="T914" s="172"/>
    </row>
    <row r="915">
      <c r="A915" s="254" t="s">
        <v>1488</v>
      </c>
      <c r="B915" s="255">
        <v>7356.0</v>
      </c>
      <c r="C915" s="261" t="str">
        <f t="shared" si="31"/>
        <v>SINAPI</v>
      </c>
      <c r="D915" s="262" t="s">
        <v>462</v>
      </c>
      <c r="E915" s="258" t="str">
        <f>IFERROR(IF(D915="SINAPI-S",VLOOKUP(B915,'25-B.SINAPI-S'!A:J,2,0),IF(D915="SINAPI-I",VLOOKUP(B915,'24-A.SINAPI-I'!A:G,2,0),IF(D915="COMPOSIÇÕES",VLOOKUP(B915,'11.COMP_GERAIS'!B:I,2,0),VLOOKUP(B915,'12.COT_MERCADO'!A:I,2,0)))),"Em Elaboração")</f>
        <v>TINTA LATEX ACRILICA PREMIUM, COR BRANCO FOSCO</v>
      </c>
      <c r="F915" s="259" t="str">
        <f>IFERROR(IF(D915="SINAPI-S",VLOOKUP(B915,'25-B.SINAPI-S'!A:J,3,0),IF(D915="SINAPI-I",VLOOKUP(B915,'24-A.SINAPI-I'!A:G,3,0),IF(D915="COMPOSIÇÕES",VLOOKUP(B915,'11.COMP_GERAIS'!B:I,3,0),VLOOKUP(B915,'12.COT_MERCADO'!A:I,7,0)))),"Em Elaboração")</f>
        <v>L</v>
      </c>
      <c r="G915" s="255">
        <v>30.0</v>
      </c>
      <c r="H915" s="260">
        <v>0.0</v>
      </c>
      <c r="I915" s="260">
        <v>27.83</v>
      </c>
      <c r="J915" s="260">
        <v>0.0</v>
      </c>
      <c r="K915" s="260">
        <v>32.87640043676406</v>
      </c>
      <c r="L915" s="260">
        <v>32.87640043676406</v>
      </c>
      <c r="M915" s="260">
        <v>0.0</v>
      </c>
      <c r="N915" s="260">
        <v>986.2920131029217</v>
      </c>
      <c r="O915" s="260">
        <v>986.2920131029217</v>
      </c>
      <c r="P915" s="158">
        <f t="shared" si="2"/>
        <v>0.0003647702843</v>
      </c>
      <c r="Q915" s="160"/>
      <c r="R915" s="160"/>
      <c r="S915" s="172"/>
      <c r="T915" s="172"/>
    </row>
    <row r="916">
      <c r="A916" s="254" t="s">
        <v>1489</v>
      </c>
      <c r="B916" s="255">
        <v>7348.0</v>
      </c>
      <c r="C916" s="261" t="str">
        <f t="shared" si="31"/>
        <v>SINAPI</v>
      </c>
      <c r="D916" s="262" t="s">
        <v>462</v>
      </c>
      <c r="E916" s="258" t="str">
        <f>IFERROR(IF(D916="SINAPI-S",VLOOKUP(B916,'25-B.SINAPI-S'!A:J,2,0),IF(D916="SINAPI-I",VLOOKUP(B916,'24-A.SINAPI-I'!A:G,2,0),IF(D916="COMPOSIÇÕES",VLOOKUP(B916,'11.COMP_GERAIS'!B:I,2,0),VLOOKUP(B916,'12.COT_MERCADO'!A:I,2,0)))),"Em Elaboração")</f>
        <v>TINTA ACRILICA PREMIUM PARA PISO</v>
      </c>
      <c r="F916" s="259" t="str">
        <f>IFERROR(IF(D916="SINAPI-S",VLOOKUP(B916,'25-B.SINAPI-S'!A:J,3,0),IF(D916="SINAPI-I",VLOOKUP(B916,'24-A.SINAPI-I'!A:G,3,0),IF(D916="COMPOSIÇÕES",VLOOKUP(B916,'11.COMP_GERAIS'!B:I,3,0),VLOOKUP(B916,'12.COT_MERCADO'!A:I,7,0)))),"Em Elaboração")</f>
        <v>L</v>
      </c>
      <c r="G916" s="255">
        <v>18.0</v>
      </c>
      <c r="H916" s="260">
        <v>0.0</v>
      </c>
      <c r="I916" s="260">
        <v>18.66</v>
      </c>
      <c r="J916" s="260">
        <v>0.0</v>
      </c>
      <c r="K916" s="260">
        <v>22.04360877290756</v>
      </c>
      <c r="L916" s="260">
        <v>22.04360877290756</v>
      </c>
      <c r="M916" s="260">
        <v>0.0</v>
      </c>
      <c r="N916" s="260">
        <v>396.7849579123361</v>
      </c>
      <c r="O916" s="260">
        <v>396.7849579123361</v>
      </c>
      <c r="P916" s="158">
        <f t="shared" si="2"/>
        <v>0.0001467469674</v>
      </c>
      <c r="Q916" s="160"/>
      <c r="R916" s="160"/>
      <c r="S916" s="172"/>
      <c r="T916" s="172"/>
    </row>
    <row r="917">
      <c r="A917" s="254" t="s">
        <v>1490</v>
      </c>
      <c r="B917" s="255">
        <v>7288.0</v>
      </c>
      <c r="C917" s="261" t="str">
        <f t="shared" si="31"/>
        <v>SINAPI</v>
      </c>
      <c r="D917" s="262" t="s">
        <v>462</v>
      </c>
      <c r="E917" s="258" t="str">
        <f>IFERROR(IF(D917="SINAPI-S",VLOOKUP(B917,'25-B.SINAPI-S'!A:J,2,0),IF(D917="SINAPI-I",VLOOKUP(B917,'24-A.SINAPI-I'!A:G,2,0),IF(D917="COMPOSIÇÕES",VLOOKUP(B917,'11.COMP_GERAIS'!B:I,2,0),VLOOKUP(B917,'12.COT_MERCADO'!A:I,2,0)))),"Em Elaboração")</f>
        <v>TINTA ESMALTE SINTETICO PREMIUM FOSCO</v>
      </c>
      <c r="F917" s="259" t="str">
        <f>IFERROR(IF(D917="SINAPI-S",VLOOKUP(B917,'25-B.SINAPI-S'!A:J,3,0),IF(D917="SINAPI-I",VLOOKUP(B917,'24-A.SINAPI-I'!A:G,3,0),IF(D917="COMPOSIÇÕES",VLOOKUP(B917,'11.COMP_GERAIS'!B:I,3,0),VLOOKUP(B917,'12.COT_MERCADO'!A:I,7,0)))),"Em Elaboração")</f>
        <v>L</v>
      </c>
      <c r="G917" s="255">
        <v>18.0</v>
      </c>
      <c r="H917" s="260">
        <v>0.0</v>
      </c>
      <c r="I917" s="260">
        <v>33.92</v>
      </c>
      <c r="J917" s="260">
        <v>0.0</v>
      </c>
      <c r="K917" s="260">
        <v>40.070697190622965</v>
      </c>
      <c r="L917" s="260">
        <v>40.070697190622965</v>
      </c>
      <c r="M917" s="260">
        <v>0.0</v>
      </c>
      <c r="N917" s="260">
        <v>721.2725494312134</v>
      </c>
      <c r="O917" s="260">
        <v>721.2725494312134</v>
      </c>
      <c r="P917" s="158">
        <f t="shared" si="2"/>
        <v>0.0002667554734</v>
      </c>
      <c r="Q917" s="160"/>
      <c r="R917" s="160"/>
      <c r="S917" s="172"/>
      <c r="T917" s="172"/>
    </row>
    <row r="918">
      <c r="A918" s="254" t="s">
        <v>1491</v>
      </c>
      <c r="B918" s="255">
        <v>7306.0</v>
      </c>
      <c r="C918" s="261" t="str">
        <f t="shared" si="31"/>
        <v>SINAPI</v>
      </c>
      <c r="D918" s="262" t="s">
        <v>462</v>
      </c>
      <c r="E918" s="258" t="str">
        <f>IFERROR(IF(D918="SINAPI-S",VLOOKUP(B918,'25-B.SINAPI-S'!A:J,2,0),IF(D918="SINAPI-I",VLOOKUP(B918,'24-A.SINAPI-I'!A:G,2,0),IF(D918="COMPOSIÇÕES",VLOOKUP(B918,'11.COMP_GERAIS'!B:I,2,0),VLOOKUP(B918,'12.COT_MERCADO'!A:I,2,0)))),"Em Elaboração")</f>
        <v>TINTA ESMALTE SINTETICO PREMIUM DE EFEITO PROTETOR DE SUPERFICIE METALICA ALUMINIO</v>
      </c>
      <c r="F918" s="259" t="str">
        <f>IFERROR(IF(D918="SINAPI-S",VLOOKUP(B918,'25-B.SINAPI-S'!A:J,3,0),IF(D918="SINAPI-I",VLOOKUP(B918,'24-A.SINAPI-I'!A:G,3,0),IF(D918="COMPOSIÇÕES",VLOOKUP(B918,'11.COMP_GERAIS'!B:I,3,0),VLOOKUP(B918,'12.COT_MERCADO'!A:I,7,0)))),"Em Elaboração")</f>
        <v>L</v>
      </c>
      <c r="G918" s="255">
        <v>18.0</v>
      </c>
      <c r="H918" s="260">
        <v>0.0</v>
      </c>
      <c r="I918" s="260">
        <v>40.85</v>
      </c>
      <c r="J918" s="260">
        <v>0.0</v>
      </c>
      <c r="K918" s="260">
        <v>48.25731073811757</v>
      </c>
      <c r="L918" s="260">
        <v>48.25731073811757</v>
      </c>
      <c r="M918" s="260">
        <v>0.0</v>
      </c>
      <c r="N918" s="260">
        <v>868.6315932861162</v>
      </c>
      <c r="O918" s="260">
        <v>868.6315932861162</v>
      </c>
      <c r="P918" s="158">
        <f t="shared" si="2"/>
        <v>0.0003212547491</v>
      </c>
      <c r="Q918" s="160"/>
      <c r="R918" s="160"/>
      <c r="S918" s="172"/>
      <c r="T918" s="172"/>
    </row>
    <row r="919">
      <c r="A919" s="254" t="s">
        <v>1492</v>
      </c>
      <c r="B919" s="255">
        <v>7311.0</v>
      </c>
      <c r="C919" s="261" t="str">
        <f t="shared" si="31"/>
        <v>SINAPI</v>
      </c>
      <c r="D919" s="262" t="s">
        <v>462</v>
      </c>
      <c r="E919" s="258" t="str">
        <f>IFERROR(IF(D919="SINAPI-S",VLOOKUP(B919,'25-B.SINAPI-S'!A:J,2,0),IF(D919="SINAPI-I",VLOOKUP(B919,'24-A.SINAPI-I'!A:G,2,0),IF(D919="COMPOSIÇÕES",VLOOKUP(B919,'11.COMP_GERAIS'!B:I,2,0),VLOOKUP(B919,'12.COT_MERCADO'!A:I,2,0)))),"Em Elaboração")</f>
        <v>TINTA ESMALTE SINTETICO PREMIUM ACETINADO</v>
      </c>
      <c r="F919" s="259" t="str">
        <f>IFERROR(IF(D919="SINAPI-S",VLOOKUP(B919,'25-B.SINAPI-S'!A:J,3,0),IF(D919="SINAPI-I",VLOOKUP(B919,'24-A.SINAPI-I'!A:G,3,0),IF(D919="COMPOSIÇÕES",VLOOKUP(B919,'11.COMP_GERAIS'!B:I,3,0),VLOOKUP(B919,'12.COT_MERCADO'!A:I,7,0)))),"Em Elaboração")</f>
        <v>L</v>
      </c>
      <c r="G919" s="255">
        <v>36.0</v>
      </c>
      <c r="H919" s="260">
        <v>0.0</v>
      </c>
      <c r="I919" s="260">
        <v>34.56</v>
      </c>
      <c r="J919" s="260">
        <v>0.0</v>
      </c>
      <c r="K919" s="260">
        <v>40.82674808101208</v>
      </c>
      <c r="L919" s="260">
        <v>40.82674808101208</v>
      </c>
      <c r="M919" s="260">
        <v>0.0</v>
      </c>
      <c r="N919" s="260">
        <v>1469.7629309164347</v>
      </c>
      <c r="O919" s="260">
        <v>1469.7629309164347</v>
      </c>
      <c r="P919" s="158">
        <f t="shared" si="2"/>
        <v>0.0005435771911</v>
      </c>
      <c r="Q919" s="160"/>
      <c r="R919" s="160"/>
      <c r="S919" s="172"/>
      <c r="T919" s="172"/>
    </row>
    <row r="920">
      <c r="A920" s="254" t="s">
        <v>1493</v>
      </c>
      <c r="B920" s="255">
        <v>35692.0</v>
      </c>
      <c r="C920" s="261" t="str">
        <f t="shared" si="31"/>
        <v>SINAPI</v>
      </c>
      <c r="D920" s="262" t="s">
        <v>462</v>
      </c>
      <c r="E920" s="258" t="str">
        <f>IFERROR(IF(D920="SINAPI-S",VLOOKUP(B920,'25-B.SINAPI-S'!A:J,2,0),IF(D920="SINAPI-I",VLOOKUP(B920,'24-A.SINAPI-I'!A:G,2,0),IF(D920="COMPOSIÇÕES",VLOOKUP(B920,'11.COMP_GERAIS'!B:I,2,0),VLOOKUP(B920,'12.COT_MERCADO'!A:I,2,0)))),"Em Elaboração")</f>
        <v>TINTA LATEX ACRILICA STANDARD, COR BRANCA</v>
      </c>
      <c r="F920" s="259" t="str">
        <f>IFERROR(IF(D920="SINAPI-S",VLOOKUP(B920,'25-B.SINAPI-S'!A:J,3,0),IF(D920="SINAPI-I",VLOOKUP(B920,'24-A.SINAPI-I'!A:G,3,0),IF(D920="COMPOSIÇÕES",VLOOKUP(B920,'11.COMP_GERAIS'!B:I,3,0),VLOOKUP(B920,'12.COT_MERCADO'!A:I,7,0)))),"Em Elaboração")</f>
        <v>L</v>
      </c>
      <c r="G920" s="255">
        <v>36.0</v>
      </c>
      <c r="H920" s="260">
        <v>0.0</v>
      </c>
      <c r="I920" s="260">
        <v>18.21</v>
      </c>
      <c r="J920" s="260">
        <v>0.0</v>
      </c>
      <c r="K920" s="260">
        <v>21.512010490602716</v>
      </c>
      <c r="L920" s="260">
        <v>21.512010490602716</v>
      </c>
      <c r="M920" s="260">
        <v>0.0</v>
      </c>
      <c r="N920" s="260">
        <v>774.4323776616977</v>
      </c>
      <c r="O920" s="260">
        <v>774.4323776616977</v>
      </c>
      <c r="P920" s="158">
        <f t="shared" si="2"/>
        <v>0.0002864161068</v>
      </c>
      <c r="Q920" s="160"/>
      <c r="R920" s="160"/>
      <c r="S920" s="172"/>
      <c r="T920" s="172"/>
    </row>
    <row r="921">
      <c r="A921" s="254" t="s">
        <v>1494</v>
      </c>
      <c r="B921" s="255">
        <v>7304.0</v>
      </c>
      <c r="C921" s="261" t="str">
        <f t="shared" si="31"/>
        <v>SINAPI</v>
      </c>
      <c r="D921" s="262" t="s">
        <v>462</v>
      </c>
      <c r="E921" s="258" t="str">
        <f>IFERROR(IF(D921="SINAPI-S",VLOOKUP(B921,'25-B.SINAPI-S'!A:J,2,0),IF(D921="SINAPI-I",VLOOKUP(B921,'24-A.SINAPI-I'!A:G,2,0),IF(D921="COMPOSIÇÕES",VLOOKUP(B921,'11.COMP_GERAIS'!B:I,2,0),VLOOKUP(B921,'12.COT_MERCADO'!A:I,2,0)))),"Em Elaboração")</f>
        <v>TINTA EPOXI BASE AGUA PREMIUM, BRANCA</v>
      </c>
      <c r="F921" s="259" t="str">
        <f>IFERROR(IF(D921="SINAPI-S",VLOOKUP(B921,'25-B.SINAPI-S'!A:J,3,0),IF(D921="SINAPI-I",VLOOKUP(B921,'24-A.SINAPI-I'!A:G,3,0),IF(D921="COMPOSIÇÕES",VLOOKUP(B921,'11.COMP_GERAIS'!B:I,3,0),VLOOKUP(B921,'12.COT_MERCADO'!A:I,7,0)))),"Em Elaboração")</f>
        <v>L</v>
      </c>
      <c r="G921" s="255">
        <v>10.0</v>
      </c>
      <c r="H921" s="260">
        <v>0.0</v>
      </c>
      <c r="I921" s="260">
        <v>69.03</v>
      </c>
      <c r="J921" s="260">
        <v>0.0</v>
      </c>
      <c r="K921" s="260">
        <v>81.54717650556317</v>
      </c>
      <c r="L921" s="260">
        <v>81.54717650556317</v>
      </c>
      <c r="M921" s="260">
        <v>0.0</v>
      </c>
      <c r="N921" s="260">
        <v>815.4717650556317</v>
      </c>
      <c r="O921" s="260">
        <v>815.4717650556317</v>
      </c>
      <c r="P921" s="158">
        <f t="shared" si="2"/>
        <v>0.0003015941157</v>
      </c>
      <c r="Q921" s="160"/>
      <c r="R921" s="160"/>
      <c r="S921" s="172"/>
      <c r="T921" s="172"/>
    </row>
    <row r="922">
      <c r="A922" s="254" t="s">
        <v>1495</v>
      </c>
      <c r="B922" s="255">
        <v>7348.0</v>
      </c>
      <c r="C922" s="261" t="str">
        <f t="shared" si="31"/>
        <v>SINAPI</v>
      </c>
      <c r="D922" s="262" t="s">
        <v>462</v>
      </c>
      <c r="E922" s="258" t="str">
        <f>IFERROR(IF(D922="SINAPI-S",VLOOKUP(B922,'25-B.SINAPI-S'!A:J,2,0),IF(D922="SINAPI-I",VLOOKUP(B922,'24-A.SINAPI-I'!A:G,2,0),IF(D922="COMPOSIÇÕES",VLOOKUP(B922,'11.COMP_GERAIS'!B:I,2,0),VLOOKUP(B922,'12.COT_MERCADO'!A:I,2,0)))),"Em Elaboração")</f>
        <v>TINTA ACRILICA PREMIUM PARA PISO</v>
      </c>
      <c r="F922" s="259" t="str">
        <f>IFERROR(IF(D922="SINAPI-S",VLOOKUP(B922,'25-B.SINAPI-S'!A:J,3,0),IF(D922="SINAPI-I",VLOOKUP(B922,'24-A.SINAPI-I'!A:G,3,0),IF(D922="COMPOSIÇÕES",VLOOKUP(B922,'11.COMP_GERAIS'!B:I,3,0),VLOOKUP(B922,'12.COT_MERCADO'!A:I,7,0)))),"Em Elaboração")</f>
        <v>L</v>
      </c>
      <c r="G922" s="255">
        <v>10.0</v>
      </c>
      <c r="H922" s="260">
        <v>0.0</v>
      </c>
      <c r="I922" s="260">
        <v>18.66</v>
      </c>
      <c r="J922" s="260">
        <v>0.0</v>
      </c>
      <c r="K922" s="260">
        <v>22.04360877290756</v>
      </c>
      <c r="L922" s="260">
        <v>22.04360877290756</v>
      </c>
      <c r="M922" s="260">
        <v>0.0</v>
      </c>
      <c r="N922" s="260">
        <v>220.4360877290756</v>
      </c>
      <c r="O922" s="260">
        <v>220.4360877290756</v>
      </c>
      <c r="P922" s="158">
        <f t="shared" si="2"/>
        <v>0.000081526093</v>
      </c>
      <c r="Q922" s="160"/>
      <c r="R922" s="160"/>
      <c r="S922" s="172"/>
      <c r="T922" s="172"/>
    </row>
    <row r="923">
      <c r="A923" s="254" t="s">
        <v>1496</v>
      </c>
      <c r="B923" s="255">
        <v>10527.0</v>
      </c>
      <c r="C923" s="261" t="str">
        <f t="shared" si="31"/>
        <v>SINAPI</v>
      </c>
      <c r="D923" s="262" t="s">
        <v>462</v>
      </c>
      <c r="E923" s="258" t="str">
        <f>IFERROR(IF(D923="SINAPI-S",VLOOKUP(B923,'25-B.SINAPI-S'!A:J,2,0),IF(D923="SINAPI-I",VLOOKUP(B923,'24-A.SINAPI-I'!A:G,2,0),IF(D923="COMPOSIÇÕES",VLOOKUP(B923,'11.COMP_GERAIS'!B:I,2,0),VLOOKUP(B923,'12.COT_MERCADO'!A:I,2,0)))),"Em Elaboração")</f>
        <v>LOCACAO DE ANDAIME METALICO TUBULAR DE ENCAIXE, TIPO DE TORRE, CADA PAINEL COM LARGURA DE 1 ATE 1,5 M E ALTURA DE *1,00* M, INCLUINDO DIAGONAL, BARRAS DE LIGACAO, SAPATAS OU RODIZIOS E DEMAIS ITENS NECESSARIOS A MONTAGEM (NAO INCLUI INSTALACAO)</v>
      </c>
      <c r="F923" s="259" t="str">
        <f>IFERROR(IF(D923="SINAPI-S",VLOOKUP(B923,'25-B.SINAPI-S'!A:J,3,0),IF(D923="SINAPI-I",VLOOKUP(B923,'24-A.SINAPI-I'!A:G,3,0),IF(D923="COMPOSIÇÕES",VLOOKUP(B923,'11.COMP_GERAIS'!B:I,3,0),VLOOKUP(B923,'12.COT_MERCADO'!A:I,7,0)))),"Em Elaboração")</f>
        <v>MXMES</v>
      </c>
      <c r="G923" s="255">
        <v>25.0</v>
      </c>
      <c r="H923" s="260">
        <v>0.0</v>
      </c>
      <c r="I923" s="260">
        <v>38.0</v>
      </c>
      <c r="J923" s="260">
        <v>0.0</v>
      </c>
      <c r="K923" s="260">
        <v>44.890521616853555</v>
      </c>
      <c r="L923" s="260">
        <v>44.890521616853555</v>
      </c>
      <c r="M923" s="260">
        <v>0.0</v>
      </c>
      <c r="N923" s="260">
        <v>1122.263040421339</v>
      </c>
      <c r="O923" s="260">
        <v>1122.263040421339</v>
      </c>
      <c r="P923" s="158">
        <f t="shared" si="2"/>
        <v>0.0004150578154</v>
      </c>
      <c r="Q923" s="160"/>
      <c r="R923" s="160"/>
      <c r="S923" s="172"/>
      <c r="T923" s="172"/>
    </row>
    <row r="924">
      <c r="A924" s="254" t="s">
        <v>1497</v>
      </c>
      <c r="B924" s="255">
        <v>43130.0</v>
      </c>
      <c r="C924" s="261" t="str">
        <f t="shared" si="31"/>
        <v>SINAPI</v>
      </c>
      <c r="D924" s="262" t="s">
        <v>462</v>
      </c>
      <c r="E924" s="258" t="str">
        <f>IFERROR(IF(D924="SINAPI-S",VLOOKUP(B924,'25-B.SINAPI-S'!A:J,2,0),IF(D924="SINAPI-I",VLOOKUP(B924,'24-A.SINAPI-I'!A:G,2,0),IF(D924="COMPOSIÇÕES",VLOOKUP(B924,'11.COMP_GERAIS'!B:I,2,0),VLOOKUP(B924,'12.COT_MERCADO'!A:I,2,0)))),"Em Elaboração")</f>
        <v>ARAME GALVANIZADO 12 BWG, D = 2,76 MM (0,048 KG/M) OU 14 BWG, D = 2,11 MM (0,026 KG/M)</v>
      </c>
      <c r="F924" s="259" t="str">
        <f>IFERROR(IF(D924="SINAPI-S",VLOOKUP(B924,'25-B.SINAPI-S'!A:J,3,0),IF(D924="SINAPI-I",VLOOKUP(B924,'24-A.SINAPI-I'!A:G,3,0),IF(D924="COMPOSIÇÕES",VLOOKUP(B924,'11.COMP_GERAIS'!B:I,3,0),VLOOKUP(B924,'12.COT_MERCADO'!A:I,7,0)))),"Em Elaboração")</f>
        <v>KG</v>
      </c>
      <c r="G924" s="255">
        <v>25.0</v>
      </c>
      <c r="H924" s="260">
        <v>0.0</v>
      </c>
      <c r="I924" s="260">
        <v>19.0</v>
      </c>
      <c r="J924" s="260">
        <v>0.0</v>
      </c>
      <c r="K924" s="260">
        <v>22.445260808426777</v>
      </c>
      <c r="L924" s="260">
        <v>22.445260808426777</v>
      </c>
      <c r="M924" s="260">
        <v>0.0</v>
      </c>
      <c r="N924" s="260">
        <v>561.1315202106695</v>
      </c>
      <c r="O924" s="260">
        <v>561.1315202106695</v>
      </c>
      <c r="P924" s="158">
        <f t="shared" si="2"/>
        <v>0.0002075289077</v>
      </c>
      <c r="Q924" s="160"/>
      <c r="R924" s="160"/>
      <c r="S924" s="172"/>
      <c r="T924" s="172"/>
    </row>
    <row r="925">
      <c r="A925" s="254" t="s">
        <v>1498</v>
      </c>
      <c r="B925" s="255">
        <v>37329.0</v>
      </c>
      <c r="C925" s="261" t="str">
        <f t="shared" si="31"/>
        <v>SINAPI</v>
      </c>
      <c r="D925" s="262" t="s">
        <v>462</v>
      </c>
      <c r="E925" s="258" t="str">
        <f>IFERROR(IF(D925="SINAPI-S",VLOOKUP(B925,'25-B.SINAPI-S'!A:J,2,0),IF(D925="SINAPI-I",VLOOKUP(B925,'24-A.SINAPI-I'!A:G,2,0),IF(D925="COMPOSIÇÕES",VLOOKUP(B925,'11.COMP_GERAIS'!B:I,2,0),VLOOKUP(B925,'12.COT_MERCADO'!A:I,2,0)))),"Em Elaboração")</f>
        <v>REJUNTE EPOXI, QUALQUER COR</v>
      </c>
      <c r="F925" s="259" t="str">
        <f>IFERROR(IF(D925="SINAPI-S",VLOOKUP(B925,'25-B.SINAPI-S'!A:J,3,0),IF(D925="SINAPI-I",VLOOKUP(B925,'24-A.SINAPI-I'!A:G,3,0),IF(D925="COMPOSIÇÕES",VLOOKUP(B925,'11.COMP_GERAIS'!B:I,3,0),VLOOKUP(B925,'12.COT_MERCADO'!A:I,7,0)))),"Em Elaboração")</f>
        <v>KG</v>
      </c>
      <c r="G925" s="255">
        <v>3.0</v>
      </c>
      <c r="H925" s="260">
        <v>0.0</v>
      </c>
      <c r="I925" s="260">
        <v>105.12</v>
      </c>
      <c r="J925" s="260">
        <v>0.0</v>
      </c>
      <c r="K925" s="260">
        <v>124.18135874641173</v>
      </c>
      <c r="L925" s="260">
        <v>124.18135874641173</v>
      </c>
      <c r="M925" s="260">
        <v>0.0</v>
      </c>
      <c r="N925" s="260">
        <v>372.5440762392352</v>
      </c>
      <c r="O925" s="260">
        <v>372.5440762392352</v>
      </c>
      <c r="P925" s="158">
        <f t="shared" si="2"/>
        <v>0.0001377817186</v>
      </c>
      <c r="Q925" s="160"/>
      <c r="R925" s="160"/>
      <c r="S925" s="172"/>
      <c r="T925" s="172"/>
    </row>
    <row r="926">
      <c r="A926" s="254" t="s">
        <v>1499</v>
      </c>
      <c r="B926" s="255">
        <v>39897.0</v>
      </c>
      <c r="C926" s="261" t="str">
        <f t="shared" si="31"/>
        <v>SINAPI</v>
      </c>
      <c r="D926" s="262" t="s">
        <v>462</v>
      </c>
      <c r="E926" s="258" t="str">
        <f>IFERROR(IF(D926="SINAPI-S",VLOOKUP(B926,'25-B.SINAPI-S'!A:J,2,0),IF(D926="SINAPI-I",VLOOKUP(B926,'24-A.SINAPI-I'!A:G,2,0),IF(D926="COMPOSIÇÕES",VLOOKUP(B926,'11.COMP_GERAIS'!B:I,2,0),VLOOKUP(B926,'12.COT_MERCADO'!A:I,2,0)))),"Em Elaboração")</f>
        <v>PASTA PARA SOLDA DE TUBOS E CONEXOES DE COBRE (EMBALAGEM COM 250 G)</v>
      </c>
      <c r="F926" s="259" t="str">
        <f>IFERROR(IF(D926="SINAPI-S",VLOOKUP(B926,'25-B.SINAPI-S'!A:J,3,0),IF(D926="SINAPI-I",VLOOKUP(B926,'24-A.SINAPI-I'!A:G,3,0),IF(D926="COMPOSIÇÕES",VLOOKUP(B926,'11.COMP_GERAIS'!B:I,3,0),VLOOKUP(B926,'12.COT_MERCADO'!A:I,7,0)))),"Em Elaboração")</f>
        <v>UN</v>
      </c>
      <c r="G926" s="255">
        <v>3.0</v>
      </c>
      <c r="H926" s="260">
        <v>0.0</v>
      </c>
      <c r="I926" s="260">
        <v>52.76</v>
      </c>
      <c r="J926" s="260">
        <v>0.0</v>
      </c>
      <c r="K926" s="260">
        <v>62.326945276452456</v>
      </c>
      <c r="L926" s="260">
        <v>62.326945276452456</v>
      </c>
      <c r="M926" s="260">
        <v>0.0</v>
      </c>
      <c r="N926" s="260">
        <v>186.98083582935737</v>
      </c>
      <c r="O926" s="260">
        <v>186.98083582935737</v>
      </c>
      <c r="P926" s="158">
        <f t="shared" si="2"/>
        <v>0.00006915300107</v>
      </c>
      <c r="Q926" s="160"/>
      <c r="R926" s="160"/>
      <c r="S926" s="172"/>
      <c r="T926" s="172"/>
    </row>
    <row r="927">
      <c r="A927" s="254" t="s">
        <v>1500</v>
      </c>
      <c r="B927" s="255">
        <v>626.0</v>
      </c>
      <c r="C927" s="263" t="str">
        <f t="shared" si="31"/>
        <v>SINAPI</v>
      </c>
      <c r="D927" s="264" t="s">
        <v>462</v>
      </c>
      <c r="E927" s="265" t="str">
        <f>IFERROR(IF(D927="SINAPI-S",VLOOKUP(B927,'25-B.SINAPI-S'!A:J,2,0),IF(D927="SINAPI-I",VLOOKUP(B927,'24-A.SINAPI-I'!A:G,2,0),IF(D927="COMPOSIÇÕES",VLOOKUP(B927,'11.COMP_GERAIS'!B:I,2,0),VLOOKUP(B927,'12.COT_MERCADO'!A:I,2,0)))),"Em Elaboração")</f>
        <v>MANTA LIQUIDA DE BASE ASFALTICA MODIFICADA COM A ADICAO DE ELASTOMEROS DILUIDOS EM SOLVENTE ORGANICO, APLICACAO A FRIO (MEMBRANA IMPERMEABILIZANTE ASFALTICA)</v>
      </c>
      <c r="F927" s="259" t="str">
        <f>IFERROR(IF(D927="SINAPI-S",VLOOKUP(B927,'25-B.SINAPI-S'!A:J,3,0),IF(D927="SINAPI-I",VLOOKUP(B927,'24-A.SINAPI-I'!A:G,3,0),IF(D927="COMPOSIÇÕES",VLOOKUP(B927,'11.COMP_GERAIS'!B:I,3,0),VLOOKUP(B927,'12.COT_MERCADO'!A:I,7,0)))),"Em Elaboração")</f>
        <v>KG</v>
      </c>
      <c r="G927" s="255">
        <v>150.0</v>
      </c>
      <c r="H927" s="260">
        <v>0.0</v>
      </c>
      <c r="I927" s="260">
        <v>26.11</v>
      </c>
      <c r="J927" s="260">
        <v>0.0</v>
      </c>
      <c r="K927" s="260">
        <v>30.844513668843323</v>
      </c>
      <c r="L927" s="260">
        <v>30.844513668843323</v>
      </c>
      <c r="M927" s="260">
        <v>0.0</v>
      </c>
      <c r="N927" s="260">
        <v>4626.677050326499</v>
      </c>
      <c r="O927" s="260">
        <v>4626.677050326499</v>
      </c>
      <c r="P927" s="158">
        <f t="shared" si="2"/>
        <v>0.001711130457</v>
      </c>
      <c r="Q927" s="160"/>
      <c r="R927" s="160"/>
      <c r="S927" s="172"/>
      <c r="T927" s="172"/>
    </row>
    <row r="928">
      <c r="A928" s="249" t="s">
        <v>1501</v>
      </c>
      <c r="B928" s="250" t="s">
        <v>1502</v>
      </c>
      <c r="C928" s="39"/>
      <c r="D928" s="39"/>
      <c r="E928" s="39"/>
      <c r="F928" s="250"/>
      <c r="G928" s="250"/>
      <c r="H928" s="251"/>
      <c r="I928" s="251"/>
      <c r="J928" s="251"/>
      <c r="K928" s="251"/>
      <c r="L928" s="251"/>
      <c r="M928" s="252">
        <v>0.0</v>
      </c>
      <c r="N928" s="252">
        <v>1284.5659026565888</v>
      </c>
      <c r="O928" s="252">
        <v>1284.5659026565888</v>
      </c>
      <c r="P928" s="158">
        <f t="shared" si="2"/>
        <v>0.0004750839135</v>
      </c>
      <c r="Q928" s="160"/>
      <c r="R928" s="160"/>
      <c r="S928" s="253"/>
      <c r="T928" s="253"/>
    </row>
    <row r="929">
      <c r="A929" s="254" t="s">
        <v>1503</v>
      </c>
      <c r="B929" s="255">
        <v>13.0</v>
      </c>
      <c r="C929" s="256" t="str">
        <f t="shared" ref="C929:C936" si="32">IF(OR(D929="SINAPI-S",D929="SINAPI-I"),"SINAPI","PRÓPRIO")</f>
        <v>SINAPI</v>
      </c>
      <c r="D929" s="257" t="s">
        <v>462</v>
      </c>
      <c r="E929" s="258" t="str">
        <f>IFERROR(IF(D929="SINAPI-S",VLOOKUP(B929,'25-B.SINAPI-S'!A:J,2,0),IF(D929="SINAPI-I",VLOOKUP(B929,'24-A.SINAPI-I'!A:G,2,0),IF(D929="COMPOSIÇÕES",VLOOKUP(B929,'11.COMP_GERAIS'!B:I,2,0),VLOOKUP(B929,'12.COT_MERCADO'!A:I,2,0)))),"Em Elaboração")</f>
        <v>ESTOPA</v>
      </c>
      <c r="F929" s="259" t="str">
        <f>IFERROR(IF(D929="SINAPI-S",VLOOKUP(B929,'25-B.SINAPI-S'!A:J,3,0),IF(D929="SINAPI-I",VLOOKUP(B929,'24-A.SINAPI-I'!A:G,3,0),IF(D929="COMPOSIÇÕES",VLOOKUP(B929,'11.COMP_GERAIS'!B:I,3,0),VLOOKUP(B929,'12.COT_MERCADO'!A:I,7,0)))),"Em Elaboração")</f>
        <v>KG</v>
      </c>
      <c r="G929" s="255">
        <v>9.0</v>
      </c>
      <c r="H929" s="260">
        <v>0.0</v>
      </c>
      <c r="I929" s="260">
        <v>23.09</v>
      </c>
      <c r="J929" s="260">
        <v>0.0</v>
      </c>
      <c r="K929" s="260">
        <v>27.276898529819697</v>
      </c>
      <c r="L929" s="260">
        <v>27.276898529819697</v>
      </c>
      <c r="M929" s="260">
        <v>0.0</v>
      </c>
      <c r="N929" s="260">
        <v>245.49208676837728</v>
      </c>
      <c r="O929" s="260">
        <v>245.49208676837728</v>
      </c>
      <c r="P929" s="158">
        <f t="shared" si="2"/>
        <v>0.00009079280486</v>
      </c>
      <c r="Q929" s="160"/>
      <c r="R929" s="160"/>
      <c r="S929" s="172"/>
      <c r="T929" s="172"/>
    </row>
    <row r="930">
      <c r="A930" s="254" t="s">
        <v>1504</v>
      </c>
      <c r="B930" s="255">
        <v>20111.0</v>
      </c>
      <c r="C930" s="261" t="str">
        <f t="shared" si="32"/>
        <v>SINAPI</v>
      </c>
      <c r="D930" s="262" t="s">
        <v>462</v>
      </c>
      <c r="E930" s="258" t="str">
        <f>IFERROR(IF(D930="SINAPI-S",VLOOKUP(B930,'25-B.SINAPI-S'!A:J,2,0),IF(D930="SINAPI-I",VLOOKUP(B930,'24-A.SINAPI-I'!A:G,2,0),IF(D930="COMPOSIÇÕES",VLOOKUP(B930,'11.COMP_GERAIS'!B:I,2,0),VLOOKUP(B930,'12.COT_MERCADO'!A:I,2,0)))),"Em Elaboração")</f>
        <v>FITA ISOLANTE ADESIVA ANTICHAMA, USO ATE 750 V, EM ROLO DE 19 MM X 20 M</v>
      </c>
      <c r="F930" s="259" t="str">
        <f>IFERROR(IF(D930="SINAPI-S",VLOOKUP(B930,'25-B.SINAPI-S'!A:J,3,0),IF(D930="SINAPI-I",VLOOKUP(B930,'24-A.SINAPI-I'!A:G,3,0),IF(D930="COMPOSIÇÕES",VLOOKUP(B930,'11.COMP_GERAIS'!B:I,3,0),VLOOKUP(B930,'12.COT_MERCADO'!A:I,7,0)))),"Em Elaboração")</f>
        <v>UN</v>
      </c>
      <c r="G930" s="255">
        <v>24.0</v>
      </c>
      <c r="H930" s="260">
        <v>0.0</v>
      </c>
      <c r="I930" s="260">
        <v>11.23</v>
      </c>
      <c r="J930" s="260">
        <v>0.0</v>
      </c>
      <c r="K930" s="260">
        <v>13.266330467296457</v>
      </c>
      <c r="L930" s="260">
        <v>13.266330467296457</v>
      </c>
      <c r="M930" s="260">
        <v>0.0</v>
      </c>
      <c r="N930" s="260">
        <v>318.391931215115</v>
      </c>
      <c r="O930" s="260">
        <v>318.391931215115</v>
      </c>
      <c r="P930" s="158">
        <f t="shared" si="2"/>
        <v>0.0001177540867</v>
      </c>
      <c r="Q930" s="160"/>
      <c r="R930" s="160"/>
      <c r="S930" s="172"/>
      <c r="T930" s="172"/>
    </row>
    <row r="931">
      <c r="A931" s="254" t="s">
        <v>1505</v>
      </c>
      <c r="B931" s="255">
        <v>3767.0</v>
      </c>
      <c r="C931" s="261" t="str">
        <f t="shared" si="32"/>
        <v>SINAPI</v>
      </c>
      <c r="D931" s="262" t="s">
        <v>462</v>
      </c>
      <c r="E931" s="258" t="str">
        <f>IFERROR(IF(D931="SINAPI-S",VLOOKUP(B931,'25-B.SINAPI-S'!A:J,2,0),IF(D931="SINAPI-I",VLOOKUP(B931,'24-A.SINAPI-I'!A:G,2,0),IF(D931="COMPOSIÇÕES",VLOOKUP(B931,'11.COMP_GERAIS'!B:I,2,0),VLOOKUP(B931,'12.COT_MERCADO'!A:I,2,0)))),"Em Elaboração")</f>
        <v>LIXA EM FOLHA PARA PAREDE OU MADEIRA, NUMERO 120, COR VERMELHA</v>
      </c>
      <c r="F931" s="259" t="str">
        <f>IFERROR(IF(D931="SINAPI-S",VLOOKUP(B931,'25-B.SINAPI-S'!A:J,3,0),IF(D931="SINAPI-I",VLOOKUP(B931,'24-A.SINAPI-I'!A:G,3,0),IF(D931="COMPOSIÇÕES",VLOOKUP(B931,'11.COMP_GERAIS'!B:I,3,0),VLOOKUP(B931,'12.COT_MERCADO'!A:I,7,0)))),"Em Elaboração")</f>
        <v>UN</v>
      </c>
      <c r="G931" s="255">
        <v>40.0</v>
      </c>
      <c r="H931" s="260">
        <v>0.0</v>
      </c>
      <c r="I931" s="260">
        <v>1.21</v>
      </c>
      <c r="J931" s="260">
        <v>0.0</v>
      </c>
      <c r="K931" s="260">
        <v>1.4294087146419157</v>
      </c>
      <c r="L931" s="260">
        <v>1.4294087146419157</v>
      </c>
      <c r="M931" s="260">
        <v>0.0</v>
      </c>
      <c r="N931" s="260">
        <v>57.17634858567663</v>
      </c>
      <c r="O931" s="260">
        <v>57.17634858567663</v>
      </c>
      <c r="P931" s="158">
        <f t="shared" si="2"/>
        <v>0.00002114610344</v>
      </c>
      <c r="Q931" s="160"/>
      <c r="R931" s="160"/>
      <c r="S931" s="172"/>
      <c r="T931" s="172"/>
    </row>
    <row r="932">
      <c r="A932" s="254" t="s">
        <v>1506</v>
      </c>
      <c r="B932" s="255">
        <v>5318.0</v>
      </c>
      <c r="C932" s="261" t="str">
        <f t="shared" si="32"/>
        <v>SINAPI</v>
      </c>
      <c r="D932" s="262" t="s">
        <v>462</v>
      </c>
      <c r="E932" s="258" t="str">
        <f>IFERROR(IF(D932="SINAPI-S",VLOOKUP(B932,'25-B.SINAPI-S'!A:J,2,0),IF(D932="SINAPI-I",VLOOKUP(B932,'24-A.SINAPI-I'!A:G,2,0),IF(D932="COMPOSIÇÕES",VLOOKUP(B932,'11.COMP_GERAIS'!B:I,2,0),VLOOKUP(B932,'12.COT_MERCADO'!A:I,2,0)))),"Em Elaboração")</f>
        <v>DILUENTE AGUARRAS</v>
      </c>
      <c r="F932" s="259" t="str">
        <f>IFERROR(IF(D932="SINAPI-S",VLOOKUP(B932,'25-B.SINAPI-S'!A:J,3,0),IF(D932="SINAPI-I",VLOOKUP(B932,'24-A.SINAPI-I'!A:G,3,0),IF(D932="COMPOSIÇÕES",VLOOKUP(B932,'11.COMP_GERAIS'!B:I,3,0),VLOOKUP(B932,'12.COT_MERCADO'!A:I,7,0)))),"Em Elaboração")</f>
        <v>L</v>
      </c>
      <c r="G932" s="255">
        <v>8.0</v>
      </c>
      <c r="H932" s="260">
        <v>0.0</v>
      </c>
      <c r="I932" s="260">
        <v>16.98</v>
      </c>
      <c r="J932" s="260">
        <v>0.0</v>
      </c>
      <c r="K932" s="260">
        <v>20.05897518563614</v>
      </c>
      <c r="L932" s="260">
        <v>20.05897518563614</v>
      </c>
      <c r="M932" s="260">
        <v>0.0</v>
      </c>
      <c r="N932" s="260">
        <v>160.47180148508912</v>
      </c>
      <c r="O932" s="260">
        <v>160.47180148508912</v>
      </c>
      <c r="P932" s="158">
        <f t="shared" si="2"/>
        <v>0.00005934889857</v>
      </c>
      <c r="Q932" s="160"/>
      <c r="R932" s="160"/>
      <c r="S932" s="172"/>
      <c r="T932" s="172"/>
    </row>
    <row r="933">
      <c r="A933" s="254" t="s">
        <v>1507</v>
      </c>
      <c r="B933" s="255">
        <v>151.0</v>
      </c>
      <c r="C933" s="261" t="str">
        <f t="shared" si="32"/>
        <v>SINAPI</v>
      </c>
      <c r="D933" s="262" t="s">
        <v>462</v>
      </c>
      <c r="E933" s="258" t="str">
        <f>IFERROR(IF(D933="SINAPI-S",VLOOKUP(B933,'25-B.SINAPI-S'!A:J,2,0),IF(D933="SINAPI-I",VLOOKUP(B933,'24-A.SINAPI-I'!A:G,2,0),IF(D933="COMPOSIÇÕES",VLOOKUP(B933,'11.COMP_GERAIS'!B:I,2,0),VLOOKUP(B933,'12.COT_MERCADO'!A:I,2,0)))),"Em Elaboração")</f>
        <v>IMPERMEABILIZANTE INCOLOR, BASE SILICONE, PARA TRATAMENTO DE FACHADAS, TELHAS, PEDRAS E OUTRAS SUPERFICIES</v>
      </c>
      <c r="F933" s="259" t="str">
        <f>IFERROR(IF(D933="SINAPI-S",VLOOKUP(B933,'25-B.SINAPI-S'!A:J,3,0),IF(D933="SINAPI-I",VLOOKUP(B933,'24-A.SINAPI-I'!A:G,3,0),IF(D933="COMPOSIÇÕES",VLOOKUP(B933,'11.COMP_GERAIS'!B:I,3,0),VLOOKUP(B933,'12.COT_MERCADO'!A:I,7,0)))),"Em Elaboração")</f>
        <v>L</v>
      </c>
      <c r="G933" s="255">
        <v>4.0</v>
      </c>
      <c r="H933" s="260">
        <v>0.0</v>
      </c>
      <c r="I933" s="260">
        <v>31.43</v>
      </c>
      <c r="J933" s="260">
        <v>0.0</v>
      </c>
      <c r="K933" s="260">
        <v>37.12918669520282</v>
      </c>
      <c r="L933" s="260">
        <v>37.12918669520282</v>
      </c>
      <c r="M933" s="260">
        <v>0.0</v>
      </c>
      <c r="N933" s="260">
        <v>148.51674678081127</v>
      </c>
      <c r="O933" s="260">
        <v>148.51674678081127</v>
      </c>
      <c r="P933" s="158">
        <f t="shared" si="2"/>
        <v>0.00005492744058</v>
      </c>
      <c r="Q933" s="160"/>
      <c r="R933" s="160"/>
      <c r="S933" s="172"/>
      <c r="T933" s="172"/>
    </row>
    <row r="934">
      <c r="A934" s="254" t="s">
        <v>1508</v>
      </c>
      <c r="B934" s="255">
        <v>38123.0</v>
      </c>
      <c r="C934" s="261" t="str">
        <f t="shared" si="32"/>
        <v>SINAPI</v>
      </c>
      <c r="D934" s="262" t="s">
        <v>462</v>
      </c>
      <c r="E934" s="258" t="str">
        <f>IFERROR(IF(D934="SINAPI-S",VLOOKUP(B934,'25-B.SINAPI-S'!A:J,2,0),IF(D934="SINAPI-I",VLOOKUP(B934,'24-A.SINAPI-I'!A:G,2,0),IF(D934="COMPOSIÇÕES",VLOOKUP(B934,'11.COMP_GERAIS'!B:I,2,0),VLOOKUP(B934,'12.COT_MERCADO'!A:I,2,0)))),"Em Elaboração")</f>
        <v>SELANTE TIPO VEDA CALHA PARA METAL E FIBROCIMENTO</v>
      </c>
      <c r="F934" s="259" t="str">
        <f>IFERROR(IF(D934="SINAPI-S",VLOOKUP(B934,'25-B.SINAPI-S'!A:J,3,0),IF(D934="SINAPI-I",VLOOKUP(B934,'24-A.SINAPI-I'!A:G,3,0),IF(D934="COMPOSIÇÕES",VLOOKUP(B934,'11.COMP_GERAIS'!B:I,3,0),VLOOKUP(B934,'12.COT_MERCADO'!A:I,7,0)))),"Em Elaboração")</f>
        <v>KG</v>
      </c>
      <c r="G934" s="255">
        <v>2.0</v>
      </c>
      <c r="H934" s="260">
        <v>0.0</v>
      </c>
      <c r="I934" s="260">
        <v>55.38</v>
      </c>
      <c r="J934" s="260">
        <v>0.0</v>
      </c>
      <c r="K934" s="260">
        <v>65.42202860898288</v>
      </c>
      <c r="L934" s="260">
        <v>65.42202860898288</v>
      </c>
      <c r="M934" s="260">
        <v>0.0</v>
      </c>
      <c r="N934" s="260">
        <v>130.84405721796577</v>
      </c>
      <c r="O934" s="260">
        <v>130.84405721796577</v>
      </c>
      <c r="P934" s="158">
        <f t="shared" si="2"/>
        <v>0.00004839137224</v>
      </c>
      <c r="Q934" s="160"/>
      <c r="R934" s="160"/>
      <c r="S934" s="172"/>
      <c r="T934" s="172"/>
    </row>
    <row r="935">
      <c r="A935" s="254" t="s">
        <v>1509</v>
      </c>
      <c r="B935" s="255">
        <v>37590.0</v>
      </c>
      <c r="C935" s="261" t="str">
        <f t="shared" si="32"/>
        <v>SINAPI</v>
      </c>
      <c r="D935" s="262" t="s">
        <v>462</v>
      </c>
      <c r="E935" s="258" t="str">
        <f>IFERROR(IF(D935="SINAPI-S",VLOOKUP(B935,'25-B.SINAPI-S'!A:J,2,0),IF(D935="SINAPI-I",VLOOKUP(B935,'24-A.SINAPI-I'!A:G,2,0),IF(D935="COMPOSIÇÕES",VLOOKUP(B935,'11.COMP_GERAIS'!B:I,2,0),VLOOKUP(B935,'12.COT_MERCADO'!A:I,2,0)))),"Em Elaboração")</f>
        <v>SUPORTE MAO-FRANCESA EM ACO, ABAS IGUAIS 30 CM, CAPACIDADE MINIMA 60 KG, BRANCO</v>
      </c>
      <c r="F935" s="259" t="str">
        <f>IFERROR(IF(D935="SINAPI-S",VLOOKUP(B935,'25-B.SINAPI-S'!A:J,3,0),IF(D935="SINAPI-I",VLOOKUP(B935,'24-A.SINAPI-I'!A:G,3,0),IF(D935="COMPOSIÇÕES",VLOOKUP(B935,'11.COMP_GERAIS'!B:I,3,0),VLOOKUP(B935,'12.COT_MERCADO'!A:I,7,0)))),"Em Elaboração")</f>
        <v>UN</v>
      </c>
      <c r="G935" s="255">
        <v>4.0</v>
      </c>
      <c r="H935" s="260">
        <v>0.0</v>
      </c>
      <c r="I935" s="260">
        <v>16.96</v>
      </c>
      <c r="J935" s="260">
        <v>0.0</v>
      </c>
      <c r="K935" s="260">
        <v>20.035348595311483</v>
      </c>
      <c r="L935" s="260">
        <v>20.035348595311483</v>
      </c>
      <c r="M935" s="260">
        <v>0.0</v>
      </c>
      <c r="N935" s="260">
        <v>80.14139438124593</v>
      </c>
      <c r="O935" s="260">
        <v>80.14139438124593</v>
      </c>
      <c r="P935" s="158">
        <f t="shared" si="2"/>
        <v>0.00002963949705</v>
      </c>
      <c r="Q935" s="160"/>
      <c r="R935" s="160"/>
      <c r="S935" s="172"/>
      <c r="T935" s="172"/>
    </row>
    <row r="936">
      <c r="A936" s="254" t="s">
        <v>1510</v>
      </c>
      <c r="B936" s="255">
        <v>938.0</v>
      </c>
      <c r="C936" s="263" t="str">
        <f t="shared" si="32"/>
        <v>SINAPI</v>
      </c>
      <c r="D936" s="264" t="s">
        <v>462</v>
      </c>
      <c r="E936" s="265" t="str">
        <f>IFERROR(IF(D936="SINAPI-S",VLOOKUP(B936,'25-B.SINAPI-S'!A:J,2,0),IF(D936="SINAPI-I",VLOOKUP(B936,'24-A.SINAPI-I'!A:G,2,0),IF(D936="COMPOSIÇÕES",VLOOKUP(B936,'11.COMP_GERAIS'!B:I,2,0),VLOOKUP(B936,'12.COT_MERCADO'!A:I,2,0)))),"Em Elaboração")</f>
        <v>FIO DE COBRE, SOLIDO, CLASSE 1, ISOLACAO EM PVC/A, ANTICHAMA BWF-B, 450/750V, SECAO NOMINAL 1,5 MM2</v>
      </c>
      <c r="F936" s="259" t="str">
        <f>IFERROR(IF(D936="SINAPI-S",VLOOKUP(B936,'25-B.SINAPI-S'!A:J,3,0),IF(D936="SINAPI-I",VLOOKUP(B936,'24-A.SINAPI-I'!A:G,3,0),IF(D936="COMPOSIÇÕES",VLOOKUP(B936,'11.COMP_GERAIS'!B:I,3,0),VLOOKUP(B936,'12.COT_MERCADO'!A:I,7,0)))),"Em Elaboração")</f>
        <v>M</v>
      </c>
      <c r="G936" s="255">
        <v>75.0</v>
      </c>
      <c r="H936" s="260">
        <v>0.0</v>
      </c>
      <c r="I936" s="260">
        <v>1.62</v>
      </c>
      <c r="J936" s="260">
        <v>0.0</v>
      </c>
      <c r="K936" s="260">
        <v>1.913753816297441</v>
      </c>
      <c r="L936" s="260">
        <v>1.913753816297441</v>
      </c>
      <c r="M936" s="260">
        <v>0.0</v>
      </c>
      <c r="N936" s="260">
        <v>143.53153622230806</v>
      </c>
      <c r="O936" s="260">
        <v>143.53153622230806</v>
      </c>
      <c r="P936" s="158">
        <f t="shared" si="2"/>
        <v>0.00005308371007</v>
      </c>
      <c r="Q936" s="160"/>
      <c r="R936" s="160"/>
      <c r="S936" s="172"/>
      <c r="T936" s="172"/>
    </row>
    <row r="937">
      <c r="A937" s="249" t="s">
        <v>1511</v>
      </c>
      <c r="B937" s="250" t="s">
        <v>1512</v>
      </c>
      <c r="C937" s="39"/>
      <c r="D937" s="39"/>
      <c r="E937" s="39"/>
      <c r="F937" s="250"/>
      <c r="G937" s="250"/>
      <c r="H937" s="250"/>
      <c r="I937" s="250"/>
      <c r="J937" s="250"/>
      <c r="K937" s="250"/>
      <c r="L937" s="250"/>
      <c r="M937" s="252">
        <v>0.0</v>
      </c>
      <c r="N937" s="252">
        <v>54898.871124717894</v>
      </c>
      <c r="O937" s="252">
        <v>54898.871124717894</v>
      </c>
      <c r="P937" s="158">
        <f t="shared" si="2"/>
        <v>0.02030380107</v>
      </c>
      <c r="Q937" s="160"/>
      <c r="R937" s="160"/>
      <c r="S937" s="253"/>
      <c r="T937" s="253"/>
    </row>
    <row r="938">
      <c r="A938" s="266" t="s">
        <v>1513</v>
      </c>
      <c r="B938" s="267" t="s">
        <v>1514</v>
      </c>
      <c r="C938" s="39"/>
      <c r="D938" s="39"/>
      <c r="E938" s="39"/>
      <c r="F938" s="267"/>
      <c r="G938" s="267"/>
      <c r="H938" s="267"/>
      <c r="I938" s="267"/>
      <c r="J938" s="267"/>
      <c r="K938" s="267"/>
      <c r="L938" s="267"/>
      <c r="M938" s="268">
        <v>0.0</v>
      </c>
      <c r="N938" s="268">
        <v>33542.83567005173</v>
      </c>
      <c r="O938" s="268">
        <v>33542.83567005173</v>
      </c>
      <c r="P938" s="158">
        <f t="shared" si="2"/>
        <v>0.01240548391</v>
      </c>
      <c r="Q938" s="159"/>
      <c r="R938" s="159"/>
      <c r="S938" s="188"/>
      <c r="T938" s="188"/>
    </row>
    <row r="939">
      <c r="A939" s="254" t="s">
        <v>1515</v>
      </c>
      <c r="B939" s="255" t="s">
        <v>1516</v>
      </c>
      <c r="C939" s="256" t="str">
        <f t="shared" ref="C939:C966" si="33">IF(OR(D939="SINAPI-S",D939="SINAPI-I"),"SINAPI","PRÓPRIO")</f>
        <v>PRÓPRIO</v>
      </c>
      <c r="D939" s="257" t="s">
        <v>100</v>
      </c>
      <c r="E939" s="269" t="s">
        <v>1517</v>
      </c>
      <c r="F939" s="255" t="s">
        <v>110</v>
      </c>
      <c r="G939" s="255">
        <v>1.0</v>
      </c>
      <c r="H939" s="260">
        <v>0.0</v>
      </c>
      <c r="I939" s="260">
        <v>721.46</v>
      </c>
      <c r="J939" s="260">
        <v>0.0</v>
      </c>
      <c r="K939" s="260">
        <v>852.2819927814517</v>
      </c>
      <c r="L939" s="260">
        <v>852.2819927814517</v>
      </c>
      <c r="M939" s="260">
        <v>0.0</v>
      </c>
      <c r="N939" s="260">
        <v>852.2819927814517</v>
      </c>
      <c r="O939" s="260">
        <v>852.2819927814517</v>
      </c>
      <c r="P939" s="158">
        <f t="shared" si="2"/>
        <v>0.0003152080121</v>
      </c>
      <c r="Q939" s="160"/>
      <c r="R939" s="160"/>
      <c r="S939" s="172"/>
      <c r="T939" s="172"/>
    </row>
    <row r="940">
      <c r="A940" s="254" t="s">
        <v>1518</v>
      </c>
      <c r="B940" s="255" t="s">
        <v>1519</v>
      </c>
      <c r="C940" s="261" t="str">
        <f t="shared" si="33"/>
        <v>PRÓPRIO</v>
      </c>
      <c r="D940" s="262" t="s">
        <v>100</v>
      </c>
      <c r="E940" s="269" t="s">
        <v>1520</v>
      </c>
      <c r="F940" s="255" t="s">
        <v>110</v>
      </c>
      <c r="G940" s="255">
        <v>1.0</v>
      </c>
      <c r="H940" s="260">
        <v>0.0</v>
      </c>
      <c r="I940" s="260">
        <v>718.2</v>
      </c>
      <c r="J940" s="260">
        <v>0.0</v>
      </c>
      <c r="K940" s="260">
        <v>848.4308585585322</v>
      </c>
      <c r="L940" s="260">
        <v>848.4308585585322</v>
      </c>
      <c r="M940" s="260">
        <v>0.0</v>
      </c>
      <c r="N940" s="260">
        <v>848.4308585585322</v>
      </c>
      <c r="O940" s="260">
        <v>848.4308585585322</v>
      </c>
      <c r="P940" s="158">
        <f t="shared" si="2"/>
        <v>0.0003137837084</v>
      </c>
      <c r="Q940" s="160"/>
      <c r="R940" s="160"/>
      <c r="S940" s="172"/>
      <c r="T940" s="172"/>
    </row>
    <row r="941">
      <c r="A941" s="254" t="s">
        <v>1521</v>
      </c>
      <c r="B941" s="255" t="s">
        <v>1522</v>
      </c>
      <c r="C941" s="261" t="str">
        <f t="shared" si="33"/>
        <v>PRÓPRIO</v>
      </c>
      <c r="D941" s="262" t="s">
        <v>100</v>
      </c>
      <c r="E941" s="269" t="s">
        <v>1523</v>
      </c>
      <c r="F941" s="255" t="s">
        <v>110</v>
      </c>
      <c r="G941" s="255">
        <v>1.0</v>
      </c>
      <c r="H941" s="260">
        <v>0.0</v>
      </c>
      <c r="I941" s="260">
        <v>911.05</v>
      </c>
      <c r="J941" s="260">
        <v>0.0</v>
      </c>
      <c r="K941" s="260">
        <v>1076.250255764064</v>
      </c>
      <c r="L941" s="260">
        <v>1076.250255764064</v>
      </c>
      <c r="M941" s="260">
        <v>0.0</v>
      </c>
      <c r="N941" s="260">
        <v>1076.250255764064</v>
      </c>
      <c r="O941" s="260">
        <v>1076.250255764064</v>
      </c>
      <c r="P941" s="158">
        <f t="shared" si="2"/>
        <v>0.0003980404449</v>
      </c>
      <c r="Q941" s="160"/>
      <c r="R941" s="160"/>
      <c r="S941" s="172"/>
      <c r="T941" s="172"/>
    </row>
    <row r="942">
      <c r="A942" s="254" t="s">
        <v>1524</v>
      </c>
      <c r="B942" s="255" t="s">
        <v>1525</v>
      </c>
      <c r="C942" s="261" t="str">
        <f t="shared" si="33"/>
        <v>PRÓPRIO</v>
      </c>
      <c r="D942" s="262" t="s">
        <v>100</v>
      </c>
      <c r="E942" s="269" t="s">
        <v>1526</v>
      </c>
      <c r="F942" s="255" t="s">
        <v>110</v>
      </c>
      <c r="G942" s="255">
        <v>1.0</v>
      </c>
      <c r="H942" s="260">
        <v>0.0</v>
      </c>
      <c r="I942" s="260">
        <v>1081.55</v>
      </c>
      <c r="J942" s="260">
        <v>0.0</v>
      </c>
      <c r="K942" s="260">
        <v>1277.6669382817884</v>
      </c>
      <c r="L942" s="260">
        <v>1277.6669382817884</v>
      </c>
      <c r="M942" s="260">
        <v>0.0</v>
      </c>
      <c r="N942" s="260">
        <v>1277.6669382817884</v>
      </c>
      <c r="O942" s="260">
        <v>1277.6669382817884</v>
      </c>
      <c r="P942" s="158">
        <f t="shared" si="2"/>
        <v>0.0004725324002</v>
      </c>
      <c r="Q942" s="160"/>
      <c r="R942" s="160"/>
      <c r="S942" s="172"/>
      <c r="T942" s="172"/>
    </row>
    <row r="943">
      <c r="A943" s="254" t="s">
        <v>1527</v>
      </c>
      <c r="B943" s="255" t="s">
        <v>1528</v>
      </c>
      <c r="C943" s="261" t="str">
        <f t="shared" si="33"/>
        <v>PRÓPRIO</v>
      </c>
      <c r="D943" s="262" t="s">
        <v>100</v>
      </c>
      <c r="E943" s="269" t="s">
        <v>1529</v>
      </c>
      <c r="F943" s="255" t="s">
        <v>110</v>
      </c>
      <c r="G943" s="255">
        <v>1.0</v>
      </c>
      <c r="H943" s="260">
        <v>0.0</v>
      </c>
      <c r="I943" s="260">
        <v>908.36</v>
      </c>
      <c r="J943" s="260">
        <v>0.0</v>
      </c>
      <c r="K943" s="260">
        <v>1073.0724793653972</v>
      </c>
      <c r="L943" s="260">
        <v>1073.0724793653972</v>
      </c>
      <c r="M943" s="260">
        <v>0.0</v>
      </c>
      <c r="N943" s="260">
        <v>1073.0724793653972</v>
      </c>
      <c r="O943" s="260">
        <v>1073.0724793653972</v>
      </c>
      <c r="P943" s="158">
        <f t="shared" si="2"/>
        <v>0.000396865176</v>
      </c>
      <c r="Q943" s="160"/>
      <c r="R943" s="160"/>
      <c r="S943" s="172"/>
      <c r="T943" s="172"/>
    </row>
    <row r="944">
      <c r="A944" s="254" t="s">
        <v>1530</v>
      </c>
      <c r="B944" s="255" t="s">
        <v>1531</v>
      </c>
      <c r="C944" s="261" t="str">
        <f t="shared" si="33"/>
        <v>PRÓPRIO</v>
      </c>
      <c r="D944" s="262" t="s">
        <v>100</v>
      </c>
      <c r="E944" s="269" t="s">
        <v>1532</v>
      </c>
      <c r="F944" s="255" t="s">
        <v>110</v>
      </c>
      <c r="G944" s="255">
        <v>1.0</v>
      </c>
      <c r="H944" s="260">
        <v>0.0</v>
      </c>
      <c r="I944" s="260">
        <v>1469.1</v>
      </c>
      <c r="J944" s="260">
        <v>0.0</v>
      </c>
      <c r="K944" s="260">
        <v>1735.491192297883</v>
      </c>
      <c r="L944" s="260">
        <v>1735.491192297883</v>
      </c>
      <c r="M944" s="260">
        <v>0.0</v>
      </c>
      <c r="N944" s="260">
        <v>1735.491192297883</v>
      </c>
      <c r="O944" s="260">
        <v>1735.491192297883</v>
      </c>
      <c r="P944" s="158">
        <f t="shared" si="2"/>
        <v>0.0006418541438</v>
      </c>
      <c r="Q944" s="160"/>
      <c r="R944" s="160"/>
      <c r="S944" s="172"/>
      <c r="T944" s="172"/>
    </row>
    <row r="945">
      <c r="A945" s="254" t="s">
        <v>1533</v>
      </c>
      <c r="B945" s="255" t="s">
        <v>1534</v>
      </c>
      <c r="C945" s="261" t="str">
        <f t="shared" si="33"/>
        <v>PRÓPRIO</v>
      </c>
      <c r="D945" s="262" t="s">
        <v>100</v>
      </c>
      <c r="E945" s="269" t="s">
        <v>1535</v>
      </c>
      <c r="F945" s="255" t="s">
        <v>110</v>
      </c>
      <c r="G945" s="255">
        <v>1.0</v>
      </c>
      <c r="H945" s="260">
        <v>0.0</v>
      </c>
      <c r="I945" s="260">
        <v>2132.75</v>
      </c>
      <c r="J945" s="260">
        <v>0.0</v>
      </c>
      <c r="K945" s="260">
        <v>2519.4805257459057</v>
      </c>
      <c r="L945" s="260">
        <v>2519.4805257459057</v>
      </c>
      <c r="M945" s="260">
        <v>0.0</v>
      </c>
      <c r="N945" s="260">
        <v>2519.4805257459057</v>
      </c>
      <c r="O945" s="260">
        <v>2519.4805257459057</v>
      </c>
      <c r="P945" s="158">
        <f t="shared" si="2"/>
        <v>0.0009318047955</v>
      </c>
      <c r="Q945" s="160"/>
      <c r="R945" s="160"/>
      <c r="S945" s="172"/>
      <c r="T945" s="172"/>
    </row>
    <row r="946">
      <c r="A946" s="254" t="s">
        <v>1536</v>
      </c>
      <c r="B946" s="255" t="s">
        <v>1537</v>
      </c>
      <c r="C946" s="261" t="str">
        <f t="shared" si="33"/>
        <v>PRÓPRIO</v>
      </c>
      <c r="D946" s="262" t="s">
        <v>100</v>
      </c>
      <c r="E946" s="269" t="s">
        <v>1538</v>
      </c>
      <c r="F946" s="255" t="s">
        <v>110</v>
      </c>
      <c r="G946" s="255">
        <v>1.0</v>
      </c>
      <c r="H946" s="260">
        <v>0.0</v>
      </c>
      <c r="I946" s="260">
        <v>2201.31</v>
      </c>
      <c r="J946" s="260">
        <v>0.0</v>
      </c>
      <c r="K946" s="260">
        <v>2600.4724773788394</v>
      </c>
      <c r="L946" s="260">
        <v>2600.4724773788394</v>
      </c>
      <c r="M946" s="260">
        <v>0.0</v>
      </c>
      <c r="N946" s="260">
        <v>2600.4724773788394</v>
      </c>
      <c r="O946" s="260">
        <v>2600.4724773788394</v>
      </c>
      <c r="P946" s="158">
        <f t="shared" si="2"/>
        <v>0.0009617588627</v>
      </c>
      <c r="Q946" s="160"/>
      <c r="R946" s="160"/>
      <c r="S946" s="172"/>
      <c r="T946" s="172"/>
    </row>
    <row r="947">
      <c r="A947" s="254" t="s">
        <v>1539</v>
      </c>
      <c r="B947" s="255" t="s">
        <v>1540</v>
      </c>
      <c r="C947" s="261" t="str">
        <f t="shared" si="33"/>
        <v>PRÓPRIO</v>
      </c>
      <c r="D947" s="262" t="s">
        <v>100</v>
      </c>
      <c r="E947" s="269" t="s">
        <v>1541</v>
      </c>
      <c r="F947" s="255" t="s">
        <v>110</v>
      </c>
      <c r="G947" s="255">
        <v>1.0</v>
      </c>
      <c r="H947" s="260">
        <v>0.0</v>
      </c>
      <c r="I947" s="260">
        <v>2712.0</v>
      </c>
      <c r="J947" s="260">
        <v>0.0</v>
      </c>
      <c r="K947" s="260">
        <v>3203.765648023864</v>
      </c>
      <c r="L947" s="260">
        <v>3203.765648023864</v>
      </c>
      <c r="M947" s="260">
        <v>0.0</v>
      </c>
      <c r="N947" s="260">
        <v>3203.765648023864</v>
      </c>
      <c r="O947" s="260">
        <v>3203.765648023864</v>
      </c>
      <c r="P947" s="158">
        <f t="shared" si="2"/>
        <v>0.001184880837</v>
      </c>
      <c r="Q947" s="160"/>
      <c r="R947" s="160"/>
      <c r="S947" s="172"/>
      <c r="T947" s="172"/>
    </row>
    <row r="948">
      <c r="A948" s="254" t="s">
        <v>1542</v>
      </c>
      <c r="B948" s="255" t="s">
        <v>1543</v>
      </c>
      <c r="C948" s="261" t="str">
        <f t="shared" si="33"/>
        <v>PRÓPRIO</v>
      </c>
      <c r="D948" s="262" t="s">
        <v>100</v>
      </c>
      <c r="E948" s="269" t="s">
        <v>1544</v>
      </c>
      <c r="F948" s="255" t="s">
        <v>110</v>
      </c>
      <c r="G948" s="255">
        <v>1.0</v>
      </c>
      <c r="H948" s="260">
        <v>0.0</v>
      </c>
      <c r="I948" s="260">
        <v>231.08</v>
      </c>
      <c r="J948" s="260">
        <v>0.0</v>
      </c>
      <c r="K948" s="260">
        <v>272.98162461111895</v>
      </c>
      <c r="L948" s="260">
        <v>272.98162461111895</v>
      </c>
      <c r="M948" s="260">
        <v>0.0</v>
      </c>
      <c r="N948" s="260">
        <v>272.98162461111895</v>
      </c>
      <c r="O948" s="260">
        <v>272.98162461111895</v>
      </c>
      <c r="P948" s="158">
        <f t="shared" si="2"/>
        <v>0.0001009595368</v>
      </c>
      <c r="Q948" s="160"/>
      <c r="R948" s="160"/>
      <c r="S948" s="172"/>
      <c r="T948" s="172"/>
    </row>
    <row r="949">
      <c r="A949" s="254" t="s">
        <v>1545</v>
      </c>
      <c r="B949" s="255" t="s">
        <v>1546</v>
      </c>
      <c r="C949" s="261" t="str">
        <f t="shared" si="33"/>
        <v>PRÓPRIO</v>
      </c>
      <c r="D949" s="262" t="s">
        <v>100</v>
      </c>
      <c r="E949" s="269" t="s">
        <v>1547</v>
      </c>
      <c r="F949" s="255" t="s">
        <v>110</v>
      </c>
      <c r="G949" s="255">
        <v>1.0</v>
      </c>
      <c r="H949" s="260">
        <v>0.0</v>
      </c>
      <c r="I949" s="260">
        <v>317.87</v>
      </c>
      <c r="J949" s="260">
        <v>0.0</v>
      </c>
      <c r="K949" s="260">
        <v>375.50921332497995</v>
      </c>
      <c r="L949" s="260">
        <v>375.50921332497995</v>
      </c>
      <c r="M949" s="260">
        <v>0.0</v>
      </c>
      <c r="N949" s="260">
        <v>375.50921332497995</v>
      </c>
      <c r="O949" s="260">
        <v>375.50921332497995</v>
      </c>
      <c r="P949" s="158">
        <f t="shared" si="2"/>
        <v>0.000138878345</v>
      </c>
      <c r="Q949" s="160"/>
      <c r="R949" s="160"/>
      <c r="S949" s="172"/>
      <c r="T949" s="172"/>
    </row>
    <row r="950">
      <c r="A950" s="254" t="s">
        <v>1548</v>
      </c>
      <c r="B950" s="255" t="s">
        <v>1549</v>
      </c>
      <c r="C950" s="261" t="str">
        <f t="shared" si="33"/>
        <v>PRÓPRIO</v>
      </c>
      <c r="D950" s="262" t="s">
        <v>100</v>
      </c>
      <c r="E950" s="269" t="s">
        <v>1550</v>
      </c>
      <c r="F950" s="255" t="s">
        <v>110</v>
      </c>
      <c r="G950" s="255">
        <v>1.0</v>
      </c>
      <c r="H950" s="260">
        <v>0.0</v>
      </c>
      <c r="I950" s="260">
        <v>599.01</v>
      </c>
      <c r="J950" s="260">
        <v>0.0</v>
      </c>
      <c r="K950" s="260">
        <v>707.6281935187222</v>
      </c>
      <c r="L950" s="260">
        <v>707.6281935187222</v>
      </c>
      <c r="M950" s="260">
        <v>0.0</v>
      </c>
      <c r="N950" s="260">
        <v>707.6281935187222</v>
      </c>
      <c r="O950" s="260">
        <v>707.6281935187222</v>
      </c>
      <c r="P950" s="158">
        <f t="shared" si="2"/>
        <v>0.0002617092442</v>
      </c>
      <c r="Q950" s="160"/>
      <c r="R950" s="160"/>
      <c r="S950" s="172"/>
      <c r="T950" s="172"/>
    </row>
    <row r="951">
      <c r="A951" s="254" t="s">
        <v>1551</v>
      </c>
      <c r="B951" s="255" t="s">
        <v>1552</v>
      </c>
      <c r="C951" s="261" t="str">
        <f t="shared" si="33"/>
        <v>PRÓPRIO</v>
      </c>
      <c r="D951" s="262" t="s">
        <v>100</v>
      </c>
      <c r="E951" s="269" t="s">
        <v>1553</v>
      </c>
      <c r="F951" s="255" t="s">
        <v>110</v>
      </c>
      <c r="G951" s="255">
        <v>1.0</v>
      </c>
      <c r="H951" s="260">
        <v>0.0</v>
      </c>
      <c r="I951" s="260">
        <v>249.9</v>
      </c>
      <c r="J951" s="260">
        <v>0.0</v>
      </c>
      <c r="K951" s="260">
        <v>295.21424610662376</v>
      </c>
      <c r="L951" s="260">
        <v>295.21424610662376</v>
      </c>
      <c r="M951" s="260">
        <v>0.0</v>
      </c>
      <c r="N951" s="260">
        <v>295.21424610662376</v>
      </c>
      <c r="O951" s="260">
        <v>295.21424610662376</v>
      </c>
      <c r="P951" s="158">
        <f t="shared" si="2"/>
        <v>0.0001091820506</v>
      </c>
      <c r="Q951" s="160"/>
      <c r="R951" s="160"/>
      <c r="S951" s="172"/>
      <c r="T951" s="172"/>
    </row>
    <row r="952">
      <c r="A952" s="254" t="s">
        <v>1554</v>
      </c>
      <c r="B952" s="255" t="s">
        <v>1555</v>
      </c>
      <c r="C952" s="261" t="str">
        <f t="shared" si="33"/>
        <v>PRÓPRIO</v>
      </c>
      <c r="D952" s="262" t="s">
        <v>100</v>
      </c>
      <c r="E952" s="269" t="s">
        <v>1556</v>
      </c>
      <c r="F952" s="255" t="s">
        <v>110</v>
      </c>
      <c r="G952" s="255">
        <v>1.0</v>
      </c>
      <c r="H952" s="260">
        <v>0.0</v>
      </c>
      <c r="I952" s="260">
        <v>267.1</v>
      </c>
      <c r="J952" s="260">
        <v>0.0</v>
      </c>
      <c r="K952" s="260">
        <v>315.5331137858312</v>
      </c>
      <c r="L952" s="260">
        <v>315.5331137858312</v>
      </c>
      <c r="M952" s="260">
        <v>0.0</v>
      </c>
      <c r="N952" s="260">
        <v>315.5331137858312</v>
      </c>
      <c r="O952" s="260">
        <v>315.5331137858312</v>
      </c>
      <c r="P952" s="158">
        <f t="shared" si="2"/>
        <v>0.0001166967816</v>
      </c>
      <c r="Q952" s="160"/>
      <c r="R952" s="160"/>
      <c r="S952" s="172"/>
      <c r="T952" s="172"/>
    </row>
    <row r="953">
      <c r="A953" s="254" t="s">
        <v>1557</v>
      </c>
      <c r="B953" s="255" t="s">
        <v>1558</v>
      </c>
      <c r="C953" s="261" t="str">
        <f t="shared" si="33"/>
        <v>PRÓPRIO</v>
      </c>
      <c r="D953" s="262" t="s">
        <v>100</v>
      </c>
      <c r="E953" s="269" t="s">
        <v>1559</v>
      </c>
      <c r="F953" s="255" t="s">
        <v>110</v>
      </c>
      <c r="G953" s="255">
        <v>1.0</v>
      </c>
      <c r="H953" s="260">
        <v>0.0</v>
      </c>
      <c r="I953" s="260">
        <v>247.79</v>
      </c>
      <c r="J953" s="260">
        <v>0.0</v>
      </c>
      <c r="K953" s="260">
        <v>292.72164082737214</v>
      </c>
      <c r="L953" s="260">
        <v>292.72164082737214</v>
      </c>
      <c r="M953" s="260">
        <v>0.0</v>
      </c>
      <c r="N953" s="260">
        <v>292.72164082737214</v>
      </c>
      <c r="O953" s="260">
        <v>292.72164082737214</v>
      </c>
      <c r="P953" s="158">
        <f t="shared" si="2"/>
        <v>0.0001082601853</v>
      </c>
      <c r="Q953" s="160"/>
      <c r="R953" s="160"/>
      <c r="S953" s="172"/>
      <c r="T953" s="172"/>
    </row>
    <row r="954">
      <c r="A954" s="254" t="s">
        <v>1560</v>
      </c>
      <c r="B954" s="255" t="s">
        <v>1561</v>
      </c>
      <c r="C954" s="261" t="str">
        <f t="shared" si="33"/>
        <v>PRÓPRIO</v>
      </c>
      <c r="D954" s="262" t="s">
        <v>100</v>
      </c>
      <c r="E954" s="269" t="s">
        <v>1562</v>
      </c>
      <c r="F954" s="255" t="s">
        <v>110</v>
      </c>
      <c r="G954" s="255">
        <v>1.0</v>
      </c>
      <c r="H954" s="260">
        <v>0.0</v>
      </c>
      <c r="I954" s="260">
        <v>485.0</v>
      </c>
      <c r="J954" s="260">
        <v>0.0</v>
      </c>
      <c r="K954" s="260">
        <v>572.9448153729993</v>
      </c>
      <c r="L954" s="260">
        <v>572.9448153729993</v>
      </c>
      <c r="M954" s="260">
        <v>0.0</v>
      </c>
      <c r="N954" s="260">
        <v>572.9448153729993</v>
      </c>
      <c r="O954" s="260">
        <v>572.9448153729993</v>
      </c>
      <c r="P954" s="158">
        <f t="shared" si="2"/>
        <v>0.0002118979373</v>
      </c>
      <c r="Q954" s="160"/>
      <c r="R954" s="160"/>
      <c r="S954" s="172"/>
      <c r="T954" s="172"/>
    </row>
    <row r="955">
      <c r="A955" s="254" t="s">
        <v>1563</v>
      </c>
      <c r="B955" s="255" t="s">
        <v>1564</v>
      </c>
      <c r="C955" s="261" t="str">
        <f t="shared" si="33"/>
        <v>PRÓPRIO</v>
      </c>
      <c r="D955" s="262" t="s">
        <v>100</v>
      </c>
      <c r="E955" s="269" t="s">
        <v>1565</v>
      </c>
      <c r="F955" s="255" t="s">
        <v>110</v>
      </c>
      <c r="G955" s="255">
        <v>1.0</v>
      </c>
      <c r="H955" s="260">
        <v>0.0</v>
      </c>
      <c r="I955" s="260">
        <v>599.0</v>
      </c>
      <c r="J955" s="260">
        <v>0.0</v>
      </c>
      <c r="K955" s="260">
        <v>707.61638022356</v>
      </c>
      <c r="L955" s="260">
        <v>707.61638022356</v>
      </c>
      <c r="M955" s="260">
        <v>0.0</v>
      </c>
      <c r="N955" s="260">
        <v>707.61638022356</v>
      </c>
      <c r="O955" s="260">
        <v>707.61638022356</v>
      </c>
      <c r="P955" s="158">
        <f t="shared" si="2"/>
        <v>0.0002617048752</v>
      </c>
      <c r="Q955" s="160"/>
      <c r="R955" s="160"/>
      <c r="S955" s="172"/>
      <c r="T955" s="172"/>
    </row>
    <row r="956">
      <c r="A956" s="254" t="s">
        <v>1566</v>
      </c>
      <c r="B956" s="255" t="s">
        <v>1567</v>
      </c>
      <c r="C956" s="261" t="str">
        <f t="shared" si="33"/>
        <v>PRÓPRIO</v>
      </c>
      <c r="D956" s="262" t="s">
        <v>100</v>
      </c>
      <c r="E956" s="269" t="s">
        <v>1568</v>
      </c>
      <c r="F956" s="255" t="s">
        <v>110</v>
      </c>
      <c r="G956" s="255">
        <v>1.0</v>
      </c>
      <c r="H956" s="260">
        <v>0.0</v>
      </c>
      <c r="I956" s="260">
        <v>673.08</v>
      </c>
      <c r="J956" s="260">
        <v>0.0</v>
      </c>
      <c r="K956" s="260">
        <v>795.1292707860997</v>
      </c>
      <c r="L956" s="260">
        <v>795.1292707860997</v>
      </c>
      <c r="M956" s="260">
        <v>0.0</v>
      </c>
      <c r="N956" s="260">
        <v>795.1292707860997</v>
      </c>
      <c r="O956" s="260">
        <v>795.1292707860997</v>
      </c>
      <c r="P956" s="158">
        <f t="shared" si="2"/>
        <v>0.0002940706467</v>
      </c>
      <c r="Q956" s="160"/>
      <c r="R956" s="160"/>
      <c r="S956" s="172"/>
      <c r="T956" s="172"/>
    </row>
    <row r="957">
      <c r="A957" s="254" t="s">
        <v>1569</v>
      </c>
      <c r="B957" s="255" t="s">
        <v>1570</v>
      </c>
      <c r="C957" s="261" t="str">
        <f t="shared" si="33"/>
        <v>PRÓPRIO</v>
      </c>
      <c r="D957" s="262" t="s">
        <v>100</v>
      </c>
      <c r="E957" s="269" t="s">
        <v>1571</v>
      </c>
      <c r="F957" s="255" t="s">
        <v>110</v>
      </c>
      <c r="G957" s="255">
        <v>1.0</v>
      </c>
      <c r="H957" s="260">
        <v>0.0</v>
      </c>
      <c r="I957" s="260">
        <v>320.0</v>
      </c>
      <c r="J957" s="260">
        <v>0.0</v>
      </c>
      <c r="K957" s="260">
        <v>378.02544519455626</v>
      </c>
      <c r="L957" s="260">
        <v>378.02544519455626</v>
      </c>
      <c r="M957" s="260">
        <v>0.0</v>
      </c>
      <c r="N957" s="260">
        <v>378.02544519455626</v>
      </c>
      <c r="O957" s="260">
        <v>378.02544519455626</v>
      </c>
      <c r="P957" s="158">
        <f t="shared" si="2"/>
        <v>0.0001398089483</v>
      </c>
      <c r="Q957" s="160"/>
      <c r="R957" s="160"/>
      <c r="S957" s="172"/>
      <c r="T957" s="172"/>
    </row>
    <row r="958">
      <c r="A958" s="254" t="s">
        <v>1572</v>
      </c>
      <c r="B958" s="255" t="s">
        <v>1573</v>
      </c>
      <c r="C958" s="261" t="str">
        <f t="shared" si="33"/>
        <v>PRÓPRIO</v>
      </c>
      <c r="D958" s="262" t="s">
        <v>100</v>
      </c>
      <c r="E958" s="269" t="s">
        <v>1574</v>
      </c>
      <c r="F958" s="255" t="s">
        <v>110</v>
      </c>
      <c r="G958" s="255">
        <v>2.0</v>
      </c>
      <c r="H958" s="260">
        <v>0.0</v>
      </c>
      <c r="I958" s="260">
        <v>334.8</v>
      </c>
      <c r="J958" s="260">
        <v>0.0</v>
      </c>
      <c r="K958" s="260">
        <v>395.5091220348045</v>
      </c>
      <c r="L958" s="260">
        <v>395.5091220348045</v>
      </c>
      <c r="M958" s="260">
        <v>0.0</v>
      </c>
      <c r="N958" s="260">
        <v>791.018244069609</v>
      </c>
      <c r="O958" s="260">
        <v>791.018244069609</v>
      </c>
      <c r="P958" s="158">
        <f t="shared" si="2"/>
        <v>0.0002925502244</v>
      </c>
      <c r="Q958" s="160"/>
      <c r="R958" s="160"/>
      <c r="S958" s="172"/>
      <c r="T958" s="172"/>
    </row>
    <row r="959">
      <c r="A959" s="254" t="s">
        <v>1575</v>
      </c>
      <c r="B959" s="255" t="s">
        <v>1576</v>
      </c>
      <c r="C959" s="261" t="str">
        <f t="shared" si="33"/>
        <v>PRÓPRIO</v>
      </c>
      <c r="D959" s="262" t="s">
        <v>100</v>
      </c>
      <c r="E959" s="269" t="s">
        <v>1577</v>
      </c>
      <c r="F959" s="255" t="s">
        <v>110</v>
      </c>
      <c r="G959" s="255">
        <v>2.0</v>
      </c>
      <c r="H959" s="260">
        <v>0.0</v>
      </c>
      <c r="I959" s="260">
        <v>290.0</v>
      </c>
      <c r="J959" s="260">
        <v>0.0</v>
      </c>
      <c r="K959" s="260">
        <v>342.5855597075666</v>
      </c>
      <c r="L959" s="260">
        <v>342.5855597075666</v>
      </c>
      <c r="M959" s="260">
        <v>0.0</v>
      </c>
      <c r="N959" s="260">
        <v>685.1711194151331</v>
      </c>
      <c r="O959" s="260">
        <v>685.1711194151331</v>
      </c>
      <c r="P959" s="158">
        <f t="shared" si="2"/>
        <v>0.0002534037189</v>
      </c>
      <c r="Q959" s="160"/>
      <c r="R959" s="160"/>
      <c r="S959" s="172"/>
      <c r="T959" s="172"/>
    </row>
    <row r="960">
      <c r="A960" s="254" t="s">
        <v>1578</v>
      </c>
      <c r="B960" s="255" t="s">
        <v>1579</v>
      </c>
      <c r="C960" s="261" t="str">
        <f t="shared" si="33"/>
        <v>PRÓPRIO</v>
      </c>
      <c r="D960" s="262" t="s">
        <v>100</v>
      </c>
      <c r="E960" s="269" t="s">
        <v>1580</v>
      </c>
      <c r="F960" s="255" t="s">
        <v>110</v>
      </c>
      <c r="G960" s="255">
        <v>2.0</v>
      </c>
      <c r="H960" s="260">
        <v>0.0</v>
      </c>
      <c r="I960" s="260">
        <v>243.44</v>
      </c>
      <c r="J960" s="260">
        <v>0.0</v>
      </c>
      <c r="K960" s="260">
        <v>287.58285743175867</v>
      </c>
      <c r="L960" s="260">
        <v>287.58285743175867</v>
      </c>
      <c r="M960" s="260">
        <v>0.0</v>
      </c>
      <c r="N960" s="260">
        <v>575.1657148635173</v>
      </c>
      <c r="O960" s="260">
        <v>575.1657148635173</v>
      </c>
      <c r="P960" s="158">
        <f t="shared" si="2"/>
        <v>0.0002127193149</v>
      </c>
      <c r="Q960" s="160"/>
      <c r="R960" s="160"/>
      <c r="S960" s="172"/>
      <c r="T960" s="172"/>
    </row>
    <row r="961">
      <c r="A961" s="254" t="s">
        <v>1581</v>
      </c>
      <c r="B961" s="255" t="s">
        <v>1582</v>
      </c>
      <c r="C961" s="261" t="str">
        <f t="shared" si="33"/>
        <v>PRÓPRIO</v>
      </c>
      <c r="D961" s="262" t="s">
        <v>100</v>
      </c>
      <c r="E961" s="269" t="s">
        <v>1583</v>
      </c>
      <c r="F961" s="255" t="s">
        <v>110</v>
      </c>
      <c r="G961" s="255">
        <v>2.0</v>
      </c>
      <c r="H961" s="260">
        <v>0.0</v>
      </c>
      <c r="I961" s="260">
        <v>489.99</v>
      </c>
      <c r="J961" s="260">
        <v>0.0</v>
      </c>
      <c r="K961" s="260">
        <v>578.8396496590019</v>
      </c>
      <c r="L961" s="260">
        <v>578.8396496590019</v>
      </c>
      <c r="M961" s="260">
        <v>0.0</v>
      </c>
      <c r="N961" s="260">
        <v>1157.6792993180038</v>
      </c>
      <c r="O961" s="260">
        <v>1157.6792993180038</v>
      </c>
      <c r="P961" s="158">
        <f t="shared" si="2"/>
        <v>0.0004281561662</v>
      </c>
      <c r="Q961" s="160"/>
      <c r="R961" s="160"/>
      <c r="S961" s="172"/>
      <c r="T961" s="172"/>
    </row>
    <row r="962">
      <c r="A962" s="254" t="s">
        <v>1584</v>
      </c>
      <c r="B962" s="255" t="s">
        <v>1585</v>
      </c>
      <c r="C962" s="261" t="str">
        <f t="shared" si="33"/>
        <v>PRÓPRIO</v>
      </c>
      <c r="D962" s="262" t="s">
        <v>100</v>
      </c>
      <c r="E962" s="269" t="s">
        <v>1586</v>
      </c>
      <c r="F962" s="255" t="s">
        <v>110</v>
      </c>
      <c r="G962" s="255">
        <v>2.0</v>
      </c>
      <c r="H962" s="260">
        <v>0.0</v>
      </c>
      <c r="I962" s="260">
        <v>1056.48</v>
      </c>
      <c r="J962" s="260">
        <v>0.0</v>
      </c>
      <c r="K962" s="260">
        <v>1248.0510073098274</v>
      </c>
      <c r="L962" s="260">
        <v>1248.0510073098274</v>
      </c>
      <c r="M962" s="260">
        <v>0.0</v>
      </c>
      <c r="N962" s="260">
        <v>2496.1020146196547</v>
      </c>
      <c r="O962" s="260">
        <v>2496.1020146196547</v>
      </c>
      <c r="P962" s="158">
        <f t="shared" si="2"/>
        <v>0.0009231584859</v>
      </c>
      <c r="Q962" s="160"/>
      <c r="R962" s="160"/>
      <c r="S962" s="172"/>
      <c r="T962" s="172"/>
    </row>
    <row r="963">
      <c r="A963" s="254" t="s">
        <v>1587</v>
      </c>
      <c r="B963" s="255" t="s">
        <v>1588</v>
      </c>
      <c r="C963" s="261" t="str">
        <f t="shared" si="33"/>
        <v>PRÓPRIO</v>
      </c>
      <c r="D963" s="262" t="s">
        <v>100</v>
      </c>
      <c r="E963" s="269" t="s">
        <v>1589</v>
      </c>
      <c r="F963" s="255" t="s">
        <v>110</v>
      </c>
      <c r="G963" s="255">
        <v>2.0</v>
      </c>
      <c r="H963" s="260">
        <v>0.0</v>
      </c>
      <c r="I963" s="260">
        <v>847.8</v>
      </c>
      <c r="J963" s="260">
        <v>0.0</v>
      </c>
      <c r="K963" s="260">
        <v>1001.5311638623274</v>
      </c>
      <c r="L963" s="260">
        <v>1001.5311638623274</v>
      </c>
      <c r="M963" s="260">
        <v>0.0</v>
      </c>
      <c r="N963" s="260">
        <v>2003.0623277246548</v>
      </c>
      <c r="O963" s="260">
        <v>2003.0623277246548</v>
      </c>
      <c r="P963" s="158">
        <f t="shared" si="2"/>
        <v>0.000740812665</v>
      </c>
      <c r="Q963" s="160"/>
      <c r="R963" s="160"/>
      <c r="S963" s="172"/>
      <c r="T963" s="172"/>
    </row>
    <row r="964">
      <c r="A964" s="254" t="s">
        <v>1590</v>
      </c>
      <c r="B964" s="255" t="s">
        <v>1591</v>
      </c>
      <c r="C964" s="261" t="str">
        <f t="shared" si="33"/>
        <v>PRÓPRIO</v>
      </c>
      <c r="D964" s="262" t="s">
        <v>100</v>
      </c>
      <c r="E964" s="269" t="s">
        <v>1592</v>
      </c>
      <c r="F964" s="255" t="s">
        <v>110</v>
      </c>
      <c r="G964" s="255">
        <v>2.0</v>
      </c>
      <c r="H964" s="260">
        <v>0.0</v>
      </c>
      <c r="I964" s="260">
        <v>2138.9</v>
      </c>
      <c r="J964" s="260">
        <v>0.0</v>
      </c>
      <c r="K964" s="260">
        <v>2526.7457022707385</v>
      </c>
      <c r="L964" s="260">
        <v>2526.7457022707385</v>
      </c>
      <c r="M964" s="260">
        <v>0.0</v>
      </c>
      <c r="N964" s="260">
        <v>5053.491404541477</v>
      </c>
      <c r="O964" s="260">
        <v>5053.491404541477</v>
      </c>
      <c r="P964" s="158">
        <f t="shared" si="2"/>
        <v>0.001868983497</v>
      </c>
      <c r="Q964" s="160"/>
      <c r="R964" s="160"/>
      <c r="S964" s="172"/>
      <c r="T964" s="172"/>
    </row>
    <row r="965">
      <c r="A965" s="254" t="s">
        <v>1593</v>
      </c>
      <c r="B965" s="255" t="s">
        <v>1594</v>
      </c>
      <c r="C965" s="261" t="str">
        <f t="shared" si="33"/>
        <v>PRÓPRIO</v>
      </c>
      <c r="D965" s="262" t="s">
        <v>100</v>
      </c>
      <c r="E965" s="269" t="s">
        <v>1595</v>
      </c>
      <c r="F965" s="255" t="s">
        <v>110</v>
      </c>
      <c r="G965" s="255">
        <v>1.0</v>
      </c>
      <c r="H965" s="260">
        <v>0.0</v>
      </c>
      <c r="I965" s="260">
        <v>340.8</v>
      </c>
      <c r="J965" s="260">
        <v>0.0</v>
      </c>
      <c r="K965" s="260">
        <v>402.5970991322024</v>
      </c>
      <c r="L965" s="260">
        <v>402.5970991322024</v>
      </c>
      <c r="M965" s="260">
        <v>0.0</v>
      </c>
      <c r="N965" s="260">
        <v>402.5970991322024</v>
      </c>
      <c r="O965" s="260">
        <v>402.5970991322024</v>
      </c>
      <c r="P965" s="158">
        <f t="shared" si="2"/>
        <v>0.00014889653</v>
      </c>
      <c r="Q965" s="160"/>
      <c r="R965" s="160"/>
      <c r="S965" s="172"/>
      <c r="T965" s="172"/>
    </row>
    <row r="966">
      <c r="A966" s="254" t="s">
        <v>1596</v>
      </c>
      <c r="B966" s="255" t="s">
        <v>1597</v>
      </c>
      <c r="C966" s="263" t="str">
        <f t="shared" si="33"/>
        <v>PRÓPRIO</v>
      </c>
      <c r="D966" s="264" t="s">
        <v>100</v>
      </c>
      <c r="E966" s="270" t="s">
        <v>1598</v>
      </c>
      <c r="F966" s="255" t="s">
        <v>110</v>
      </c>
      <c r="G966" s="255">
        <v>1.0</v>
      </c>
      <c r="H966" s="260">
        <v>0.0</v>
      </c>
      <c r="I966" s="260">
        <v>404.91</v>
      </c>
      <c r="J966" s="260">
        <v>0.0</v>
      </c>
      <c r="K966" s="260">
        <v>478.3321344178993</v>
      </c>
      <c r="L966" s="260">
        <v>478.3321344178993</v>
      </c>
      <c r="M966" s="260">
        <v>0.0</v>
      </c>
      <c r="N966" s="260">
        <v>478.3321344178993</v>
      </c>
      <c r="O966" s="260">
        <v>478.3321344178993</v>
      </c>
      <c r="P966" s="158">
        <f t="shared" si="2"/>
        <v>0.000176906379</v>
      </c>
      <c r="Q966" s="160"/>
      <c r="R966" s="160"/>
      <c r="S966" s="172"/>
      <c r="T966" s="172"/>
    </row>
    <row r="967">
      <c r="A967" s="266" t="s">
        <v>1599</v>
      </c>
      <c r="B967" s="267" t="s">
        <v>1600</v>
      </c>
      <c r="C967" s="39"/>
      <c r="D967" s="39"/>
      <c r="E967" s="39"/>
      <c r="F967" s="267"/>
      <c r="G967" s="267"/>
      <c r="H967" s="271"/>
      <c r="I967" s="271"/>
      <c r="J967" s="271"/>
      <c r="K967" s="271"/>
      <c r="L967" s="271"/>
      <c r="M967" s="268">
        <v>0.0</v>
      </c>
      <c r="N967" s="268">
        <v>1426.9279226578265</v>
      </c>
      <c r="O967" s="268">
        <v>1426.9279226578265</v>
      </c>
      <c r="P967" s="158">
        <f t="shared" si="2"/>
        <v>0.0005277350897</v>
      </c>
      <c r="Q967" s="159"/>
      <c r="R967" s="159"/>
      <c r="S967" s="188"/>
      <c r="T967" s="188"/>
    </row>
    <row r="968">
      <c r="A968" s="254" t="s">
        <v>1601</v>
      </c>
      <c r="B968" s="255" t="s">
        <v>1602</v>
      </c>
      <c r="C968" s="256" t="str">
        <f t="shared" ref="C968:C979" si="34">IF(OR(D968="SINAPI-S",D968="SINAPI-I"),"SINAPI","PRÓPRIO")</f>
        <v>PRÓPRIO</v>
      </c>
      <c r="D968" s="257" t="s">
        <v>100</v>
      </c>
      <c r="E968" s="269" t="s">
        <v>1603</v>
      </c>
      <c r="F968" s="255" t="s">
        <v>110</v>
      </c>
      <c r="G968" s="255">
        <v>4.0</v>
      </c>
      <c r="H968" s="260">
        <v>0.0</v>
      </c>
      <c r="I968" s="260">
        <v>10.12</v>
      </c>
      <c r="J968" s="260">
        <v>0.0</v>
      </c>
      <c r="K968" s="260">
        <v>11.95505470427784</v>
      </c>
      <c r="L968" s="260">
        <v>11.95505470427784</v>
      </c>
      <c r="M968" s="260">
        <v>0.0</v>
      </c>
      <c r="N968" s="260">
        <v>47.82021881711136</v>
      </c>
      <c r="O968" s="260">
        <v>47.82021881711136</v>
      </c>
      <c r="P968" s="158">
        <f t="shared" si="2"/>
        <v>0.00001768583196</v>
      </c>
      <c r="Q968" s="160"/>
      <c r="R968" s="160"/>
      <c r="S968" s="172"/>
      <c r="T968" s="172"/>
    </row>
    <row r="969">
      <c r="A969" s="254" t="s">
        <v>1604</v>
      </c>
      <c r="B969" s="255" t="s">
        <v>1605</v>
      </c>
      <c r="C969" s="261" t="str">
        <f t="shared" si="34"/>
        <v>PRÓPRIO</v>
      </c>
      <c r="D969" s="262" t="s">
        <v>100</v>
      </c>
      <c r="E969" s="269" t="s">
        <v>1606</v>
      </c>
      <c r="F969" s="255" t="s">
        <v>110</v>
      </c>
      <c r="G969" s="255">
        <v>2.0</v>
      </c>
      <c r="H969" s="260">
        <v>0.0</v>
      </c>
      <c r="I969" s="260">
        <v>16.49</v>
      </c>
      <c r="J969" s="260">
        <v>0.0</v>
      </c>
      <c r="K969" s="260">
        <v>19.480123722681974</v>
      </c>
      <c r="L969" s="260">
        <v>19.480123722681974</v>
      </c>
      <c r="M969" s="260">
        <v>0.0</v>
      </c>
      <c r="N969" s="260">
        <v>38.96024744536395</v>
      </c>
      <c r="O969" s="260">
        <v>38.96024744536395</v>
      </c>
      <c r="P969" s="158">
        <f t="shared" si="2"/>
        <v>0.00001440905974</v>
      </c>
      <c r="Q969" s="160"/>
      <c r="R969" s="160"/>
      <c r="S969" s="172"/>
      <c r="T969" s="172"/>
    </row>
    <row r="970">
      <c r="A970" s="254" t="s">
        <v>1607</v>
      </c>
      <c r="B970" s="255" t="s">
        <v>1608</v>
      </c>
      <c r="C970" s="261" t="str">
        <f t="shared" si="34"/>
        <v>PRÓPRIO</v>
      </c>
      <c r="D970" s="262" t="s">
        <v>100</v>
      </c>
      <c r="E970" s="269" t="s">
        <v>1609</v>
      </c>
      <c r="F970" s="255" t="s">
        <v>110</v>
      </c>
      <c r="G970" s="255">
        <v>2.0</v>
      </c>
      <c r="H970" s="260">
        <v>0.0</v>
      </c>
      <c r="I970" s="260">
        <v>24.68</v>
      </c>
      <c r="J970" s="260">
        <v>0.0</v>
      </c>
      <c r="K970" s="260">
        <v>29.15521246063015</v>
      </c>
      <c r="L970" s="260">
        <v>29.15521246063015</v>
      </c>
      <c r="M970" s="260">
        <v>0.0</v>
      </c>
      <c r="N970" s="260">
        <v>58.3104249212603</v>
      </c>
      <c r="O970" s="260">
        <v>58.3104249212603</v>
      </c>
      <c r="P970" s="158">
        <f t="shared" si="2"/>
        <v>0.00002156553028</v>
      </c>
      <c r="Q970" s="160"/>
      <c r="R970" s="160"/>
      <c r="S970" s="172"/>
      <c r="T970" s="172"/>
    </row>
    <row r="971">
      <c r="A971" s="254" t="s">
        <v>1610</v>
      </c>
      <c r="B971" s="255" t="s">
        <v>1611</v>
      </c>
      <c r="C971" s="261" t="str">
        <f t="shared" si="34"/>
        <v>PRÓPRIO</v>
      </c>
      <c r="D971" s="262" t="s">
        <v>100</v>
      </c>
      <c r="E971" s="269" t="s">
        <v>1612</v>
      </c>
      <c r="F971" s="255" t="s">
        <v>110</v>
      </c>
      <c r="G971" s="255">
        <v>2.0</v>
      </c>
      <c r="H971" s="260">
        <v>0.0</v>
      </c>
      <c r="I971" s="260">
        <v>27.5</v>
      </c>
      <c r="J971" s="260">
        <v>0.0</v>
      </c>
      <c r="K971" s="260">
        <v>32.48656169640718</v>
      </c>
      <c r="L971" s="260">
        <v>32.48656169640718</v>
      </c>
      <c r="M971" s="260">
        <v>0.0</v>
      </c>
      <c r="N971" s="260">
        <v>64.97312339281436</v>
      </c>
      <c r="O971" s="260">
        <v>64.97312339281436</v>
      </c>
      <c r="P971" s="158">
        <f t="shared" si="2"/>
        <v>0.000024029663</v>
      </c>
      <c r="Q971" s="160"/>
      <c r="R971" s="160"/>
      <c r="S971" s="172"/>
      <c r="T971" s="172"/>
    </row>
    <row r="972">
      <c r="A972" s="254" t="s">
        <v>1613</v>
      </c>
      <c r="B972" s="255" t="s">
        <v>1614</v>
      </c>
      <c r="C972" s="261" t="str">
        <f t="shared" si="34"/>
        <v>PRÓPRIO</v>
      </c>
      <c r="D972" s="262" t="s">
        <v>100</v>
      </c>
      <c r="E972" s="269" t="s">
        <v>1615</v>
      </c>
      <c r="F972" s="255" t="s">
        <v>110</v>
      </c>
      <c r="G972" s="255">
        <v>2.0</v>
      </c>
      <c r="H972" s="260">
        <v>0.0</v>
      </c>
      <c r="I972" s="260">
        <v>20.99</v>
      </c>
      <c r="J972" s="260">
        <v>0.0</v>
      </c>
      <c r="K972" s="260">
        <v>24.79610654573042</v>
      </c>
      <c r="L972" s="260">
        <v>24.79610654573042</v>
      </c>
      <c r="M972" s="260">
        <v>0.0</v>
      </c>
      <c r="N972" s="260">
        <v>49.59221309146084</v>
      </c>
      <c r="O972" s="260">
        <v>49.59221309146084</v>
      </c>
      <c r="P972" s="158">
        <f t="shared" si="2"/>
        <v>0.00001834118641</v>
      </c>
      <c r="Q972" s="160"/>
      <c r="R972" s="160"/>
      <c r="S972" s="172"/>
      <c r="T972" s="172"/>
    </row>
    <row r="973">
      <c r="A973" s="254" t="s">
        <v>1616</v>
      </c>
      <c r="B973" s="255" t="s">
        <v>1617</v>
      </c>
      <c r="C973" s="261" t="str">
        <f t="shared" si="34"/>
        <v>PRÓPRIO</v>
      </c>
      <c r="D973" s="262" t="s">
        <v>100</v>
      </c>
      <c r="E973" s="269" t="s">
        <v>1618</v>
      </c>
      <c r="F973" s="255" t="s">
        <v>110</v>
      </c>
      <c r="G973" s="255">
        <v>2.0</v>
      </c>
      <c r="H973" s="260">
        <v>0.0</v>
      </c>
      <c r="I973" s="260">
        <v>33.71</v>
      </c>
      <c r="J973" s="260">
        <v>0.0</v>
      </c>
      <c r="K973" s="260">
        <v>39.822617992214035</v>
      </c>
      <c r="L973" s="260">
        <v>39.822617992214035</v>
      </c>
      <c r="M973" s="260">
        <v>0.0</v>
      </c>
      <c r="N973" s="260">
        <v>79.64523598442807</v>
      </c>
      <c r="O973" s="260">
        <v>79.64523598442807</v>
      </c>
      <c r="P973" s="158">
        <f t="shared" si="2"/>
        <v>0.0000294559978</v>
      </c>
      <c r="Q973" s="160"/>
      <c r="R973" s="160"/>
      <c r="S973" s="172"/>
      <c r="T973" s="172"/>
    </row>
    <row r="974">
      <c r="A974" s="254" t="s">
        <v>1619</v>
      </c>
      <c r="B974" s="255" t="s">
        <v>1620</v>
      </c>
      <c r="C974" s="261" t="str">
        <f t="shared" si="34"/>
        <v>PRÓPRIO</v>
      </c>
      <c r="D974" s="262" t="s">
        <v>100</v>
      </c>
      <c r="E974" s="269" t="s">
        <v>1621</v>
      </c>
      <c r="F974" s="255" t="s">
        <v>110</v>
      </c>
      <c r="G974" s="255">
        <v>1.0</v>
      </c>
      <c r="H974" s="260">
        <v>0.0</v>
      </c>
      <c r="I974" s="260">
        <v>29.0</v>
      </c>
      <c r="J974" s="260">
        <v>0.0</v>
      </c>
      <c r="K974" s="260">
        <v>34.25855597075666</v>
      </c>
      <c r="L974" s="260">
        <v>34.25855597075666</v>
      </c>
      <c r="M974" s="260">
        <v>0.0</v>
      </c>
      <c r="N974" s="260">
        <v>34.25855597075666</v>
      </c>
      <c r="O974" s="260">
        <v>34.25855597075666</v>
      </c>
      <c r="P974" s="158">
        <f t="shared" si="2"/>
        <v>0.00001267018594</v>
      </c>
      <c r="Q974" s="160"/>
      <c r="R974" s="160"/>
      <c r="S974" s="172"/>
      <c r="T974" s="172"/>
    </row>
    <row r="975">
      <c r="A975" s="254" t="s">
        <v>1622</v>
      </c>
      <c r="B975" s="255" t="s">
        <v>1623</v>
      </c>
      <c r="C975" s="261" t="str">
        <f t="shared" si="34"/>
        <v>PRÓPRIO</v>
      </c>
      <c r="D975" s="262" t="s">
        <v>100</v>
      </c>
      <c r="E975" s="269" t="s">
        <v>1624</v>
      </c>
      <c r="F975" s="255" t="s">
        <v>110</v>
      </c>
      <c r="G975" s="255">
        <v>2.0</v>
      </c>
      <c r="H975" s="260">
        <v>0.0</v>
      </c>
      <c r="I975" s="260">
        <v>28.0</v>
      </c>
      <c r="J975" s="260">
        <v>0.0</v>
      </c>
      <c r="K975" s="260">
        <v>33.07722645452367</v>
      </c>
      <c r="L975" s="260">
        <v>33.07722645452367</v>
      </c>
      <c r="M975" s="260">
        <v>0.0</v>
      </c>
      <c r="N975" s="260">
        <v>66.15445290904734</v>
      </c>
      <c r="O975" s="260">
        <v>66.15445290904734</v>
      </c>
      <c r="P975" s="158">
        <f t="shared" si="2"/>
        <v>0.00002446656596</v>
      </c>
      <c r="Q975" s="160"/>
      <c r="R975" s="160"/>
      <c r="S975" s="172"/>
      <c r="T975" s="172"/>
    </row>
    <row r="976">
      <c r="A976" s="254" t="s">
        <v>1625</v>
      </c>
      <c r="B976" s="255" t="s">
        <v>1626</v>
      </c>
      <c r="C976" s="261" t="str">
        <f t="shared" si="34"/>
        <v>PRÓPRIO</v>
      </c>
      <c r="D976" s="262" t="s">
        <v>100</v>
      </c>
      <c r="E976" s="269" t="s">
        <v>1627</v>
      </c>
      <c r="F976" s="255" t="s">
        <v>110</v>
      </c>
      <c r="G976" s="255">
        <v>2.0</v>
      </c>
      <c r="H976" s="260">
        <v>0.0</v>
      </c>
      <c r="I976" s="260">
        <v>21.81</v>
      </c>
      <c r="J976" s="260">
        <v>0.0</v>
      </c>
      <c r="K976" s="260">
        <v>25.764796749041473</v>
      </c>
      <c r="L976" s="260">
        <v>25.764796749041473</v>
      </c>
      <c r="M976" s="260">
        <v>0.0</v>
      </c>
      <c r="N976" s="260">
        <v>51.529593498082946</v>
      </c>
      <c r="O976" s="260">
        <v>51.529593498082946</v>
      </c>
      <c r="P976" s="158">
        <f t="shared" si="2"/>
        <v>0.00001905770727</v>
      </c>
      <c r="Q976" s="160"/>
      <c r="R976" s="160"/>
      <c r="S976" s="172"/>
      <c r="T976" s="172"/>
    </row>
    <row r="977">
      <c r="A977" s="254" t="s">
        <v>1628</v>
      </c>
      <c r="B977" s="255" t="s">
        <v>1629</v>
      </c>
      <c r="C977" s="261" t="str">
        <f t="shared" si="34"/>
        <v>PRÓPRIO</v>
      </c>
      <c r="D977" s="262" t="s">
        <v>100</v>
      </c>
      <c r="E977" s="269" t="s">
        <v>1630</v>
      </c>
      <c r="F977" s="255" t="s">
        <v>110</v>
      </c>
      <c r="G977" s="255">
        <v>2.0</v>
      </c>
      <c r="H977" s="260">
        <v>0.0</v>
      </c>
      <c r="I977" s="260">
        <v>82.9</v>
      </c>
      <c r="J977" s="260">
        <v>0.0</v>
      </c>
      <c r="K977" s="260">
        <v>97.93221689571473</v>
      </c>
      <c r="L977" s="260">
        <v>97.93221689571473</v>
      </c>
      <c r="M977" s="260">
        <v>0.0</v>
      </c>
      <c r="N977" s="260">
        <v>195.86443379142946</v>
      </c>
      <c r="O977" s="260">
        <v>195.86443379142946</v>
      </c>
      <c r="P977" s="158">
        <f t="shared" si="2"/>
        <v>0.00007243851136</v>
      </c>
      <c r="Q977" s="160"/>
      <c r="R977" s="160"/>
      <c r="S977" s="172"/>
      <c r="T977" s="172"/>
    </row>
    <row r="978">
      <c r="A978" s="254" t="s">
        <v>1631</v>
      </c>
      <c r="B978" s="255" t="s">
        <v>1632</v>
      </c>
      <c r="C978" s="261" t="str">
        <f t="shared" si="34"/>
        <v>PRÓPRIO</v>
      </c>
      <c r="D978" s="262" t="s">
        <v>100</v>
      </c>
      <c r="E978" s="269" t="s">
        <v>1633</v>
      </c>
      <c r="F978" s="255" t="s">
        <v>110</v>
      </c>
      <c r="G978" s="255">
        <v>2.0</v>
      </c>
      <c r="H978" s="260">
        <v>0.0</v>
      </c>
      <c r="I978" s="260">
        <v>76.61</v>
      </c>
      <c r="J978" s="260">
        <v>0.0</v>
      </c>
      <c r="K978" s="260">
        <v>90.50165423860922</v>
      </c>
      <c r="L978" s="260">
        <v>90.50165423860922</v>
      </c>
      <c r="M978" s="260">
        <v>0.0</v>
      </c>
      <c r="N978" s="260">
        <v>181.00330847721844</v>
      </c>
      <c r="O978" s="260">
        <v>181.00330847721844</v>
      </c>
      <c r="P978" s="158">
        <f t="shared" si="2"/>
        <v>0.00006694227208</v>
      </c>
      <c r="Q978" s="160"/>
      <c r="R978" s="160"/>
      <c r="S978" s="172"/>
      <c r="T978" s="172"/>
    </row>
    <row r="979">
      <c r="A979" s="254" t="s">
        <v>1634</v>
      </c>
      <c r="B979" s="255" t="s">
        <v>1635</v>
      </c>
      <c r="C979" s="263" t="str">
        <f t="shared" si="34"/>
        <v>PRÓPRIO</v>
      </c>
      <c r="D979" s="264" t="s">
        <v>100</v>
      </c>
      <c r="E979" s="270" t="s">
        <v>1636</v>
      </c>
      <c r="F979" s="255" t="s">
        <v>110</v>
      </c>
      <c r="G979" s="255">
        <v>2.0</v>
      </c>
      <c r="H979" s="260">
        <v>0.0</v>
      </c>
      <c r="I979" s="260">
        <v>236.52</v>
      </c>
      <c r="J979" s="260">
        <v>0.0</v>
      </c>
      <c r="K979" s="260">
        <v>279.4080571794264</v>
      </c>
      <c r="L979" s="260">
        <v>279.4080571794264</v>
      </c>
      <c r="M979" s="260">
        <v>0.0</v>
      </c>
      <c r="N979" s="260">
        <v>558.8161143588528</v>
      </c>
      <c r="O979" s="260">
        <v>558.8161143588528</v>
      </c>
      <c r="P979" s="158">
        <f t="shared" si="2"/>
        <v>0.0002066725779</v>
      </c>
      <c r="Q979" s="160"/>
      <c r="R979" s="160"/>
      <c r="S979" s="172"/>
      <c r="T979" s="172"/>
    </row>
    <row r="980">
      <c r="A980" s="266" t="s">
        <v>1637</v>
      </c>
      <c r="B980" s="267" t="s">
        <v>1638</v>
      </c>
      <c r="C980" s="39"/>
      <c r="D980" s="39"/>
      <c r="E980" s="39"/>
      <c r="F980" s="267"/>
      <c r="G980" s="267"/>
      <c r="H980" s="271"/>
      <c r="I980" s="271"/>
      <c r="J980" s="271"/>
      <c r="K980" s="271"/>
      <c r="L980" s="271"/>
      <c r="M980" s="268">
        <v>0.0</v>
      </c>
      <c r="N980" s="268">
        <v>2700.104071528641</v>
      </c>
      <c r="O980" s="268">
        <v>2700.104071528641</v>
      </c>
      <c r="P980" s="158">
        <f t="shared" si="2"/>
        <v>0.0009986066161</v>
      </c>
      <c r="Q980" s="159"/>
      <c r="R980" s="159"/>
      <c r="S980" s="188"/>
      <c r="T980" s="188"/>
    </row>
    <row r="981">
      <c r="A981" s="254" t="s">
        <v>1639</v>
      </c>
      <c r="B981" s="255" t="s">
        <v>1640</v>
      </c>
      <c r="C981" s="256" t="str">
        <f t="shared" ref="C981:C983" si="35">IF(OR(D981="SINAPI-S",D981="SINAPI-I"),"SINAPI","PRÓPRIO")</f>
        <v>PRÓPRIO</v>
      </c>
      <c r="D981" s="257" t="s">
        <v>100</v>
      </c>
      <c r="E981" s="269" t="s">
        <v>1641</v>
      </c>
      <c r="F981" s="255" t="s">
        <v>1642</v>
      </c>
      <c r="G981" s="255">
        <v>26.0</v>
      </c>
      <c r="H981" s="260">
        <v>0.0</v>
      </c>
      <c r="I981" s="260">
        <v>4.122794117647059</v>
      </c>
      <c r="J981" s="260">
        <v>0.0</v>
      </c>
      <c r="K981" s="260">
        <v>4.8703783805282095</v>
      </c>
      <c r="L981" s="260">
        <v>4.8703783805282095</v>
      </c>
      <c r="M981" s="260">
        <v>0.0</v>
      </c>
      <c r="N981" s="260">
        <v>126.62983789373345</v>
      </c>
      <c r="O981" s="260">
        <v>126.62983789373345</v>
      </c>
      <c r="P981" s="158">
        <f t="shared" si="2"/>
        <v>0.00004683278517</v>
      </c>
      <c r="Q981" s="160"/>
      <c r="R981" s="160"/>
      <c r="S981" s="172"/>
      <c r="T981" s="172"/>
    </row>
    <row r="982">
      <c r="A982" s="254" t="s">
        <v>1643</v>
      </c>
      <c r="B982" s="255" t="s">
        <v>1644</v>
      </c>
      <c r="C982" s="261" t="str">
        <f t="shared" si="35"/>
        <v>PRÓPRIO</v>
      </c>
      <c r="D982" s="262" t="s">
        <v>100</v>
      </c>
      <c r="E982" s="269" t="s">
        <v>1645</v>
      </c>
      <c r="F982" s="255" t="s">
        <v>1642</v>
      </c>
      <c r="G982" s="255">
        <v>20.0</v>
      </c>
      <c r="H982" s="260">
        <v>0.0</v>
      </c>
      <c r="I982" s="260">
        <v>51.675000000000004</v>
      </c>
      <c r="J982" s="260">
        <v>0.0</v>
      </c>
      <c r="K982" s="260">
        <v>61.04520275133967</v>
      </c>
      <c r="L982" s="260">
        <v>61.04520275133967</v>
      </c>
      <c r="M982" s="260">
        <v>0.0</v>
      </c>
      <c r="N982" s="260">
        <v>1220.9040550267935</v>
      </c>
      <c r="O982" s="260">
        <v>1220.9040550267935</v>
      </c>
      <c r="P982" s="158">
        <f t="shared" si="2"/>
        <v>0.0004515392128</v>
      </c>
      <c r="Q982" s="160"/>
      <c r="R982" s="160"/>
      <c r="S982" s="172"/>
      <c r="T982" s="172"/>
    </row>
    <row r="983">
      <c r="A983" s="254" t="s">
        <v>1646</v>
      </c>
      <c r="B983" s="255" t="s">
        <v>1647</v>
      </c>
      <c r="C983" s="263" t="str">
        <f t="shared" si="35"/>
        <v>PRÓPRIO</v>
      </c>
      <c r="D983" s="264" t="s">
        <v>100</v>
      </c>
      <c r="E983" s="270" t="s">
        <v>1648</v>
      </c>
      <c r="F983" s="255" t="s">
        <v>1642</v>
      </c>
      <c r="G983" s="255">
        <v>26.0</v>
      </c>
      <c r="H983" s="260">
        <v>0.0</v>
      </c>
      <c r="I983" s="260">
        <v>44.036764705882355</v>
      </c>
      <c r="J983" s="260">
        <v>0.0</v>
      </c>
      <c r="K983" s="260">
        <v>52.02192994646593</v>
      </c>
      <c r="L983" s="260">
        <v>52.02192994646593</v>
      </c>
      <c r="M983" s="260">
        <v>0.0</v>
      </c>
      <c r="N983" s="260">
        <v>1352.5701786081142</v>
      </c>
      <c r="O983" s="260">
        <v>1352.5701786081142</v>
      </c>
      <c r="P983" s="158">
        <f t="shared" si="2"/>
        <v>0.0005002346181</v>
      </c>
      <c r="Q983" s="160"/>
      <c r="R983" s="160"/>
      <c r="S983" s="172"/>
      <c r="T983" s="172"/>
    </row>
    <row r="984">
      <c r="A984" s="266" t="s">
        <v>1649</v>
      </c>
      <c r="B984" s="267" t="s">
        <v>1650</v>
      </c>
      <c r="C984" s="39"/>
      <c r="D984" s="39"/>
      <c r="E984" s="39"/>
      <c r="F984" s="267"/>
      <c r="G984" s="267"/>
      <c r="H984" s="271"/>
      <c r="I984" s="271"/>
      <c r="J984" s="271"/>
      <c r="K984" s="271"/>
      <c r="L984" s="271"/>
      <c r="M984" s="268">
        <v>0.0</v>
      </c>
      <c r="N984" s="268">
        <v>1078.2467026464976</v>
      </c>
      <c r="O984" s="268">
        <v>1078.2467026464976</v>
      </c>
      <c r="P984" s="158">
        <f t="shared" si="2"/>
        <v>0.000398778811</v>
      </c>
      <c r="Q984" s="159"/>
      <c r="R984" s="159"/>
      <c r="S984" s="188"/>
      <c r="T984" s="188"/>
    </row>
    <row r="985">
      <c r="A985" s="254" t="s">
        <v>1651</v>
      </c>
      <c r="B985" s="255">
        <v>12898.0</v>
      </c>
      <c r="C985" s="256" t="str">
        <f t="shared" ref="C985:C986" si="36">IF(OR(D985="SINAPI-S",D985="SINAPI-I"),"SINAPI","PRÓPRIO")</f>
        <v>SINAPI</v>
      </c>
      <c r="D985" s="257" t="s">
        <v>462</v>
      </c>
      <c r="E985" s="258" t="str">
        <f>IFERROR(IF(D985="SINAPI-S",VLOOKUP(B985,'25-B.SINAPI-S'!A:J,2,0),IF(D985="SINAPI-I",VLOOKUP(B985,'24-A.SINAPI-I'!A:G,2,0),IF(D985="COMPOSIÇÕES",VLOOKUP(B985,'11.COMP_GERAIS'!B:I,2,0),VLOOKUP(B985,'12.COT_MERCADO'!A:I,2,0)))),"Em Elaboração")</f>
        <v>MANOMETRO COM CAIXA EM ACO PINTADO, ESCALA *10* KGF/CM2 (*10* BAR), DIAMETRO NOMINAL DE 100 MM, CONEXAO DE 1/2"</v>
      </c>
      <c r="F985" s="259" t="str">
        <f>IFERROR(IF(D985="SINAPI-S",VLOOKUP(B985,'25-B.SINAPI-S'!A:J,3,0),IF(D985="SINAPI-I",VLOOKUP(B985,'24-A.SINAPI-I'!A:G,3,0),IF(D985="COMPOSIÇÕES",VLOOKUP(B985,'11.COMP_GERAIS'!B:I,3,0),VLOOKUP(B985,'12.COT_MERCADO'!A:I,7,0)))),"Em Elaboração")</f>
        <v>UN</v>
      </c>
      <c r="G985" s="255">
        <v>2.0</v>
      </c>
      <c r="H985" s="260">
        <v>0.0</v>
      </c>
      <c r="I985" s="260">
        <v>166.38</v>
      </c>
      <c r="J985" s="260">
        <v>0.0</v>
      </c>
      <c r="K985" s="260">
        <v>196.54960491084458</v>
      </c>
      <c r="L985" s="260">
        <v>196.54960491084458</v>
      </c>
      <c r="M985" s="260">
        <v>0.0</v>
      </c>
      <c r="N985" s="260">
        <v>393.09920982168916</v>
      </c>
      <c r="O985" s="260">
        <v>393.09920982168916</v>
      </c>
      <c r="P985" s="158">
        <f t="shared" si="2"/>
        <v>0.0001453838302</v>
      </c>
      <c r="Q985" s="160"/>
      <c r="R985" s="160"/>
      <c r="S985" s="172"/>
      <c r="T985" s="172"/>
    </row>
    <row r="986">
      <c r="A986" s="254" t="s">
        <v>1652</v>
      </c>
      <c r="B986" s="255" t="s">
        <v>1653</v>
      </c>
      <c r="C986" s="263" t="str">
        <f t="shared" si="36"/>
        <v>PRÓPRIO</v>
      </c>
      <c r="D986" s="264" t="s">
        <v>100</v>
      </c>
      <c r="E986" s="270" t="s">
        <v>1654</v>
      </c>
      <c r="F986" s="255" t="s">
        <v>110</v>
      </c>
      <c r="G986" s="255">
        <v>2.0</v>
      </c>
      <c r="H986" s="260">
        <v>0.0</v>
      </c>
      <c r="I986" s="260">
        <v>289.99</v>
      </c>
      <c r="J986" s="260">
        <v>0.0</v>
      </c>
      <c r="K986" s="260">
        <v>342.57374641240426</v>
      </c>
      <c r="L986" s="260">
        <v>342.57374641240426</v>
      </c>
      <c r="M986" s="260">
        <v>0.0</v>
      </c>
      <c r="N986" s="260">
        <v>685.1474928248085</v>
      </c>
      <c r="O986" s="260">
        <v>685.1474928248085</v>
      </c>
      <c r="P986" s="158">
        <f t="shared" si="2"/>
        <v>0.0002533949808</v>
      </c>
      <c r="Q986" s="160"/>
      <c r="R986" s="160"/>
      <c r="S986" s="172"/>
      <c r="T986" s="172"/>
    </row>
    <row r="987">
      <c r="A987" s="266" t="s">
        <v>1655</v>
      </c>
      <c r="B987" s="267" t="s">
        <v>1656</v>
      </c>
      <c r="C987" s="39"/>
      <c r="D987" s="39"/>
      <c r="E987" s="39"/>
      <c r="F987" s="267"/>
      <c r="G987" s="267"/>
      <c r="H987" s="271"/>
      <c r="I987" s="271"/>
      <c r="J987" s="271"/>
      <c r="K987" s="271"/>
      <c r="L987" s="271"/>
      <c r="M987" s="268">
        <v>0.0</v>
      </c>
      <c r="N987" s="268">
        <v>278.6165664035503</v>
      </c>
      <c r="O987" s="268">
        <v>278.6165664035503</v>
      </c>
      <c r="P987" s="158">
        <f t="shared" si="2"/>
        <v>0.000103043564</v>
      </c>
      <c r="Q987" s="159"/>
      <c r="R987" s="159"/>
      <c r="S987" s="188"/>
      <c r="T987" s="188"/>
    </row>
    <row r="988">
      <c r="A988" s="254" t="s">
        <v>1657</v>
      </c>
      <c r="B988" s="255">
        <v>39660.0</v>
      </c>
      <c r="C988" s="256" t="str">
        <f t="shared" ref="C988:C994" si="37">IF(OR(D988="SINAPI-S",D988="SINAPI-I"),"SINAPI","PRÓPRIO")</f>
        <v>SINAPI</v>
      </c>
      <c r="D988" s="257" t="s">
        <v>462</v>
      </c>
      <c r="E988" s="258" t="str">
        <f>IFERROR(IF(D988="SINAPI-S",VLOOKUP(B988,'25-B.SINAPI-S'!A:J,2,0),IF(D988="SINAPI-I",VLOOKUP(B988,'24-A.SINAPI-I'!A:G,2,0),IF(D988="COMPOSIÇÕES",VLOOKUP(B988,'11.COMP_GERAIS'!B:I,2,0),VLOOKUP(B988,'12.COT_MERCADO'!A:I,2,0)))),"Em Elaboração")</f>
        <v>TUBO DE COBRE FLEXIVEL, D = 1/2 ", E = 0,79 MM, PARA AR-CONDICIONADO/ INSTALACOES GAS RESIDENCIAIS E COMERCIAIS</v>
      </c>
      <c r="F988" s="259" t="str">
        <f>IFERROR(IF(D988="SINAPI-S",VLOOKUP(B988,'25-B.SINAPI-S'!A:J,3,0),IF(D988="SINAPI-I",VLOOKUP(B988,'24-A.SINAPI-I'!A:G,3,0),IF(D988="COMPOSIÇÕES",VLOOKUP(B988,'11.COMP_GERAIS'!B:I,3,0),VLOOKUP(B988,'12.COT_MERCADO'!A:I,7,0)))),"Em Elaboração")</f>
        <v>M</v>
      </c>
      <c r="G988" s="255">
        <v>1.0</v>
      </c>
      <c r="H988" s="260">
        <v>0.0</v>
      </c>
      <c r="I988" s="260">
        <v>40.1</v>
      </c>
      <c r="J988" s="260">
        <v>0.0</v>
      </c>
      <c r="K988" s="260">
        <v>47.37131360094283</v>
      </c>
      <c r="L988" s="260">
        <v>47.37131360094283</v>
      </c>
      <c r="M988" s="260">
        <v>0.0</v>
      </c>
      <c r="N988" s="260">
        <v>47.37131360094283</v>
      </c>
      <c r="O988" s="260">
        <v>47.37131360094283</v>
      </c>
      <c r="P988" s="158">
        <f t="shared" si="2"/>
        <v>0.00001751980884</v>
      </c>
      <c r="Q988" s="160"/>
      <c r="R988" s="160"/>
      <c r="S988" s="172"/>
      <c r="T988" s="172"/>
    </row>
    <row r="989">
      <c r="A989" s="254" t="s">
        <v>1658</v>
      </c>
      <c r="B989" s="255">
        <v>39661.0</v>
      </c>
      <c r="C989" s="261" t="str">
        <f t="shared" si="37"/>
        <v>SINAPI</v>
      </c>
      <c r="D989" s="262" t="s">
        <v>462</v>
      </c>
      <c r="E989" s="258" t="str">
        <f>IFERROR(IF(D989="SINAPI-S",VLOOKUP(B989,'25-B.SINAPI-S'!A:J,2,0),IF(D989="SINAPI-I",VLOOKUP(B989,'24-A.SINAPI-I'!A:G,2,0),IF(D989="COMPOSIÇÕES",VLOOKUP(B989,'11.COMP_GERAIS'!B:I,2,0),VLOOKUP(B989,'12.COT_MERCADO'!A:I,2,0)))),"Em Elaboração")</f>
        <v>TUBO DE COBRE FLEXIVEL, D = 3/16 ", E = 0,79 MM, PARA AR-CONDICIONADO/ INSTALACOES GAS RESIDENCIAIS E COMERCIAIS</v>
      </c>
      <c r="F989" s="259" t="str">
        <f>IFERROR(IF(D989="SINAPI-S",VLOOKUP(B989,'25-B.SINAPI-S'!A:J,3,0),IF(D989="SINAPI-I",VLOOKUP(B989,'24-A.SINAPI-I'!A:G,3,0),IF(D989="COMPOSIÇÕES",VLOOKUP(B989,'11.COMP_GERAIS'!B:I,3,0),VLOOKUP(B989,'12.COT_MERCADO'!A:I,7,0)))),"Em Elaboração")</f>
        <v>M</v>
      </c>
      <c r="G989" s="255">
        <v>1.0</v>
      </c>
      <c r="H989" s="260">
        <v>0.0</v>
      </c>
      <c r="I989" s="260">
        <v>13.11</v>
      </c>
      <c r="J989" s="260">
        <v>0.0</v>
      </c>
      <c r="K989" s="260">
        <v>15.487229957814474</v>
      </c>
      <c r="L989" s="260">
        <v>15.487229957814474</v>
      </c>
      <c r="M989" s="260">
        <v>0.0</v>
      </c>
      <c r="N989" s="260">
        <v>15.487229957814474</v>
      </c>
      <c r="O989" s="260">
        <v>15.487229957814474</v>
      </c>
      <c r="P989" s="158">
        <f t="shared" si="2"/>
        <v>0.000005727797852</v>
      </c>
      <c r="Q989" s="160"/>
      <c r="R989" s="160"/>
      <c r="S989" s="172"/>
      <c r="T989" s="172"/>
    </row>
    <row r="990">
      <c r="A990" s="254" t="s">
        <v>1659</v>
      </c>
      <c r="B990" s="255">
        <v>39662.0</v>
      </c>
      <c r="C990" s="261" t="str">
        <f t="shared" si="37"/>
        <v>SINAPI</v>
      </c>
      <c r="D990" s="262" t="s">
        <v>462</v>
      </c>
      <c r="E990" s="258" t="str">
        <f>IFERROR(IF(D990="SINAPI-S",VLOOKUP(B990,'25-B.SINAPI-S'!A:J,2,0),IF(D990="SINAPI-I",VLOOKUP(B990,'24-A.SINAPI-I'!A:G,2,0),IF(D990="COMPOSIÇÕES",VLOOKUP(B990,'11.COMP_GERAIS'!B:I,2,0),VLOOKUP(B990,'12.COT_MERCADO'!A:I,2,0)))),"Em Elaboração")</f>
        <v>TUBO DE COBRE FLEXIVEL, D = 1/4 ", E = 0,79 MM, PARA AR-CONDICIONADO/ INSTALACOES GAS RESIDENCIAIS E COMERCIAIS</v>
      </c>
      <c r="F990" s="259" t="str">
        <f>IFERROR(IF(D990="SINAPI-S",VLOOKUP(B990,'25-B.SINAPI-S'!A:J,3,0),IF(D990="SINAPI-I",VLOOKUP(B990,'24-A.SINAPI-I'!A:G,3,0),IF(D990="COMPOSIÇÕES",VLOOKUP(B990,'11.COMP_GERAIS'!B:I,3,0),VLOOKUP(B990,'12.COT_MERCADO'!A:I,7,0)))),"Em Elaboração")</f>
        <v>M</v>
      </c>
      <c r="G990" s="255">
        <v>1.0</v>
      </c>
      <c r="H990" s="260">
        <v>0.0</v>
      </c>
      <c r="I990" s="260">
        <v>19.22</v>
      </c>
      <c r="J990" s="260">
        <v>0.0</v>
      </c>
      <c r="K990" s="260">
        <v>22.70515330199803</v>
      </c>
      <c r="L990" s="260">
        <v>22.70515330199803</v>
      </c>
      <c r="M990" s="260">
        <v>0.0</v>
      </c>
      <c r="N990" s="260">
        <v>22.70515330199803</v>
      </c>
      <c r="O990" s="260">
        <v>22.70515330199803</v>
      </c>
      <c r="P990" s="158">
        <f t="shared" si="2"/>
        <v>0.000008397274959</v>
      </c>
      <c r="Q990" s="160"/>
      <c r="R990" s="160"/>
      <c r="S990" s="172"/>
      <c r="T990" s="172"/>
    </row>
    <row r="991">
      <c r="A991" s="254" t="s">
        <v>1660</v>
      </c>
      <c r="B991" s="255">
        <v>39663.0</v>
      </c>
      <c r="C991" s="261" t="str">
        <f t="shared" si="37"/>
        <v>SINAPI</v>
      </c>
      <c r="D991" s="262" t="s">
        <v>462</v>
      </c>
      <c r="E991" s="258" t="str">
        <f>IFERROR(IF(D991="SINAPI-S",VLOOKUP(B991,'25-B.SINAPI-S'!A:J,2,0),IF(D991="SINAPI-I",VLOOKUP(B991,'24-A.SINAPI-I'!A:G,2,0),IF(D991="COMPOSIÇÕES",VLOOKUP(B991,'11.COMP_GERAIS'!B:I,2,0),VLOOKUP(B991,'12.COT_MERCADO'!A:I,2,0)))),"Em Elaboração")</f>
        <v>TUBO DE COBRE FLEXIVEL, D = 5/16 ", E = 0,79 MM, PARA AR-CONDICIONADO/ INSTALACOES GAS RESIDENCIAIS E COMERCIAIS</v>
      </c>
      <c r="F991" s="259" t="str">
        <f>IFERROR(IF(D991="SINAPI-S",VLOOKUP(B991,'25-B.SINAPI-S'!A:J,3,0),IF(D991="SINAPI-I",VLOOKUP(B991,'24-A.SINAPI-I'!A:G,3,0),IF(D991="COMPOSIÇÕES",VLOOKUP(B991,'11.COMP_GERAIS'!B:I,3,0),VLOOKUP(B991,'12.COT_MERCADO'!A:I,7,0)))),"Em Elaboração")</f>
        <v>M</v>
      </c>
      <c r="G991" s="255">
        <v>1.0</v>
      </c>
      <c r="H991" s="260">
        <v>0.0</v>
      </c>
      <c r="I991" s="260">
        <v>23.64</v>
      </c>
      <c r="J991" s="260">
        <v>0.0</v>
      </c>
      <c r="K991" s="260">
        <v>27.92662976374784</v>
      </c>
      <c r="L991" s="260">
        <v>27.92662976374784</v>
      </c>
      <c r="M991" s="260">
        <v>0.0</v>
      </c>
      <c r="N991" s="260">
        <v>27.92662976374784</v>
      </c>
      <c r="O991" s="260">
        <v>27.92662976374784</v>
      </c>
      <c r="P991" s="158">
        <f t="shared" si="2"/>
        <v>0.00001032838606</v>
      </c>
      <c r="Q991" s="160"/>
      <c r="R991" s="160"/>
      <c r="S991" s="172"/>
      <c r="T991" s="172"/>
    </row>
    <row r="992">
      <c r="A992" s="254" t="s">
        <v>1661</v>
      </c>
      <c r="B992" s="255">
        <v>39664.0</v>
      </c>
      <c r="C992" s="261" t="str">
        <f t="shared" si="37"/>
        <v>SINAPI</v>
      </c>
      <c r="D992" s="262" t="s">
        <v>462</v>
      </c>
      <c r="E992" s="258" t="str">
        <f>IFERROR(IF(D992="SINAPI-S",VLOOKUP(B992,'25-B.SINAPI-S'!A:J,2,0),IF(D992="SINAPI-I",VLOOKUP(B992,'24-A.SINAPI-I'!A:G,2,0),IF(D992="COMPOSIÇÕES",VLOOKUP(B992,'11.COMP_GERAIS'!B:I,2,0),VLOOKUP(B992,'12.COT_MERCADO'!A:I,2,0)))),"Em Elaboração")</f>
        <v>TUBO DE COBRE FLEXIVEL, D = 3/8 ", E = 0,79 MM, PARA AR-CONDICIONADO/ INSTALACOES GAS RESIDENCIAIS E COMERCIAIS</v>
      </c>
      <c r="F992" s="259" t="str">
        <f>IFERROR(IF(D992="SINAPI-S",VLOOKUP(B992,'25-B.SINAPI-S'!A:J,3,0),IF(D992="SINAPI-I",VLOOKUP(B992,'24-A.SINAPI-I'!A:G,3,0),IF(D992="COMPOSIÇÕES",VLOOKUP(B992,'11.COMP_GERAIS'!B:I,3,0),VLOOKUP(B992,'12.COT_MERCADO'!A:I,7,0)))),"Em Elaboração")</f>
        <v>M</v>
      </c>
      <c r="G992" s="255">
        <v>1.0</v>
      </c>
      <c r="H992" s="260">
        <v>0.0</v>
      </c>
      <c r="I992" s="260">
        <v>29.57</v>
      </c>
      <c r="J992" s="260">
        <v>0.0</v>
      </c>
      <c r="K992" s="260">
        <v>34.931913795009464</v>
      </c>
      <c r="L992" s="260">
        <v>34.931913795009464</v>
      </c>
      <c r="M992" s="260">
        <v>0.0</v>
      </c>
      <c r="N992" s="260">
        <v>34.931913795009464</v>
      </c>
      <c r="O992" s="260">
        <v>34.931913795009464</v>
      </c>
      <c r="P992" s="158">
        <f t="shared" si="2"/>
        <v>0.00001291922063</v>
      </c>
      <c r="Q992" s="160"/>
      <c r="R992" s="160"/>
      <c r="S992" s="172"/>
      <c r="T992" s="172"/>
    </row>
    <row r="993">
      <c r="A993" s="254" t="s">
        <v>1662</v>
      </c>
      <c r="B993" s="255">
        <v>39665.0</v>
      </c>
      <c r="C993" s="261" t="str">
        <f t="shared" si="37"/>
        <v>SINAPI</v>
      </c>
      <c r="D993" s="262" t="s">
        <v>462</v>
      </c>
      <c r="E993" s="258" t="str">
        <f>IFERROR(IF(D993="SINAPI-S",VLOOKUP(B993,'25-B.SINAPI-S'!A:J,2,0),IF(D993="SINAPI-I",VLOOKUP(B993,'24-A.SINAPI-I'!A:G,2,0),IF(D993="COMPOSIÇÕES",VLOOKUP(B993,'11.COMP_GERAIS'!B:I,2,0),VLOOKUP(B993,'12.COT_MERCADO'!A:I,2,0)))),"Em Elaboração")</f>
        <v>TUBO DE COBRE FLEXIVEL, D = 5/8 ", E = 0,79 MM, PARA AR-CONDICIONADO/ INSTALACOES GAS RESIDENCIAIS E COMERCIAIS</v>
      </c>
      <c r="F993" s="259" t="str">
        <f>IFERROR(IF(D993="SINAPI-S",VLOOKUP(B993,'25-B.SINAPI-S'!A:J,3,0),IF(D993="SINAPI-I",VLOOKUP(B993,'24-A.SINAPI-I'!A:G,3,0),IF(D993="COMPOSIÇÕES",VLOOKUP(B993,'11.COMP_GERAIS'!B:I,3,0),VLOOKUP(B993,'12.COT_MERCADO'!A:I,7,0)))),"Em Elaboração")</f>
        <v>M</v>
      </c>
      <c r="G993" s="255">
        <v>1.0</v>
      </c>
      <c r="H993" s="260">
        <v>0.0</v>
      </c>
      <c r="I993" s="260">
        <v>49.88</v>
      </c>
      <c r="J993" s="260">
        <v>0.0</v>
      </c>
      <c r="K993" s="260">
        <v>58.924716269701456</v>
      </c>
      <c r="L993" s="260">
        <v>58.924716269701456</v>
      </c>
      <c r="M993" s="260">
        <v>0.0</v>
      </c>
      <c r="N993" s="260">
        <v>58.924716269701456</v>
      </c>
      <c r="O993" s="260">
        <v>58.924716269701456</v>
      </c>
      <c r="P993" s="158">
        <f t="shared" si="2"/>
        <v>0.00002179271982</v>
      </c>
      <c r="Q993" s="160"/>
      <c r="R993" s="160"/>
      <c r="S993" s="172"/>
      <c r="T993" s="172"/>
    </row>
    <row r="994">
      <c r="A994" s="254" t="s">
        <v>1663</v>
      </c>
      <c r="B994" s="255">
        <v>39666.0</v>
      </c>
      <c r="C994" s="263" t="str">
        <f t="shared" si="37"/>
        <v>SINAPI</v>
      </c>
      <c r="D994" s="264" t="s">
        <v>462</v>
      </c>
      <c r="E994" s="265" t="str">
        <f>IFERROR(IF(D994="SINAPI-S",VLOOKUP(B994,'25-B.SINAPI-S'!A:J,2,0),IF(D994="SINAPI-I",VLOOKUP(B994,'24-A.SINAPI-I'!A:G,2,0),IF(D994="COMPOSIÇÕES",VLOOKUP(B994,'11.COMP_GERAIS'!B:I,2,0),VLOOKUP(B994,'12.COT_MERCADO'!A:I,2,0)))),"Em Elaboração")</f>
        <v>TUBO DE COBRE FLEXIVEL, D = 3/4 ", E = 0,79 MM, PARA AR-CONDICIONADO/ INSTALACOES GAS RESIDENCIAIS E COMERCIAIS</v>
      </c>
      <c r="F994" s="259" t="str">
        <f>IFERROR(IF(D994="SINAPI-S",VLOOKUP(B994,'25-B.SINAPI-S'!A:J,3,0),IF(D994="SINAPI-I",VLOOKUP(B994,'24-A.SINAPI-I'!A:G,3,0),IF(D994="COMPOSIÇÕES",VLOOKUP(B994,'11.COMP_GERAIS'!B:I,3,0),VLOOKUP(B994,'12.COT_MERCADO'!A:I,7,0)))),"Em Elaboração")</f>
        <v>M</v>
      </c>
      <c r="G994" s="255">
        <v>1.0</v>
      </c>
      <c r="H994" s="260">
        <v>0.0</v>
      </c>
      <c r="I994" s="260">
        <v>60.33</v>
      </c>
      <c r="J994" s="260">
        <v>0.0</v>
      </c>
      <c r="K994" s="260">
        <v>71.26960971433617</v>
      </c>
      <c r="L994" s="260">
        <v>71.26960971433617</v>
      </c>
      <c r="M994" s="260">
        <v>0.0</v>
      </c>
      <c r="N994" s="260">
        <v>71.26960971433617</v>
      </c>
      <c r="O994" s="260">
        <v>71.26960971433617</v>
      </c>
      <c r="P994" s="158">
        <f t="shared" si="2"/>
        <v>0.00002635835579</v>
      </c>
      <c r="Q994" s="160"/>
      <c r="R994" s="160"/>
      <c r="S994" s="172"/>
      <c r="T994" s="172"/>
    </row>
    <row r="995">
      <c r="A995" s="266" t="s">
        <v>1664</v>
      </c>
      <c r="B995" s="267" t="s">
        <v>1665</v>
      </c>
      <c r="C995" s="39"/>
      <c r="D995" s="39"/>
      <c r="E995" s="39"/>
      <c r="F995" s="267"/>
      <c r="G995" s="267"/>
      <c r="H995" s="271"/>
      <c r="I995" s="271"/>
      <c r="J995" s="271"/>
      <c r="K995" s="271"/>
      <c r="L995" s="271"/>
      <c r="M995" s="268">
        <v>0.0</v>
      </c>
      <c r="N995" s="268">
        <v>687.0021801652944</v>
      </c>
      <c r="O995" s="268">
        <v>687.0021801652944</v>
      </c>
      <c r="P995" s="158">
        <f t="shared" si="2"/>
        <v>0.0002540809185</v>
      </c>
      <c r="Q995" s="159"/>
      <c r="R995" s="159"/>
      <c r="S995" s="188"/>
      <c r="T995" s="188"/>
    </row>
    <row r="996">
      <c r="A996" s="254" t="s">
        <v>1666</v>
      </c>
      <c r="B996" s="255">
        <v>4777.0</v>
      </c>
      <c r="C996" s="256" t="str">
        <f t="shared" ref="C996:C1007" si="38">IF(OR(D996="SINAPI-S",D996="SINAPI-I"),"SINAPI","PRÓPRIO")</f>
        <v>SINAPI</v>
      </c>
      <c r="D996" s="257" t="s">
        <v>462</v>
      </c>
      <c r="E996" s="258" t="str">
        <f>IFERROR(IF(D996="SINAPI-S",VLOOKUP(B996,'25-B.SINAPI-S'!A:J,2,0),IF(D996="SINAPI-I",VLOOKUP(B996,'24-A.SINAPI-I'!A:G,2,0),IF(D996="COMPOSIÇÕES",VLOOKUP(B996,'11.COMP_GERAIS'!B:I,2,0),VLOOKUP(B996,'12.COT_MERCADO'!A:I,2,0)))),"Em Elaboração")</f>
        <v>CANTONEIRA ACO ABAS IGUAIS (QUALQUER BITOLA), ESPESSURA ENTRE 1/8" E 1/4"</v>
      </c>
      <c r="F996" s="259" t="str">
        <f>IFERROR(IF(D996="SINAPI-S",VLOOKUP(B996,'25-B.SINAPI-S'!A:J,3,0),IF(D996="SINAPI-I",VLOOKUP(B996,'24-A.SINAPI-I'!A:G,3,0),IF(D996="COMPOSIÇÕES",VLOOKUP(B996,'11.COMP_GERAIS'!B:I,3,0),VLOOKUP(B996,'12.COT_MERCADO'!A:I,7,0)))),"Em Elaboração")</f>
        <v>KG</v>
      </c>
      <c r="G996" s="255">
        <v>25.0</v>
      </c>
      <c r="H996" s="260">
        <v>0.0</v>
      </c>
      <c r="I996" s="260">
        <v>8.07</v>
      </c>
      <c r="J996" s="260">
        <v>0.0</v>
      </c>
      <c r="K996" s="260">
        <v>9.533329196000215</v>
      </c>
      <c r="L996" s="260">
        <v>9.533329196000215</v>
      </c>
      <c r="M996" s="260">
        <v>0.0</v>
      </c>
      <c r="N996" s="260">
        <v>238.3332299000054</v>
      </c>
      <c r="O996" s="260">
        <v>238.3332299000054</v>
      </c>
      <c r="P996" s="158">
        <f t="shared" si="2"/>
        <v>0.0000881451729</v>
      </c>
      <c r="Q996" s="160"/>
      <c r="R996" s="160"/>
      <c r="S996" s="172"/>
      <c r="T996" s="172"/>
    </row>
    <row r="997">
      <c r="A997" s="254" t="s">
        <v>1667</v>
      </c>
      <c r="B997" s="255">
        <v>4331.0</v>
      </c>
      <c r="C997" s="261" t="str">
        <f t="shared" si="38"/>
        <v>SINAPI</v>
      </c>
      <c r="D997" s="262" t="s">
        <v>462</v>
      </c>
      <c r="E997" s="258" t="str">
        <f>IFERROR(IF(D997="SINAPI-S",VLOOKUP(B997,'25-B.SINAPI-S'!A:J,2,0),IF(D997="SINAPI-I",VLOOKUP(B997,'24-A.SINAPI-I'!A:G,2,0),IF(D997="COMPOSIÇÕES",VLOOKUP(B997,'11.COMP_GERAIS'!B:I,2,0),VLOOKUP(B997,'12.COT_MERCADO'!A:I,2,0)))),"Em Elaboração")</f>
        <v>PARAFUSO ZINCADO, SEXTAVADO, COM ROSCA INTEIRA, DIAMETRO 5/8", COMPRIMENTO 2 1/4"</v>
      </c>
      <c r="F997" s="259" t="str">
        <f>IFERROR(IF(D997="SINAPI-S",VLOOKUP(B997,'25-B.SINAPI-S'!A:J,3,0),IF(D997="SINAPI-I",VLOOKUP(B997,'24-A.SINAPI-I'!A:G,3,0),IF(D997="COMPOSIÇÕES",VLOOKUP(B997,'11.COMP_GERAIS'!B:I,3,0),VLOOKUP(B997,'12.COT_MERCADO'!A:I,7,0)))),"Em Elaboração")</f>
        <v>UN</v>
      </c>
      <c r="G997" s="255">
        <v>15.0</v>
      </c>
      <c r="H997" s="260">
        <v>0.0</v>
      </c>
      <c r="I997" s="260">
        <v>5.68</v>
      </c>
      <c r="J997" s="260">
        <v>0.0</v>
      </c>
      <c r="K997" s="260">
        <v>6.709951652203372</v>
      </c>
      <c r="L997" s="260">
        <v>6.709951652203372</v>
      </c>
      <c r="M997" s="260">
        <v>0.0</v>
      </c>
      <c r="N997" s="260">
        <v>100.64927478305059</v>
      </c>
      <c r="O997" s="260">
        <v>100.64927478305059</v>
      </c>
      <c r="P997" s="158">
        <f t="shared" si="2"/>
        <v>0.00003722413249</v>
      </c>
      <c r="Q997" s="160"/>
      <c r="R997" s="160"/>
      <c r="S997" s="172"/>
      <c r="T997" s="172"/>
    </row>
    <row r="998">
      <c r="A998" s="254" t="s">
        <v>1668</v>
      </c>
      <c r="B998" s="255">
        <v>4382.0</v>
      </c>
      <c r="C998" s="261" t="str">
        <f t="shared" si="38"/>
        <v>SINAPI</v>
      </c>
      <c r="D998" s="262" t="s">
        <v>462</v>
      </c>
      <c r="E998" s="258" t="str">
        <f>IFERROR(IF(D998="SINAPI-S",VLOOKUP(B998,'25-B.SINAPI-S'!A:J,2,0),IF(D998="SINAPI-I",VLOOKUP(B998,'24-A.SINAPI-I'!A:G,2,0),IF(D998="COMPOSIÇÕES",VLOOKUP(B998,'11.COMP_GERAIS'!B:I,2,0),VLOOKUP(B998,'12.COT_MERCADO'!A:I,2,0)))),"Em Elaboração")</f>
        <v>PARAFUSO ZINCADO, SEXTAVADO, COM ROSCA SOBERBA, DIAMETRO 5/16", COMPRIMENTO 80 MM</v>
      </c>
      <c r="F998" s="259" t="str">
        <f>IFERROR(IF(D998="SINAPI-S",VLOOKUP(B998,'25-B.SINAPI-S'!A:J,3,0),IF(D998="SINAPI-I",VLOOKUP(B998,'24-A.SINAPI-I'!A:G,3,0),IF(D998="COMPOSIÇÕES",VLOOKUP(B998,'11.COMP_GERAIS'!B:I,3,0),VLOOKUP(B998,'12.COT_MERCADO'!A:I,7,0)))),"Em Elaboração")</f>
        <v>UN</v>
      </c>
      <c r="G998" s="255">
        <v>20.0</v>
      </c>
      <c r="H998" s="260">
        <v>0.0</v>
      </c>
      <c r="I998" s="260">
        <v>1.56</v>
      </c>
      <c r="J998" s="260">
        <v>0.0</v>
      </c>
      <c r="K998" s="260">
        <v>1.8428740453234618</v>
      </c>
      <c r="L998" s="260">
        <v>1.8428740453234618</v>
      </c>
      <c r="M998" s="260">
        <v>0.0</v>
      </c>
      <c r="N998" s="260">
        <v>36.857480906469235</v>
      </c>
      <c r="O998" s="260">
        <v>36.857480906469235</v>
      </c>
      <c r="P998" s="158">
        <f t="shared" si="2"/>
        <v>0.00001363137246</v>
      </c>
      <c r="Q998" s="160"/>
      <c r="R998" s="160"/>
      <c r="S998" s="172"/>
      <c r="T998" s="172"/>
    </row>
    <row r="999">
      <c r="A999" s="254" t="s">
        <v>1669</v>
      </c>
      <c r="B999" s="255">
        <v>4330.0</v>
      </c>
      <c r="C999" s="261" t="str">
        <f t="shared" si="38"/>
        <v>SINAPI</v>
      </c>
      <c r="D999" s="262" t="s">
        <v>462</v>
      </c>
      <c r="E999" s="258" t="str">
        <f>IFERROR(IF(D999="SINAPI-S",VLOOKUP(B999,'25-B.SINAPI-S'!A:J,2,0),IF(D999="SINAPI-I",VLOOKUP(B999,'24-A.SINAPI-I'!A:G,2,0),IF(D999="COMPOSIÇÕES",VLOOKUP(B999,'11.COMP_GERAIS'!B:I,2,0),VLOOKUP(B999,'12.COT_MERCADO'!A:I,2,0)))),"Em Elaboração")</f>
        <v>PORCA ZINCADA, SEXTAVADA, DIAMETRO 5/16"</v>
      </c>
      <c r="F999" s="259" t="str">
        <f>IFERROR(IF(D999="SINAPI-S",VLOOKUP(B999,'25-B.SINAPI-S'!A:J,3,0),IF(D999="SINAPI-I",VLOOKUP(B999,'24-A.SINAPI-I'!A:G,3,0),IF(D999="COMPOSIÇÕES",VLOOKUP(B999,'11.COMP_GERAIS'!B:I,3,0),VLOOKUP(B999,'12.COT_MERCADO'!A:I,7,0)))),"Em Elaboração")</f>
        <v>UN</v>
      </c>
      <c r="G999" s="255">
        <v>20.0</v>
      </c>
      <c r="H999" s="260">
        <v>0.0</v>
      </c>
      <c r="I999" s="260">
        <v>0.2</v>
      </c>
      <c r="J999" s="260">
        <v>0.0</v>
      </c>
      <c r="K999" s="260">
        <v>0.23626590324659766</v>
      </c>
      <c r="L999" s="260">
        <v>0.23626590324659766</v>
      </c>
      <c r="M999" s="260">
        <v>0.0</v>
      </c>
      <c r="N999" s="260">
        <v>4.725318064931953</v>
      </c>
      <c r="O999" s="260">
        <v>4.725318064931953</v>
      </c>
      <c r="P999" s="158">
        <f t="shared" si="2"/>
        <v>0.000001747611854</v>
      </c>
      <c r="Q999" s="160"/>
      <c r="R999" s="160"/>
      <c r="S999" s="172"/>
      <c r="T999" s="172"/>
    </row>
    <row r="1000">
      <c r="A1000" s="254" t="s">
        <v>1670</v>
      </c>
      <c r="B1000" s="255">
        <v>11950.0</v>
      </c>
      <c r="C1000" s="261" t="str">
        <f t="shared" si="38"/>
        <v>SINAPI</v>
      </c>
      <c r="D1000" s="262" t="s">
        <v>462</v>
      </c>
      <c r="E1000" s="258" t="str">
        <f>IFERROR(IF(D1000="SINAPI-S",VLOOKUP(B1000,'25-B.SINAPI-S'!A:J,2,0),IF(D1000="SINAPI-I",VLOOKUP(B1000,'24-A.SINAPI-I'!A:G,2,0),IF(D1000="COMPOSIÇÕES",VLOOKUP(B1000,'11.COMP_GERAIS'!B:I,2,0),VLOOKUP(B1000,'12.COT_MERCADO'!A:I,2,0)))),"Em Elaboração")</f>
        <v>BUCHA DE NYLON SEM ABA S6, COM PARAFUSO DE 4,20 X 40 MM EM ACO ZINCADO COM ROSCA SOBERBA, CABECA CHATA E FENDA PHILLIPS</v>
      </c>
      <c r="F1000" s="259" t="str">
        <f>IFERROR(IF(D1000="SINAPI-S",VLOOKUP(B1000,'25-B.SINAPI-S'!A:J,3,0),IF(D1000="SINAPI-I",VLOOKUP(B1000,'24-A.SINAPI-I'!A:G,3,0),IF(D1000="COMPOSIÇÕES",VLOOKUP(B1000,'11.COMP_GERAIS'!B:I,3,0),VLOOKUP(B1000,'12.COT_MERCADO'!A:I,7,0)))),"Em Elaboração")</f>
        <v>UN</v>
      </c>
      <c r="G1000" s="255">
        <v>50.0</v>
      </c>
      <c r="H1000" s="260">
        <v>0.0</v>
      </c>
      <c r="I1000" s="260">
        <v>0.14</v>
      </c>
      <c r="J1000" s="260">
        <v>0.0</v>
      </c>
      <c r="K1000" s="260">
        <v>0.16538613227261836</v>
      </c>
      <c r="L1000" s="260">
        <v>0.16538613227261836</v>
      </c>
      <c r="M1000" s="260">
        <v>0.0</v>
      </c>
      <c r="N1000" s="260">
        <v>8.269306613630919</v>
      </c>
      <c r="O1000" s="260">
        <v>8.269306613630919</v>
      </c>
      <c r="P1000" s="158">
        <f t="shared" si="2"/>
        <v>0.000003058320745</v>
      </c>
      <c r="Q1000" s="160"/>
      <c r="R1000" s="160"/>
      <c r="S1000" s="172"/>
      <c r="T1000" s="172"/>
    </row>
    <row r="1001">
      <c r="A1001" s="254" t="s">
        <v>1671</v>
      </c>
      <c r="B1001" s="255" t="s">
        <v>1672</v>
      </c>
      <c r="C1001" s="261" t="str">
        <f t="shared" si="38"/>
        <v>PRÓPRIO</v>
      </c>
      <c r="D1001" s="262" t="s">
        <v>100</v>
      </c>
      <c r="E1001" s="269" t="s">
        <v>1673</v>
      </c>
      <c r="F1001" s="255" t="s">
        <v>110</v>
      </c>
      <c r="G1001" s="255">
        <v>10.0</v>
      </c>
      <c r="H1001" s="260">
        <v>0.0</v>
      </c>
      <c r="I1001" s="260">
        <v>0.09</v>
      </c>
      <c r="J1001" s="260">
        <v>0.0</v>
      </c>
      <c r="K1001" s="260">
        <v>0.10631965646096893</v>
      </c>
      <c r="L1001" s="260">
        <v>0.10631965646096893</v>
      </c>
      <c r="M1001" s="260">
        <v>0.0</v>
      </c>
      <c r="N1001" s="260">
        <v>1.0631965646096893</v>
      </c>
      <c r="O1001" s="260">
        <v>1.0631965646096893</v>
      </c>
      <c r="P1001" s="158">
        <f t="shared" si="2"/>
        <v>0.0000003932126672</v>
      </c>
      <c r="Q1001" s="160"/>
      <c r="R1001" s="160"/>
      <c r="S1001" s="172"/>
      <c r="T1001" s="172"/>
    </row>
    <row r="1002">
      <c r="A1002" s="254" t="s">
        <v>1674</v>
      </c>
      <c r="B1002" s="255" t="s">
        <v>1675</v>
      </c>
      <c r="C1002" s="261" t="str">
        <f t="shared" si="38"/>
        <v>PRÓPRIO</v>
      </c>
      <c r="D1002" s="262" t="s">
        <v>100</v>
      </c>
      <c r="E1002" s="269" t="s">
        <v>1676</v>
      </c>
      <c r="F1002" s="255" t="s">
        <v>110</v>
      </c>
      <c r="G1002" s="255">
        <v>10.0</v>
      </c>
      <c r="H1002" s="260">
        <v>0.0</v>
      </c>
      <c r="I1002" s="260">
        <v>0.16</v>
      </c>
      <c r="J1002" s="260">
        <v>0.0</v>
      </c>
      <c r="K1002" s="260">
        <v>0.1890127225972781</v>
      </c>
      <c r="L1002" s="260">
        <v>0.1890127225972781</v>
      </c>
      <c r="M1002" s="260">
        <v>0.0</v>
      </c>
      <c r="N1002" s="260">
        <v>1.890127225972781</v>
      </c>
      <c r="O1002" s="260">
        <v>1.890127225972781</v>
      </c>
      <c r="P1002" s="158">
        <f t="shared" si="2"/>
        <v>0.0000006990447417</v>
      </c>
      <c r="Q1002" s="160"/>
      <c r="R1002" s="160"/>
      <c r="S1002" s="172"/>
      <c r="T1002" s="172"/>
    </row>
    <row r="1003">
      <c r="A1003" s="254" t="s">
        <v>1677</v>
      </c>
      <c r="B1003" s="255" t="s">
        <v>1678</v>
      </c>
      <c r="C1003" s="261" t="str">
        <f t="shared" si="38"/>
        <v>PRÓPRIO</v>
      </c>
      <c r="D1003" s="262" t="s">
        <v>100</v>
      </c>
      <c r="E1003" s="269" t="s">
        <v>1679</v>
      </c>
      <c r="F1003" s="255" t="s">
        <v>110</v>
      </c>
      <c r="G1003" s="255">
        <v>10.0</v>
      </c>
      <c r="H1003" s="260">
        <v>0.0</v>
      </c>
      <c r="I1003" s="260">
        <v>0.28</v>
      </c>
      <c r="J1003" s="260">
        <v>0.0</v>
      </c>
      <c r="K1003" s="260">
        <v>0.3307722645452367</v>
      </c>
      <c r="L1003" s="260">
        <v>0.3307722645452367</v>
      </c>
      <c r="M1003" s="260">
        <v>0.0</v>
      </c>
      <c r="N1003" s="260">
        <v>3.307722645452367</v>
      </c>
      <c r="O1003" s="260">
        <v>3.307722645452367</v>
      </c>
      <c r="P1003" s="158">
        <f t="shared" si="2"/>
        <v>0.000001223328298</v>
      </c>
      <c r="Q1003" s="160"/>
      <c r="R1003" s="160"/>
      <c r="S1003" s="172"/>
      <c r="T1003" s="172"/>
    </row>
    <row r="1004">
      <c r="A1004" s="254" t="s">
        <v>1680</v>
      </c>
      <c r="B1004" s="255" t="s">
        <v>1681</v>
      </c>
      <c r="C1004" s="261" t="str">
        <f t="shared" si="38"/>
        <v>PRÓPRIO</v>
      </c>
      <c r="D1004" s="262" t="s">
        <v>100</v>
      </c>
      <c r="E1004" s="269" t="s">
        <v>1682</v>
      </c>
      <c r="F1004" s="255" t="s">
        <v>110</v>
      </c>
      <c r="G1004" s="255">
        <v>10.0</v>
      </c>
      <c r="H1004" s="260">
        <v>0.0</v>
      </c>
      <c r="I1004" s="260">
        <v>0.12</v>
      </c>
      <c r="J1004" s="260">
        <v>0.0</v>
      </c>
      <c r="K1004" s="260">
        <v>0.1417595419479586</v>
      </c>
      <c r="L1004" s="260">
        <v>0.1417595419479586</v>
      </c>
      <c r="M1004" s="260">
        <v>0.0</v>
      </c>
      <c r="N1004" s="260">
        <v>1.417595419479586</v>
      </c>
      <c r="O1004" s="260">
        <v>1.417595419479586</v>
      </c>
      <c r="P1004" s="158">
        <f t="shared" si="2"/>
        <v>0.0000005242835563</v>
      </c>
      <c r="Q1004" s="160"/>
      <c r="R1004" s="160"/>
      <c r="S1004" s="172"/>
      <c r="T1004" s="172"/>
    </row>
    <row r="1005">
      <c r="A1005" s="254" t="s">
        <v>1683</v>
      </c>
      <c r="B1005" s="255" t="s">
        <v>1684</v>
      </c>
      <c r="C1005" s="261" t="str">
        <f t="shared" si="38"/>
        <v>PRÓPRIO</v>
      </c>
      <c r="D1005" s="262" t="s">
        <v>100</v>
      </c>
      <c r="E1005" s="269" t="s">
        <v>1685</v>
      </c>
      <c r="F1005" s="255" t="s">
        <v>110</v>
      </c>
      <c r="G1005" s="255">
        <v>10.0</v>
      </c>
      <c r="H1005" s="260">
        <v>0.0</v>
      </c>
      <c r="I1005" s="260">
        <v>0.12</v>
      </c>
      <c r="J1005" s="260">
        <v>0.0</v>
      </c>
      <c r="K1005" s="260">
        <v>0.1417595419479586</v>
      </c>
      <c r="L1005" s="260">
        <v>0.1417595419479586</v>
      </c>
      <c r="M1005" s="260">
        <v>0.0</v>
      </c>
      <c r="N1005" s="260">
        <v>1.417595419479586</v>
      </c>
      <c r="O1005" s="260">
        <v>1.417595419479586</v>
      </c>
      <c r="P1005" s="158">
        <f t="shared" si="2"/>
        <v>0.0000005242835563</v>
      </c>
      <c r="Q1005" s="160"/>
      <c r="R1005" s="160"/>
      <c r="S1005" s="172"/>
      <c r="T1005" s="172"/>
    </row>
    <row r="1006">
      <c r="A1006" s="254" t="s">
        <v>1686</v>
      </c>
      <c r="B1006" s="255" t="s">
        <v>1687</v>
      </c>
      <c r="C1006" s="261" t="str">
        <f t="shared" si="38"/>
        <v>PRÓPRIO</v>
      </c>
      <c r="D1006" s="262" t="s">
        <v>100</v>
      </c>
      <c r="E1006" s="269" t="s">
        <v>1688</v>
      </c>
      <c r="F1006" s="255" t="s">
        <v>110</v>
      </c>
      <c r="G1006" s="255">
        <v>10.0</v>
      </c>
      <c r="H1006" s="260">
        <v>0.0</v>
      </c>
      <c r="I1006" s="260">
        <v>0.25</v>
      </c>
      <c r="J1006" s="260">
        <v>0.0</v>
      </c>
      <c r="K1006" s="260">
        <v>0.29533237905824705</v>
      </c>
      <c r="L1006" s="260">
        <v>0.29533237905824705</v>
      </c>
      <c r="M1006" s="260">
        <v>0.0</v>
      </c>
      <c r="N1006" s="260">
        <v>2.9533237905824707</v>
      </c>
      <c r="O1006" s="260">
        <v>2.9533237905824707</v>
      </c>
      <c r="P1006" s="158">
        <f t="shared" si="2"/>
        <v>0.000001092257409</v>
      </c>
      <c r="Q1006" s="160"/>
      <c r="R1006" s="160"/>
      <c r="S1006" s="172"/>
      <c r="T1006" s="172"/>
    </row>
    <row r="1007">
      <c r="A1007" s="254" t="s">
        <v>1689</v>
      </c>
      <c r="B1007" s="255">
        <v>5104.0</v>
      </c>
      <c r="C1007" s="263" t="str">
        <f t="shared" si="38"/>
        <v>SINAPI</v>
      </c>
      <c r="D1007" s="264" t="s">
        <v>462</v>
      </c>
      <c r="E1007" s="265" t="str">
        <f>IFERROR(IF(D1007="SINAPI-S",VLOOKUP(B1007,'25-B.SINAPI-S'!A:J,2,0),IF(D1007="SINAPI-I",VLOOKUP(B1007,'24-A.SINAPI-I'!A:G,2,0),IF(D1007="COMPOSIÇÕES",VLOOKUP(B1007,'11.COMP_GERAIS'!B:I,2,0),VLOOKUP(B1007,'12.COT_MERCADO'!A:I,2,0)))),"Em Elaboração")</f>
        <v>REBITE DE REPUXO EM ALUMINIO VAZADO, DIAMETRO 3,2 X 8 MM DE COMPRIMENTO (1KG = 1025 UNIDADES)</v>
      </c>
      <c r="F1007" s="259" t="str">
        <f>IFERROR(IF(D1007="SINAPI-S",VLOOKUP(B1007,'25-B.SINAPI-S'!A:J,3,0),IF(D1007="SINAPI-I",VLOOKUP(B1007,'24-A.SINAPI-I'!A:G,3,0),IF(D1007="COMPOSIÇÕES",VLOOKUP(B1007,'11.COMP_GERAIS'!B:I,3,0),VLOOKUP(B1007,'12.COT_MERCADO'!A:I,7,0)))),"Em Elaboração")</f>
        <v>KG</v>
      </c>
      <c r="G1007" s="255">
        <v>2.0</v>
      </c>
      <c r="H1007" s="260">
        <v>0.0</v>
      </c>
      <c r="I1007" s="260">
        <v>121.1</v>
      </c>
      <c r="J1007" s="260">
        <v>0.0</v>
      </c>
      <c r="K1007" s="260">
        <v>143.05900441581485</v>
      </c>
      <c r="L1007" s="260">
        <v>143.05900441581485</v>
      </c>
      <c r="M1007" s="260">
        <v>0.0</v>
      </c>
      <c r="N1007" s="260">
        <v>286.1180088316297</v>
      </c>
      <c r="O1007" s="260">
        <v>286.1180088316297</v>
      </c>
      <c r="P1007" s="158">
        <f t="shared" si="2"/>
        <v>0.0001058178978</v>
      </c>
      <c r="Q1007" s="160"/>
      <c r="R1007" s="160"/>
      <c r="S1007" s="172"/>
      <c r="T1007" s="172"/>
    </row>
    <row r="1008">
      <c r="A1008" s="266" t="s">
        <v>1690</v>
      </c>
      <c r="B1008" s="267" t="s">
        <v>1691</v>
      </c>
      <c r="C1008" s="39"/>
      <c r="D1008" s="39"/>
      <c r="E1008" s="39"/>
      <c r="F1008" s="267"/>
      <c r="G1008" s="267"/>
      <c r="H1008" s="271"/>
      <c r="I1008" s="271"/>
      <c r="J1008" s="271"/>
      <c r="K1008" s="271"/>
      <c r="L1008" s="271"/>
      <c r="M1008" s="268">
        <v>0.0</v>
      </c>
      <c r="N1008" s="268">
        <v>323.2590088219949</v>
      </c>
      <c r="O1008" s="268">
        <v>323.2590088219949</v>
      </c>
      <c r="P1008" s="158">
        <f t="shared" si="2"/>
        <v>0.0001195541269</v>
      </c>
      <c r="Q1008" s="159"/>
      <c r="R1008" s="159"/>
      <c r="S1008" s="188"/>
      <c r="T1008" s="188"/>
    </row>
    <row r="1009">
      <c r="A1009" s="254" t="s">
        <v>1692</v>
      </c>
      <c r="B1009" s="255" t="s">
        <v>1693</v>
      </c>
      <c r="C1009" s="256" t="str">
        <f t="shared" ref="C1009:C1010" si="39">IF(OR(D1009="SINAPI-S",D1009="SINAPI-I"),"SINAPI","PRÓPRIO")</f>
        <v>PRÓPRIO</v>
      </c>
      <c r="D1009" s="257" t="s">
        <v>100</v>
      </c>
      <c r="E1009" s="269" t="s">
        <v>1694</v>
      </c>
      <c r="F1009" s="255" t="s">
        <v>110</v>
      </c>
      <c r="G1009" s="255">
        <v>2.0</v>
      </c>
      <c r="H1009" s="260">
        <v>0.0</v>
      </c>
      <c r="I1009" s="260">
        <v>70.33</v>
      </c>
      <c r="J1009" s="260">
        <v>0.0</v>
      </c>
      <c r="K1009" s="260">
        <v>83.08290487666606</v>
      </c>
      <c r="L1009" s="260">
        <v>83.08290487666606</v>
      </c>
      <c r="M1009" s="260">
        <v>0.0</v>
      </c>
      <c r="N1009" s="260">
        <v>166.16580975333213</v>
      </c>
      <c r="O1009" s="260">
        <v>166.16580975333213</v>
      </c>
      <c r="P1009" s="158">
        <f t="shared" si="2"/>
        <v>0.00006145477085</v>
      </c>
      <c r="Q1009" s="160"/>
      <c r="R1009" s="160"/>
      <c r="S1009" s="172"/>
      <c r="T1009" s="172"/>
    </row>
    <row r="1010">
      <c r="A1010" s="254" t="s">
        <v>1695</v>
      </c>
      <c r="B1010" s="255" t="s">
        <v>1696</v>
      </c>
      <c r="C1010" s="263" t="str">
        <f t="shared" si="39"/>
        <v>PRÓPRIO</v>
      </c>
      <c r="D1010" s="264" t="s">
        <v>100</v>
      </c>
      <c r="E1010" s="270" t="s">
        <v>1697</v>
      </c>
      <c r="F1010" s="255" t="s">
        <v>110</v>
      </c>
      <c r="G1010" s="255">
        <v>2.0</v>
      </c>
      <c r="H1010" s="260">
        <v>0.0</v>
      </c>
      <c r="I1010" s="260">
        <v>66.49</v>
      </c>
      <c r="J1010" s="260">
        <v>0.0</v>
      </c>
      <c r="K1010" s="260">
        <v>78.54659953433138</v>
      </c>
      <c r="L1010" s="260">
        <v>78.54659953433138</v>
      </c>
      <c r="M1010" s="260">
        <v>0.0</v>
      </c>
      <c r="N1010" s="260">
        <v>157.09319906866276</v>
      </c>
      <c r="O1010" s="260">
        <v>157.09319906866276</v>
      </c>
      <c r="P1010" s="158">
        <f t="shared" si="2"/>
        <v>0.00005809935609</v>
      </c>
      <c r="Q1010" s="160"/>
      <c r="R1010" s="160"/>
      <c r="S1010" s="172"/>
      <c r="T1010" s="172"/>
    </row>
    <row r="1011">
      <c r="A1011" s="266" t="s">
        <v>1698</v>
      </c>
      <c r="B1011" s="267" t="s">
        <v>1699</v>
      </c>
      <c r="C1011" s="39"/>
      <c r="D1011" s="39"/>
      <c r="E1011" s="39"/>
      <c r="F1011" s="267"/>
      <c r="G1011" s="267"/>
      <c r="H1011" s="271"/>
      <c r="I1011" s="271"/>
      <c r="J1011" s="271"/>
      <c r="K1011" s="271"/>
      <c r="L1011" s="271"/>
      <c r="M1011" s="268">
        <v>0.0</v>
      </c>
      <c r="N1011" s="268">
        <v>1203.0305394461886</v>
      </c>
      <c r="O1011" s="268">
        <v>1203.0305394461886</v>
      </c>
      <c r="P1011" s="158">
        <f t="shared" si="2"/>
        <v>0.000444928871</v>
      </c>
      <c r="Q1011" s="159"/>
      <c r="R1011" s="159"/>
      <c r="S1011" s="188"/>
      <c r="T1011" s="188"/>
    </row>
    <row r="1012">
      <c r="A1012" s="254" t="s">
        <v>1700</v>
      </c>
      <c r="B1012" s="255">
        <v>6298.0</v>
      </c>
      <c r="C1012" s="256" t="str">
        <f t="shared" ref="C1012:C1023" si="40">IF(OR(D1012="SINAPI-S",D1012="SINAPI-I"),"SINAPI","PRÓPRIO")</f>
        <v>SINAPI</v>
      </c>
      <c r="D1012" s="257" t="s">
        <v>462</v>
      </c>
      <c r="E1012" s="258" t="str">
        <f>IFERROR(IF(D1012="SINAPI-S",VLOOKUP(B1012,'25-B.SINAPI-S'!A:J,2,0),IF(D1012="SINAPI-I",VLOOKUP(B1012,'24-A.SINAPI-I'!A:G,2,0),IF(D1012="COMPOSIÇÕES",VLOOKUP(B1012,'11.COMP_GERAIS'!B:I,2,0),VLOOKUP(B1012,'12.COT_MERCADO'!A:I,2,0)))),"Em Elaboração")</f>
        <v>TE DE FERRO GALVANIZADO, DE 2"</v>
      </c>
      <c r="F1012" s="259" t="str">
        <f>IFERROR(IF(D1012="SINAPI-S",VLOOKUP(B1012,'25-B.SINAPI-S'!A:J,3,0),IF(D1012="SINAPI-I",VLOOKUP(B1012,'24-A.SINAPI-I'!A:G,3,0),IF(D1012="COMPOSIÇÕES",VLOOKUP(B1012,'11.COMP_GERAIS'!B:I,3,0),VLOOKUP(B1012,'12.COT_MERCADO'!A:I,7,0)))),"Em Elaboração")</f>
        <v>UN</v>
      </c>
      <c r="G1012" s="255">
        <v>1.0</v>
      </c>
      <c r="H1012" s="260">
        <v>0.0</v>
      </c>
      <c r="I1012" s="260">
        <v>59.54</v>
      </c>
      <c r="J1012" s="260">
        <v>0.0</v>
      </c>
      <c r="K1012" s="260">
        <v>70.33635939651212</v>
      </c>
      <c r="L1012" s="260">
        <v>70.33635939651212</v>
      </c>
      <c r="M1012" s="260">
        <v>0.0</v>
      </c>
      <c r="N1012" s="260">
        <v>70.33635939651212</v>
      </c>
      <c r="O1012" s="260">
        <v>70.33635939651212</v>
      </c>
      <c r="P1012" s="158">
        <f t="shared" si="2"/>
        <v>0.00002601320245</v>
      </c>
      <c r="Q1012" s="160"/>
      <c r="R1012" s="160"/>
      <c r="S1012" s="172"/>
      <c r="T1012" s="172"/>
    </row>
    <row r="1013">
      <c r="A1013" s="254" t="s">
        <v>1701</v>
      </c>
      <c r="B1013" s="255" t="s">
        <v>1702</v>
      </c>
      <c r="C1013" s="261" t="str">
        <f t="shared" si="40"/>
        <v>PRÓPRIO</v>
      </c>
      <c r="D1013" s="262" t="s">
        <v>100</v>
      </c>
      <c r="E1013" s="269" t="s">
        <v>1703</v>
      </c>
      <c r="F1013" s="255" t="s">
        <v>110</v>
      </c>
      <c r="G1013" s="255">
        <v>4.0</v>
      </c>
      <c r="H1013" s="260">
        <v>0.0</v>
      </c>
      <c r="I1013" s="260">
        <v>155.34</v>
      </c>
      <c r="J1013" s="260">
        <v>0.0</v>
      </c>
      <c r="K1013" s="260">
        <v>183.5077270516324</v>
      </c>
      <c r="L1013" s="260">
        <v>183.5077270516324</v>
      </c>
      <c r="M1013" s="260">
        <v>0.0</v>
      </c>
      <c r="N1013" s="260">
        <v>734.0309082065296</v>
      </c>
      <c r="O1013" s="260">
        <v>734.0309082065296</v>
      </c>
      <c r="P1013" s="158">
        <f t="shared" si="2"/>
        <v>0.0002714740254</v>
      </c>
      <c r="Q1013" s="160"/>
      <c r="R1013" s="160"/>
      <c r="S1013" s="172"/>
      <c r="T1013" s="172"/>
    </row>
    <row r="1014">
      <c r="A1014" s="254" t="s">
        <v>1704</v>
      </c>
      <c r="B1014" s="255">
        <v>3482.0</v>
      </c>
      <c r="C1014" s="261" t="str">
        <f t="shared" si="40"/>
        <v>SINAPI</v>
      </c>
      <c r="D1014" s="262" t="s">
        <v>462</v>
      </c>
      <c r="E1014" s="258" t="str">
        <f>IFERROR(IF(D1014="SINAPI-S",VLOOKUP(B1014,'25-B.SINAPI-S'!A:J,2,0),IF(D1014="SINAPI-I",VLOOKUP(B1014,'24-A.SINAPI-I'!A:G,2,0),IF(D1014="COMPOSIÇÕES",VLOOKUP(B1014,'11.COMP_GERAIS'!B:I,2,0),VLOOKUP(B1014,'12.COT_MERCADO'!A:I,2,0)))),"Em Elaboração")</f>
        <v>JOELHO PVC, ROSCAVEL, 90 GRAUS, 1", COR BRANCA, PARA AGUA FRIA PREDIAL</v>
      </c>
      <c r="F1014" s="259" t="str">
        <f>IFERROR(IF(D1014="SINAPI-S",VLOOKUP(B1014,'25-B.SINAPI-S'!A:J,3,0),IF(D1014="SINAPI-I",VLOOKUP(B1014,'24-A.SINAPI-I'!A:G,3,0),IF(D1014="COMPOSIÇÕES",VLOOKUP(B1014,'11.COMP_GERAIS'!B:I,3,0),VLOOKUP(B1014,'12.COT_MERCADO'!A:I,7,0)))),"Em Elaboração")</f>
        <v>UN</v>
      </c>
      <c r="G1014" s="255">
        <v>4.0</v>
      </c>
      <c r="H1014" s="260">
        <v>0.0</v>
      </c>
      <c r="I1014" s="260">
        <v>5.13</v>
      </c>
      <c r="J1014" s="260">
        <v>0.0</v>
      </c>
      <c r="K1014" s="260">
        <v>6.06022041827523</v>
      </c>
      <c r="L1014" s="260">
        <v>6.06022041827523</v>
      </c>
      <c r="M1014" s="260">
        <v>0.0</v>
      </c>
      <c r="N1014" s="260">
        <v>24.24088167310092</v>
      </c>
      <c r="O1014" s="260">
        <v>24.24088167310092</v>
      </c>
      <c r="P1014" s="158">
        <f t="shared" si="2"/>
        <v>0.000008965248812</v>
      </c>
      <c r="Q1014" s="160"/>
      <c r="R1014" s="160"/>
      <c r="S1014" s="172"/>
      <c r="T1014" s="172"/>
    </row>
    <row r="1015">
      <c r="A1015" s="254" t="s">
        <v>1705</v>
      </c>
      <c r="B1015" s="255">
        <v>3522.0</v>
      </c>
      <c r="C1015" s="261" t="str">
        <f t="shared" si="40"/>
        <v>SINAPI</v>
      </c>
      <c r="D1015" s="262" t="s">
        <v>462</v>
      </c>
      <c r="E1015" s="258" t="str">
        <f>IFERROR(IF(D1015="SINAPI-S",VLOOKUP(B1015,'25-B.SINAPI-S'!A:J,2,0),IF(D1015="SINAPI-I",VLOOKUP(B1015,'24-A.SINAPI-I'!A:G,2,0),IF(D1015="COMPOSIÇÕES",VLOOKUP(B1015,'11.COMP_GERAIS'!B:I,2,0),VLOOKUP(B1015,'12.COT_MERCADO'!A:I,2,0)))),"Em Elaboração")</f>
        <v>JOELHO PVC, SOLDAVEL COM ROSCA, 90 GRAUS, 25 MM X 3/4", COR MARROM, PARA AGUA FRIA PREDIAL</v>
      </c>
      <c r="F1015" s="259" t="str">
        <f>IFERROR(IF(D1015="SINAPI-S",VLOOKUP(B1015,'25-B.SINAPI-S'!A:J,3,0),IF(D1015="SINAPI-I",VLOOKUP(B1015,'24-A.SINAPI-I'!A:G,3,0),IF(D1015="COMPOSIÇÕES",VLOOKUP(B1015,'11.COMP_GERAIS'!B:I,3,0),VLOOKUP(B1015,'12.COT_MERCADO'!A:I,7,0)))),"Em Elaboração")</f>
        <v>UN</v>
      </c>
      <c r="G1015" s="255">
        <v>4.0</v>
      </c>
      <c r="H1015" s="260">
        <v>0.0</v>
      </c>
      <c r="I1015" s="260">
        <v>2.29</v>
      </c>
      <c r="J1015" s="260">
        <v>0.0</v>
      </c>
      <c r="K1015" s="260">
        <v>2.705244592173543</v>
      </c>
      <c r="L1015" s="260">
        <v>2.705244592173543</v>
      </c>
      <c r="M1015" s="260">
        <v>0.0</v>
      </c>
      <c r="N1015" s="260">
        <v>10.820978368694172</v>
      </c>
      <c r="O1015" s="260">
        <v>10.820978368694172</v>
      </c>
      <c r="P1015" s="158">
        <f t="shared" si="2"/>
        <v>0.000004002031146</v>
      </c>
      <c r="Q1015" s="160"/>
      <c r="R1015" s="160"/>
      <c r="S1015" s="172"/>
      <c r="T1015" s="172"/>
    </row>
    <row r="1016">
      <c r="A1016" s="254" t="s">
        <v>1706</v>
      </c>
      <c r="B1016" s="255">
        <v>3908.0</v>
      </c>
      <c r="C1016" s="261" t="str">
        <f t="shared" si="40"/>
        <v>SINAPI</v>
      </c>
      <c r="D1016" s="262" t="s">
        <v>462</v>
      </c>
      <c r="E1016" s="258" t="str">
        <f>IFERROR(IF(D1016="SINAPI-S",VLOOKUP(B1016,'25-B.SINAPI-S'!A:J,2,0),IF(D1016="SINAPI-I",VLOOKUP(B1016,'24-A.SINAPI-I'!A:G,2,0),IF(D1016="COMPOSIÇÕES",VLOOKUP(B1016,'11.COMP_GERAIS'!B:I,2,0),VLOOKUP(B1016,'12.COT_MERCADO'!A:I,2,0)))),"Em Elaboração")</f>
        <v>LUVA DE FERRO GALVANIZADO, COM ROSCA BSP, DE 1/2"</v>
      </c>
      <c r="F1016" s="259" t="str">
        <f>IFERROR(IF(D1016="SINAPI-S",VLOOKUP(B1016,'25-B.SINAPI-S'!A:J,3,0),IF(D1016="SINAPI-I",VLOOKUP(B1016,'24-A.SINAPI-I'!A:G,3,0),IF(D1016="COMPOSIÇÕES",VLOOKUP(B1016,'11.COMP_GERAIS'!B:I,3,0),VLOOKUP(B1016,'12.COT_MERCADO'!A:I,7,0)))),"Em Elaboração")</f>
        <v>UN</v>
      </c>
      <c r="G1016" s="255">
        <v>4.0</v>
      </c>
      <c r="H1016" s="260">
        <v>0.0</v>
      </c>
      <c r="I1016" s="260">
        <v>5.44</v>
      </c>
      <c r="J1016" s="260">
        <v>0.0</v>
      </c>
      <c r="K1016" s="260">
        <v>6.426432568307456</v>
      </c>
      <c r="L1016" s="260">
        <v>6.426432568307456</v>
      </c>
      <c r="M1016" s="260">
        <v>0.0</v>
      </c>
      <c r="N1016" s="260">
        <v>25.705730273229825</v>
      </c>
      <c r="O1016" s="260">
        <v>25.705730273229825</v>
      </c>
      <c r="P1016" s="158">
        <f t="shared" si="2"/>
        <v>0.000009507008487</v>
      </c>
      <c r="Q1016" s="160"/>
      <c r="R1016" s="160"/>
      <c r="S1016" s="172"/>
      <c r="T1016" s="172"/>
    </row>
    <row r="1017">
      <c r="A1017" s="254" t="s">
        <v>1707</v>
      </c>
      <c r="B1017" s="255">
        <v>12404.0</v>
      </c>
      <c r="C1017" s="261" t="str">
        <f t="shared" si="40"/>
        <v>SINAPI</v>
      </c>
      <c r="D1017" s="262" t="s">
        <v>462</v>
      </c>
      <c r="E1017" s="258" t="str">
        <f>IFERROR(IF(D1017="SINAPI-S",VLOOKUP(B1017,'25-B.SINAPI-S'!A:J,2,0),IF(D1017="SINAPI-I",VLOOKUP(B1017,'24-A.SINAPI-I'!A:G,2,0),IF(D1017="COMPOSIÇÕES",VLOOKUP(B1017,'11.COMP_GERAIS'!B:I,2,0),VLOOKUP(B1017,'12.COT_MERCADO'!A:I,2,0)))),"Em Elaboração")</f>
        <v>LUVA DE FERRO GALVANIZADO, COM ROSCA BSP MACHO/FEMEA, DE 3/4"</v>
      </c>
      <c r="F1017" s="259" t="str">
        <f>IFERROR(IF(D1017="SINAPI-S",VLOOKUP(B1017,'25-B.SINAPI-S'!A:J,3,0),IF(D1017="SINAPI-I",VLOOKUP(B1017,'24-A.SINAPI-I'!A:G,3,0),IF(D1017="COMPOSIÇÕES",VLOOKUP(B1017,'11.COMP_GERAIS'!B:I,3,0),VLOOKUP(B1017,'12.COT_MERCADO'!A:I,7,0)))),"Em Elaboração")</f>
        <v>UN</v>
      </c>
      <c r="G1017" s="255">
        <v>4.0</v>
      </c>
      <c r="H1017" s="260">
        <v>0.0</v>
      </c>
      <c r="I1017" s="260">
        <v>9.99</v>
      </c>
      <c r="J1017" s="260">
        <v>0.0</v>
      </c>
      <c r="K1017" s="260">
        <v>11.801481867167553</v>
      </c>
      <c r="L1017" s="260">
        <v>11.801481867167553</v>
      </c>
      <c r="M1017" s="260">
        <v>0.0</v>
      </c>
      <c r="N1017" s="260">
        <v>47.20592746867021</v>
      </c>
      <c r="O1017" s="260">
        <v>47.20592746867021</v>
      </c>
      <c r="P1017" s="158">
        <f t="shared" si="2"/>
        <v>0.00001745864242</v>
      </c>
      <c r="Q1017" s="160"/>
      <c r="R1017" s="160"/>
      <c r="S1017" s="172"/>
      <c r="T1017" s="172"/>
    </row>
    <row r="1018">
      <c r="A1018" s="254" t="s">
        <v>1708</v>
      </c>
      <c r="B1018" s="255">
        <v>3925.0</v>
      </c>
      <c r="C1018" s="261" t="str">
        <f t="shared" si="40"/>
        <v>SINAPI</v>
      </c>
      <c r="D1018" s="262" t="s">
        <v>462</v>
      </c>
      <c r="E1018" s="258" t="str">
        <f>IFERROR(IF(D1018="SINAPI-S",VLOOKUP(B1018,'25-B.SINAPI-S'!A:J,2,0),IF(D1018="SINAPI-I",VLOOKUP(B1018,'24-A.SINAPI-I'!A:G,2,0),IF(D1018="COMPOSIÇÕES",VLOOKUP(B1018,'11.COMP_GERAIS'!B:I,2,0),VLOOKUP(B1018,'12.COT_MERCADO'!A:I,2,0)))),"Em Elaboração")</f>
        <v>LUVA DE REDUCAO DE FERRO GALVANIZADO, COM ROSCA BSP, DE 2" X 1"</v>
      </c>
      <c r="F1018" s="259" t="str">
        <f>IFERROR(IF(D1018="SINAPI-S",VLOOKUP(B1018,'25-B.SINAPI-S'!A:J,3,0),IF(D1018="SINAPI-I",VLOOKUP(B1018,'24-A.SINAPI-I'!A:G,3,0),IF(D1018="COMPOSIÇÕES",VLOOKUP(B1018,'11.COMP_GERAIS'!B:I,3,0),VLOOKUP(B1018,'12.COT_MERCADO'!A:I,7,0)))),"Em Elaboração")</f>
        <v>UN</v>
      </c>
      <c r="G1018" s="255">
        <v>1.0</v>
      </c>
      <c r="H1018" s="260">
        <v>0.0</v>
      </c>
      <c r="I1018" s="260">
        <v>35.0</v>
      </c>
      <c r="J1018" s="260">
        <v>0.0</v>
      </c>
      <c r="K1018" s="260">
        <v>41.346533068154585</v>
      </c>
      <c r="L1018" s="260">
        <v>41.346533068154585</v>
      </c>
      <c r="M1018" s="260">
        <v>0.0</v>
      </c>
      <c r="N1018" s="260">
        <v>41.346533068154585</v>
      </c>
      <c r="O1018" s="260">
        <v>41.346533068154585</v>
      </c>
      <c r="P1018" s="158">
        <f t="shared" si="2"/>
        <v>0.00001529160372</v>
      </c>
      <c r="Q1018" s="160"/>
      <c r="R1018" s="160"/>
      <c r="S1018" s="172"/>
      <c r="T1018" s="172"/>
    </row>
    <row r="1019">
      <c r="A1019" s="254" t="s">
        <v>1709</v>
      </c>
      <c r="B1019" s="255">
        <v>12410.0</v>
      </c>
      <c r="C1019" s="261" t="str">
        <f t="shared" si="40"/>
        <v>SINAPI</v>
      </c>
      <c r="D1019" s="262" t="s">
        <v>462</v>
      </c>
      <c r="E1019" s="258" t="str">
        <f>IFERROR(IF(D1019="SINAPI-S",VLOOKUP(B1019,'25-B.SINAPI-S'!A:J,2,0),IF(D1019="SINAPI-I",VLOOKUP(B1019,'24-A.SINAPI-I'!A:G,2,0),IF(D1019="COMPOSIÇÕES",VLOOKUP(B1019,'11.COMP_GERAIS'!B:I,2,0),VLOOKUP(B1019,'12.COT_MERCADO'!A:I,2,0)))),"Em Elaboração")</f>
        <v>LUVA DE REDUCAO DE FERRO GALVANIZADO, COM ROSCA BSP MACHO/FEMEA, DE 3/4" X 1/2"</v>
      </c>
      <c r="F1019" s="259" t="str">
        <f>IFERROR(IF(D1019="SINAPI-S",VLOOKUP(B1019,'25-B.SINAPI-S'!A:J,3,0),IF(D1019="SINAPI-I",VLOOKUP(B1019,'24-A.SINAPI-I'!A:G,3,0),IF(D1019="COMPOSIÇÕES",VLOOKUP(B1019,'11.COMP_GERAIS'!B:I,3,0),VLOOKUP(B1019,'12.COT_MERCADO'!A:I,7,0)))),"Em Elaboração")</f>
        <v>UN</v>
      </c>
      <c r="G1019" s="255">
        <v>4.0</v>
      </c>
      <c r="H1019" s="260">
        <v>0.0</v>
      </c>
      <c r="I1019" s="260">
        <v>12.1</v>
      </c>
      <c r="J1019" s="260">
        <v>0.0</v>
      </c>
      <c r="K1019" s="260">
        <v>14.294087146419157</v>
      </c>
      <c r="L1019" s="260">
        <v>14.294087146419157</v>
      </c>
      <c r="M1019" s="260">
        <v>0.0</v>
      </c>
      <c r="N1019" s="260">
        <v>57.17634858567663</v>
      </c>
      <c r="O1019" s="260">
        <v>57.17634858567663</v>
      </c>
      <c r="P1019" s="158">
        <f t="shared" si="2"/>
        <v>0.00002114610344</v>
      </c>
      <c r="Q1019" s="160"/>
      <c r="R1019" s="160"/>
      <c r="S1019" s="172"/>
      <c r="T1019" s="172"/>
    </row>
    <row r="1020">
      <c r="A1020" s="254" t="s">
        <v>1710</v>
      </c>
      <c r="B1020" s="255">
        <v>6016.0</v>
      </c>
      <c r="C1020" s="261" t="str">
        <f t="shared" si="40"/>
        <v>SINAPI</v>
      </c>
      <c r="D1020" s="262" t="s">
        <v>462</v>
      </c>
      <c r="E1020" s="258" t="str">
        <f>IFERROR(IF(D1020="SINAPI-S",VLOOKUP(B1020,'25-B.SINAPI-S'!A:J,2,0),IF(D1020="SINAPI-I",VLOOKUP(B1020,'24-A.SINAPI-I'!A:G,2,0),IF(D1020="COMPOSIÇÕES",VLOOKUP(B1020,'11.COMP_GERAIS'!B:I,2,0),VLOOKUP(B1020,'12.COT_MERCADO'!A:I,2,0)))),"Em Elaboração")</f>
        <v>REGISTRO GAVETA BRUTO EM LATAO FORJADO, BITOLA 3/4" (REF 1509)</v>
      </c>
      <c r="F1020" s="259" t="str">
        <f>IFERROR(IF(D1020="SINAPI-S",VLOOKUP(B1020,'25-B.SINAPI-S'!A:J,3,0),IF(D1020="SINAPI-I",VLOOKUP(B1020,'24-A.SINAPI-I'!A:G,3,0),IF(D1020="COMPOSIÇÕES",VLOOKUP(B1020,'11.COMP_GERAIS'!B:I,3,0),VLOOKUP(B1020,'12.COT_MERCADO'!A:I,7,0)))),"Em Elaboração")</f>
        <v>UN</v>
      </c>
      <c r="G1020" s="255">
        <v>3.0</v>
      </c>
      <c r="H1020" s="260">
        <v>0.0</v>
      </c>
      <c r="I1020" s="260">
        <v>31.33</v>
      </c>
      <c r="J1020" s="260">
        <v>0.0</v>
      </c>
      <c r="K1020" s="260">
        <v>37.01105374357952</v>
      </c>
      <c r="L1020" s="260">
        <v>37.01105374357952</v>
      </c>
      <c r="M1020" s="260">
        <v>0.0</v>
      </c>
      <c r="N1020" s="260">
        <v>111.03316123073856</v>
      </c>
      <c r="O1020" s="260">
        <v>111.03316123073856</v>
      </c>
      <c r="P1020" s="158">
        <f t="shared" si="2"/>
        <v>0.00004106450954</v>
      </c>
      <c r="Q1020" s="160"/>
      <c r="R1020" s="160"/>
      <c r="S1020" s="172"/>
      <c r="T1020" s="172"/>
    </row>
    <row r="1021">
      <c r="A1021" s="254" t="s">
        <v>1711</v>
      </c>
      <c r="B1021" s="255">
        <v>4177.0</v>
      </c>
      <c r="C1021" s="261" t="str">
        <f t="shared" si="40"/>
        <v>SINAPI</v>
      </c>
      <c r="D1021" s="262" t="s">
        <v>462</v>
      </c>
      <c r="E1021" s="258" t="str">
        <f>IFERROR(IF(D1021="SINAPI-S",VLOOKUP(B1021,'25-B.SINAPI-S'!A:J,2,0),IF(D1021="SINAPI-I",VLOOKUP(B1021,'24-A.SINAPI-I'!A:G,2,0),IF(D1021="COMPOSIÇÕES",VLOOKUP(B1021,'11.COMP_GERAIS'!B:I,2,0),VLOOKUP(B1021,'12.COT_MERCADO'!A:I,2,0)))),"Em Elaboração")</f>
        <v>NIPLE DE FERRO GALVANIZADO, COM ROSCA BSP, DE 1/2"</v>
      </c>
      <c r="F1021" s="259" t="str">
        <f>IFERROR(IF(D1021="SINAPI-S",VLOOKUP(B1021,'25-B.SINAPI-S'!A:J,3,0),IF(D1021="SINAPI-I",VLOOKUP(B1021,'24-A.SINAPI-I'!A:G,3,0),IF(D1021="COMPOSIÇÕES",VLOOKUP(B1021,'11.COMP_GERAIS'!B:I,3,0),VLOOKUP(B1021,'12.COT_MERCADO'!A:I,7,0)))),"Em Elaboração")</f>
        <v>UN</v>
      </c>
      <c r="G1021" s="255">
        <v>4.0</v>
      </c>
      <c r="H1021" s="260">
        <v>0.0</v>
      </c>
      <c r="I1021" s="260">
        <v>5.07</v>
      </c>
      <c r="J1021" s="260">
        <v>0.0</v>
      </c>
      <c r="K1021" s="260">
        <v>5.98934064730125</v>
      </c>
      <c r="L1021" s="260">
        <v>5.98934064730125</v>
      </c>
      <c r="M1021" s="260">
        <v>0.0</v>
      </c>
      <c r="N1021" s="260">
        <v>23.957362589205</v>
      </c>
      <c r="O1021" s="260">
        <v>23.957362589205</v>
      </c>
      <c r="P1021" s="158">
        <f t="shared" si="2"/>
        <v>0.000008860392101</v>
      </c>
      <c r="Q1021" s="160"/>
      <c r="R1021" s="160"/>
      <c r="S1021" s="172"/>
      <c r="T1021" s="172"/>
    </row>
    <row r="1022">
      <c r="A1022" s="254" t="s">
        <v>1712</v>
      </c>
      <c r="B1022" s="255">
        <v>4178.0</v>
      </c>
      <c r="C1022" s="261" t="str">
        <f t="shared" si="40"/>
        <v>SINAPI</v>
      </c>
      <c r="D1022" s="262" t="s">
        <v>462</v>
      </c>
      <c r="E1022" s="258" t="str">
        <f>IFERROR(IF(D1022="SINAPI-S",VLOOKUP(B1022,'25-B.SINAPI-S'!A:J,2,0),IF(D1022="SINAPI-I",VLOOKUP(B1022,'24-A.SINAPI-I'!A:G,2,0),IF(D1022="COMPOSIÇÕES",VLOOKUP(B1022,'11.COMP_GERAIS'!B:I,2,0),VLOOKUP(B1022,'12.COT_MERCADO'!A:I,2,0)))),"Em Elaboração")</f>
        <v>NIPLE DE FERRO GALVANIZADO, COM ROSCA BSP, DE 3/4"</v>
      </c>
      <c r="F1022" s="259" t="str">
        <f>IFERROR(IF(D1022="SINAPI-S",VLOOKUP(B1022,'25-B.SINAPI-S'!A:J,3,0),IF(D1022="SINAPI-I",VLOOKUP(B1022,'24-A.SINAPI-I'!A:G,3,0),IF(D1022="COMPOSIÇÕES",VLOOKUP(B1022,'11.COMP_GERAIS'!B:I,3,0),VLOOKUP(B1022,'12.COT_MERCADO'!A:I,7,0)))),"Em Elaboração")</f>
        <v>UN</v>
      </c>
      <c r="G1022" s="255">
        <v>4.0</v>
      </c>
      <c r="H1022" s="260">
        <v>0.0</v>
      </c>
      <c r="I1022" s="260">
        <v>7.03</v>
      </c>
      <c r="J1022" s="260">
        <v>0.0</v>
      </c>
      <c r="K1022" s="260">
        <v>8.304746499117908</v>
      </c>
      <c r="L1022" s="260">
        <v>8.304746499117908</v>
      </c>
      <c r="M1022" s="260">
        <v>0.0</v>
      </c>
      <c r="N1022" s="260">
        <v>33.21898599647163</v>
      </c>
      <c r="O1022" s="260">
        <v>33.21898599647163</v>
      </c>
      <c r="P1022" s="158">
        <f t="shared" si="2"/>
        <v>0.00001228571134</v>
      </c>
      <c r="Q1022" s="160"/>
      <c r="R1022" s="160"/>
      <c r="S1022" s="172"/>
      <c r="T1022" s="172"/>
    </row>
    <row r="1023">
      <c r="A1023" s="254" t="s">
        <v>1713</v>
      </c>
      <c r="B1023" s="255">
        <v>4209.0</v>
      </c>
      <c r="C1023" s="263" t="str">
        <f t="shared" si="40"/>
        <v>SINAPI</v>
      </c>
      <c r="D1023" s="264" t="s">
        <v>462</v>
      </c>
      <c r="E1023" s="265" t="str">
        <f>IFERROR(IF(D1023="SINAPI-S",VLOOKUP(B1023,'25-B.SINAPI-S'!A:J,2,0),IF(D1023="SINAPI-I",VLOOKUP(B1023,'24-A.SINAPI-I'!A:G,2,0),IF(D1023="COMPOSIÇÕES",VLOOKUP(B1023,'11.COMP_GERAIS'!B:I,2,0),VLOOKUP(B1023,'12.COT_MERCADO'!A:I,2,0)))),"Em Elaboração")</f>
        <v>NIPLE DE FERRO GALVANIZADO, COM ROSCA BSP, DE 1 1/2"</v>
      </c>
      <c r="F1023" s="259" t="str">
        <f>IFERROR(IF(D1023="SINAPI-S",VLOOKUP(B1023,'25-B.SINAPI-S'!A:J,3,0),IF(D1023="SINAPI-I",VLOOKUP(B1023,'24-A.SINAPI-I'!A:G,3,0),IF(D1023="COMPOSIÇÕES",VLOOKUP(B1023,'11.COMP_GERAIS'!B:I,3,0),VLOOKUP(B1023,'12.COT_MERCADO'!A:I,7,0)))),"Em Elaboração")</f>
        <v>UN</v>
      </c>
      <c r="G1023" s="255">
        <v>1.0</v>
      </c>
      <c r="H1023" s="260">
        <v>0.0</v>
      </c>
      <c r="I1023" s="260">
        <v>20.28</v>
      </c>
      <c r="J1023" s="260">
        <v>0.0</v>
      </c>
      <c r="K1023" s="260">
        <v>23.957362589205</v>
      </c>
      <c r="L1023" s="260">
        <v>23.957362589205</v>
      </c>
      <c r="M1023" s="260">
        <v>0.0</v>
      </c>
      <c r="N1023" s="260">
        <v>23.957362589205</v>
      </c>
      <c r="O1023" s="260">
        <v>23.957362589205</v>
      </c>
      <c r="P1023" s="158">
        <f t="shared" si="2"/>
        <v>0.000008860392101</v>
      </c>
      <c r="Q1023" s="160"/>
      <c r="R1023" s="160"/>
      <c r="S1023" s="172"/>
      <c r="T1023" s="172"/>
    </row>
    <row r="1024">
      <c r="A1024" s="266" t="s">
        <v>1714</v>
      </c>
      <c r="B1024" s="267" t="s">
        <v>1715</v>
      </c>
      <c r="C1024" s="39"/>
      <c r="D1024" s="39"/>
      <c r="E1024" s="39"/>
      <c r="F1024" s="267"/>
      <c r="G1024" s="267"/>
      <c r="H1024" s="271"/>
      <c r="I1024" s="271"/>
      <c r="J1024" s="271"/>
      <c r="K1024" s="271"/>
      <c r="L1024" s="271"/>
      <c r="M1024" s="268">
        <v>0.0</v>
      </c>
      <c r="N1024" s="268">
        <v>2373.347701928852</v>
      </c>
      <c r="O1024" s="268">
        <v>2373.347701928852</v>
      </c>
      <c r="P1024" s="158">
        <f t="shared" si="2"/>
        <v>0.0008777590251</v>
      </c>
      <c r="Q1024" s="159"/>
      <c r="R1024" s="159"/>
      <c r="S1024" s="188"/>
      <c r="T1024" s="188"/>
    </row>
    <row r="1025">
      <c r="A1025" s="254" t="s">
        <v>1716</v>
      </c>
      <c r="B1025" s="255">
        <v>3148.0</v>
      </c>
      <c r="C1025" s="256" t="str">
        <f t="shared" ref="C1025:C1042" si="41">IF(OR(D1025="SINAPI-S",D1025="SINAPI-I"),"SINAPI","PRÓPRIO")</f>
        <v>SINAPI</v>
      </c>
      <c r="D1025" s="257" t="s">
        <v>462</v>
      </c>
      <c r="E1025" s="258" t="str">
        <f>IFERROR(IF(D1025="SINAPI-S",VLOOKUP(B1025,'25-B.SINAPI-S'!A:J,2,0),IF(D1025="SINAPI-I",VLOOKUP(B1025,'24-A.SINAPI-I'!A:G,2,0),IF(D1025="COMPOSIÇÕES",VLOOKUP(B1025,'11.COMP_GERAIS'!B:I,2,0),VLOOKUP(B1025,'12.COT_MERCADO'!A:I,2,0)))),"Em Elaboração")</f>
        <v>FITA VEDA ROSCA EM ROLOS DE 18 MM X 50 M (L X C)</v>
      </c>
      <c r="F1025" s="259" t="str">
        <f>IFERROR(IF(D1025="SINAPI-S",VLOOKUP(B1025,'25-B.SINAPI-S'!A:J,3,0),IF(D1025="SINAPI-I",VLOOKUP(B1025,'24-A.SINAPI-I'!A:G,3,0),IF(D1025="COMPOSIÇÕES",VLOOKUP(B1025,'11.COMP_GERAIS'!B:I,3,0),VLOOKUP(B1025,'12.COT_MERCADO'!A:I,7,0)))),"Em Elaboração")</f>
        <v>UN</v>
      </c>
      <c r="G1025" s="255">
        <v>6.0</v>
      </c>
      <c r="H1025" s="260">
        <v>0.0</v>
      </c>
      <c r="I1025" s="260">
        <v>16.08</v>
      </c>
      <c r="J1025" s="260">
        <v>0.0</v>
      </c>
      <c r="K1025" s="260">
        <v>18.99577862102645</v>
      </c>
      <c r="L1025" s="260">
        <v>18.99577862102645</v>
      </c>
      <c r="M1025" s="260">
        <v>0.0</v>
      </c>
      <c r="N1025" s="260">
        <v>113.9746717261587</v>
      </c>
      <c r="O1025" s="260">
        <v>113.9746717261587</v>
      </c>
      <c r="P1025" s="158">
        <f t="shared" si="2"/>
        <v>0.00004215239792</v>
      </c>
      <c r="Q1025" s="160"/>
      <c r="R1025" s="160"/>
      <c r="S1025" s="172"/>
      <c r="T1025" s="172"/>
    </row>
    <row r="1026">
      <c r="A1026" s="254" t="s">
        <v>1717</v>
      </c>
      <c r="B1026" s="255">
        <v>5318.0</v>
      </c>
      <c r="C1026" s="261" t="str">
        <f t="shared" si="41"/>
        <v>SINAPI</v>
      </c>
      <c r="D1026" s="262" t="s">
        <v>462</v>
      </c>
      <c r="E1026" s="258" t="str">
        <f>IFERROR(IF(D1026="SINAPI-S",VLOOKUP(B1026,'25-B.SINAPI-S'!A:J,2,0),IF(D1026="SINAPI-I",VLOOKUP(B1026,'24-A.SINAPI-I'!A:G,2,0),IF(D1026="COMPOSIÇÕES",VLOOKUP(B1026,'11.COMP_GERAIS'!B:I,2,0),VLOOKUP(B1026,'12.COT_MERCADO'!A:I,2,0)))),"Em Elaboração")</f>
        <v>DILUENTE AGUARRAS</v>
      </c>
      <c r="F1026" s="259" t="str">
        <f>IFERROR(IF(D1026="SINAPI-S",VLOOKUP(B1026,'25-B.SINAPI-S'!A:J,3,0),IF(D1026="SINAPI-I",VLOOKUP(B1026,'24-A.SINAPI-I'!A:G,3,0),IF(D1026="COMPOSIÇÕES",VLOOKUP(B1026,'11.COMP_GERAIS'!B:I,3,0),VLOOKUP(B1026,'12.COT_MERCADO'!A:I,7,0)))),"Em Elaboração")</f>
        <v>L</v>
      </c>
      <c r="G1026" s="255">
        <v>6.0</v>
      </c>
      <c r="H1026" s="260">
        <v>0.0</v>
      </c>
      <c r="I1026" s="260">
        <v>16.98</v>
      </c>
      <c r="J1026" s="260">
        <v>0.0</v>
      </c>
      <c r="K1026" s="260">
        <v>20.05897518563614</v>
      </c>
      <c r="L1026" s="260">
        <v>20.05897518563614</v>
      </c>
      <c r="M1026" s="260">
        <v>0.0</v>
      </c>
      <c r="N1026" s="260">
        <v>120.35385111381683</v>
      </c>
      <c r="O1026" s="260">
        <v>120.35385111381683</v>
      </c>
      <c r="P1026" s="158">
        <f t="shared" si="2"/>
        <v>0.00004451167393</v>
      </c>
      <c r="Q1026" s="160"/>
      <c r="R1026" s="160"/>
      <c r="S1026" s="172"/>
      <c r="T1026" s="172"/>
    </row>
    <row r="1027">
      <c r="A1027" s="254" t="s">
        <v>1718</v>
      </c>
      <c r="B1027" s="255">
        <v>20080.0</v>
      </c>
      <c r="C1027" s="261" t="str">
        <f t="shared" si="41"/>
        <v>SINAPI</v>
      </c>
      <c r="D1027" s="262" t="s">
        <v>462</v>
      </c>
      <c r="E1027" s="258" t="str">
        <f>IFERROR(IF(D1027="SINAPI-S",VLOOKUP(B1027,'25-B.SINAPI-S'!A:J,2,0),IF(D1027="SINAPI-I",VLOOKUP(B1027,'24-A.SINAPI-I'!A:G,2,0),IF(D1027="COMPOSIÇÕES",VLOOKUP(B1027,'11.COMP_GERAIS'!B:I,2,0),VLOOKUP(B1027,'12.COT_MERCADO'!A:I,2,0)))),"Em Elaboração")</f>
        <v>ADESIVO PLASTICO PARA PVC, FRASCO COM 175 GR</v>
      </c>
      <c r="F1027" s="259" t="str">
        <f>IFERROR(IF(D1027="SINAPI-S",VLOOKUP(B1027,'25-B.SINAPI-S'!A:J,3,0),IF(D1027="SINAPI-I",VLOOKUP(B1027,'24-A.SINAPI-I'!A:G,3,0),IF(D1027="COMPOSIÇÕES",VLOOKUP(B1027,'11.COMP_GERAIS'!B:I,3,0),VLOOKUP(B1027,'12.COT_MERCADO'!A:I,7,0)))),"Em Elaboração")</f>
        <v>UN</v>
      </c>
      <c r="G1027" s="255">
        <v>3.0</v>
      </c>
      <c r="H1027" s="260">
        <v>0.0</v>
      </c>
      <c r="I1027" s="260">
        <v>23.68</v>
      </c>
      <c r="J1027" s="260">
        <v>0.0</v>
      </c>
      <c r="K1027" s="260">
        <v>27.97388294439716</v>
      </c>
      <c r="L1027" s="260">
        <v>27.97388294439716</v>
      </c>
      <c r="M1027" s="260">
        <v>0.0</v>
      </c>
      <c r="N1027" s="260">
        <v>83.92164883319148</v>
      </c>
      <c r="O1027" s="260">
        <v>83.92164883319148</v>
      </c>
      <c r="P1027" s="158">
        <f t="shared" si="2"/>
        <v>0.00003103758653</v>
      </c>
      <c r="Q1027" s="160"/>
      <c r="R1027" s="160"/>
      <c r="S1027" s="172"/>
      <c r="T1027" s="172"/>
    </row>
    <row r="1028">
      <c r="A1028" s="254" t="s">
        <v>1719</v>
      </c>
      <c r="B1028" s="255">
        <v>13.0</v>
      </c>
      <c r="C1028" s="261" t="str">
        <f t="shared" si="41"/>
        <v>SINAPI</v>
      </c>
      <c r="D1028" s="262" t="s">
        <v>462</v>
      </c>
      <c r="E1028" s="258" t="str">
        <f>IFERROR(IF(D1028="SINAPI-S",VLOOKUP(B1028,'25-B.SINAPI-S'!A:J,2,0),IF(D1028="SINAPI-I",VLOOKUP(B1028,'24-A.SINAPI-I'!A:G,2,0),IF(D1028="COMPOSIÇÕES",VLOOKUP(B1028,'11.COMP_GERAIS'!B:I,2,0),VLOOKUP(B1028,'12.COT_MERCADO'!A:I,2,0)))),"Em Elaboração")</f>
        <v>ESTOPA</v>
      </c>
      <c r="F1028" s="259" t="str">
        <f>IFERROR(IF(D1028="SINAPI-S",VLOOKUP(B1028,'25-B.SINAPI-S'!A:J,3,0),IF(D1028="SINAPI-I",VLOOKUP(B1028,'24-A.SINAPI-I'!A:G,3,0),IF(D1028="COMPOSIÇÕES",VLOOKUP(B1028,'11.COMP_GERAIS'!B:I,3,0),VLOOKUP(B1028,'12.COT_MERCADO'!A:I,7,0)))),"Em Elaboração")</f>
        <v>KG</v>
      </c>
      <c r="G1028" s="255">
        <v>8.0</v>
      </c>
      <c r="H1028" s="260">
        <v>0.0</v>
      </c>
      <c r="I1028" s="260">
        <v>23.09</v>
      </c>
      <c r="J1028" s="260">
        <v>0.0</v>
      </c>
      <c r="K1028" s="260">
        <v>27.276898529819697</v>
      </c>
      <c r="L1028" s="260">
        <v>27.276898529819697</v>
      </c>
      <c r="M1028" s="260">
        <v>0.0</v>
      </c>
      <c r="N1028" s="260">
        <v>218.21518823855757</v>
      </c>
      <c r="O1028" s="260">
        <v>218.21518823855757</v>
      </c>
      <c r="P1028" s="158">
        <f t="shared" si="2"/>
        <v>0.00008070471543</v>
      </c>
      <c r="Q1028" s="160"/>
      <c r="R1028" s="160"/>
      <c r="S1028" s="172"/>
      <c r="T1028" s="172"/>
    </row>
    <row r="1029">
      <c r="A1029" s="254" t="s">
        <v>1720</v>
      </c>
      <c r="B1029" s="255">
        <v>3143.0</v>
      </c>
      <c r="C1029" s="261" t="str">
        <f t="shared" si="41"/>
        <v>SINAPI</v>
      </c>
      <c r="D1029" s="262" t="s">
        <v>462</v>
      </c>
      <c r="E1029" s="258" t="str">
        <f>IFERROR(IF(D1029="SINAPI-S",VLOOKUP(B1029,'25-B.SINAPI-S'!A:J,2,0),IF(D1029="SINAPI-I",VLOOKUP(B1029,'24-A.SINAPI-I'!A:G,2,0),IF(D1029="COMPOSIÇÕES",VLOOKUP(B1029,'11.COMP_GERAIS'!B:I,2,0),VLOOKUP(B1029,'12.COT_MERCADO'!A:I,2,0)))),"Em Elaboração")</f>
        <v>FITA VEDA ROSCA EM ROLOS DE 18 MM X 25 M (L X C)</v>
      </c>
      <c r="F1029" s="259" t="str">
        <f>IFERROR(IF(D1029="SINAPI-S",VLOOKUP(B1029,'25-B.SINAPI-S'!A:J,3,0),IF(D1029="SINAPI-I",VLOOKUP(B1029,'24-A.SINAPI-I'!A:G,3,0),IF(D1029="COMPOSIÇÕES",VLOOKUP(B1029,'11.COMP_GERAIS'!B:I,3,0),VLOOKUP(B1029,'12.COT_MERCADO'!A:I,7,0)))),"Em Elaboração")</f>
        <v>UN</v>
      </c>
      <c r="G1029" s="255">
        <v>3.0</v>
      </c>
      <c r="H1029" s="260">
        <v>0.0</v>
      </c>
      <c r="I1029" s="260">
        <v>9.92</v>
      </c>
      <c r="J1029" s="260">
        <v>0.0</v>
      </c>
      <c r="K1029" s="260">
        <v>11.718788801031243</v>
      </c>
      <c r="L1029" s="260">
        <v>11.718788801031243</v>
      </c>
      <c r="M1029" s="260">
        <v>0.0</v>
      </c>
      <c r="N1029" s="260">
        <v>35.15636640309373</v>
      </c>
      <c r="O1029" s="260">
        <v>35.15636640309373</v>
      </c>
      <c r="P1029" s="158">
        <f t="shared" si="2"/>
        <v>0.0000130022322</v>
      </c>
      <c r="Q1029" s="160"/>
      <c r="R1029" s="160"/>
      <c r="S1029" s="172"/>
      <c r="T1029" s="172"/>
    </row>
    <row r="1030">
      <c r="A1030" s="254" t="s">
        <v>1721</v>
      </c>
      <c r="B1030" s="255" t="s">
        <v>1722</v>
      </c>
      <c r="C1030" s="261" t="str">
        <f t="shared" si="41"/>
        <v>PRÓPRIO</v>
      </c>
      <c r="D1030" s="262" t="s">
        <v>100</v>
      </c>
      <c r="E1030" s="269" t="s">
        <v>1723</v>
      </c>
      <c r="F1030" s="255" t="s">
        <v>110</v>
      </c>
      <c r="G1030" s="255">
        <v>2.0</v>
      </c>
      <c r="H1030" s="260">
        <v>0.0</v>
      </c>
      <c r="I1030" s="260">
        <v>35.5</v>
      </c>
      <c r="J1030" s="260">
        <v>0.0</v>
      </c>
      <c r="K1030" s="260">
        <v>41.93719782627108</v>
      </c>
      <c r="L1030" s="260">
        <v>41.93719782627108</v>
      </c>
      <c r="M1030" s="260">
        <v>0.0</v>
      </c>
      <c r="N1030" s="260">
        <v>83.87439565254216</v>
      </c>
      <c r="O1030" s="260">
        <v>83.87439565254216</v>
      </c>
      <c r="P1030" s="158">
        <f t="shared" si="2"/>
        <v>0.00003102011041</v>
      </c>
      <c r="Q1030" s="160"/>
      <c r="R1030" s="160"/>
      <c r="S1030" s="172"/>
      <c r="T1030" s="172"/>
    </row>
    <row r="1031">
      <c r="A1031" s="254" t="s">
        <v>1724</v>
      </c>
      <c r="B1031" s="255" t="s">
        <v>1725</v>
      </c>
      <c r="C1031" s="261" t="str">
        <f t="shared" si="41"/>
        <v>PRÓPRIO</v>
      </c>
      <c r="D1031" s="262" t="s">
        <v>100</v>
      </c>
      <c r="E1031" s="269" t="s">
        <v>1726</v>
      </c>
      <c r="F1031" s="255" t="s">
        <v>580</v>
      </c>
      <c r="G1031" s="255">
        <v>10.0</v>
      </c>
      <c r="H1031" s="260">
        <v>0.0</v>
      </c>
      <c r="I1031" s="260">
        <v>21.768</v>
      </c>
      <c r="J1031" s="260">
        <v>0.0</v>
      </c>
      <c r="K1031" s="260">
        <v>25.715180909359688</v>
      </c>
      <c r="L1031" s="260">
        <v>25.715180909359688</v>
      </c>
      <c r="M1031" s="260">
        <v>0.0</v>
      </c>
      <c r="N1031" s="260">
        <v>257.15180909359685</v>
      </c>
      <c r="O1031" s="260">
        <v>257.15180909359685</v>
      </c>
      <c r="P1031" s="158">
        <f t="shared" si="2"/>
        <v>0.00009510503711</v>
      </c>
      <c r="Q1031" s="160"/>
      <c r="R1031" s="160"/>
      <c r="S1031" s="172"/>
      <c r="T1031" s="172"/>
    </row>
    <row r="1032">
      <c r="A1032" s="254" t="s">
        <v>1727</v>
      </c>
      <c r="B1032" s="255">
        <v>7307.0</v>
      </c>
      <c r="C1032" s="261" t="str">
        <f t="shared" si="41"/>
        <v>SINAPI</v>
      </c>
      <c r="D1032" s="262" t="s">
        <v>462</v>
      </c>
      <c r="E1032" s="269" t="s">
        <v>1728</v>
      </c>
      <c r="F1032" s="255" t="s">
        <v>580</v>
      </c>
      <c r="G1032" s="255">
        <v>7.2</v>
      </c>
      <c r="H1032" s="260">
        <v>0.0</v>
      </c>
      <c r="I1032" s="260">
        <v>36.09</v>
      </c>
      <c r="J1032" s="260">
        <v>0.0</v>
      </c>
      <c r="K1032" s="260">
        <v>42.634182240848546</v>
      </c>
      <c r="L1032" s="260">
        <v>42.634182240848546</v>
      </c>
      <c r="M1032" s="260">
        <v>0.0</v>
      </c>
      <c r="N1032" s="260">
        <v>306.96611213410955</v>
      </c>
      <c r="O1032" s="260">
        <v>306.96611213410955</v>
      </c>
      <c r="P1032" s="158">
        <f t="shared" si="2"/>
        <v>0.0001135283613</v>
      </c>
      <c r="Q1032" s="160"/>
      <c r="R1032" s="160"/>
      <c r="S1032" s="172"/>
      <c r="T1032" s="172"/>
    </row>
    <row r="1033">
      <c r="A1033" s="254" t="s">
        <v>1729</v>
      </c>
      <c r="B1033" s="255" t="s">
        <v>1730</v>
      </c>
      <c r="C1033" s="261" t="str">
        <f t="shared" si="41"/>
        <v>PRÓPRIO</v>
      </c>
      <c r="D1033" s="262" t="s">
        <v>100</v>
      </c>
      <c r="E1033" s="269" t="s">
        <v>1731</v>
      </c>
      <c r="F1033" s="255" t="s">
        <v>110</v>
      </c>
      <c r="G1033" s="255">
        <v>4.0</v>
      </c>
      <c r="H1033" s="260">
        <v>0.0</v>
      </c>
      <c r="I1033" s="260">
        <v>116.0</v>
      </c>
      <c r="J1033" s="260">
        <v>0.0</v>
      </c>
      <c r="K1033" s="260">
        <v>137.03422388302664</v>
      </c>
      <c r="L1033" s="260">
        <v>137.03422388302664</v>
      </c>
      <c r="M1033" s="260">
        <v>0.0</v>
      </c>
      <c r="N1033" s="260">
        <v>548.1368955321066</v>
      </c>
      <c r="O1033" s="260">
        <v>548.1368955321066</v>
      </c>
      <c r="P1033" s="158">
        <f t="shared" si="2"/>
        <v>0.0002027229751</v>
      </c>
      <c r="Q1033" s="160"/>
      <c r="R1033" s="160"/>
      <c r="S1033" s="172"/>
      <c r="T1033" s="172"/>
    </row>
    <row r="1034">
      <c r="A1034" s="254" t="s">
        <v>1732</v>
      </c>
      <c r="B1034" s="255">
        <v>39701.0</v>
      </c>
      <c r="C1034" s="261" t="str">
        <f t="shared" si="41"/>
        <v>SINAPI</v>
      </c>
      <c r="D1034" s="262" t="s">
        <v>462</v>
      </c>
      <c r="E1034" s="269" t="s">
        <v>1733</v>
      </c>
      <c r="F1034" s="255" t="s">
        <v>110</v>
      </c>
      <c r="G1034" s="255">
        <v>1.0</v>
      </c>
      <c r="H1034" s="260">
        <v>0.0</v>
      </c>
      <c r="I1034" s="260">
        <v>144.11</v>
      </c>
      <c r="J1034" s="260">
        <v>0.0</v>
      </c>
      <c r="K1034" s="260">
        <v>170.24139658433594</v>
      </c>
      <c r="L1034" s="260">
        <v>170.24139658433594</v>
      </c>
      <c r="M1034" s="260">
        <v>0.0</v>
      </c>
      <c r="N1034" s="260">
        <v>170.24139658433594</v>
      </c>
      <c r="O1034" s="260">
        <v>170.24139658433594</v>
      </c>
      <c r="P1034" s="158">
        <f t="shared" si="2"/>
        <v>0.00006296208608</v>
      </c>
      <c r="Q1034" s="160"/>
      <c r="R1034" s="160"/>
      <c r="S1034" s="172"/>
      <c r="T1034" s="172"/>
    </row>
    <row r="1035">
      <c r="A1035" s="254" t="s">
        <v>1734</v>
      </c>
      <c r="B1035" s="255">
        <v>410.0</v>
      </c>
      <c r="C1035" s="261" t="str">
        <f t="shared" si="41"/>
        <v>SINAPI</v>
      </c>
      <c r="D1035" s="262" t="s">
        <v>462</v>
      </c>
      <c r="E1035" s="269" t="s">
        <v>1735</v>
      </c>
      <c r="F1035" s="255" t="s">
        <v>110</v>
      </c>
      <c r="G1035" s="255">
        <v>100.0</v>
      </c>
      <c r="H1035" s="260">
        <v>0.0</v>
      </c>
      <c r="I1035" s="260">
        <v>0.23</v>
      </c>
      <c r="J1035" s="260">
        <v>0.0</v>
      </c>
      <c r="K1035" s="260">
        <v>0.2717057887335873</v>
      </c>
      <c r="L1035" s="260">
        <v>0.2717057887335873</v>
      </c>
      <c r="M1035" s="260">
        <v>0.0</v>
      </c>
      <c r="N1035" s="260">
        <v>27.170578873358732</v>
      </c>
      <c r="O1035" s="260">
        <v>27.170578873358732</v>
      </c>
      <c r="P1035" s="158">
        <f t="shared" si="2"/>
        <v>0.00001004876816</v>
      </c>
      <c r="Q1035" s="160"/>
      <c r="R1035" s="160"/>
      <c r="S1035" s="172"/>
      <c r="T1035" s="172"/>
    </row>
    <row r="1036">
      <c r="A1036" s="254" t="s">
        <v>1736</v>
      </c>
      <c r="B1036" s="255">
        <v>411.0</v>
      </c>
      <c r="C1036" s="261" t="str">
        <f t="shared" si="41"/>
        <v>SINAPI</v>
      </c>
      <c r="D1036" s="262" t="s">
        <v>462</v>
      </c>
      <c r="E1036" s="269" t="s">
        <v>1737</v>
      </c>
      <c r="F1036" s="255" t="s">
        <v>110</v>
      </c>
      <c r="G1036" s="255">
        <v>100.0</v>
      </c>
      <c r="H1036" s="260">
        <v>0.0</v>
      </c>
      <c r="I1036" s="260">
        <v>0.29</v>
      </c>
      <c r="J1036" s="260">
        <v>0.0</v>
      </c>
      <c r="K1036" s="260">
        <v>0.34258555970756654</v>
      </c>
      <c r="L1036" s="260">
        <v>0.34258555970756654</v>
      </c>
      <c r="M1036" s="260">
        <v>0.0</v>
      </c>
      <c r="N1036" s="260">
        <v>34.25855597075665</v>
      </c>
      <c r="O1036" s="260">
        <v>34.25855597075665</v>
      </c>
      <c r="P1036" s="158">
        <f t="shared" si="2"/>
        <v>0.00001267018594</v>
      </c>
      <c r="Q1036" s="160"/>
      <c r="R1036" s="160"/>
      <c r="S1036" s="172"/>
      <c r="T1036" s="172"/>
    </row>
    <row r="1037">
      <c r="A1037" s="254" t="s">
        <v>1738</v>
      </c>
      <c r="B1037" s="255">
        <v>414.0</v>
      </c>
      <c r="C1037" s="261" t="str">
        <f t="shared" si="41"/>
        <v>SINAPI</v>
      </c>
      <c r="D1037" s="262" t="s">
        <v>462</v>
      </c>
      <c r="E1037" s="269" t="s">
        <v>1739</v>
      </c>
      <c r="F1037" s="255" t="s">
        <v>110</v>
      </c>
      <c r="G1037" s="255">
        <v>100.0</v>
      </c>
      <c r="H1037" s="260">
        <v>0.0</v>
      </c>
      <c r="I1037" s="260">
        <v>0.09</v>
      </c>
      <c r="J1037" s="260">
        <v>0.0</v>
      </c>
      <c r="K1037" s="260">
        <v>0.10631965646096893</v>
      </c>
      <c r="L1037" s="260">
        <v>0.10631965646096893</v>
      </c>
      <c r="M1037" s="260">
        <v>0.0</v>
      </c>
      <c r="N1037" s="260">
        <v>10.631965646096893</v>
      </c>
      <c r="O1037" s="260">
        <v>10.631965646096893</v>
      </c>
      <c r="P1037" s="158">
        <f t="shared" si="2"/>
        <v>0.000003932126672</v>
      </c>
      <c r="Q1037" s="160"/>
      <c r="R1037" s="160"/>
      <c r="S1037" s="172"/>
      <c r="T1037" s="172"/>
    </row>
    <row r="1038">
      <c r="A1038" s="254" t="s">
        <v>1740</v>
      </c>
      <c r="B1038" s="255">
        <v>37458.0</v>
      </c>
      <c r="C1038" s="261" t="str">
        <f t="shared" si="41"/>
        <v>SINAPI</v>
      </c>
      <c r="D1038" s="262" t="s">
        <v>462</v>
      </c>
      <c r="E1038" s="269" t="s">
        <v>1741</v>
      </c>
      <c r="F1038" s="255" t="s">
        <v>366</v>
      </c>
      <c r="G1038" s="255">
        <v>35.0</v>
      </c>
      <c r="H1038" s="260">
        <v>0.0</v>
      </c>
      <c r="I1038" s="260">
        <v>4.91</v>
      </c>
      <c r="J1038" s="260">
        <v>0.0</v>
      </c>
      <c r="K1038" s="260">
        <v>5.800327924703972</v>
      </c>
      <c r="L1038" s="260">
        <v>5.800327924703972</v>
      </c>
      <c r="M1038" s="260">
        <v>0.0</v>
      </c>
      <c r="N1038" s="260">
        <v>203.01147736463903</v>
      </c>
      <c r="O1038" s="260">
        <v>203.01147736463903</v>
      </c>
      <c r="P1038" s="158">
        <f t="shared" si="2"/>
        <v>0.00007508177429</v>
      </c>
      <c r="Q1038" s="160"/>
      <c r="R1038" s="160"/>
      <c r="S1038" s="172"/>
      <c r="T1038" s="172"/>
    </row>
    <row r="1039">
      <c r="A1039" s="254" t="s">
        <v>1742</v>
      </c>
      <c r="B1039" s="255">
        <v>3143.0</v>
      </c>
      <c r="C1039" s="261" t="str">
        <f t="shared" si="41"/>
        <v>SINAPI</v>
      </c>
      <c r="D1039" s="262" t="s">
        <v>462</v>
      </c>
      <c r="E1039" s="269" t="s">
        <v>1743</v>
      </c>
      <c r="F1039" s="255" t="s">
        <v>110</v>
      </c>
      <c r="G1039" s="255">
        <v>3.0</v>
      </c>
      <c r="H1039" s="260">
        <v>0.0</v>
      </c>
      <c r="I1039" s="260">
        <v>9.92</v>
      </c>
      <c r="J1039" s="260">
        <v>0.0</v>
      </c>
      <c r="K1039" s="260">
        <v>11.718788801031243</v>
      </c>
      <c r="L1039" s="260">
        <v>11.718788801031243</v>
      </c>
      <c r="M1039" s="260">
        <v>0.0</v>
      </c>
      <c r="N1039" s="260">
        <v>35.15636640309373</v>
      </c>
      <c r="O1039" s="260">
        <v>35.15636640309373</v>
      </c>
      <c r="P1039" s="158">
        <f t="shared" si="2"/>
        <v>0.0000130022322</v>
      </c>
      <c r="Q1039" s="160"/>
      <c r="R1039" s="160"/>
      <c r="S1039" s="172"/>
      <c r="T1039" s="172"/>
    </row>
    <row r="1040">
      <c r="A1040" s="254" t="s">
        <v>1744</v>
      </c>
      <c r="B1040" s="255" t="s">
        <v>1745</v>
      </c>
      <c r="C1040" s="261" t="str">
        <f t="shared" si="41"/>
        <v>PRÓPRIO</v>
      </c>
      <c r="D1040" s="262" t="s">
        <v>100</v>
      </c>
      <c r="E1040" s="269" t="s">
        <v>1746</v>
      </c>
      <c r="F1040" s="255" t="s">
        <v>110</v>
      </c>
      <c r="G1040" s="255">
        <v>1.0</v>
      </c>
      <c r="H1040" s="260">
        <v>0.0</v>
      </c>
      <c r="I1040" s="260">
        <v>10.12</v>
      </c>
      <c r="J1040" s="260">
        <v>0.0</v>
      </c>
      <c r="K1040" s="260">
        <v>11.95505470427784</v>
      </c>
      <c r="L1040" s="260">
        <v>11.95505470427784</v>
      </c>
      <c r="M1040" s="260">
        <v>0.0</v>
      </c>
      <c r="N1040" s="260">
        <v>11.95505470427784</v>
      </c>
      <c r="O1040" s="260">
        <v>11.95505470427784</v>
      </c>
      <c r="P1040" s="158">
        <f t="shared" si="2"/>
        <v>0.000004421457991</v>
      </c>
      <c r="Q1040" s="160"/>
      <c r="R1040" s="160"/>
      <c r="S1040" s="172"/>
      <c r="T1040" s="172"/>
    </row>
    <row r="1041">
      <c r="A1041" s="254" t="s">
        <v>1747</v>
      </c>
      <c r="B1041" s="255" t="s">
        <v>1748</v>
      </c>
      <c r="C1041" s="261" t="str">
        <f t="shared" si="41"/>
        <v>PRÓPRIO</v>
      </c>
      <c r="D1041" s="262" t="s">
        <v>100</v>
      </c>
      <c r="E1041" s="269" t="s">
        <v>1749</v>
      </c>
      <c r="F1041" s="255" t="s">
        <v>110</v>
      </c>
      <c r="G1041" s="255">
        <v>1.0</v>
      </c>
      <c r="H1041" s="260">
        <v>0.0</v>
      </c>
      <c r="I1041" s="260">
        <v>18.9</v>
      </c>
      <c r="J1041" s="260">
        <v>0.0</v>
      </c>
      <c r="K1041" s="260">
        <v>22.327127856803475</v>
      </c>
      <c r="L1041" s="260">
        <v>22.327127856803475</v>
      </c>
      <c r="M1041" s="260">
        <v>0.0</v>
      </c>
      <c r="N1041" s="260">
        <v>22.327127856803475</v>
      </c>
      <c r="O1041" s="260">
        <v>22.327127856803475</v>
      </c>
      <c r="P1041" s="158">
        <f t="shared" si="2"/>
        <v>0.000008257466011</v>
      </c>
      <c r="Q1041" s="160"/>
      <c r="R1041" s="160"/>
      <c r="S1041" s="172"/>
      <c r="T1041" s="172"/>
    </row>
    <row r="1042">
      <c r="A1042" s="254" t="s">
        <v>1750</v>
      </c>
      <c r="B1042" s="255" t="s">
        <v>1751</v>
      </c>
      <c r="C1042" s="263" t="str">
        <f t="shared" si="41"/>
        <v>PRÓPRIO</v>
      </c>
      <c r="D1042" s="264" t="s">
        <v>100</v>
      </c>
      <c r="E1042" s="270" t="s">
        <v>1752</v>
      </c>
      <c r="F1042" s="255" t="s">
        <v>110</v>
      </c>
      <c r="G1042" s="255">
        <v>1.0</v>
      </c>
      <c r="H1042" s="260">
        <v>0.0</v>
      </c>
      <c r="I1042" s="260">
        <v>76.9</v>
      </c>
      <c r="J1042" s="260">
        <v>0.0</v>
      </c>
      <c r="K1042" s="260">
        <v>90.8442397983168</v>
      </c>
      <c r="L1042" s="260">
        <v>90.8442397983168</v>
      </c>
      <c r="M1042" s="260">
        <v>0.0</v>
      </c>
      <c r="N1042" s="260">
        <v>90.8442397983168</v>
      </c>
      <c r="O1042" s="260">
        <v>90.8442397983168</v>
      </c>
      <c r="P1042" s="158">
        <f t="shared" si="2"/>
        <v>0.0000335978379</v>
      </c>
      <c r="Q1042" s="160"/>
      <c r="R1042" s="160"/>
      <c r="S1042" s="172"/>
      <c r="T1042" s="172"/>
    </row>
    <row r="1043">
      <c r="A1043" s="266" t="s">
        <v>1753</v>
      </c>
      <c r="B1043" s="267" t="s">
        <v>1754</v>
      </c>
      <c r="C1043" s="39"/>
      <c r="D1043" s="39"/>
      <c r="E1043" s="39"/>
      <c r="F1043" s="267"/>
      <c r="G1043" s="267"/>
      <c r="H1043" s="271"/>
      <c r="I1043" s="271"/>
      <c r="J1043" s="271"/>
      <c r="K1043" s="271"/>
      <c r="L1043" s="271"/>
      <c r="M1043" s="268">
        <v>0.0</v>
      </c>
      <c r="N1043" s="268">
        <v>930.2969940334782</v>
      </c>
      <c r="O1043" s="268">
        <v>930.2969940334782</v>
      </c>
      <c r="P1043" s="158">
        <f t="shared" si="2"/>
        <v>0.0003440610838</v>
      </c>
      <c r="Q1043" s="159"/>
      <c r="R1043" s="159"/>
      <c r="S1043" s="188"/>
      <c r="T1043" s="188"/>
    </row>
    <row r="1044">
      <c r="A1044" s="254" t="s">
        <v>1755</v>
      </c>
      <c r="B1044" s="255">
        <v>11002.0</v>
      </c>
      <c r="C1044" s="256" t="str">
        <f t="shared" ref="C1044:C1048" si="42">IF(OR(D1044="SINAPI-S",D1044="SINAPI-I"),"SINAPI","PRÓPRIO")</f>
        <v>SINAPI</v>
      </c>
      <c r="D1044" s="257" t="s">
        <v>462</v>
      </c>
      <c r="E1044" s="258" t="str">
        <f>IFERROR(IF(D1044="SINAPI-S",VLOOKUP(B1044,'25-B.SINAPI-S'!A:J,2,0),IF(D1044="SINAPI-I",VLOOKUP(B1044,'24-A.SINAPI-I'!A:G,2,0),IF(D1044="COMPOSIÇÕES",VLOOKUP(B1044,'11.COMP_GERAIS'!B:I,2,0),VLOOKUP(B1044,'12.COT_MERCADO'!A:I,2,0)))),"Em Elaboração")</f>
        <v>ELETRODO REVESTIDO AWS - E6013, DIAMETRO IGUAL A 2,50 MM</v>
      </c>
      <c r="F1044" s="259" t="str">
        <f>IFERROR(IF(D1044="SINAPI-S",VLOOKUP(B1044,'25-B.SINAPI-S'!A:J,3,0),IF(D1044="SINAPI-I",VLOOKUP(B1044,'24-A.SINAPI-I'!A:G,3,0),IF(D1044="COMPOSIÇÕES",VLOOKUP(B1044,'11.COMP_GERAIS'!B:I,3,0),VLOOKUP(B1044,'12.COT_MERCADO'!A:I,7,0)))),"Em Elaboração")</f>
        <v>KG</v>
      </c>
      <c r="G1044" s="255">
        <v>5.0</v>
      </c>
      <c r="H1044" s="260">
        <v>0.0</v>
      </c>
      <c r="I1044" s="260">
        <v>30.34</v>
      </c>
      <c r="J1044" s="260">
        <v>0.0</v>
      </c>
      <c r="K1044" s="260">
        <v>35.841537522508865</v>
      </c>
      <c r="L1044" s="260">
        <v>35.841537522508865</v>
      </c>
      <c r="M1044" s="260">
        <v>0.0</v>
      </c>
      <c r="N1044" s="260">
        <v>179.20768761254433</v>
      </c>
      <c r="O1044" s="260">
        <v>179.20768761254433</v>
      </c>
      <c r="P1044" s="158">
        <f t="shared" si="2"/>
        <v>0.00006627817957</v>
      </c>
      <c r="Q1044" s="160"/>
      <c r="R1044" s="160"/>
      <c r="S1044" s="172"/>
      <c r="T1044" s="172"/>
    </row>
    <row r="1045">
      <c r="A1045" s="254" t="s">
        <v>1756</v>
      </c>
      <c r="B1045" s="255">
        <v>39914.0</v>
      </c>
      <c r="C1045" s="261" t="str">
        <f t="shared" si="42"/>
        <v>SINAPI</v>
      </c>
      <c r="D1045" s="262" t="s">
        <v>462</v>
      </c>
      <c r="E1045" s="258" t="str">
        <f>IFERROR(IF(D1045="SINAPI-S",VLOOKUP(B1045,'25-B.SINAPI-S'!A:J,2,0),IF(D1045="SINAPI-I",VLOOKUP(B1045,'24-A.SINAPI-I'!A:G,2,0),IF(D1045="COMPOSIÇÕES",VLOOKUP(B1045,'11.COMP_GERAIS'!B:I,2,0),VLOOKUP(B1045,'12.COT_MERCADO'!A:I,2,0)))),"Em Elaboração")</f>
        <v>SOLDA EM VARETA FOSCOPER, D = *2,5* MM X COMPRIMENTO 500 MM</v>
      </c>
      <c r="F1045" s="259" t="str">
        <f>IFERROR(IF(D1045="SINAPI-S",VLOOKUP(B1045,'25-B.SINAPI-S'!A:J,3,0),IF(D1045="SINAPI-I",VLOOKUP(B1045,'24-A.SINAPI-I'!A:G,3,0),IF(D1045="COMPOSIÇÕES",VLOOKUP(B1045,'11.COMP_GERAIS'!B:I,3,0),VLOOKUP(B1045,'12.COT_MERCADO'!A:I,7,0)))),"Em Elaboração")</f>
        <v>KG</v>
      </c>
      <c r="G1045" s="255">
        <v>1.0</v>
      </c>
      <c r="H1045" s="260">
        <v>0.0</v>
      </c>
      <c r="I1045" s="260">
        <v>249.42</v>
      </c>
      <c r="J1045" s="260">
        <v>0.0</v>
      </c>
      <c r="K1045" s="260">
        <v>294.6472079388319</v>
      </c>
      <c r="L1045" s="260">
        <v>294.6472079388319</v>
      </c>
      <c r="M1045" s="260">
        <v>0.0</v>
      </c>
      <c r="N1045" s="260">
        <v>294.6472079388319</v>
      </c>
      <c r="O1045" s="260">
        <v>294.6472079388319</v>
      </c>
      <c r="P1045" s="158">
        <f t="shared" si="2"/>
        <v>0.0001089723372</v>
      </c>
      <c r="Q1045" s="160"/>
      <c r="R1045" s="160"/>
      <c r="S1045" s="172"/>
      <c r="T1045" s="172"/>
    </row>
    <row r="1046">
      <c r="A1046" s="254" t="s">
        <v>1757</v>
      </c>
      <c r="B1046" s="255">
        <v>1.0</v>
      </c>
      <c r="C1046" s="261" t="str">
        <f t="shared" si="42"/>
        <v>SINAPI</v>
      </c>
      <c r="D1046" s="262" t="s">
        <v>462</v>
      </c>
      <c r="E1046" s="258" t="str">
        <f>IFERROR(IF(D1046="SINAPI-S",VLOOKUP(B1046,'25-B.SINAPI-S'!A:J,2,0),IF(D1046="SINAPI-I",VLOOKUP(B1046,'24-A.SINAPI-I'!A:G,2,0),IF(D1046="COMPOSIÇÕES",VLOOKUP(B1046,'11.COMP_GERAIS'!B:I,2,0),VLOOKUP(B1046,'12.COT_MERCADO'!A:I,2,0)))),"Em Elaboração")</f>
        <v>ACETILENO (RECARGA DE GAS ACETILENO PARA CILINDRO DE CONJUNTO OXICORTE GRANDE) NAO INCLUI TROCA/MANUTENCAO DO CILINDRO</v>
      </c>
      <c r="F1046" s="259" t="str">
        <f>IFERROR(IF(D1046="SINAPI-S",VLOOKUP(B1046,'25-B.SINAPI-S'!A:J,3,0),IF(D1046="SINAPI-I",VLOOKUP(B1046,'24-A.SINAPI-I'!A:G,3,0),IF(D1046="COMPOSIÇÕES",VLOOKUP(B1046,'11.COMP_GERAIS'!B:I,3,0),VLOOKUP(B1046,'12.COT_MERCADO'!A:I,7,0)))),"Em Elaboração")</f>
        <v>KG</v>
      </c>
      <c r="G1046" s="255">
        <v>1.0</v>
      </c>
      <c r="H1046" s="260">
        <v>0.0</v>
      </c>
      <c r="I1046" s="260">
        <v>91.0</v>
      </c>
      <c r="J1046" s="260">
        <v>0.0</v>
      </c>
      <c r="K1046" s="260">
        <v>107.50098597720192</v>
      </c>
      <c r="L1046" s="260">
        <v>107.50098597720192</v>
      </c>
      <c r="M1046" s="260">
        <v>0.0</v>
      </c>
      <c r="N1046" s="260">
        <v>107.50098597720192</v>
      </c>
      <c r="O1046" s="260">
        <v>107.50098597720192</v>
      </c>
      <c r="P1046" s="158">
        <f t="shared" si="2"/>
        <v>0.00003975816968</v>
      </c>
      <c r="Q1046" s="160"/>
      <c r="R1046" s="160"/>
      <c r="S1046" s="172"/>
      <c r="T1046" s="172"/>
    </row>
    <row r="1047">
      <c r="A1047" s="254" t="s">
        <v>1758</v>
      </c>
      <c r="B1047" s="255">
        <v>2.0</v>
      </c>
      <c r="C1047" s="261" t="str">
        <f t="shared" si="42"/>
        <v>SINAPI</v>
      </c>
      <c r="D1047" s="262" t="s">
        <v>462</v>
      </c>
      <c r="E1047" s="258" t="str">
        <f>IFERROR(IF(D1047="SINAPI-S",VLOOKUP(B1047,'25-B.SINAPI-S'!A:J,2,0),IF(D1047="SINAPI-I",VLOOKUP(B1047,'24-A.SINAPI-I'!A:G,2,0),IF(D1047="COMPOSIÇÕES",VLOOKUP(B1047,'11.COMP_GERAIS'!B:I,2,0),VLOOKUP(B1047,'12.COT_MERCADO'!A:I,2,0)))),"Em Elaboração")</f>
        <v>OXIGENIO, RECARGA PARA CILINDRO DE CONJUNTO OXICORTE GRANDE</v>
      </c>
      <c r="F1047" s="259" t="str">
        <f>IFERROR(IF(D1047="SINAPI-S",VLOOKUP(B1047,'25-B.SINAPI-S'!A:J,3,0),IF(D1047="SINAPI-I",VLOOKUP(B1047,'24-A.SINAPI-I'!A:G,3,0),IF(D1047="COMPOSIÇÕES",VLOOKUP(B1047,'11.COMP_GERAIS'!B:I,3,0),VLOOKUP(B1047,'12.COT_MERCADO'!A:I,7,0)))),"Em Elaboração")</f>
        <v>M3</v>
      </c>
      <c r="G1047" s="255">
        <v>10.0</v>
      </c>
      <c r="H1047" s="260">
        <v>0.0</v>
      </c>
      <c r="I1047" s="260">
        <v>19.94</v>
      </c>
      <c r="J1047" s="260">
        <v>0.0</v>
      </c>
      <c r="K1047" s="260">
        <v>23.555710553685785</v>
      </c>
      <c r="L1047" s="260">
        <v>23.555710553685785</v>
      </c>
      <c r="M1047" s="260">
        <v>0.0</v>
      </c>
      <c r="N1047" s="260">
        <v>235.55710553685785</v>
      </c>
      <c r="O1047" s="260">
        <v>235.55710553685785</v>
      </c>
      <c r="P1047" s="158">
        <f t="shared" si="2"/>
        <v>0.00008711845093</v>
      </c>
      <c r="Q1047" s="160"/>
      <c r="R1047" s="160"/>
      <c r="S1047" s="172"/>
      <c r="T1047" s="172"/>
    </row>
    <row r="1048">
      <c r="A1048" s="254" t="s">
        <v>1759</v>
      </c>
      <c r="B1048" s="255" t="s">
        <v>1760</v>
      </c>
      <c r="C1048" s="263" t="str">
        <f t="shared" si="42"/>
        <v>PRÓPRIO</v>
      </c>
      <c r="D1048" s="264" t="s">
        <v>100</v>
      </c>
      <c r="E1048" s="270" t="s">
        <v>1761</v>
      </c>
      <c r="F1048" s="255" t="s">
        <v>110</v>
      </c>
      <c r="G1048" s="255">
        <v>2.0</v>
      </c>
      <c r="H1048" s="260">
        <v>0.0</v>
      </c>
      <c r="I1048" s="260">
        <v>47.99</v>
      </c>
      <c r="J1048" s="260">
        <v>0.0</v>
      </c>
      <c r="K1048" s="260">
        <v>56.69200348402111</v>
      </c>
      <c r="L1048" s="260">
        <v>56.69200348402111</v>
      </c>
      <c r="M1048" s="260">
        <v>0.0</v>
      </c>
      <c r="N1048" s="260">
        <v>113.38400696804221</v>
      </c>
      <c r="O1048" s="260">
        <v>113.38400696804221</v>
      </c>
      <c r="P1048" s="158">
        <f t="shared" si="2"/>
        <v>0.00004193394644</v>
      </c>
      <c r="Q1048" s="160"/>
      <c r="R1048" s="160"/>
      <c r="S1048" s="172"/>
      <c r="T1048" s="172"/>
    </row>
    <row r="1049">
      <c r="A1049" s="266" t="s">
        <v>1762</v>
      </c>
      <c r="B1049" s="267" t="s">
        <v>1763</v>
      </c>
      <c r="C1049" s="39"/>
      <c r="D1049" s="39"/>
      <c r="E1049" s="39"/>
      <c r="F1049" s="267"/>
      <c r="G1049" s="267"/>
      <c r="H1049" s="271"/>
      <c r="I1049" s="271"/>
      <c r="J1049" s="271"/>
      <c r="K1049" s="271"/>
      <c r="L1049" s="271"/>
      <c r="M1049" s="268">
        <v>0.0</v>
      </c>
      <c r="N1049" s="268">
        <v>3539.865708687312</v>
      </c>
      <c r="O1049" s="268">
        <v>3539.865708687312</v>
      </c>
      <c r="P1049" s="158">
        <f t="shared" si="2"/>
        <v>0.001309184099</v>
      </c>
      <c r="Q1049" s="159"/>
      <c r="R1049" s="159"/>
      <c r="S1049" s="188"/>
      <c r="T1049" s="188"/>
    </row>
    <row r="1050">
      <c r="A1050" s="254" t="s">
        <v>1764</v>
      </c>
      <c r="B1050" s="255">
        <v>10416.0</v>
      </c>
      <c r="C1050" s="256" t="str">
        <f t="shared" ref="C1050:C1054" si="43">IF(OR(D1050="SINAPI-S",D1050="SINAPI-I"),"SINAPI","PRÓPRIO")</f>
        <v>SINAPI</v>
      </c>
      <c r="D1050" s="257" t="s">
        <v>462</v>
      </c>
      <c r="E1050" s="269" t="s">
        <v>1765</v>
      </c>
      <c r="F1050" s="255" t="s">
        <v>110</v>
      </c>
      <c r="G1050" s="255">
        <v>1.0</v>
      </c>
      <c r="H1050" s="260">
        <v>0.0</v>
      </c>
      <c r="I1050" s="260">
        <v>107.03</v>
      </c>
      <c r="J1050" s="260">
        <v>0.0</v>
      </c>
      <c r="K1050" s="260">
        <v>126.43769812241673</v>
      </c>
      <c r="L1050" s="260">
        <v>126.43769812241673</v>
      </c>
      <c r="M1050" s="260">
        <v>0.0</v>
      </c>
      <c r="N1050" s="260">
        <v>126.43769812241673</v>
      </c>
      <c r="O1050" s="260">
        <v>126.43769812241673</v>
      </c>
      <c r="P1050" s="158">
        <f t="shared" si="2"/>
        <v>0.00004676172419</v>
      </c>
      <c r="Q1050" s="160"/>
      <c r="R1050" s="160"/>
      <c r="S1050" s="172"/>
      <c r="T1050" s="172"/>
    </row>
    <row r="1051">
      <c r="A1051" s="254" t="s">
        <v>1766</v>
      </c>
      <c r="B1051" s="255" t="s">
        <v>1767</v>
      </c>
      <c r="C1051" s="261" t="str">
        <f t="shared" si="43"/>
        <v>PRÓPRIO</v>
      </c>
      <c r="D1051" s="262" t="s">
        <v>100</v>
      </c>
      <c r="E1051" s="269" t="s">
        <v>1768</v>
      </c>
      <c r="F1051" s="255" t="s">
        <v>110</v>
      </c>
      <c r="G1051" s="255">
        <v>2.0</v>
      </c>
      <c r="H1051" s="260">
        <v>0.0</v>
      </c>
      <c r="I1051" s="260">
        <v>689.52</v>
      </c>
      <c r="J1051" s="260">
        <v>0.0</v>
      </c>
      <c r="K1051" s="260">
        <v>814.55032803297</v>
      </c>
      <c r="L1051" s="260">
        <v>814.55032803297</v>
      </c>
      <c r="M1051" s="260">
        <v>0.0</v>
      </c>
      <c r="N1051" s="260">
        <v>1629.10065606594</v>
      </c>
      <c r="O1051" s="260">
        <v>1629.10065606594</v>
      </c>
      <c r="P1051" s="158">
        <f t="shared" si="2"/>
        <v>0.0006025066629</v>
      </c>
      <c r="Q1051" s="160"/>
      <c r="R1051" s="160"/>
      <c r="S1051" s="172"/>
      <c r="T1051" s="172"/>
    </row>
    <row r="1052">
      <c r="A1052" s="254" t="s">
        <v>1769</v>
      </c>
      <c r="B1052" s="255" t="s">
        <v>1770</v>
      </c>
      <c r="C1052" s="261" t="str">
        <f t="shared" si="43"/>
        <v>PRÓPRIO</v>
      </c>
      <c r="D1052" s="262" t="s">
        <v>100</v>
      </c>
      <c r="E1052" s="269" t="s">
        <v>1771</v>
      </c>
      <c r="F1052" s="255" t="s">
        <v>110</v>
      </c>
      <c r="G1052" s="255">
        <v>2.0</v>
      </c>
      <c r="H1052" s="260">
        <v>0.0</v>
      </c>
      <c r="I1052" s="260">
        <v>418.9</v>
      </c>
      <c r="J1052" s="260">
        <v>0.0</v>
      </c>
      <c r="K1052" s="260">
        <v>494.8589343499987</v>
      </c>
      <c r="L1052" s="260">
        <v>494.8589343499987</v>
      </c>
      <c r="M1052" s="260">
        <v>0.0</v>
      </c>
      <c r="N1052" s="260">
        <v>989.7178686999974</v>
      </c>
      <c r="O1052" s="260">
        <v>989.7178686999974</v>
      </c>
      <c r="P1052" s="158">
        <f t="shared" si="2"/>
        <v>0.0003660373029</v>
      </c>
      <c r="Q1052" s="160"/>
      <c r="R1052" s="160"/>
      <c r="S1052" s="172"/>
      <c r="T1052" s="172"/>
    </row>
    <row r="1053">
      <c r="A1053" s="254" t="s">
        <v>1772</v>
      </c>
      <c r="B1053" s="255" t="s">
        <v>1773</v>
      </c>
      <c r="C1053" s="261" t="str">
        <f t="shared" si="43"/>
        <v>PRÓPRIO</v>
      </c>
      <c r="D1053" s="262" t="s">
        <v>100</v>
      </c>
      <c r="E1053" s="269" t="s">
        <v>1774</v>
      </c>
      <c r="F1053" s="255" t="s">
        <v>110</v>
      </c>
      <c r="G1053" s="255">
        <v>1.0</v>
      </c>
      <c r="H1053" s="260">
        <v>0.0</v>
      </c>
      <c r="I1053" s="260">
        <v>498.62</v>
      </c>
      <c r="J1053" s="260">
        <v>0.0</v>
      </c>
      <c r="K1053" s="260">
        <v>589.0345233840926</v>
      </c>
      <c r="L1053" s="260">
        <v>589.0345233840926</v>
      </c>
      <c r="M1053" s="260">
        <v>0.0</v>
      </c>
      <c r="N1053" s="260">
        <v>589.0345233840926</v>
      </c>
      <c r="O1053" s="260">
        <v>589.0345233840926</v>
      </c>
      <c r="P1053" s="158">
        <f t="shared" si="2"/>
        <v>0.0002178485557</v>
      </c>
      <c r="Q1053" s="160"/>
      <c r="R1053" s="160"/>
      <c r="S1053" s="172"/>
      <c r="T1053" s="172"/>
    </row>
    <row r="1054">
      <c r="A1054" s="254" t="s">
        <v>1775</v>
      </c>
      <c r="B1054" s="255" t="s">
        <v>1776</v>
      </c>
      <c r="C1054" s="263" t="str">
        <f t="shared" si="43"/>
        <v>PRÓPRIO</v>
      </c>
      <c r="D1054" s="264" t="s">
        <v>100</v>
      </c>
      <c r="E1054" s="270" t="s">
        <v>1777</v>
      </c>
      <c r="F1054" s="255" t="s">
        <v>110</v>
      </c>
      <c r="G1054" s="255">
        <v>1.0</v>
      </c>
      <c r="H1054" s="260">
        <v>0.0</v>
      </c>
      <c r="I1054" s="260">
        <v>174.02</v>
      </c>
      <c r="J1054" s="260">
        <v>0.0</v>
      </c>
      <c r="K1054" s="260">
        <v>205.57496241486461</v>
      </c>
      <c r="L1054" s="260">
        <v>205.57496241486461</v>
      </c>
      <c r="M1054" s="260">
        <v>0.0</v>
      </c>
      <c r="N1054" s="260">
        <v>205.57496241486461</v>
      </c>
      <c r="O1054" s="260">
        <v>205.57496241486461</v>
      </c>
      <c r="P1054" s="158">
        <f t="shared" si="2"/>
        <v>0.00007602985372</v>
      </c>
      <c r="Q1054" s="160"/>
      <c r="R1054" s="160"/>
      <c r="S1054" s="172"/>
      <c r="T1054" s="172"/>
    </row>
    <row r="1055">
      <c r="A1055" s="266" t="s">
        <v>1778</v>
      </c>
      <c r="B1055" s="267" t="s">
        <v>1779</v>
      </c>
      <c r="C1055" s="39"/>
      <c r="D1055" s="39"/>
      <c r="E1055" s="39"/>
      <c r="F1055" s="267"/>
      <c r="G1055" s="267"/>
      <c r="H1055" s="271"/>
      <c r="I1055" s="271"/>
      <c r="J1055" s="271"/>
      <c r="K1055" s="271"/>
      <c r="L1055" s="271"/>
      <c r="M1055" s="268">
        <v>0.0</v>
      </c>
      <c r="N1055" s="268">
        <v>4814.0122850107255</v>
      </c>
      <c r="O1055" s="268">
        <v>4814.0122850107255</v>
      </c>
      <c r="P1055" s="158">
        <f t="shared" si="2"/>
        <v>0.001780414529</v>
      </c>
      <c r="Q1055" s="159"/>
      <c r="R1055" s="159"/>
      <c r="S1055" s="188"/>
      <c r="T1055" s="188"/>
    </row>
    <row r="1056">
      <c r="A1056" s="254" t="s">
        <v>1780</v>
      </c>
      <c r="B1056" s="255" t="s">
        <v>1781</v>
      </c>
      <c r="C1056" s="256" t="str">
        <f t="shared" ref="C1056:C1066" si="44">IF(OR(D1056="SINAPI-S",D1056="SINAPI-I"),"SINAPI","PRÓPRIO")</f>
        <v>PRÓPRIO</v>
      </c>
      <c r="D1056" s="257" t="s">
        <v>100</v>
      </c>
      <c r="E1056" s="269" t="s">
        <v>1782</v>
      </c>
      <c r="F1056" s="255" t="s">
        <v>366</v>
      </c>
      <c r="G1056" s="255">
        <v>20.0</v>
      </c>
      <c r="H1056" s="260">
        <v>0.0</v>
      </c>
      <c r="I1056" s="260">
        <v>11.08</v>
      </c>
      <c r="J1056" s="260">
        <v>0.0</v>
      </c>
      <c r="K1056" s="260">
        <v>13.08913103986151</v>
      </c>
      <c r="L1056" s="260">
        <v>13.08913103986151</v>
      </c>
      <c r="M1056" s="260">
        <v>0.0</v>
      </c>
      <c r="N1056" s="260">
        <v>261.7826207972302</v>
      </c>
      <c r="O1056" s="260">
        <v>261.7826207972302</v>
      </c>
      <c r="P1056" s="158">
        <f t="shared" si="2"/>
        <v>0.00009681769672</v>
      </c>
      <c r="Q1056" s="160"/>
      <c r="R1056" s="160"/>
      <c r="S1056" s="172"/>
      <c r="T1056" s="172"/>
    </row>
    <row r="1057">
      <c r="A1057" s="254" t="s">
        <v>1783</v>
      </c>
      <c r="B1057" s="255" t="s">
        <v>1784</v>
      </c>
      <c r="C1057" s="261" t="str">
        <f t="shared" si="44"/>
        <v>PRÓPRIO</v>
      </c>
      <c r="D1057" s="262" t="s">
        <v>100</v>
      </c>
      <c r="E1057" s="269" t="s">
        <v>1785</v>
      </c>
      <c r="F1057" s="255" t="s">
        <v>366</v>
      </c>
      <c r="G1057" s="255">
        <v>20.0</v>
      </c>
      <c r="H1057" s="260">
        <v>0.0</v>
      </c>
      <c r="I1057" s="260">
        <v>11.82</v>
      </c>
      <c r="J1057" s="260">
        <v>0.0</v>
      </c>
      <c r="K1057" s="260">
        <v>13.96331488187392</v>
      </c>
      <c r="L1057" s="260">
        <v>13.96331488187392</v>
      </c>
      <c r="M1057" s="260">
        <v>0.0</v>
      </c>
      <c r="N1057" s="260">
        <v>279.2662976374784</v>
      </c>
      <c r="O1057" s="260">
        <v>279.2662976374784</v>
      </c>
      <c r="P1057" s="158">
        <f t="shared" si="2"/>
        <v>0.0001032838606</v>
      </c>
      <c r="Q1057" s="160"/>
      <c r="R1057" s="160"/>
      <c r="S1057" s="172"/>
      <c r="T1057" s="172"/>
    </row>
    <row r="1058">
      <c r="A1058" s="254" t="s">
        <v>1786</v>
      </c>
      <c r="B1058" s="255" t="s">
        <v>1787</v>
      </c>
      <c r="C1058" s="261" t="str">
        <f t="shared" si="44"/>
        <v>PRÓPRIO</v>
      </c>
      <c r="D1058" s="262" t="s">
        <v>100</v>
      </c>
      <c r="E1058" s="269" t="s">
        <v>1788</v>
      </c>
      <c r="F1058" s="255" t="s">
        <v>366</v>
      </c>
      <c r="G1058" s="255">
        <v>20.0</v>
      </c>
      <c r="H1058" s="260">
        <v>0.0</v>
      </c>
      <c r="I1058" s="260">
        <v>20.97</v>
      </c>
      <c r="J1058" s="260">
        <v>0.0</v>
      </c>
      <c r="K1058" s="260">
        <v>24.77247995540576</v>
      </c>
      <c r="L1058" s="260">
        <v>24.77247995540576</v>
      </c>
      <c r="M1058" s="260">
        <v>0.0</v>
      </c>
      <c r="N1058" s="260">
        <v>495.4495991081152</v>
      </c>
      <c r="O1058" s="260">
        <v>495.4495991081152</v>
      </c>
      <c r="P1058" s="158">
        <f t="shared" si="2"/>
        <v>0.0001832371029</v>
      </c>
      <c r="Q1058" s="160"/>
      <c r="R1058" s="160"/>
      <c r="S1058" s="172"/>
      <c r="T1058" s="172"/>
    </row>
    <row r="1059">
      <c r="A1059" s="254" t="s">
        <v>1789</v>
      </c>
      <c r="B1059" s="255" t="s">
        <v>1790</v>
      </c>
      <c r="C1059" s="261" t="str">
        <f t="shared" si="44"/>
        <v>PRÓPRIO</v>
      </c>
      <c r="D1059" s="262" t="s">
        <v>100</v>
      </c>
      <c r="E1059" s="269" t="s">
        <v>1791</v>
      </c>
      <c r="F1059" s="255" t="s">
        <v>366</v>
      </c>
      <c r="G1059" s="255">
        <v>20.0</v>
      </c>
      <c r="H1059" s="260">
        <v>0.0</v>
      </c>
      <c r="I1059" s="260">
        <v>49.0</v>
      </c>
      <c r="J1059" s="260">
        <v>0.0</v>
      </c>
      <c r="K1059" s="260">
        <v>57.88514629541642</v>
      </c>
      <c r="L1059" s="260">
        <v>57.88514629541642</v>
      </c>
      <c r="M1059" s="260">
        <v>0.0</v>
      </c>
      <c r="N1059" s="260">
        <v>1157.7029259083283</v>
      </c>
      <c r="O1059" s="260">
        <v>1157.7029259083283</v>
      </c>
      <c r="P1059" s="158">
        <f t="shared" si="2"/>
        <v>0.0004281649043</v>
      </c>
      <c r="Q1059" s="160"/>
      <c r="R1059" s="160"/>
      <c r="S1059" s="172"/>
      <c r="T1059" s="172"/>
    </row>
    <row r="1060">
      <c r="A1060" s="254" t="s">
        <v>1792</v>
      </c>
      <c r="B1060" s="255" t="s">
        <v>1793</v>
      </c>
      <c r="C1060" s="261" t="str">
        <f t="shared" si="44"/>
        <v>PRÓPRIO</v>
      </c>
      <c r="D1060" s="262" t="s">
        <v>100</v>
      </c>
      <c r="E1060" s="269" t="s">
        <v>1794</v>
      </c>
      <c r="F1060" s="255" t="s">
        <v>366</v>
      </c>
      <c r="G1060" s="255">
        <v>20.0</v>
      </c>
      <c r="H1060" s="260">
        <v>0.0</v>
      </c>
      <c r="I1060" s="260">
        <v>19.1</v>
      </c>
      <c r="J1060" s="260">
        <v>0.0</v>
      </c>
      <c r="K1060" s="260">
        <v>22.563393760050076</v>
      </c>
      <c r="L1060" s="260">
        <v>22.563393760050076</v>
      </c>
      <c r="M1060" s="260">
        <v>0.0</v>
      </c>
      <c r="N1060" s="260">
        <v>451.2678752010015</v>
      </c>
      <c r="O1060" s="260">
        <v>451.2678752010015</v>
      </c>
      <c r="P1060" s="158">
        <f t="shared" si="2"/>
        <v>0.0001668969321</v>
      </c>
      <c r="Q1060" s="160"/>
      <c r="R1060" s="160"/>
      <c r="S1060" s="172"/>
      <c r="T1060" s="172"/>
    </row>
    <row r="1061">
      <c r="A1061" s="254" t="s">
        <v>1795</v>
      </c>
      <c r="B1061" s="255" t="s">
        <v>1796</v>
      </c>
      <c r="C1061" s="261" t="str">
        <f t="shared" si="44"/>
        <v>PRÓPRIO</v>
      </c>
      <c r="D1061" s="262" t="s">
        <v>100</v>
      </c>
      <c r="E1061" s="269" t="s">
        <v>1797</v>
      </c>
      <c r="F1061" s="255" t="s">
        <v>366</v>
      </c>
      <c r="G1061" s="255">
        <v>20.0</v>
      </c>
      <c r="H1061" s="260">
        <v>0.0</v>
      </c>
      <c r="I1061" s="260">
        <v>19.425</v>
      </c>
      <c r="J1061" s="260">
        <v>0.0</v>
      </c>
      <c r="K1061" s="260">
        <v>22.947325852825795</v>
      </c>
      <c r="L1061" s="260">
        <v>22.947325852825795</v>
      </c>
      <c r="M1061" s="260">
        <v>0.0</v>
      </c>
      <c r="N1061" s="260">
        <v>458.9465170565159</v>
      </c>
      <c r="O1061" s="260">
        <v>458.9465170565159</v>
      </c>
      <c r="P1061" s="158">
        <f t="shared" si="2"/>
        <v>0.0001697368013</v>
      </c>
      <c r="Q1061" s="160"/>
      <c r="R1061" s="160"/>
      <c r="S1061" s="172"/>
      <c r="T1061" s="172"/>
    </row>
    <row r="1062">
      <c r="A1062" s="254" t="s">
        <v>1798</v>
      </c>
      <c r="B1062" s="255">
        <v>39699.0</v>
      </c>
      <c r="C1062" s="261" t="str">
        <f t="shared" si="44"/>
        <v>SINAPI</v>
      </c>
      <c r="D1062" s="262" t="s">
        <v>462</v>
      </c>
      <c r="E1062" s="269" t="s">
        <v>1799</v>
      </c>
      <c r="F1062" s="255" t="s">
        <v>350</v>
      </c>
      <c r="G1062" s="255">
        <v>40.0</v>
      </c>
      <c r="H1062" s="260">
        <v>0.0</v>
      </c>
      <c r="I1062" s="260">
        <v>19.91</v>
      </c>
      <c r="J1062" s="260">
        <v>0.0</v>
      </c>
      <c r="K1062" s="260">
        <v>23.520270668198794</v>
      </c>
      <c r="L1062" s="260">
        <v>23.520270668198794</v>
      </c>
      <c r="M1062" s="260">
        <v>0.0</v>
      </c>
      <c r="N1062" s="260">
        <v>940.8108267279517</v>
      </c>
      <c r="O1062" s="260">
        <v>940.8108267279517</v>
      </c>
      <c r="P1062" s="158">
        <f t="shared" si="2"/>
        <v>0.0003479495202</v>
      </c>
      <c r="Q1062" s="160"/>
      <c r="R1062" s="160"/>
      <c r="S1062" s="172"/>
      <c r="T1062" s="172"/>
    </row>
    <row r="1063">
      <c r="A1063" s="254" t="s">
        <v>1800</v>
      </c>
      <c r="B1063" s="255" t="s">
        <v>1801</v>
      </c>
      <c r="C1063" s="261" t="str">
        <f t="shared" si="44"/>
        <v>PRÓPRIO</v>
      </c>
      <c r="D1063" s="262" t="s">
        <v>100</v>
      </c>
      <c r="E1063" s="269" t="s">
        <v>1802</v>
      </c>
      <c r="F1063" s="255" t="s">
        <v>110</v>
      </c>
      <c r="G1063" s="255">
        <v>30.0</v>
      </c>
      <c r="H1063" s="260">
        <v>0.0</v>
      </c>
      <c r="I1063" s="260">
        <v>2.51</v>
      </c>
      <c r="J1063" s="260">
        <v>0.0</v>
      </c>
      <c r="K1063" s="260">
        <v>2.9651370857448</v>
      </c>
      <c r="L1063" s="260">
        <v>2.9651370857448</v>
      </c>
      <c r="M1063" s="260">
        <v>0.0</v>
      </c>
      <c r="N1063" s="260">
        <v>88.954112572344</v>
      </c>
      <c r="O1063" s="260">
        <v>88.954112572344</v>
      </c>
      <c r="P1063" s="158">
        <f t="shared" si="2"/>
        <v>0.00003289879316</v>
      </c>
      <c r="Q1063" s="160"/>
      <c r="R1063" s="160"/>
      <c r="S1063" s="172"/>
      <c r="T1063" s="172"/>
    </row>
    <row r="1064">
      <c r="A1064" s="254" t="s">
        <v>1803</v>
      </c>
      <c r="B1064" s="255" t="s">
        <v>1804</v>
      </c>
      <c r="C1064" s="261" t="str">
        <f t="shared" si="44"/>
        <v>PRÓPRIO</v>
      </c>
      <c r="D1064" s="262" t="s">
        <v>100</v>
      </c>
      <c r="E1064" s="269" t="s">
        <v>1805</v>
      </c>
      <c r="F1064" s="255" t="s">
        <v>110</v>
      </c>
      <c r="G1064" s="255">
        <v>20.0</v>
      </c>
      <c r="H1064" s="260">
        <v>0.0</v>
      </c>
      <c r="I1064" s="260">
        <v>2.84</v>
      </c>
      <c r="J1064" s="260">
        <v>0.0</v>
      </c>
      <c r="K1064" s="260">
        <v>3.354975826101686</v>
      </c>
      <c r="L1064" s="260">
        <v>3.354975826101686</v>
      </c>
      <c r="M1064" s="260">
        <v>0.0</v>
      </c>
      <c r="N1064" s="260">
        <v>67.09951652203372</v>
      </c>
      <c r="O1064" s="260">
        <v>67.09951652203372</v>
      </c>
      <c r="P1064" s="158">
        <f t="shared" si="2"/>
        <v>0.00002481608833</v>
      </c>
      <c r="Q1064" s="160"/>
      <c r="R1064" s="160"/>
      <c r="S1064" s="172"/>
      <c r="T1064" s="172"/>
    </row>
    <row r="1065">
      <c r="A1065" s="254" t="s">
        <v>1806</v>
      </c>
      <c r="B1065" s="255" t="s">
        <v>1807</v>
      </c>
      <c r="C1065" s="261" t="str">
        <f t="shared" si="44"/>
        <v>PRÓPRIO</v>
      </c>
      <c r="D1065" s="262" t="s">
        <v>100</v>
      </c>
      <c r="E1065" s="269" t="s">
        <v>1808</v>
      </c>
      <c r="F1065" s="255" t="s">
        <v>110</v>
      </c>
      <c r="G1065" s="255">
        <v>2.0</v>
      </c>
      <c r="H1065" s="260">
        <v>0.0</v>
      </c>
      <c r="I1065" s="260">
        <v>236.34</v>
      </c>
      <c r="J1065" s="260">
        <v>0.0</v>
      </c>
      <c r="K1065" s="260">
        <v>279.19541786650444</v>
      </c>
      <c r="L1065" s="260">
        <v>279.19541786650444</v>
      </c>
      <c r="M1065" s="260">
        <v>0.0</v>
      </c>
      <c r="N1065" s="260">
        <v>558.3908357330089</v>
      </c>
      <c r="O1065" s="260">
        <v>558.3908357330089</v>
      </c>
      <c r="P1065" s="158">
        <f t="shared" si="2"/>
        <v>0.0002065152928</v>
      </c>
      <c r="Q1065" s="160"/>
      <c r="R1065" s="160"/>
      <c r="S1065" s="172"/>
      <c r="T1065" s="172"/>
    </row>
    <row r="1066">
      <c r="A1066" s="254" t="s">
        <v>1809</v>
      </c>
      <c r="B1066" s="255" t="s">
        <v>1810</v>
      </c>
      <c r="C1066" s="263" t="str">
        <f t="shared" si="44"/>
        <v>PRÓPRIO</v>
      </c>
      <c r="D1066" s="264" t="s">
        <v>100</v>
      </c>
      <c r="E1066" s="270" t="s">
        <v>1811</v>
      </c>
      <c r="F1066" s="255" t="s">
        <v>110</v>
      </c>
      <c r="G1066" s="255">
        <v>10.0</v>
      </c>
      <c r="H1066" s="260">
        <v>0.0</v>
      </c>
      <c r="I1066" s="260">
        <v>4.6</v>
      </c>
      <c r="J1066" s="260">
        <v>0.0</v>
      </c>
      <c r="K1066" s="260">
        <v>5.434115774671746</v>
      </c>
      <c r="L1066" s="260">
        <v>5.434115774671746</v>
      </c>
      <c r="M1066" s="260">
        <v>0.0</v>
      </c>
      <c r="N1066" s="260">
        <v>54.34115774671746</v>
      </c>
      <c r="O1066" s="260">
        <v>54.34115774671746</v>
      </c>
      <c r="P1066" s="158">
        <f t="shared" si="2"/>
        <v>0.00002009753632</v>
      </c>
      <c r="Q1066" s="160"/>
      <c r="R1066" s="160"/>
      <c r="S1066" s="172"/>
      <c r="T1066" s="172"/>
    </row>
    <row r="1067">
      <c r="A1067" s="266" t="s">
        <v>1812</v>
      </c>
      <c r="B1067" s="267" t="s">
        <v>1813</v>
      </c>
      <c r="C1067" s="39"/>
      <c r="D1067" s="39"/>
      <c r="E1067" s="39"/>
      <c r="F1067" s="267"/>
      <c r="G1067" s="267"/>
      <c r="H1067" s="271"/>
      <c r="I1067" s="271"/>
      <c r="J1067" s="271"/>
      <c r="K1067" s="271"/>
      <c r="L1067" s="271"/>
      <c r="M1067" s="268">
        <v>0.0</v>
      </c>
      <c r="N1067" s="268">
        <v>406.40098017447264</v>
      </c>
      <c r="O1067" s="268">
        <v>406.40098017447264</v>
      </c>
      <c r="P1067" s="158">
        <f t="shared" si="2"/>
        <v>0.0001503033575</v>
      </c>
      <c r="Q1067" s="159"/>
      <c r="R1067" s="159"/>
      <c r="S1067" s="188"/>
      <c r="T1067" s="188"/>
    </row>
    <row r="1068">
      <c r="A1068" s="254" t="s">
        <v>1814</v>
      </c>
      <c r="B1068" s="255" t="s">
        <v>1815</v>
      </c>
      <c r="C1068" s="256" t="str">
        <f t="shared" ref="C1068:C1076" si="45">IF(OR(D1068="SINAPI-S",D1068="SINAPI-I"),"SINAPI","PRÓPRIO")</f>
        <v>PRÓPRIO</v>
      </c>
      <c r="D1068" s="257" t="s">
        <v>100</v>
      </c>
      <c r="E1068" s="269" t="s">
        <v>1816</v>
      </c>
      <c r="F1068" s="255" t="s">
        <v>110</v>
      </c>
      <c r="G1068" s="255">
        <v>4.0</v>
      </c>
      <c r="H1068" s="260">
        <v>0.0</v>
      </c>
      <c r="I1068" s="260">
        <v>13.95</v>
      </c>
      <c r="J1068" s="260">
        <v>0.0</v>
      </c>
      <c r="K1068" s="260">
        <v>16.479546751450183</v>
      </c>
      <c r="L1068" s="260">
        <v>16.479546751450183</v>
      </c>
      <c r="M1068" s="260">
        <v>0.0</v>
      </c>
      <c r="N1068" s="260">
        <v>65.91818700580073</v>
      </c>
      <c r="O1068" s="260">
        <v>65.91818700580073</v>
      </c>
      <c r="P1068" s="158">
        <f t="shared" si="2"/>
        <v>0.00002437918537</v>
      </c>
      <c r="Q1068" s="160"/>
      <c r="R1068" s="160"/>
      <c r="S1068" s="172"/>
      <c r="T1068" s="172"/>
    </row>
    <row r="1069">
      <c r="A1069" s="254" t="s">
        <v>1817</v>
      </c>
      <c r="B1069" s="255" t="s">
        <v>1818</v>
      </c>
      <c r="C1069" s="261" t="str">
        <f t="shared" si="45"/>
        <v>PRÓPRIO</v>
      </c>
      <c r="D1069" s="262" t="s">
        <v>100</v>
      </c>
      <c r="E1069" s="269" t="s">
        <v>1819</v>
      </c>
      <c r="F1069" s="255" t="s">
        <v>110</v>
      </c>
      <c r="G1069" s="255">
        <v>4.0</v>
      </c>
      <c r="H1069" s="260">
        <v>0.0</v>
      </c>
      <c r="I1069" s="260">
        <v>7.0</v>
      </c>
      <c r="J1069" s="260">
        <v>0.0</v>
      </c>
      <c r="K1069" s="260">
        <v>8.269306613630917</v>
      </c>
      <c r="L1069" s="260">
        <v>8.269306613630917</v>
      </c>
      <c r="M1069" s="260">
        <v>0.0</v>
      </c>
      <c r="N1069" s="260">
        <v>33.07722645452367</v>
      </c>
      <c r="O1069" s="260">
        <v>33.07722645452367</v>
      </c>
      <c r="P1069" s="158">
        <f t="shared" si="2"/>
        <v>0.00001223328298</v>
      </c>
      <c r="Q1069" s="160"/>
      <c r="R1069" s="160"/>
      <c r="S1069" s="172"/>
      <c r="T1069" s="172"/>
    </row>
    <row r="1070">
      <c r="A1070" s="254" t="s">
        <v>1820</v>
      </c>
      <c r="B1070" s="255" t="s">
        <v>1821</v>
      </c>
      <c r="C1070" s="261" t="str">
        <f t="shared" si="45"/>
        <v>PRÓPRIO</v>
      </c>
      <c r="D1070" s="262" t="s">
        <v>100</v>
      </c>
      <c r="E1070" s="269" t="s">
        <v>1822</v>
      </c>
      <c r="F1070" s="255" t="s">
        <v>110</v>
      </c>
      <c r="G1070" s="255">
        <v>4.0</v>
      </c>
      <c r="H1070" s="260">
        <v>0.0</v>
      </c>
      <c r="I1070" s="260">
        <v>6.3</v>
      </c>
      <c r="J1070" s="260">
        <v>0.0</v>
      </c>
      <c r="K1070" s="260">
        <v>7.442375952267826</v>
      </c>
      <c r="L1070" s="260">
        <v>7.442375952267826</v>
      </c>
      <c r="M1070" s="260">
        <v>0.0</v>
      </c>
      <c r="N1070" s="260">
        <v>29.769503809071303</v>
      </c>
      <c r="O1070" s="260">
        <v>29.769503809071303</v>
      </c>
      <c r="P1070" s="158">
        <f t="shared" si="2"/>
        <v>0.00001100995468</v>
      </c>
      <c r="Q1070" s="160"/>
      <c r="R1070" s="160"/>
      <c r="S1070" s="172"/>
      <c r="T1070" s="172"/>
    </row>
    <row r="1071">
      <c r="A1071" s="254" t="s">
        <v>1823</v>
      </c>
      <c r="B1071" s="255" t="s">
        <v>1824</v>
      </c>
      <c r="C1071" s="261" t="str">
        <f t="shared" si="45"/>
        <v>PRÓPRIO</v>
      </c>
      <c r="D1071" s="262" t="s">
        <v>100</v>
      </c>
      <c r="E1071" s="269" t="s">
        <v>1825</v>
      </c>
      <c r="F1071" s="255" t="s">
        <v>110</v>
      </c>
      <c r="G1071" s="255">
        <v>2.0</v>
      </c>
      <c r="H1071" s="260">
        <v>0.0</v>
      </c>
      <c r="I1071" s="260">
        <v>15.3</v>
      </c>
      <c r="J1071" s="260">
        <v>0.0</v>
      </c>
      <c r="K1071" s="260">
        <v>18.07434159836472</v>
      </c>
      <c r="L1071" s="260">
        <v>18.07434159836472</v>
      </c>
      <c r="M1071" s="260">
        <v>0.0</v>
      </c>
      <c r="N1071" s="260">
        <v>36.14868319672944</v>
      </c>
      <c r="O1071" s="260">
        <v>36.14868319672944</v>
      </c>
      <c r="P1071" s="158">
        <f t="shared" si="2"/>
        <v>0.00001336923068</v>
      </c>
      <c r="Q1071" s="160"/>
      <c r="R1071" s="160"/>
      <c r="S1071" s="172"/>
      <c r="T1071" s="172"/>
    </row>
    <row r="1072">
      <c r="A1072" s="254" t="s">
        <v>1826</v>
      </c>
      <c r="B1072" s="255" t="s">
        <v>1827</v>
      </c>
      <c r="C1072" s="261" t="str">
        <f t="shared" si="45"/>
        <v>PRÓPRIO</v>
      </c>
      <c r="D1072" s="262" t="s">
        <v>100</v>
      </c>
      <c r="E1072" s="269" t="s">
        <v>1828</v>
      </c>
      <c r="F1072" s="255" t="s">
        <v>110</v>
      </c>
      <c r="G1072" s="255">
        <v>2.0</v>
      </c>
      <c r="H1072" s="260">
        <v>0.0</v>
      </c>
      <c r="I1072" s="260">
        <v>11.96</v>
      </c>
      <c r="J1072" s="260">
        <v>0.0</v>
      </c>
      <c r="K1072" s="260">
        <v>14.12870101414654</v>
      </c>
      <c r="L1072" s="260">
        <v>14.12870101414654</v>
      </c>
      <c r="M1072" s="260">
        <v>0.0</v>
      </c>
      <c r="N1072" s="260">
        <v>28.25740202829308</v>
      </c>
      <c r="O1072" s="260">
        <v>28.25740202829308</v>
      </c>
      <c r="P1072" s="158">
        <f t="shared" si="2"/>
        <v>0.00001045071889</v>
      </c>
      <c r="Q1072" s="160"/>
      <c r="R1072" s="160"/>
      <c r="S1072" s="172"/>
      <c r="T1072" s="172"/>
    </row>
    <row r="1073">
      <c r="A1073" s="254" t="s">
        <v>1829</v>
      </c>
      <c r="B1073" s="255" t="s">
        <v>1830</v>
      </c>
      <c r="C1073" s="261" t="str">
        <f t="shared" si="45"/>
        <v>PRÓPRIO</v>
      </c>
      <c r="D1073" s="262" t="s">
        <v>100</v>
      </c>
      <c r="E1073" s="269" t="s">
        <v>1831</v>
      </c>
      <c r="F1073" s="255" t="s">
        <v>110</v>
      </c>
      <c r="G1073" s="255">
        <v>2.0</v>
      </c>
      <c r="H1073" s="260">
        <v>0.0</v>
      </c>
      <c r="I1073" s="260">
        <v>20.1</v>
      </c>
      <c r="J1073" s="260">
        <v>0.0</v>
      </c>
      <c r="K1073" s="260">
        <v>23.744723276283064</v>
      </c>
      <c r="L1073" s="260">
        <v>23.744723276283064</v>
      </c>
      <c r="M1073" s="260">
        <v>0.0</v>
      </c>
      <c r="N1073" s="260">
        <v>47.48944655256613</v>
      </c>
      <c r="O1073" s="260">
        <v>47.48944655256613</v>
      </c>
      <c r="P1073" s="158">
        <f t="shared" si="2"/>
        <v>0.00001756349913</v>
      </c>
      <c r="Q1073" s="160"/>
      <c r="R1073" s="160"/>
      <c r="S1073" s="172"/>
      <c r="T1073" s="172"/>
    </row>
    <row r="1074">
      <c r="A1074" s="254" t="s">
        <v>1832</v>
      </c>
      <c r="B1074" s="255" t="s">
        <v>1833</v>
      </c>
      <c r="C1074" s="261" t="str">
        <f t="shared" si="45"/>
        <v>PRÓPRIO</v>
      </c>
      <c r="D1074" s="262" t="s">
        <v>100</v>
      </c>
      <c r="E1074" s="269" t="s">
        <v>1834</v>
      </c>
      <c r="F1074" s="255" t="s">
        <v>110</v>
      </c>
      <c r="G1074" s="255">
        <v>2.0</v>
      </c>
      <c r="H1074" s="260">
        <v>0.0</v>
      </c>
      <c r="I1074" s="260">
        <v>16.2</v>
      </c>
      <c r="J1074" s="260">
        <v>0.0</v>
      </c>
      <c r="K1074" s="260">
        <v>19.13753816297441</v>
      </c>
      <c r="L1074" s="260">
        <v>19.13753816297441</v>
      </c>
      <c r="M1074" s="260">
        <v>0.0</v>
      </c>
      <c r="N1074" s="260">
        <v>38.27507632594882</v>
      </c>
      <c r="O1074" s="260">
        <v>38.27507632594882</v>
      </c>
      <c r="P1074" s="158">
        <f t="shared" si="2"/>
        <v>0.00001415565602</v>
      </c>
      <c r="Q1074" s="160"/>
      <c r="R1074" s="160"/>
      <c r="S1074" s="172"/>
      <c r="T1074" s="172"/>
    </row>
    <row r="1075">
      <c r="A1075" s="254" t="s">
        <v>1835</v>
      </c>
      <c r="B1075" s="255" t="s">
        <v>1836</v>
      </c>
      <c r="C1075" s="261" t="str">
        <f t="shared" si="45"/>
        <v>PRÓPRIO</v>
      </c>
      <c r="D1075" s="262" t="s">
        <v>100</v>
      </c>
      <c r="E1075" s="269" t="s">
        <v>1837</v>
      </c>
      <c r="F1075" s="255" t="s">
        <v>110</v>
      </c>
      <c r="G1075" s="255">
        <v>2.0</v>
      </c>
      <c r="H1075" s="260">
        <v>0.0</v>
      </c>
      <c r="I1075" s="260">
        <v>22.5</v>
      </c>
      <c r="J1075" s="260">
        <v>0.0</v>
      </c>
      <c r="K1075" s="260">
        <v>26.579914115242236</v>
      </c>
      <c r="L1075" s="260">
        <v>26.579914115242236</v>
      </c>
      <c r="M1075" s="260">
        <v>0.0</v>
      </c>
      <c r="N1075" s="260">
        <v>53.15982823048447</v>
      </c>
      <c r="O1075" s="260">
        <v>53.15982823048447</v>
      </c>
      <c r="P1075" s="158">
        <f t="shared" si="2"/>
        <v>0.00001966063336</v>
      </c>
      <c r="Q1075" s="160"/>
      <c r="R1075" s="160"/>
      <c r="S1075" s="172"/>
      <c r="T1075" s="172"/>
    </row>
    <row r="1076">
      <c r="A1076" s="254" t="s">
        <v>1838</v>
      </c>
      <c r="B1076" s="255" t="s">
        <v>1839</v>
      </c>
      <c r="C1076" s="263" t="str">
        <f t="shared" si="45"/>
        <v>PRÓPRIO</v>
      </c>
      <c r="D1076" s="264" t="s">
        <v>100</v>
      </c>
      <c r="E1076" s="270" t="s">
        <v>1840</v>
      </c>
      <c r="F1076" s="255" t="s">
        <v>110</v>
      </c>
      <c r="G1076" s="255">
        <v>2.0</v>
      </c>
      <c r="H1076" s="260">
        <v>0.0</v>
      </c>
      <c r="I1076" s="260">
        <v>31.45</v>
      </c>
      <c r="J1076" s="260">
        <v>0.0</v>
      </c>
      <c r="K1076" s="260">
        <v>37.15281328552748</v>
      </c>
      <c r="L1076" s="260">
        <v>37.15281328552748</v>
      </c>
      <c r="M1076" s="260">
        <v>0.0</v>
      </c>
      <c r="N1076" s="260">
        <v>74.30562657105496</v>
      </c>
      <c r="O1076" s="260">
        <v>74.30562657105496</v>
      </c>
      <c r="P1076" s="158">
        <f t="shared" si="2"/>
        <v>0.00002748119641</v>
      </c>
      <c r="Q1076" s="160"/>
      <c r="R1076" s="160"/>
      <c r="S1076" s="172"/>
      <c r="T1076" s="172"/>
    </row>
    <row r="1077">
      <c r="A1077" s="266" t="s">
        <v>1841</v>
      </c>
      <c r="B1077" s="267" t="s">
        <v>1842</v>
      </c>
      <c r="C1077" s="39"/>
      <c r="D1077" s="39"/>
      <c r="E1077" s="39"/>
      <c r="F1077" s="267"/>
      <c r="G1077" s="267"/>
      <c r="H1077" s="271"/>
      <c r="I1077" s="271"/>
      <c r="J1077" s="271"/>
      <c r="K1077" s="271"/>
      <c r="L1077" s="271"/>
      <c r="M1077" s="268">
        <v>0.0</v>
      </c>
      <c r="N1077" s="268">
        <v>919.5232688454333</v>
      </c>
      <c r="O1077" s="268">
        <v>919.5232688454333</v>
      </c>
      <c r="P1077" s="158">
        <f t="shared" si="2"/>
        <v>0.0003400765288</v>
      </c>
      <c r="Q1077" s="159"/>
      <c r="R1077" s="159"/>
      <c r="S1077" s="188"/>
      <c r="T1077" s="188"/>
    </row>
    <row r="1078">
      <c r="A1078" s="254" t="s">
        <v>1843</v>
      </c>
      <c r="B1078" s="255">
        <v>34653.0</v>
      </c>
      <c r="C1078" s="256" t="str">
        <f t="shared" ref="C1078:C1084" si="46">IF(OR(D1078="SINAPI-S",D1078="SINAPI-I"),"SINAPI","PRÓPRIO")</f>
        <v>SINAPI</v>
      </c>
      <c r="D1078" s="257" t="s">
        <v>462</v>
      </c>
      <c r="E1078" s="269" t="s">
        <v>1844</v>
      </c>
      <c r="F1078" s="255" t="s">
        <v>110</v>
      </c>
      <c r="G1078" s="255">
        <v>8.0</v>
      </c>
      <c r="H1078" s="260">
        <v>0.0</v>
      </c>
      <c r="I1078" s="260">
        <v>9.15</v>
      </c>
      <c r="J1078" s="260">
        <v>0.0</v>
      </c>
      <c r="K1078" s="260">
        <v>10.809165073531842</v>
      </c>
      <c r="L1078" s="260">
        <v>10.809165073531842</v>
      </c>
      <c r="M1078" s="260">
        <v>0.0</v>
      </c>
      <c r="N1078" s="260">
        <v>86.47332058825474</v>
      </c>
      <c r="O1078" s="260">
        <v>86.47332058825474</v>
      </c>
      <c r="P1078" s="158">
        <f t="shared" si="2"/>
        <v>0.00003198129693</v>
      </c>
      <c r="Q1078" s="160"/>
      <c r="R1078" s="160"/>
      <c r="S1078" s="172"/>
      <c r="T1078" s="172"/>
    </row>
    <row r="1079">
      <c r="A1079" s="254" t="s">
        <v>1845</v>
      </c>
      <c r="B1079" s="255">
        <v>20111.0</v>
      </c>
      <c r="C1079" s="261" t="str">
        <f t="shared" si="46"/>
        <v>SINAPI</v>
      </c>
      <c r="D1079" s="262" t="s">
        <v>462</v>
      </c>
      <c r="E1079" s="269" t="s">
        <v>1846</v>
      </c>
      <c r="F1079" s="255" t="s">
        <v>110</v>
      </c>
      <c r="G1079" s="255">
        <v>2.0</v>
      </c>
      <c r="H1079" s="260">
        <v>0.0</v>
      </c>
      <c r="I1079" s="260">
        <v>11.23</v>
      </c>
      <c r="J1079" s="260">
        <v>0.0</v>
      </c>
      <c r="K1079" s="260">
        <v>13.266330467296457</v>
      </c>
      <c r="L1079" s="260">
        <v>13.266330467296457</v>
      </c>
      <c r="M1079" s="260">
        <v>0.0</v>
      </c>
      <c r="N1079" s="260">
        <v>26.532660934592915</v>
      </c>
      <c r="O1079" s="260">
        <v>26.532660934592915</v>
      </c>
      <c r="P1079" s="158">
        <f t="shared" si="2"/>
        <v>0.000009812840561</v>
      </c>
      <c r="Q1079" s="160"/>
      <c r="R1079" s="160"/>
      <c r="S1079" s="172"/>
      <c r="T1079" s="172"/>
    </row>
    <row r="1080">
      <c r="A1080" s="254" t="s">
        <v>1847</v>
      </c>
      <c r="B1080" s="255" t="s">
        <v>1848</v>
      </c>
      <c r="C1080" s="261" t="str">
        <f t="shared" si="46"/>
        <v>PRÓPRIO</v>
      </c>
      <c r="D1080" s="262" t="s">
        <v>100</v>
      </c>
      <c r="E1080" s="269" t="s">
        <v>1849</v>
      </c>
      <c r="F1080" s="255" t="s">
        <v>366</v>
      </c>
      <c r="G1080" s="255">
        <v>30.0</v>
      </c>
      <c r="H1080" s="260">
        <v>0.0</v>
      </c>
      <c r="I1080" s="260">
        <v>6.15</v>
      </c>
      <c r="J1080" s="260">
        <v>0.0</v>
      </c>
      <c r="K1080" s="260">
        <v>7.265176524832878</v>
      </c>
      <c r="L1080" s="260">
        <v>7.265176524832878</v>
      </c>
      <c r="M1080" s="260">
        <v>0.0</v>
      </c>
      <c r="N1080" s="260">
        <v>217.95529574498633</v>
      </c>
      <c r="O1080" s="260">
        <v>217.95529574498633</v>
      </c>
      <c r="P1080" s="158">
        <f t="shared" si="2"/>
        <v>0.00008060859677</v>
      </c>
      <c r="Q1080" s="160"/>
      <c r="R1080" s="160"/>
      <c r="S1080" s="172"/>
      <c r="T1080" s="172"/>
    </row>
    <row r="1081">
      <c r="A1081" s="254" t="s">
        <v>1850</v>
      </c>
      <c r="B1081" s="255" t="s">
        <v>1851</v>
      </c>
      <c r="C1081" s="261" t="str">
        <f t="shared" si="46"/>
        <v>PRÓPRIO</v>
      </c>
      <c r="D1081" s="262" t="s">
        <v>100</v>
      </c>
      <c r="E1081" s="269" t="s">
        <v>1852</v>
      </c>
      <c r="F1081" s="255" t="s">
        <v>110</v>
      </c>
      <c r="G1081" s="255">
        <v>2.0</v>
      </c>
      <c r="H1081" s="260">
        <v>0.0</v>
      </c>
      <c r="I1081" s="260">
        <v>169.99</v>
      </c>
      <c r="J1081" s="260">
        <v>0.0</v>
      </c>
      <c r="K1081" s="260">
        <v>200.81420446444568</v>
      </c>
      <c r="L1081" s="260">
        <v>200.81420446444568</v>
      </c>
      <c r="M1081" s="260">
        <v>0.0</v>
      </c>
      <c r="N1081" s="260">
        <v>401.62840892889136</v>
      </c>
      <c r="O1081" s="260">
        <v>401.62840892889136</v>
      </c>
      <c r="P1081" s="158">
        <f t="shared" si="2"/>
        <v>0.0001485382695</v>
      </c>
      <c r="Q1081" s="160"/>
      <c r="R1081" s="160"/>
      <c r="S1081" s="172"/>
      <c r="T1081" s="172"/>
    </row>
    <row r="1082">
      <c r="A1082" s="254" t="s">
        <v>1853</v>
      </c>
      <c r="B1082" s="255" t="s">
        <v>1854</v>
      </c>
      <c r="C1082" s="261" t="str">
        <f t="shared" si="46"/>
        <v>PRÓPRIO</v>
      </c>
      <c r="D1082" s="262" t="s">
        <v>100</v>
      </c>
      <c r="E1082" s="269" t="s">
        <v>1855</v>
      </c>
      <c r="F1082" s="255" t="s">
        <v>110</v>
      </c>
      <c r="G1082" s="255">
        <v>8.0</v>
      </c>
      <c r="H1082" s="260">
        <v>0.0</v>
      </c>
      <c r="I1082" s="260">
        <v>5.6</v>
      </c>
      <c r="J1082" s="260">
        <v>0.0</v>
      </c>
      <c r="K1082" s="260">
        <v>6.615445290904733</v>
      </c>
      <c r="L1082" s="260">
        <v>6.615445290904733</v>
      </c>
      <c r="M1082" s="260">
        <v>0.0</v>
      </c>
      <c r="N1082" s="260">
        <v>52.92356232723787</v>
      </c>
      <c r="O1082" s="260">
        <v>52.92356232723787</v>
      </c>
      <c r="P1082" s="158">
        <f t="shared" si="2"/>
        <v>0.00001957325277</v>
      </c>
      <c r="Q1082" s="160"/>
      <c r="R1082" s="160"/>
      <c r="S1082" s="172"/>
      <c r="T1082" s="172"/>
    </row>
    <row r="1083">
      <c r="A1083" s="254" t="s">
        <v>1856</v>
      </c>
      <c r="B1083" s="255">
        <v>12147.0</v>
      </c>
      <c r="C1083" s="261" t="str">
        <f t="shared" si="46"/>
        <v>SINAPI</v>
      </c>
      <c r="D1083" s="262" t="s">
        <v>462</v>
      </c>
      <c r="E1083" s="269" t="s">
        <v>1857</v>
      </c>
      <c r="F1083" s="255" t="s">
        <v>110</v>
      </c>
      <c r="G1083" s="255">
        <v>8.0</v>
      </c>
      <c r="H1083" s="260">
        <v>0.0</v>
      </c>
      <c r="I1083" s="260">
        <v>12.09</v>
      </c>
      <c r="J1083" s="260">
        <v>0.0</v>
      </c>
      <c r="K1083" s="260">
        <v>14.282273851256827</v>
      </c>
      <c r="L1083" s="260">
        <v>14.282273851256827</v>
      </c>
      <c r="M1083" s="260">
        <v>0.0</v>
      </c>
      <c r="N1083" s="260">
        <v>114.25819081005461</v>
      </c>
      <c r="O1083" s="260">
        <v>114.25819081005461</v>
      </c>
      <c r="P1083" s="158">
        <f t="shared" si="2"/>
        <v>0.00004225725463</v>
      </c>
      <c r="Q1083" s="160"/>
      <c r="R1083" s="160"/>
      <c r="S1083" s="172"/>
      <c r="T1083" s="172"/>
    </row>
    <row r="1084">
      <c r="A1084" s="254" t="s">
        <v>1858</v>
      </c>
      <c r="B1084" s="255">
        <v>38091.0</v>
      </c>
      <c r="C1084" s="263" t="str">
        <f t="shared" si="46"/>
        <v>SINAPI</v>
      </c>
      <c r="D1084" s="264" t="s">
        <v>462</v>
      </c>
      <c r="E1084" s="270" t="s">
        <v>1859</v>
      </c>
      <c r="F1084" s="255" t="s">
        <v>110</v>
      </c>
      <c r="G1084" s="255">
        <v>8.0</v>
      </c>
      <c r="H1084" s="260">
        <v>0.0</v>
      </c>
      <c r="I1084" s="260">
        <v>2.09</v>
      </c>
      <c r="J1084" s="260">
        <v>0.0</v>
      </c>
      <c r="K1084" s="260">
        <v>2.468978688926945</v>
      </c>
      <c r="L1084" s="260">
        <v>2.468978688926945</v>
      </c>
      <c r="M1084" s="260">
        <v>0.0</v>
      </c>
      <c r="N1084" s="260">
        <v>19.75182951141556</v>
      </c>
      <c r="O1084" s="260">
        <v>19.75182951141556</v>
      </c>
      <c r="P1084" s="158">
        <f t="shared" si="2"/>
        <v>0.000007305017551</v>
      </c>
      <c r="Q1084" s="160"/>
      <c r="R1084" s="160"/>
      <c r="S1084" s="172"/>
      <c r="T1084" s="172"/>
    </row>
    <row r="1085">
      <c r="A1085" s="266" t="s">
        <v>1860</v>
      </c>
      <c r="B1085" s="267" t="s">
        <v>1861</v>
      </c>
      <c r="C1085" s="39"/>
      <c r="D1085" s="39"/>
      <c r="E1085" s="39"/>
      <c r="F1085" s="267"/>
      <c r="G1085" s="267"/>
      <c r="H1085" s="271"/>
      <c r="I1085" s="271"/>
      <c r="J1085" s="271"/>
      <c r="K1085" s="271"/>
      <c r="L1085" s="271"/>
      <c r="M1085" s="268">
        <v>0.0</v>
      </c>
      <c r="N1085" s="268">
        <v>675.4015243158864</v>
      </c>
      <c r="O1085" s="268">
        <v>675.4015243158864</v>
      </c>
      <c r="P1085" s="158">
        <f t="shared" si="2"/>
        <v>0.0002497905314</v>
      </c>
      <c r="Q1085" s="159"/>
      <c r="R1085" s="159"/>
      <c r="S1085" s="188"/>
      <c r="T1085" s="188"/>
    </row>
    <row r="1086">
      <c r="A1086" s="254" t="s">
        <v>1862</v>
      </c>
      <c r="B1086" s="255">
        <v>4229.0</v>
      </c>
      <c r="C1086" s="256" t="str">
        <f t="shared" ref="C1086:C1090" si="47">IF(OR(D1086="SINAPI-S",D1086="SINAPI-I"),"SINAPI","PRÓPRIO")</f>
        <v>SINAPI</v>
      </c>
      <c r="D1086" s="257" t="s">
        <v>462</v>
      </c>
      <c r="E1086" s="269" t="s">
        <v>1863</v>
      </c>
      <c r="F1086" s="255" t="s">
        <v>802</v>
      </c>
      <c r="G1086" s="255">
        <v>4.0</v>
      </c>
      <c r="H1086" s="260">
        <v>0.0</v>
      </c>
      <c r="I1086" s="260">
        <v>44.39</v>
      </c>
      <c r="J1086" s="260">
        <v>0.0</v>
      </c>
      <c r="K1086" s="260">
        <v>52.43921722558235</v>
      </c>
      <c r="L1086" s="260">
        <v>52.43921722558235</v>
      </c>
      <c r="M1086" s="260">
        <v>0.0</v>
      </c>
      <c r="N1086" s="260">
        <v>209.7568689023294</v>
      </c>
      <c r="O1086" s="260">
        <v>209.7568689023294</v>
      </c>
      <c r="P1086" s="158">
        <f t="shared" si="2"/>
        <v>0.00007757649021</v>
      </c>
      <c r="Q1086" s="160"/>
      <c r="R1086" s="160"/>
      <c r="S1086" s="172"/>
      <c r="T1086" s="172"/>
    </row>
    <row r="1087">
      <c r="A1087" s="254" t="s">
        <v>1864</v>
      </c>
      <c r="B1087" s="255" t="s">
        <v>1865</v>
      </c>
      <c r="C1087" s="261" t="str">
        <f t="shared" si="47"/>
        <v>PRÓPRIO</v>
      </c>
      <c r="D1087" s="262" t="s">
        <v>100</v>
      </c>
      <c r="E1087" s="269" t="s">
        <v>1866</v>
      </c>
      <c r="F1087" s="255" t="s">
        <v>110</v>
      </c>
      <c r="G1087" s="255">
        <v>5.0</v>
      </c>
      <c r="H1087" s="260">
        <v>0.0</v>
      </c>
      <c r="I1087" s="260">
        <v>17.51</v>
      </c>
      <c r="J1087" s="260">
        <v>0.0</v>
      </c>
      <c r="K1087" s="260">
        <v>20.685079829239626</v>
      </c>
      <c r="L1087" s="260">
        <v>20.685079829239626</v>
      </c>
      <c r="M1087" s="260">
        <v>0.0</v>
      </c>
      <c r="N1087" s="260">
        <v>103.42539914619813</v>
      </c>
      <c r="O1087" s="260">
        <v>103.42539914619813</v>
      </c>
      <c r="P1087" s="158">
        <f t="shared" si="2"/>
        <v>0.00003825085446</v>
      </c>
      <c r="Q1087" s="160"/>
      <c r="R1087" s="160"/>
      <c r="S1087" s="172"/>
      <c r="T1087" s="172"/>
    </row>
    <row r="1088">
      <c r="A1088" s="254" t="s">
        <v>1867</v>
      </c>
      <c r="B1088" s="255" t="s">
        <v>1868</v>
      </c>
      <c r="C1088" s="261" t="str">
        <f t="shared" si="47"/>
        <v>PRÓPRIO</v>
      </c>
      <c r="D1088" s="262" t="s">
        <v>100</v>
      </c>
      <c r="E1088" s="269" t="s">
        <v>1869</v>
      </c>
      <c r="F1088" s="255" t="s">
        <v>110</v>
      </c>
      <c r="G1088" s="255">
        <v>3.0</v>
      </c>
      <c r="H1088" s="260">
        <v>0.0</v>
      </c>
      <c r="I1088" s="260">
        <v>10.0</v>
      </c>
      <c r="J1088" s="260">
        <v>0.0</v>
      </c>
      <c r="K1088" s="260">
        <v>11.813295162329883</v>
      </c>
      <c r="L1088" s="260">
        <v>11.813295162329883</v>
      </c>
      <c r="M1088" s="260">
        <v>0.0</v>
      </c>
      <c r="N1088" s="260">
        <v>35.43988548698965</v>
      </c>
      <c r="O1088" s="260">
        <v>35.43988548698965</v>
      </c>
      <c r="P1088" s="158">
        <f t="shared" si="2"/>
        <v>0.00001310708891</v>
      </c>
      <c r="Q1088" s="160"/>
      <c r="R1088" s="160"/>
      <c r="S1088" s="172"/>
      <c r="T1088" s="172"/>
    </row>
    <row r="1089">
      <c r="A1089" s="254" t="s">
        <v>1870</v>
      </c>
      <c r="B1089" s="255" t="s">
        <v>1871</v>
      </c>
      <c r="C1089" s="261" t="str">
        <f t="shared" si="47"/>
        <v>PRÓPRIO</v>
      </c>
      <c r="D1089" s="262" t="s">
        <v>100</v>
      </c>
      <c r="E1089" s="269" t="s">
        <v>1872</v>
      </c>
      <c r="F1089" s="255" t="s">
        <v>110</v>
      </c>
      <c r="G1089" s="255">
        <v>1.0</v>
      </c>
      <c r="H1089" s="260">
        <v>0.0</v>
      </c>
      <c r="I1089" s="260">
        <v>7.67</v>
      </c>
      <c r="J1089" s="260">
        <v>0.0</v>
      </c>
      <c r="K1089" s="260">
        <v>9.06079738950702</v>
      </c>
      <c r="L1089" s="260">
        <v>9.06079738950702</v>
      </c>
      <c r="M1089" s="260">
        <v>0.0</v>
      </c>
      <c r="N1089" s="260">
        <v>9.06079738950702</v>
      </c>
      <c r="O1089" s="260">
        <v>9.06079738950702</v>
      </c>
      <c r="P1089" s="158">
        <f t="shared" si="2"/>
        <v>0.00000335104573</v>
      </c>
      <c r="Q1089" s="160"/>
      <c r="R1089" s="160"/>
      <c r="S1089" s="172"/>
      <c r="T1089" s="172"/>
    </row>
    <row r="1090">
      <c r="A1090" s="254" t="s">
        <v>1873</v>
      </c>
      <c r="B1090" s="255" t="s">
        <v>1874</v>
      </c>
      <c r="C1090" s="263" t="str">
        <f t="shared" si="47"/>
        <v>PRÓPRIO</v>
      </c>
      <c r="D1090" s="264" t="s">
        <v>100</v>
      </c>
      <c r="E1090" s="270" t="s">
        <v>1875</v>
      </c>
      <c r="F1090" s="255" t="s">
        <v>110</v>
      </c>
      <c r="G1090" s="255">
        <v>1.0</v>
      </c>
      <c r="H1090" s="260">
        <v>0.0</v>
      </c>
      <c r="I1090" s="260">
        <v>268.95</v>
      </c>
      <c r="J1090" s="260">
        <v>0.0</v>
      </c>
      <c r="K1090" s="260">
        <v>317.71857339086216</v>
      </c>
      <c r="L1090" s="260">
        <v>317.71857339086216</v>
      </c>
      <c r="M1090" s="260">
        <v>0.0</v>
      </c>
      <c r="N1090" s="260">
        <v>317.71857339086216</v>
      </c>
      <c r="O1090" s="260">
        <v>317.71857339086216</v>
      </c>
      <c r="P1090" s="158">
        <f t="shared" si="2"/>
        <v>0.000117505052</v>
      </c>
      <c r="Q1090" s="160"/>
      <c r="R1090" s="160"/>
      <c r="S1090" s="172"/>
      <c r="T1090" s="172"/>
    </row>
    <row r="1091">
      <c r="A1091" s="272" t="s">
        <v>1876</v>
      </c>
      <c r="B1091" s="250" t="s">
        <v>1877</v>
      </c>
      <c r="C1091" s="39"/>
      <c r="D1091" s="39"/>
      <c r="E1091" s="39"/>
      <c r="F1091" s="250"/>
      <c r="G1091" s="250"/>
      <c r="H1091" s="251"/>
      <c r="I1091" s="251"/>
      <c r="J1091" s="251"/>
      <c r="K1091" s="251"/>
      <c r="L1091" s="251"/>
      <c r="M1091" s="252">
        <v>0.0</v>
      </c>
      <c r="N1091" s="252">
        <v>9302.202076149231</v>
      </c>
      <c r="O1091" s="252">
        <v>9302.202076149231</v>
      </c>
      <c r="P1091" s="158">
        <f t="shared" si="2"/>
        <v>0.003440326851</v>
      </c>
      <c r="Q1091" s="160"/>
      <c r="R1091" s="160"/>
      <c r="S1091" s="253"/>
      <c r="T1091" s="253"/>
    </row>
    <row r="1092">
      <c r="A1092" s="254" t="s">
        <v>1878</v>
      </c>
      <c r="B1092" s="255">
        <v>34616.0</v>
      </c>
      <c r="C1092" s="256" t="str">
        <f t="shared" ref="C1092:C1105" si="48">IF(OR(D1092="SINAPI-S",D1092="SINAPI-I"),"SINAPI","PRÓPRIO")</f>
        <v>SINAPI</v>
      </c>
      <c r="D1092" s="257" t="s">
        <v>462</v>
      </c>
      <c r="E1092" s="258" t="str">
        <f>IFERROR(IF(D1092="SINAPI-S",VLOOKUP(B1092,'25-B.SINAPI-S'!A:J,2,0),IF(D1092="SINAPI-I",VLOOKUP(B1092,'24-A.SINAPI-I'!A:G,2,0),IF(D1092="COMPOSIÇÕES",VLOOKUP(B1092,'11.COMP_GERAIS'!B:I,2,0),VLOOKUP(B1092,'12.COT_MERCADO'!A:I,2,0)))),"Em Elaboração")</f>
        <v>DISJUNTOR TERMOMAGNETICO PARA TRILHO DIN (IEC), BIPOLAR, 6 - 32 A</v>
      </c>
      <c r="F1092" s="259" t="str">
        <f>IFERROR(IF(D1092="SINAPI-S",VLOOKUP(B1092,'25-B.SINAPI-S'!A:J,3,0),IF(D1092="SINAPI-I",VLOOKUP(B1092,'24-A.SINAPI-I'!A:G,3,0),IF(D1092="COMPOSIÇÕES",VLOOKUP(B1092,'11.COMP_GERAIS'!B:I,3,0),VLOOKUP(B1092,'12.COT_MERCADO'!A:I,7,0)))),"Em Elaboração")</f>
        <v>UN</v>
      </c>
      <c r="G1092" s="255">
        <v>1.0</v>
      </c>
      <c r="H1092" s="260">
        <v>0.0</v>
      </c>
      <c r="I1092" s="260">
        <v>52.44</v>
      </c>
      <c r="J1092" s="260">
        <v>0.0</v>
      </c>
      <c r="K1092" s="260">
        <v>61.948919831257896</v>
      </c>
      <c r="L1092" s="260">
        <v>61.948919831257896</v>
      </c>
      <c r="M1092" s="260">
        <v>0.0</v>
      </c>
      <c r="N1092" s="260">
        <v>61.948919831257896</v>
      </c>
      <c r="O1092" s="260">
        <v>61.948919831257896</v>
      </c>
      <c r="P1092" s="158">
        <f t="shared" si="2"/>
        <v>0.00002291119141</v>
      </c>
      <c r="Q1092" s="160"/>
      <c r="R1092" s="160"/>
      <c r="S1092" s="172"/>
      <c r="T1092" s="172"/>
    </row>
    <row r="1093">
      <c r="A1093" s="254" t="s">
        <v>1879</v>
      </c>
      <c r="B1093" s="255">
        <v>34709.0</v>
      </c>
      <c r="C1093" s="261" t="str">
        <f t="shared" si="48"/>
        <v>SINAPI</v>
      </c>
      <c r="D1093" s="262" t="s">
        <v>462</v>
      </c>
      <c r="E1093" s="258" t="str">
        <f>IFERROR(IF(D1093="SINAPI-S",VLOOKUP(B1093,'25-B.SINAPI-S'!A:J,2,0),IF(D1093="SINAPI-I",VLOOKUP(B1093,'24-A.SINAPI-I'!A:G,2,0),IF(D1093="COMPOSIÇÕES",VLOOKUP(B1093,'11.COMP_GERAIS'!B:I,2,0),VLOOKUP(B1093,'12.COT_MERCADO'!A:I,2,0)))),"Em Elaboração")</f>
        <v>DISJUNTOR TERMOMAGNETICO PARA TRILHO DIN (IEC), TRIPOLAR, 10 - 50 A</v>
      </c>
      <c r="F1093" s="259" t="str">
        <f>IFERROR(IF(D1093="SINAPI-S",VLOOKUP(B1093,'25-B.SINAPI-S'!A:J,3,0),IF(D1093="SINAPI-I",VLOOKUP(B1093,'24-A.SINAPI-I'!A:G,3,0),IF(D1093="COMPOSIÇÕES",VLOOKUP(B1093,'11.COMP_GERAIS'!B:I,3,0),VLOOKUP(B1093,'12.COT_MERCADO'!A:I,7,0)))),"Em Elaboração")</f>
        <v>UN</v>
      </c>
      <c r="G1093" s="255">
        <v>1.0</v>
      </c>
      <c r="H1093" s="260">
        <v>0.0</v>
      </c>
      <c r="I1093" s="260">
        <v>64.25</v>
      </c>
      <c r="J1093" s="260">
        <v>0.0</v>
      </c>
      <c r="K1093" s="260">
        <v>75.9004214179695</v>
      </c>
      <c r="L1093" s="260">
        <v>75.9004214179695</v>
      </c>
      <c r="M1093" s="260">
        <v>0.0</v>
      </c>
      <c r="N1093" s="260">
        <v>75.9004214179695</v>
      </c>
      <c r="O1093" s="260">
        <v>75.9004214179695</v>
      </c>
      <c r="P1093" s="158">
        <f t="shared" si="2"/>
        <v>0.00002807101541</v>
      </c>
      <c r="Q1093" s="160"/>
      <c r="R1093" s="160"/>
      <c r="S1093" s="172"/>
      <c r="T1093" s="172"/>
    </row>
    <row r="1094">
      <c r="A1094" s="254" t="s">
        <v>1880</v>
      </c>
      <c r="B1094" s="255">
        <v>1570.0</v>
      </c>
      <c r="C1094" s="261" t="str">
        <f t="shared" si="48"/>
        <v>SINAPI</v>
      </c>
      <c r="D1094" s="262" t="s">
        <v>462</v>
      </c>
      <c r="E1094" s="258" t="str">
        <f>IFERROR(IF(D1094="SINAPI-S",VLOOKUP(B1094,'25-B.SINAPI-S'!A:J,2,0),IF(D1094="SINAPI-I",VLOOKUP(B1094,'24-A.SINAPI-I'!A:G,2,0),IF(D1094="COMPOSIÇÕES",VLOOKUP(B1094,'11.COMP_GERAIS'!B:I,2,0),VLOOKUP(B1094,'12.COT_MERCADO'!A:I,2,0)))),"Em Elaboração")</f>
        <v>TERMINAL A COMPRESSAO EM COBRE ESTANHADO PARA CABO 2,5 MM2, 1 FURO E 1 COMPRESSAO, PARA PARAFUSO DE FIXACAO M5</v>
      </c>
      <c r="F1094" s="259" t="str">
        <f>IFERROR(IF(D1094="SINAPI-S",VLOOKUP(B1094,'25-B.SINAPI-S'!A:J,3,0),IF(D1094="SINAPI-I",VLOOKUP(B1094,'24-A.SINAPI-I'!A:G,3,0),IF(D1094="COMPOSIÇÕES",VLOOKUP(B1094,'11.COMP_GERAIS'!B:I,3,0),VLOOKUP(B1094,'12.COT_MERCADO'!A:I,7,0)))),"Em Elaboração")</f>
        <v>UN</v>
      </c>
      <c r="G1094" s="255">
        <v>50.0</v>
      </c>
      <c r="H1094" s="260">
        <v>0.0</v>
      </c>
      <c r="I1094" s="260">
        <v>1.05</v>
      </c>
      <c r="J1094" s="260">
        <v>0.0</v>
      </c>
      <c r="K1094" s="260">
        <v>1.2403959920446377</v>
      </c>
      <c r="L1094" s="260">
        <v>1.2403959920446377</v>
      </c>
      <c r="M1094" s="260">
        <v>0.0</v>
      </c>
      <c r="N1094" s="260">
        <v>62.019799602231885</v>
      </c>
      <c r="O1094" s="260">
        <v>62.019799602231885</v>
      </c>
      <c r="P1094" s="158">
        <f t="shared" si="2"/>
        <v>0.00002293740559</v>
      </c>
      <c r="Q1094" s="160"/>
      <c r="R1094" s="160"/>
      <c r="S1094" s="172"/>
      <c r="T1094" s="172"/>
    </row>
    <row r="1095">
      <c r="A1095" s="254" t="s">
        <v>1881</v>
      </c>
      <c r="B1095" s="255">
        <v>1571.0</v>
      </c>
      <c r="C1095" s="261" t="str">
        <f t="shared" si="48"/>
        <v>SINAPI</v>
      </c>
      <c r="D1095" s="262" t="s">
        <v>462</v>
      </c>
      <c r="E1095" s="258" t="str">
        <f>IFERROR(IF(D1095="SINAPI-S",VLOOKUP(B1095,'25-B.SINAPI-S'!A:J,2,0),IF(D1095="SINAPI-I",VLOOKUP(B1095,'24-A.SINAPI-I'!A:G,2,0),IF(D1095="COMPOSIÇÕES",VLOOKUP(B1095,'11.COMP_GERAIS'!B:I,2,0),VLOOKUP(B1095,'12.COT_MERCADO'!A:I,2,0)))),"Em Elaboração")</f>
        <v>TERMINAL A COMPRESSAO EM COBRE ESTANHADO PARA CABO 4 MM2, 1 FURO E 1 COMPRESSAO, PARA PARAFUSO DE FIXACAO M5</v>
      </c>
      <c r="F1095" s="259" t="str">
        <f>IFERROR(IF(D1095="SINAPI-S",VLOOKUP(B1095,'25-B.SINAPI-S'!A:J,3,0),IF(D1095="SINAPI-I",VLOOKUP(B1095,'24-A.SINAPI-I'!A:G,3,0),IF(D1095="COMPOSIÇÕES",VLOOKUP(B1095,'11.COMP_GERAIS'!B:I,3,0),VLOOKUP(B1095,'12.COT_MERCADO'!A:I,7,0)))),"Em Elaboração")</f>
        <v>UN</v>
      </c>
      <c r="G1095" s="255">
        <v>50.0</v>
      </c>
      <c r="H1095" s="260">
        <v>0.0</v>
      </c>
      <c r="I1095" s="260">
        <v>1.36</v>
      </c>
      <c r="J1095" s="260">
        <v>0.0</v>
      </c>
      <c r="K1095" s="260">
        <v>1.606608142076864</v>
      </c>
      <c r="L1095" s="260">
        <v>1.606608142076864</v>
      </c>
      <c r="M1095" s="260">
        <v>0.0</v>
      </c>
      <c r="N1095" s="260">
        <v>80.3304071038432</v>
      </c>
      <c r="O1095" s="260">
        <v>80.3304071038432</v>
      </c>
      <c r="P1095" s="158">
        <f t="shared" si="2"/>
        <v>0.00002970940152</v>
      </c>
      <c r="Q1095" s="160"/>
      <c r="R1095" s="160"/>
      <c r="S1095" s="172"/>
      <c r="T1095" s="172"/>
    </row>
    <row r="1096">
      <c r="A1096" s="254" t="s">
        <v>1882</v>
      </c>
      <c r="B1096" s="255">
        <v>1578.0</v>
      </c>
      <c r="C1096" s="261" t="str">
        <f t="shared" si="48"/>
        <v>SINAPI</v>
      </c>
      <c r="D1096" s="262" t="s">
        <v>462</v>
      </c>
      <c r="E1096" s="258" t="str">
        <f>IFERROR(IF(D1096="SINAPI-S",VLOOKUP(B1096,'25-B.SINAPI-S'!A:J,2,0),IF(D1096="SINAPI-I",VLOOKUP(B1096,'24-A.SINAPI-I'!A:G,2,0),IF(D1096="COMPOSIÇÕES",VLOOKUP(B1096,'11.COMP_GERAIS'!B:I,2,0),VLOOKUP(B1096,'12.COT_MERCADO'!A:I,2,0)))),"Em Elaboração")</f>
        <v>TERMINAL A COMPRESSAO EM COBRE ESTANHADO PARA CABO 50 MM2, 1 FURO E 1 COMPRESSAO, PARA PARAFUSO DE FIXACAO M8</v>
      </c>
      <c r="F1096" s="259" t="str">
        <f>IFERROR(IF(D1096="SINAPI-S",VLOOKUP(B1096,'25-B.SINAPI-S'!A:J,3,0),IF(D1096="SINAPI-I",VLOOKUP(B1096,'24-A.SINAPI-I'!A:G,3,0),IF(D1096="COMPOSIÇÕES",VLOOKUP(B1096,'11.COMP_GERAIS'!B:I,3,0),VLOOKUP(B1096,'12.COT_MERCADO'!A:I,7,0)))),"Em Elaboração")</f>
        <v>UN</v>
      </c>
      <c r="G1096" s="255">
        <v>15.0</v>
      </c>
      <c r="H1096" s="260">
        <v>0.0</v>
      </c>
      <c r="I1096" s="260">
        <v>5.66</v>
      </c>
      <c r="J1096" s="260">
        <v>0.0</v>
      </c>
      <c r="K1096" s="260">
        <v>6.686325061878714</v>
      </c>
      <c r="L1096" s="260">
        <v>6.686325061878714</v>
      </c>
      <c r="M1096" s="260">
        <v>0.0</v>
      </c>
      <c r="N1096" s="260">
        <v>100.2948759281807</v>
      </c>
      <c r="O1096" s="260">
        <v>100.2948759281807</v>
      </c>
      <c r="P1096" s="158">
        <f t="shared" si="2"/>
        <v>0.00003709306161</v>
      </c>
      <c r="Q1096" s="160"/>
      <c r="R1096" s="160"/>
      <c r="S1096" s="172"/>
      <c r="T1096" s="172"/>
    </row>
    <row r="1097">
      <c r="A1097" s="254" t="s">
        <v>1883</v>
      </c>
      <c r="B1097" s="255">
        <v>1579.0</v>
      </c>
      <c r="C1097" s="261" t="str">
        <f t="shared" si="48"/>
        <v>SINAPI</v>
      </c>
      <c r="D1097" s="262" t="s">
        <v>462</v>
      </c>
      <c r="E1097" s="258" t="str">
        <f>IFERROR(IF(D1097="SINAPI-S",VLOOKUP(B1097,'25-B.SINAPI-S'!A:J,2,0),IF(D1097="SINAPI-I",VLOOKUP(B1097,'24-A.SINAPI-I'!A:G,2,0),IF(D1097="COMPOSIÇÕES",VLOOKUP(B1097,'11.COMP_GERAIS'!B:I,2,0),VLOOKUP(B1097,'12.COT_MERCADO'!A:I,2,0)))),"Em Elaboração")</f>
        <v>TERMINAL A COMPRESSAO EM COBRE ESTANHADO PARA CABO 70 MM2, 1 FURO E 1 COMPRESSAO, PARA PARAFUSO DE FIXACAO M10</v>
      </c>
      <c r="F1097" s="259" t="str">
        <f>IFERROR(IF(D1097="SINAPI-S",VLOOKUP(B1097,'25-B.SINAPI-S'!A:J,3,0),IF(D1097="SINAPI-I",VLOOKUP(B1097,'24-A.SINAPI-I'!A:G,3,0),IF(D1097="COMPOSIÇÕES",VLOOKUP(B1097,'11.COMP_GERAIS'!B:I,3,0),VLOOKUP(B1097,'12.COT_MERCADO'!A:I,7,0)))),"Em Elaboração")</f>
        <v>UN</v>
      </c>
      <c r="G1097" s="255">
        <v>15.0</v>
      </c>
      <c r="H1097" s="260">
        <v>0.0</v>
      </c>
      <c r="I1097" s="260">
        <v>7.05</v>
      </c>
      <c r="J1097" s="260">
        <v>0.0</v>
      </c>
      <c r="K1097" s="260">
        <v>8.328373089442566</v>
      </c>
      <c r="L1097" s="260">
        <v>8.328373089442566</v>
      </c>
      <c r="M1097" s="260">
        <v>0.0</v>
      </c>
      <c r="N1097" s="260">
        <v>124.9255963416385</v>
      </c>
      <c r="O1097" s="260">
        <v>124.9255963416385</v>
      </c>
      <c r="P1097" s="158">
        <f t="shared" si="2"/>
        <v>0.0000462024884</v>
      </c>
      <c r="Q1097" s="160"/>
      <c r="R1097" s="160"/>
      <c r="S1097" s="172"/>
      <c r="T1097" s="172"/>
    </row>
    <row r="1098">
      <c r="A1098" s="254" t="s">
        <v>1884</v>
      </c>
      <c r="B1098" s="255">
        <v>1580.0</v>
      </c>
      <c r="C1098" s="261" t="str">
        <f t="shared" si="48"/>
        <v>SINAPI</v>
      </c>
      <c r="D1098" s="262" t="s">
        <v>462</v>
      </c>
      <c r="E1098" s="258" t="str">
        <f>IFERROR(IF(D1098="SINAPI-S",VLOOKUP(B1098,'25-B.SINAPI-S'!A:J,2,0),IF(D1098="SINAPI-I",VLOOKUP(B1098,'24-A.SINAPI-I'!A:G,2,0),IF(D1098="COMPOSIÇÕES",VLOOKUP(B1098,'11.COMP_GERAIS'!B:I,2,0),VLOOKUP(B1098,'12.COT_MERCADO'!A:I,2,0)))),"Em Elaboração")</f>
        <v>TERMINAL A COMPRESSAO EM COBRE ESTANHADO PARA CABO 95 MM2, 1 FURO E 1 COMPRESSAO, PARA PARAFUSO DE FIXACAO M12</v>
      </c>
      <c r="F1098" s="259" t="str">
        <f>IFERROR(IF(D1098="SINAPI-S",VLOOKUP(B1098,'25-B.SINAPI-S'!A:J,3,0),IF(D1098="SINAPI-I",VLOOKUP(B1098,'24-A.SINAPI-I'!A:G,3,0),IF(D1098="COMPOSIÇÕES",VLOOKUP(B1098,'11.COMP_GERAIS'!B:I,3,0),VLOOKUP(B1098,'12.COT_MERCADO'!A:I,7,0)))),"Em Elaboração")</f>
        <v>UN</v>
      </c>
      <c r="G1098" s="255">
        <v>15.0</v>
      </c>
      <c r="H1098" s="260">
        <v>0.0</v>
      </c>
      <c r="I1098" s="260">
        <v>8.69</v>
      </c>
      <c r="J1098" s="260">
        <v>0.0</v>
      </c>
      <c r="K1098" s="260">
        <v>10.265753496064667</v>
      </c>
      <c r="L1098" s="260">
        <v>10.265753496064667</v>
      </c>
      <c r="M1098" s="260">
        <v>0.0</v>
      </c>
      <c r="N1098" s="260">
        <v>153.98630244097</v>
      </c>
      <c r="O1098" s="260">
        <v>153.98630244097</v>
      </c>
      <c r="P1098" s="158">
        <f t="shared" si="2"/>
        <v>0.0000569503013</v>
      </c>
      <c r="Q1098" s="160"/>
      <c r="R1098" s="160"/>
      <c r="S1098" s="172"/>
      <c r="T1098" s="172"/>
    </row>
    <row r="1099">
      <c r="A1099" s="254" t="s">
        <v>1885</v>
      </c>
      <c r="B1099" s="255">
        <v>11953.0</v>
      </c>
      <c r="C1099" s="261" t="str">
        <f t="shared" si="48"/>
        <v>SINAPI</v>
      </c>
      <c r="D1099" s="262" t="s">
        <v>462</v>
      </c>
      <c r="E1099" s="258" t="str">
        <f>IFERROR(IF(D1099="SINAPI-S",VLOOKUP(B1099,'25-B.SINAPI-S'!A:J,2,0),IF(D1099="SINAPI-I",VLOOKUP(B1099,'24-A.SINAPI-I'!A:G,2,0),IF(D1099="COMPOSIÇÕES",VLOOKUP(B1099,'11.COMP_GERAIS'!B:I,2,0),VLOOKUP(B1099,'12.COT_MERCADO'!A:I,2,0)))),"Em Elaboração")</f>
        <v>PARAFUSO FRANCES ZINCADO, DIAMETRO 1/2", COMPRIMENTO 2", COM PORCA E ARRUELA</v>
      </c>
      <c r="F1099" s="259" t="str">
        <f>IFERROR(IF(D1099="SINAPI-S",VLOOKUP(B1099,'25-B.SINAPI-S'!A:J,3,0),IF(D1099="SINAPI-I",VLOOKUP(B1099,'24-A.SINAPI-I'!A:G,3,0),IF(D1099="COMPOSIÇÕES",VLOOKUP(B1099,'11.COMP_GERAIS'!B:I,3,0),VLOOKUP(B1099,'12.COT_MERCADO'!A:I,7,0)))),"Em Elaboração")</f>
        <v>UN</v>
      </c>
      <c r="G1099" s="255">
        <v>15.0</v>
      </c>
      <c r="H1099" s="260">
        <v>0.0</v>
      </c>
      <c r="I1099" s="260">
        <v>4.51</v>
      </c>
      <c r="J1099" s="260">
        <v>0.0</v>
      </c>
      <c r="K1099" s="260">
        <v>5.3277961182107765</v>
      </c>
      <c r="L1099" s="260">
        <v>5.3277961182107765</v>
      </c>
      <c r="M1099" s="260">
        <v>0.0</v>
      </c>
      <c r="N1099" s="260">
        <v>79.91694177316165</v>
      </c>
      <c r="O1099" s="260">
        <v>79.91694177316165</v>
      </c>
      <c r="P1099" s="158">
        <f t="shared" si="2"/>
        <v>0.00002955648548</v>
      </c>
      <c r="Q1099" s="160"/>
      <c r="R1099" s="160"/>
      <c r="S1099" s="172"/>
      <c r="T1099" s="172"/>
    </row>
    <row r="1100">
      <c r="A1100" s="254" t="s">
        <v>1886</v>
      </c>
      <c r="B1100" s="255">
        <v>21127.0</v>
      </c>
      <c r="C1100" s="261" t="str">
        <f t="shared" si="48"/>
        <v>SINAPI</v>
      </c>
      <c r="D1100" s="262" t="s">
        <v>462</v>
      </c>
      <c r="E1100" s="258" t="str">
        <f>IFERROR(IF(D1100="SINAPI-S",VLOOKUP(B1100,'25-B.SINAPI-S'!A:J,2,0),IF(D1100="SINAPI-I",VLOOKUP(B1100,'24-A.SINAPI-I'!A:G,2,0),IF(D1100="COMPOSIÇÕES",VLOOKUP(B1100,'11.COMP_GERAIS'!B:I,2,0),VLOOKUP(B1100,'12.COT_MERCADO'!A:I,2,0)))),"Em Elaboração")</f>
        <v>FITA ISOLANTE ADESIVA ANTICHAMA, USO ATE 750 V, EM ROLO DE 19 MM X 5 M</v>
      </c>
      <c r="F1100" s="259" t="str">
        <f>IFERROR(IF(D1100="SINAPI-S",VLOOKUP(B1100,'25-B.SINAPI-S'!A:J,3,0),IF(D1100="SINAPI-I",VLOOKUP(B1100,'24-A.SINAPI-I'!A:G,3,0),IF(D1100="COMPOSIÇÕES",VLOOKUP(B1100,'11.COMP_GERAIS'!B:I,3,0),VLOOKUP(B1100,'12.COT_MERCADO'!A:I,7,0)))),"Em Elaboração")</f>
        <v>UN</v>
      </c>
      <c r="G1100" s="255">
        <v>5.0</v>
      </c>
      <c r="H1100" s="260">
        <v>0.0</v>
      </c>
      <c r="I1100" s="260">
        <v>4.24</v>
      </c>
      <c r="J1100" s="260">
        <v>0.0</v>
      </c>
      <c r="K1100" s="260">
        <v>5.008837148827871</v>
      </c>
      <c r="L1100" s="260">
        <v>5.008837148827871</v>
      </c>
      <c r="M1100" s="260">
        <v>0.0</v>
      </c>
      <c r="N1100" s="260">
        <v>25.044185744139355</v>
      </c>
      <c r="O1100" s="260">
        <v>25.044185744139355</v>
      </c>
      <c r="P1100" s="158">
        <f t="shared" si="2"/>
        <v>0.000009262342827</v>
      </c>
      <c r="Q1100" s="160"/>
      <c r="R1100" s="160"/>
      <c r="S1100" s="172"/>
      <c r="T1100" s="172"/>
    </row>
    <row r="1101">
      <c r="A1101" s="254" t="s">
        <v>1887</v>
      </c>
      <c r="B1101" s="255">
        <v>11953.0</v>
      </c>
      <c r="C1101" s="261" t="str">
        <f t="shared" si="48"/>
        <v>SINAPI</v>
      </c>
      <c r="D1101" s="262" t="s">
        <v>462</v>
      </c>
      <c r="E1101" s="258" t="str">
        <f>IFERROR(IF(D1101="SINAPI-S",VLOOKUP(B1101,'25-B.SINAPI-S'!A:J,2,0),IF(D1101="SINAPI-I",VLOOKUP(B1101,'24-A.SINAPI-I'!A:G,2,0),IF(D1101="COMPOSIÇÕES",VLOOKUP(B1101,'11.COMP_GERAIS'!B:I,2,0),VLOOKUP(B1101,'12.COT_MERCADO'!A:I,2,0)))),"Em Elaboração")</f>
        <v>PARAFUSO FRANCES ZINCADO, DIAMETRO 1/2", COMPRIMENTO 2", COM PORCA E ARRUELA</v>
      </c>
      <c r="F1101" s="259" t="str">
        <f>IFERROR(IF(D1101="SINAPI-S",VLOOKUP(B1101,'25-B.SINAPI-S'!A:J,3,0),IF(D1101="SINAPI-I",VLOOKUP(B1101,'24-A.SINAPI-I'!A:G,3,0),IF(D1101="COMPOSIÇÕES",VLOOKUP(B1101,'11.COMP_GERAIS'!B:I,3,0),VLOOKUP(B1101,'12.COT_MERCADO'!A:I,7,0)))),"Em Elaboração")</f>
        <v>UN</v>
      </c>
      <c r="G1101" s="255">
        <v>1.0</v>
      </c>
      <c r="H1101" s="260">
        <v>0.0</v>
      </c>
      <c r="I1101" s="260">
        <v>4.51</v>
      </c>
      <c r="J1101" s="260">
        <v>0.0</v>
      </c>
      <c r="K1101" s="260">
        <v>5.3277961182107765</v>
      </c>
      <c r="L1101" s="260">
        <v>5.3277961182107765</v>
      </c>
      <c r="M1101" s="260">
        <v>0.0</v>
      </c>
      <c r="N1101" s="260">
        <v>5.3277961182107765</v>
      </c>
      <c r="O1101" s="260">
        <v>5.3277961182107765</v>
      </c>
      <c r="P1101" s="158">
        <f t="shared" si="2"/>
        <v>0.000001970432366</v>
      </c>
      <c r="Q1101" s="160"/>
      <c r="R1101" s="160"/>
      <c r="S1101" s="172"/>
      <c r="T1101" s="172"/>
    </row>
    <row r="1102">
      <c r="A1102" s="254" t="s">
        <v>1888</v>
      </c>
      <c r="B1102" s="255">
        <v>4227.0</v>
      </c>
      <c r="C1102" s="261" t="str">
        <f t="shared" si="48"/>
        <v>SINAPI</v>
      </c>
      <c r="D1102" s="262" t="s">
        <v>462</v>
      </c>
      <c r="E1102" s="258" t="str">
        <f>IFERROR(IF(D1102="SINAPI-S",VLOOKUP(B1102,'25-B.SINAPI-S'!A:J,2,0),IF(D1102="SINAPI-I",VLOOKUP(B1102,'24-A.SINAPI-I'!A:G,2,0),IF(D1102="COMPOSIÇÕES",VLOOKUP(B1102,'11.COMP_GERAIS'!B:I,2,0),VLOOKUP(B1102,'12.COT_MERCADO'!A:I,2,0)))),"Em Elaboração")</f>
        <v>OLEO LUBRIFICANTE MINERAL MONOVISCOSO, SAE 40, PARA MOTORES DE EQUIPAMENTOS PESADOS (CAMINHOES, TRATORES, RETROS E ETC)</v>
      </c>
      <c r="F1102" s="259" t="str">
        <f>IFERROR(IF(D1102="SINAPI-S",VLOOKUP(B1102,'25-B.SINAPI-S'!A:J,3,0),IF(D1102="SINAPI-I",VLOOKUP(B1102,'24-A.SINAPI-I'!A:G,3,0),IF(D1102="COMPOSIÇÕES",VLOOKUP(B1102,'11.COMP_GERAIS'!B:I,3,0),VLOOKUP(B1102,'12.COT_MERCADO'!A:I,7,0)))),"Em Elaboração")</f>
        <v>L</v>
      </c>
      <c r="G1102" s="255">
        <v>20.0</v>
      </c>
      <c r="H1102" s="260">
        <v>0.0</v>
      </c>
      <c r="I1102" s="260">
        <v>27.79</v>
      </c>
      <c r="J1102" s="260">
        <v>0.0</v>
      </c>
      <c r="K1102" s="260">
        <v>32.829147256114744</v>
      </c>
      <c r="L1102" s="260">
        <v>32.829147256114744</v>
      </c>
      <c r="M1102" s="260">
        <v>0.0</v>
      </c>
      <c r="N1102" s="260">
        <v>656.5829451222949</v>
      </c>
      <c r="O1102" s="260">
        <v>656.5829451222949</v>
      </c>
      <c r="P1102" s="158">
        <f t="shared" si="2"/>
        <v>0.0002428306671</v>
      </c>
      <c r="Q1102" s="160"/>
      <c r="R1102" s="160"/>
      <c r="S1102" s="172"/>
      <c r="T1102" s="172"/>
    </row>
    <row r="1103">
      <c r="A1103" s="254" t="s">
        <v>1889</v>
      </c>
      <c r="B1103" s="255">
        <v>1022.0</v>
      </c>
      <c r="C1103" s="261" t="str">
        <f t="shared" si="48"/>
        <v>SINAPI</v>
      </c>
      <c r="D1103" s="262" t="s">
        <v>462</v>
      </c>
      <c r="E1103" s="258" t="str">
        <f>IFERROR(IF(D1103="SINAPI-S",VLOOKUP(B1103,'25-B.SINAPI-S'!A:J,2,0),IF(D1103="SINAPI-I",VLOOKUP(B1103,'24-A.SINAPI-I'!A:G,2,0),IF(D1103="COMPOSIÇÕES",VLOOKUP(B1103,'11.COMP_GERAIS'!B:I,2,0),VLOOKUP(B1103,'12.COT_MERCADO'!A:I,2,0)))),"Em Elaboração")</f>
        <v>CABO DE COBRE, FLEXIVEL, CLASSE 4 OU 5, ISOLACAO EM PVC/A, ANTICHAMA BWF-B, COBERTURA PVC-ST1, ANTICHAMA BWF-B, 1 CONDUTOR, 0,6/1 KV, SECAO NOMINAL 2,5 MM2</v>
      </c>
      <c r="F1103" s="259" t="str">
        <f>IFERROR(IF(D1103="SINAPI-S",VLOOKUP(B1103,'25-B.SINAPI-S'!A:J,3,0),IF(D1103="SINAPI-I",VLOOKUP(B1103,'24-A.SINAPI-I'!A:G,3,0),IF(D1103="COMPOSIÇÕES",VLOOKUP(B1103,'11.COMP_GERAIS'!B:I,3,0),VLOOKUP(B1103,'12.COT_MERCADO'!A:I,7,0)))),"Em Elaboração")</f>
        <v>M</v>
      </c>
      <c r="G1103" s="255">
        <v>100.0</v>
      </c>
      <c r="H1103" s="260">
        <v>0.0</v>
      </c>
      <c r="I1103" s="260">
        <v>2.79</v>
      </c>
      <c r="J1103" s="260">
        <v>0.0</v>
      </c>
      <c r="K1103" s="260">
        <v>3.295909350290037</v>
      </c>
      <c r="L1103" s="260">
        <v>3.295909350290037</v>
      </c>
      <c r="M1103" s="260">
        <v>0.0</v>
      </c>
      <c r="N1103" s="260">
        <v>329.5909350290037</v>
      </c>
      <c r="O1103" s="260">
        <v>329.5909350290037</v>
      </c>
      <c r="P1103" s="158">
        <f t="shared" si="2"/>
        <v>0.0001218959268</v>
      </c>
      <c r="Q1103" s="160"/>
      <c r="R1103" s="160"/>
      <c r="S1103" s="172"/>
      <c r="T1103" s="172"/>
    </row>
    <row r="1104">
      <c r="A1104" s="254" t="s">
        <v>1890</v>
      </c>
      <c r="B1104" s="255">
        <v>1021.0</v>
      </c>
      <c r="C1104" s="261" t="str">
        <f t="shared" si="48"/>
        <v>SINAPI</v>
      </c>
      <c r="D1104" s="262" t="s">
        <v>462</v>
      </c>
      <c r="E1104" s="258" t="str">
        <f>IFERROR(IF(D1104="SINAPI-S",VLOOKUP(B1104,'25-B.SINAPI-S'!A:J,2,0),IF(D1104="SINAPI-I",VLOOKUP(B1104,'24-A.SINAPI-I'!A:G,2,0),IF(D1104="COMPOSIÇÕES",VLOOKUP(B1104,'11.COMP_GERAIS'!B:I,2,0),VLOOKUP(B1104,'12.COT_MERCADO'!A:I,2,0)))),"Em Elaboração")</f>
        <v>CABO DE COBRE, FLEXIVEL, CLASSE 4 OU 5, ISOLACAO EM PVC/A, ANTICHAMA BWF-B, COBERTURA PVC-ST1, ANTICHAMA BWF-B, 1 CONDUTOR, 0,6/1 KV, SECAO NOMINAL 4 MM2</v>
      </c>
      <c r="F1104" s="259" t="str">
        <f>IFERROR(IF(D1104="SINAPI-S",VLOOKUP(B1104,'25-B.SINAPI-S'!A:J,3,0),IF(D1104="SINAPI-I",VLOOKUP(B1104,'24-A.SINAPI-I'!A:G,3,0),IF(D1104="COMPOSIÇÕES",VLOOKUP(B1104,'11.COMP_GERAIS'!B:I,3,0),VLOOKUP(B1104,'12.COT_MERCADO'!A:I,7,0)))),"Em Elaboração")</f>
        <v>M</v>
      </c>
      <c r="G1104" s="255">
        <v>100.0</v>
      </c>
      <c r="H1104" s="260">
        <v>0.0</v>
      </c>
      <c r="I1104" s="260">
        <v>4.28</v>
      </c>
      <c r="J1104" s="260">
        <v>0.0</v>
      </c>
      <c r="K1104" s="260">
        <v>5.05609032947719</v>
      </c>
      <c r="L1104" s="260">
        <v>5.05609032947719</v>
      </c>
      <c r="M1104" s="260">
        <v>0.0</v>
      </c>
      <c r="N1104" s="260">
        <v>505.60903294771896</v>
      </c>
      <c r="O1104" s="260">
        <v>505.60903294771896</v>
      </c>
      <c r="P1104" s="158">
        <f t="shared" si="2"/>
        <v>0.0001869944684</v>
      </c>
      <c r="Q1104" s="160"/>
      <c r="R1104" s="160"/>
      <c r="S1104" s="172"/>
      <c r="T1104" s="172"/>
    </row>
    <row r="1105">
      <c r="A1105" s="254" t="s">
        <v>1891</v>
      </c>
      <c r="B1105" s="255">
        <v>4221.0</v>
      </c>
      <c r="C1105" s="263" t="str">
        <f t="shared" si="48"/>
        <v>SINAPI</v>
      </c>
      <c r="D1105" s="264" t="s">
        <v>462</v>
      </c>
      <c r="E1105" s="265" t="str">
        <f>IFERROR(IF(D1105="SINAPI-S",VLOOKUP(B1105,'25-B.SINAPI-S'!A:J,2,0),IF(D1105="SINAPI-I",VLOOKUP(B1105,'24-A.SINAPI-I'!A:G,2,0),IF(D1105="COMPOSIÇÕES",VLOOKUP(B1105,'11.COMP_GERAIS'!B:I,2,0),VLOOKUP(B1105,'12.COT_MERCADO'!A:I,2,0)))),"Em Elaboração")</f>
        <v>OLEO DIESEL COMBUSTIVEL COMUM METROPOLITANO S-10 OU S-500</v>
      </c>
      <c r="F1105" s="259" t="str">
        <f>IFERROR(IF(D1105="SINAPI-S",VLOOKUP(B1105,'25-B.SINAPI-S'!A:J,3,0),IF(D1105="SINAPI-I",VLOOKUP(B1105,'24-A.SINAPI-I'!A:G,3,0),IF(D1105="COMPOSIÇÕES",VLOOKUP(B1105,'11.COMP_GERAIS'!B:I,3,0),VLOOKUP(B1105,'12.COT_MERCADO'!A:I,7,0)))),"Em Elaboração")</f>
        <v>L</v>
      </c>
      <c r="G1105" s="255">
        <v>1000.0</v>
      </c>
      <c r="H1105" s="260">
        <v>0.0</v>
      </c>
      <c r="I1105" s="260">
        <v>5.96</v>
      </c>
      <c r="J1105" s="260">
        <v>0.0</v>
      </c>
      <c r="K1105" s="260">
        <v>7.040723916748609</v>
      </c>
      <c r="L1105" s="260">
        <v>7.040723916748609</v>
      </c>
      <c r="M1105" s="260">
        <v>0.0</v>
      </c>
      <c r="N1105" s="260">
        <v>7040.72391674861</v>
      </c>
      <c r="O1105" s="260">
        <v>7040.72391674861</v>
      </c>
      <c r="P1105" s="158">
        <f t="shared" si="2"/>
        <v>0.002603941663</v>
      </c>
      <c r="Q1105" s="160"/>
      <c r="R1105" s="160"/>
      <c r="S1105" s="172"/>
      <c r="T1105" s="172"/>
    </row>
    <row r="1106">
      <c r="A1106" s="273" t="s">
        <v>1892</v>
      </c>
      <c r="B1106" s="274" t="s">
        <v>1893</v>
      </c>
      <c r="C1106" s="274"/>
      <c r="D1106" s="274"/>
      <c r="E1106" s="274"/>
      <c r="F1106" s="274"/>
      <c r="G1106" s="274"/>
      <c r="H1106" s="275"/>
      <c r="I1106" s="275"/>
      <c r="J1106" s="275"/>
      <c r="K1106" s="275"/>
      <c r="L1106" s="276"/>
      <c r="M1106" s="277">
        <v>0.0</v>
      </c>
      <c r="N1106" s="277">
        <v>31567.581839139213</v>
      </c>
      <c r="O1106" s="277">
        <v>31567.581839139213</v>
      </c>
      <c r="P1106" s="158">
        <f t="shared" si="2"/>
        <v>0.01167495594</v>
      </c>
      <c r="Q1106" s="278"/>
      <c r="R1106" s="278"/>
    </row>
    <row r="1107">
      <c r="A1107" s="279" t="s">
        <v>1894</v>
      </c>
      <c r="B1107" s="280" t="s">
        <v>1895</v>
      </c>
      <c r="C1107" s="281" t="str">
        <f t="shared" ref="C1107:C1108" si="49">IF(OR(D1107="SINAPI-S",D1107="SINAPI-I"),"SINAPI","PRÓPRIO")</f>
        <v>PRÓPRIO</v>
      </c>
      <c r="D1107" s="282" t="s">
        <v>330</v>
      </c>
      <c r="E1107" s="283" t="s">
        <v>1896</v>
      </c>
      <c r="F1107" s="284" t="s">
        <v>699</v>
      </c>
      <c r="G1107" s="285">
        <v>264.0</v>
      </c>
      <c r="H1107" s="286">
        <v>0.0</v>
      </c>
      <c r="I1107" s="286">
        <v>52.290000000000006</v>
      </c>
      <c r="J1107" s="287">
        <v>0.0</v>
      </c>
      <c r="K1107" s="287">
        <v>61.77172040382296</v>
      </c>
      <c r="L1107" s="287">
        <v>61.77172040382296</v>
      </c>
      <c r="M1107" s="287">
        <v>0.0</v>
      </c>
      <c r="N1107" s="287">
        <v>16307.734186609261</v>
      </c>
      <c r="O1107" s="287">
        <v>16307.734186609261</v>
      </c>
      <c r="P1107" s="158">
        <f t="shared" si="2"/>
        <v>0.006031253174</v>
      </c>
      <c r="Q1107" s="278"/>
      <c r="R1107" s="278"/>
    </row>
    <row r="1108">
      <c r="A1108" s="279" t="s">
        <v>1897</v>
      </c>
      <c r="B1108" s="280" t="s">
        <v>1898</v>
      </c>
      <c r="C1108" s="288" t="str">
        <f t="shared" si="49"/>
        <v>PRÓPRIO</v>
      </c>
      <c r="D1108" s="282" t="s">
        <v>330</v>
      </c>
      <c r="E1108" s="283" t="s">
        <v>1899</v>
      </c>
      <c r="F1108" s="284" t="s">
        <v>1900</v>
      </c>
      <c r="G1108" s="289">
        <v>1848.0</v>
      </c>
      <c r="H1108" s="290">
        <v>0.0</v>
      </c>
      <c r="I1108" s="290">
        <v>6.99</v>
      </c>
      <c r="J1108" s="287">
        <v>0.0</v>
      </c>
      <c r="K1108" s="287">
        <v>8.257493318468589</v>
      </c>
      <c r="L1108" s="287">
        <v>8.257493318468589</v>
      </c>
      <c r="M1108" s="287">
        <v>0.0</v>
      </c>
      <c r="N1108" s="287">
        <v>15259.847652529952</v>
      </c>
      <c r="O1108" s="287">
        <v>15259.847652529952</v>
      </c>
      <c r="P1108" s="158">
        <f t="shared" si="2"/>
        <v>0.00564370277</v>
      </c>
      <c r="Q1108" s="278"/>
      <c r="R1108" s="278"/>
    </row>
    <row r="1109">
      <c r="A1109" s="273" t="s">
        <v>1901</v>
      </c>
      <c r="B1109" s="273" t="s">
        <v>1902</v>
      </c>
      <c r="C1109" s="273"/>
      <c r="D1109" s="273"/>
      <c r="E1109" s="273"/>
      <c r="F1109" s="273"/>
      <c r="G1109" s="273"/>
      <c r="H1109" s="291"/>
      <c r="I1109" s="291"/>
      <c r="J1109" s="291"/>
      <c r="K1109" s="291"/>
      <c r="L1109" s="276"/>
      <c r="M1109" s="277">
        <v>0.0</v>
      </c>
      <c r="N1109" s="277">
        <v>18306.554360041122</v>
      </c>
      <c r="O1109" s="277">
        <v>18306.554360041122</v>
      </c>
      <c r="P1109" s="158">
        <f t="shared" si="2"/>
        <v>0.006770496921</v>
      </c>
      <c r="Q1109" s="278"/>
      <c r="R1109" s="278"/>
    </row>
    <row r="1110">
      <c r="A1110" s="292" t="s">
        <v>1903</v>
      </c>
      <c r="B1110" s="293" t="s">
        <v>1904</v>
      </c>
      <c r="C1110" s="294" t="str">
        <f t="shared" ref="C1110:C1129" si="50">IF(OR(D1110="SINAPI-S",D1110="SINAPI-I"),"SINAPI","PRÓPRIO")</f>
        <v>PRÓPRIO</v>
      </c>
      <c r="D1110" s="295" t="s">
        <v>1905</v>
      </c>
      <c r="E1110" s="296" t="s">
        <v>1906</v>
      </c>
      <c r="F1110" s="293" t="s">
        <v>110</v>
      </c>
      <c r="G1110" s="297">
        <v>2.0</v>
      </c>
      <c r="H1110" s="298">
        <v>0.0</v>
      </c>
      <c r="I1110" s="298">
        <v>80.0</v>
      </c>
      <c r="J1110" s="298">
        <v>0.0</v>
      </c>
      <c r="K1110" s="298">
        <v>94.50636129863906</v>
      </c>
      <c r="L1110" s="298">
        <v>94.50636129863906</v>
      </c>
      <c r="M1110" s="298">
        <v>0.0</v>
      </c>
      <c r="N1110" s="298">
        <v>189.01272259727813</v>
      </c>
      <c r="O1110" s="298">
        <v>189.01272259727813</v>
      </c>
      <c r="P1110" s="158">
        <f t="shared" si="2"/>
        <v>0.00006990447417</v>
      </c>
      <c r="Q1110" s="278"/>
      <c r="R1110" s="278"/>
    </row>
    <row r="1111">
      <c r="A1111" s="292" t="s">
        <v>1907</v>
      </c>
      <c r="B1111" s="293" t="s">
        <v>1908</v>
      </c>
      <c r="C1111" s="294" t="str">
        <f t="shared" si="50"/>
        <v>PRÓPRIO</v>
      </c>
      <c r="D1111" s="295" t="s">
        <v>1905</v>
      </c>
      <c r="E1111" s="296" t="s">
        <v>1909</v>
      </c>
      <c r="F1111" s="293" t="s">
        <v>110</v>
      </c>
      <c r="G1111" s="297">
        <v>2.0</v>
      </c>
      <c r="H1111" s="298">
        <v>0.0</v>
      </c>
      <c r="I1111" s="298">
        <v>239.6</v>
      </c>
      <c r="J1111" s="298">
        <v>0.0</v>
      </c>
      <c r="K1111" s="298">
        <v>283.046552089424</v>
      </c>
      <c r="L1111" s="298">
        <v>283.046552089424</v>
      </c>
      <c r="M1111" s="298">
        <v>0.0</v>
      </c>
      <c r="N1111" s="298">
        <v>566.093104178848</v>
      </c>
      <c r="O1111" s="298">
        <v>566.093104178848</v>
      </c>
      <c r="P1111" s="158">
        <f t="shared" si="2"/>
        <v>0.0002093639001</v>
      </c>
      <c r="Q1111" s="278"/>
      <c r="R1111" s="278"/>
    </row>
    <row r="1112">
      <c r="A1112" s="292" t="s">
        <v>1910</v>
      </c>
      <c r="B1112" s="293" t="s">
        <v>1911</v>
      </c>
      <c r="C1112" s="294" t="str">
        <f t="shared" si="50"/>
        <v>PRÓPRIO</v>
      </c>
      <c r="D1112" s="295" t="s">
        <v>1905</v>
      </c>
      <c r="E1112" s="296" t="s">
        <v>1912</v>
      </c>
      <c r="F1112" s="293" t="s">
        <v>110</v>
      </c>
      <c r="G1112" s="297">
        <v>2.0</v>
      </c>
      <c r="H1112" s="298">
        <v>0.0</v>
      </c>
      <c r="I1112" s="298">
        <v>720.0</v>
      </c>
      <c r="J1112" s="298">
        <v>0.0</v>
      </c>
      <c r="K1112" s="298">
        <v>850.5572516877515</v>
      </c>
      <c r="L1112" s="298">
        <v>850.5572516877515</v>
      </c>
      <c r="M1112" s="298">
        <v>0.0</v>
      </c>
      <c r="N1112" s="298">
        <v>1701.114503375503</v>
      </c>
      <c r="O1112" s="298">
        <v>1701.114503375503</v>
      </c>
      <c r="P1112" s="158">
        <f t="shared" si="2"/>
        <v>0.0006291402675</v>
      </c>
      <c r="Q1112" s="278"/>
      <c r="R1112" s="278"/>
    </row>
    <row r="1113">
      <c r="A1113" s="292" t="s">
        <v>1913</v>
      </c>
      <c r="B1113" s="293" t="s">
        <v>1914</v>
      </c>
      <c r="C1113" s="294" t="str">
        <f t="shared" si="50"/>
        <v>PRÓPRIO</v>
      </c>
      <c r="D1113" s="295" t="s">
        <v>1905</v>
      </c>
      <c r="E1113" s="296" t="s">
        <v>1915</v>
      </c>
      <c r="F1113" s="293" t="s">
        <v>110</v>
      </c>
      <c r="G1113" s="297">
        <v>2.0</v>
      </c>
      <c r="H1113" s="298">
        <v>0.0</v>
      </c>
      <c r="I1113" s="298">
        <v>151.45</v>
      </c>
      <c r="J1113" s="298">
        <v>0.0</v>
      </c>
      <c r="K1113" s="298">
        <v>178.91235523348604</v>
      </c>
      <c r="L1113" s="298">
        <v>178.91235523348604</v>
      </c>
      <c r="M1113" s="298">
        <v>0.0</v>
      </c>
      <c r="N1113" s="298">
        <v>357.8247104669721</v>
      </c>
      <c r="O1113" s="298">
        <v>357.8247104669721</v>
      </c>
      <c r="P1113" s="158">
        <f t="shared" si="2"/>
        <v>0.0001323379077</v>
      </c>
      <c r="Q1113" s="278"/>
      <c r="R1113" s="278"/>
    </row>
    <row r="1114">
      <c r="A1114" s="292" t="s">
        <v>1916</v>
      </c>
      <c r="B1114" s="293" t="s">
        <v>1917</v>
      </c>
      <c r="C1114" s="294" t="str">
        <f t="shared" si="50"/>
        <v>PRÓPRIO</v>
      </c>
      <c r="D1114" s="295" t="s">
        <v>1905</v>
      </c>
      <c r="E1114" s="296" t="s">
        <v>1918</v>
      </c>
      <c r="F1114" s="293" t="s">
        <v>110</v>
      </c>
      <c r="G1114" s="297">
        <v>2.0</v>
      </c>
      <c r="H1114" s="298">
        <v>0.0</v>
      </c>
      <c r="I1114" s="298">
        <v>406.9</v>
      </c>
      <c r="J1114" s="298">
        <v>0.0</v>
      </c>
      <c r="K1114" s="298">
        <v>480.68298015520287</v>
      </c>
      <c r="L1114" s="298">
        <v>480.68298015520287</v>
      </c>
      <c r="M1114" s="298">
        <v>0.0</v>
      </c>
      <c r="N1114" s="298">
        <v>961.3659603104057</v>
      </c>
      <c r="O1114" s="298">
        <v>961.3659603104057</v>
      </c>
      <c r="P1114" s="158">
        <f t="shared" si="2"/>
        <v>0.0003555516317</v>
      </c>
      <c r="Q1114" s="278"/>
      <c r="R1114" s="278"/>
    </row>
    <row r="1115">
      <c r="A1115" s="292" t="s">
        <v>1919</v>
      </c>
      <c r="B1115" s="293" t="s">
        <v>1920</v>
      </c>
      <c r="C1115" s="294" t="str">
        <f t="shared" si="50"/>
        <v>PRÓPRIO</v>
      </c>
      <c r="D1115" s="295" t="s">
        <v>1905</v>
      </c>
      <c r="E1115" s="296" t="s">
        <v>1921</v>
      </c>
      <c r="F1115" s="293" t="s">
        <v>110</v>
      </c>
      <c r="G1115" s="297">
        <v>2.0</v>
      </c>
      <c r="H1115" s="298">
        <v>0.0</v>
      </c>
      <c r="I1115" s="298">
        <v>70.98</v>
      </c>
      <c r="J1115" s="298">
        <v>0.0</v>
      </c>
      <c r="K1115" s="298">
        <v>83.85076906221751</v>
      </c>
      <c r="L1115" s="298">
        <v>83.85076906221751</v>
      </c>
      <c r="M1115" s="298">
        <v>0.0</v>
      </c>
      <c r="N1115" s="298">
        <v>167.70153812443502</v>
      </c>
      <c r="O1115" s="298">
        <v>167.70153812443502</v>
      </c>
      <c r="P1115" s="158">
        <f t="shared" si="2"/>
        <v>0.00006202274471</v>
      </c>
      <c r="Q1115" s="278"/>
      <c r="R1115" s="278"/>
    </row>
    <row r="1116">
      <c r="A1116" s="292" t="s">
        <v>1922</v>
      </c>
      <c r="B1116" s="293" t="s">
        <v>1923</v>
      </c>
      <c r="C1116" s="294" t="str">
        <f t="shared" si="50"/>
        <v>PRÓPRIO</v>
      </c>
      <c r="D1116" s="295" t="s">
        <v>1905</v>
      </c>
      <c r="E1116" s="296" t="s">
        <v>1924</v>
      </c>
      <c r="F1116" s="293" t="s">
        <v>110</v>
      </c>
      <c r="G1116" s="297">
        <v>2.0</v>
      </c>
      <c r="H1116" s="298">
        <v>0.0</v>
      </c>
      <c r="I1116" s="298">
        <v>90.65</v>
      </c>
      <c r="J1116" s="298">
        <v>0.0</v>
      </c>
      <c r="K1116" s="298">
        <v>107.08752064652039</v>
      </c>
      <c r="L1116" s="298">
        <v>107.08752064652039</v>
      </c>
      <c r="M1116" s="298">
        <v>0.0</v>
      </c>
      <c r="N1116" s="298">
        <v>214.17504129304078</v>
      </c>
      <c r="O1116" s="298">
        <v>214.17504129304078</v>
      </c>
      <c r="P1116" s="158">
        <f t="shared" si="2"/>
        <v>0.00007921050729</v>
      </c>
      <c r="Q1116" s="278"/>
      <c r="R1116" s="278"/>
    </row>
    <row r="1117">
      <c r="A1117" s="292" t="s">
        <v>1925</v>
      </c>
      <c r="B1117" s="293" t="s">
        <v>1926</v>
      </c>
      <c r="C1117" s="294" t="str">
        <f t="shared" si="50"/>
        <v>PRÓPRIO</v>
      </c>
      <c r="D1117" s="295" t="s">
        <v>1905</v>
      </c>
      <c r="E1117" s="296" t="s">
        <v>1927</v>
      </c>
      <c r="F1117" s="293" t="s">
        <v>110</v>
      </c>
      <c r="G1117" s="297">
        <v>2.0</v>
      </c>
      <c r="H1117" s="298">
        <v>0.0</v>
      </c>
      <c r="I1117" s="298">
        <v>48.3</v>
      </c>
      <c r="J1117" s="298">
        <v>0.0</v>
      </c>
      <c r="K1117" s="298">
        <v>57.058215634053326</v>
      </c>
      <c r="L1117" s="298">
        <v>57.058215634053326</v>
      </c>
      <c r="M1117" s="298">
        <v>0.0</v>
      </c>
      <c r="N1117" s="298">
        <v>114.11643126810665</v>
      </c>
      <c r="O1117" s="298">
        <v>114.11643126810665</v>
      </c>
      <c r="P1117" s="158">
        <f t="shared" si="2"/>
        <v>0.00004220482628</v>
      </c>
      <c r="Q1117" s="278"/>
      <c r="R1117" s="278"/>
    </row>
    <row r="1118">
      <c r="A1118" s="292" t="s">
        <v>1928</v>
      </c>
      <c r="B1118" s="293" t="s">
        <v>1929</v>
      </c>
      <c r="C1118" s="294" t="str">
        <f t="shared" si="50"/>
        <v>PRÓPRIO</v>
      </c>
      <c r="D1118" s="295" t="s">
        <v>1905</v>
      </c>
      <c r="E1118" s="296" t="s">
        <v>1930</v>
      </c>
      <c r="F1118" s="293" t="s">
        <v>110</v>
      </c>
      <c r="G1118" s="297">
        <v>2.0</v>
      </c>
      <c r="H1118" s="298">
        <v>0.0</v>
      </c>
      <c r="I1118" s="298">
        <v>7.82</v>
      </c>
      <c r="J1118" s="298">
        <v>0.0</v>
      </c>
      <c r="K1118" s="298">
        <v>9.237996816941967</v>
      </c>
      <c r="L1118" s="298">
        <v>9.237996816941967</v>
      </c>
      <c r="M1118" s="298">
        <v>0.0</v>
      </c>
      <c r="N1118" s="298">
        <v>18.475993633883935</v>
      </c>
      <c r="O1118" s="298">
        <v>18.475993633883935</v>
      </c>
      <c r="P1118" s="158">
        <f t="shared" si="2"/>
        <v>0.00000683316235</v>
      </c>
      <c r="Q1118" s="278"/>
      <c r="R1118" s="278"/>
    </row>
    <row r="1119">
      <c r="A1119" s="292" t="s">
        <v>1931</v>
      </c>
      <c r="B1119" s="293" t="s">
        <v>1932</v>
      </c>
      <c r="C1119" s="294" t="str">
        <f t="shared" si="50"/>
        <v>PRÓPRIO</v>
      </c>
      <c r="D1119" s="295" t="s">
        <v>1905</v>
      </c>
      <c r="E1119" s="296" t="s">
        <v>1933</v>
      </c>
      <c r="F1119" s="293" t="s">
        <v>110</v>
      </c>
      <c r="G1119" s="297">
        <v>2.0</v>
      </c>
      <c r="H1119" s="298">
        <v>0.0</v>
      </c>
      <c r="I1119" s="298">
        <v>22.0845</v>
      </c>
      <c r="J1119" s="298">
        <v>0.0</v>
      </c>
      <c r="K1119" s="298">
        <v>26.089071701247427</v>
      </c>
      <c r="L1119" s="298">
        <v>26.089071701247427</v>
      </c>
      <c r="M1119" s="298">
        <v>0.0</v>
      </c>
      <c r="N1119" s="298">
        <v>52.178143402494854</v>
      </c>
      <c r="O1119" s="298">
        <v>52.178143402494854</v>
      </c>
      <c r="P1119" s="158">
        <f t="shared" si="2"/>
        <v>0.000019297567</v>
      </c>
      <c r="Q1119" s="278"/>
      <c r="R1119" s="278"/>
    </row>
    <row r="1120">
      <c r="A1120" s="292" t="s">
        <v>1934</v>
      </c>
      <c r="B1120" s="293" t="s">
        <v>1935</v>
      </c>
      <c r="C1120" s="294" t="str">
        <f t="shared" si="50"/>
        <v>PRÓPRIO</v>
      </c>
      <c r="D1120" s="295" t="s">
        <v>1905</v>
      </c>
      <c r="E1120" s="296" t="s">
        <v>1936</v>
      </c>
      <c r="F1120" s="293" t="s">
        <v>110</v>
      </c>
      <c r="G1120" s="297">
        <v>2.0</v>
      </c>
      <c r="H1120" s="298">
        <v>0.0</v>
      </c>
      <c r="I1120" s="298">
        <v>423.06</v>
      </c>
      <c r="J1120" s="298">
        <v>0.0</v>
      </c>
      <c r="K1120" s="298">
        <v>499.77326513752797</v>
      </c>
      <c r="L1120" s="298">
        <v>499.77326513752797</v>
      </c>
      <c r="M1120" s="298">
        <v>0.0</v>
      </c>
      <c r="N1120" s="298">
        <v>999.5465302750559</v>
      </c>
      <c r="O1120" s="298">
        <v>999.5465302750559</v>
      </c>
      <c r="P1120" s="158">
        <f t="shared" si="2"/>
        <v>0.0003696723355</v>
      </c>
      <c r="Q1120" s="278"/>
      <c r="R1120" s="278"/>
    </row>
    <row r="1121">
      <c r="A1121" s="292" t="s">
        <v>1937</v>
      </c>
      <c r="B1121" s="293" t="s">
        <v>1938</v>
      </c>
      <c r="C1121" s="294" t="str">
        <f t="shared" si="50"/>
        <v>PRÓPRIO</v>
      </c>
      <c r="D1121" s="295" t="s">
        <v>1905</v>
      </c>
      <c r="E1121" s="296" t="s">
        <v>1939</v>
      </c>
      <c r="F1121" s="293" t="s">
        <v>110</v>
      </c>
      <c r="G1121" s="297">
        <v>2.0</v>
      </c>
      <c r="H1121" s="298">
        <v>0.0</v>
      </c>
      <c r="I1121" s="298">
        <v>675.0</v>
      </c>
      <c r="J1121" s="298">
        <v>0.0</v>
      </c>
      <c r="K1121" s="298">
        <v>797.397423457267</v>
      </c>
      <c r="L1121" s="298">
        <v>797.397423457267</v>
      </c>
      <c r="M1121" s="298">
        <v>0.0</v>
      </c>
      <c r="N1121" s="298">
        <v>1594.794846914534</v>
      </c>
      <c r="O1121" s="298">
        <v>1594.794846914534</v>
      </c>
      <c r="P1121" s="158">
        <f t="shared" si="2"/>
        <v>0.0005898190008</v>
      </c>
      <c r="Q1121" s="278"/>
      <c r="R1121" s="278"/>
    </row>
    <row r="1122">
      <c r="A1122" s="292" t="s">
        <v>1940</v>
      </c>
      <c r="B1122" s="293" t="s">
        <v>1941</v>
      </c>
      <c r="C1122" s="294" t="str">
        <f t="shared" si="50"/>
        <v>PRÓPRIO</v>
      </c>
      <c r="D1122" s="295" t="s">
        <v>1905</v>
      </c>
      <c r="E1122" s="296" t="s">
        <v>1942</v>
      </c>
      <c r="F1122" s="293" t="s">
        <v>110</v>
      </c>
      <c r="G1122" s="297">
        <v>2.0</v>
      </c>
      <c r="H1122" s="298">
        <v>0.0</v>
      </c>
      <c r="I1122" s="298">
        <v>11.93</v>
      </c>
      <c r="J1122" s="298">
        <v>0.0</v>
      </c>
      <c r="K1122" s="298">
        <v>14.093261128659549</v>
      </c>
      <c r="L1122" s="298">
        <v>14.093261128659549</v>
      </c>
      <c r="M1122" s="298">
        <v>0.0</v>
      </c>
      <c r="N1122" s="298">
        <v>28.186522257319098</v>
      </c>
      <c r="O1122" s="298">
        <v>28.186522257319098</v>
      </c>
      <c r="P1122" s="158">
        <f t="shared" si="2"/>
        <v>0.00001042450471</v>
      </c>
      <c r="Q1122" s="278"/>
      <c r="R1122" s="278"/>
    </row>
    <row r="1123">
      <c r="A1123" s="292" t="s">
        <v>1943</v>
      </c>
      <c r="B1123" s="293" t="s">
        <v>1944</v>
      </c>
      <c r="C1123" s="294" t="str">
        <f t="shared" si="50"/>
        <v>PRÓPRIO</v>
      </c>
      <c r="D1123" s="295" t="s">
        <v>1905</v>
      </c>
      <c r="E1123" s="296" t="s">
        <v>1945</v>
      </c>
      <c r="F1123" s="293" t="s">
        <v>110</v>
      </c>
      <c r="G1123" s="297">
        <v>2.0</v>
      </c>
      <c r="H1123" s="298">
        <v>0.0</v>
      </c>
      <c r="I1123" s="298">
        <v>39.7</v>
      </c>
      <c r="J1123" s="298">
        <v>0.0</v>
      </c>
      <c r="K1123" s="298">
        <v>46.89878179444963</v>
      </c>
      <c r="L1123" s="298">
        <v>46.89878179444963</v>
      </c>
      <c r="M1123" s="298">
        <v>0.0</v>
      </c>
      <c r="N1123" s="298">
        <v>93.79756358889927</v>
      </c>
      <c r="O1123" s="298">
        <v>93.79756358889927</v>
      </c>
      <c r="P1123" s="158">
        <f t="shared" si="2"/>
        <v>0.00003469009531</v>
      </c>
      <c r="Q1123" s="278"/>
      <c r="R1123" s="278"/>
    </row>
    <row r="1124">
      <c r="A1124" s="292" t="s">
        <v>1946</v>
      </c>
      <c r="B1124" s="293" t="s">
        <v>1947</v>
      </c>
      <c r="C1124" s="294" t="str">
        <f t="shared" si="50"/>
        <v>PRÓPRIO</v>
      </c>
      <c r="D1124" s="295" t="s">
        <v>1905</v>
      </c>
      <c r="E1124" s="296" t="s">
        <v>1948</v>
      </c>
      <c r="F1124" s="293" t="s">
        <v>110</v>
      </c>
      <c r="G1124" s="297">
        <v>2.0</v>
      </c>
      <c r="H1124" s="298">
        <v>0.0</v>
      </c>
      <c r="I1124" s="298">
        <v>3657.0</v>
      </c>
      <c r="J1124" s="298">
        <v>0.0</v>
      </c>
      <c r="K1124" s="298">
        <v>4320.122040864037</v>
      </c>
      <c r="L1124" s="298">
        <v>4320.122040864037</v>
      </c>
      <c r="M1124" s="298">
        <v>0.0</v>
      </c>
      <c r="N1124" s="298">
        <v>8640.244081728075</v>
      </c>
      <c r="O1124" s="298">
        <v>8640.244081728075</v>
      </c>
      <c r="P1124" s="158">
        <f t="shared" si="2"/>
        <v>0.003195508275</v>
      </c>
      <c r="Q1124" s="278"/>
      <c r="R1124" s="278"/>
    </row>
    <row r="1125">
      <c r="A1125" s="292" t="s">
        <v>1949</v>
      </c>
      <c r="B1125" s="293" t="s">
        <v>1950</v>
      </c>
      <c r="C1125" s="294" t="str">
        <f t="shared" si="50"/>
        <v>PRÓPRIO</v>
      </c>
      <c r="D1125" s="295" t="s">
        <v>1905</v>
      </c>
      <c r="E1125" s="296" t="s">
        <v>1951</v>
      </c>
      <c r="F1125" s="293" t="s">
        <v>110</v>
      </c>
      <c r="G1125" s="297">
        <v>2.0</v>
      </c>
      <c r="H1125" s="298">
        <v>0.0</v>
      </c>
      <c r="I1125" s="298">
        <v>138.84</v>
      </c>
      <c r="J1125" s="298">
        <v>0.0</v>
      </c>
      <c r="K1125" s="298">
        <v>164.01579003378808</v>
      </c>
      <c r="L1125" s="298">
        <v>164.01579003378808</v>
      </c>
      <c r="M1125" s="298">
        <v>0.0</v>
      </c>
      <c r="N1125" s="298">
        <v>328.03158006757616</v>
      </c>
      <c r="O1125" s="298">
        <v>328.03158006757616</v>
      </c>
      <c r="P1125" s="158">
        <f t="shared" si="2"/>
        <v>0.0001213192149</v>
      </c>
      <c r="Q1125" s="278"/>
      <c r="R1125" s="278"/>
    </row>
    <row r="1126">
      <c r="A1126" s="292" t="s">
        <v>1952</v>
      </c>
      <c r="B1126" s="293" t="s">
        <v>1953</v>
      </c>
      <c r="C1126" s="294" t="str">
        <f t="shared" si="50"/>
        <v>PRÓPRIO</v>
      </c>
      <c r="D1126" s="295" t="s">
        <v>1905</v>
      </c>
      <c r="E1126" s="296" t="s">
        <v>1954</v>
      </c>
      <c r="F1126" s="293" t="s">
        <v>110</v>
      </c>
      <c r="G1126" s="297">
        <v>2.0</v>
      </c>
      <c r="H1126" s="298">
        <v>0.0</v>
      </c>
      <c r="I1126" s="298">
        <v>89.3</v>
      </c>
      <c r="J1126" s="298">
        <v>0.0</v>
      </c>
      <c r="K1126" s="298">
        <v>105.49272579960585</v>
      </c>
      <c r="L1126" s="298">
        <v>105.49272579960585</v>
      </c>
      <c r="M1126" s="298">
        <v>0.0</v>
      </c>
      <c r="N1126" s="298">
        <v>210.9854515992117</v>
      </c>
      <c r="O1126" s="298">
        <v>210.9854515992117</v>
      </c>
      <c r="P1126" s="158">
        <f t="shared" si="2"/>
        <v>0.00007803086929</v>
      </c>
      <c r="Q1126" s="278"/>
      <c r="R1126" s="278"/>
    </row>
    <row r="1127">
      <c r="A1127" s="292" t="s">
        <v>1955</v>
      </c>
      <c r="B1127" s="293" t="s">
        <v>1956</v>
      </c>
      <c r="C1127" s="294" t="str">
        <f t="shared" si="50"/>
        <v>PRÓPRIO</v>
      </c>
      <c r="D1127" s="295" t="s">
        <v>1905</v>
      </c>
      <c r="E1127" s="296" t="s">
        <v>1957</v>
      </c>
      <c r="F1127" s="293" t="s">
        <v>110</v>
      </c>
      <c r="G1127" s="297">
        <v>2.0</v>
      </c>
      <c r="H1127" s="298">
        <v>0.0</v>
      </c>
      <c r="I1127" s="298">
        <v>460.0</v>
      </c>
      <c r="J1127" s="298">
        <v>0.0</v>
      </c>
      <c r="K1127" s="298">
        <v>543.4115774671745</v>
      </c>
      <c r="L1127" s="298">
        <v>543.4115774671745</v>
      </c>
      <c r="M1127" s="298">
        <v>0.0</v>
      </c>
      <c r="N1127" s="298">
        <v>1086.823154934349</v>
      </c>
      <c r="O1127" s="298">
        <v>1086.823154934349</v>
      </c>
      <c r="P1127" s="158">
        <f t="shared" si="2"/>
        <v>0.0004019507265</v>
      </c>
      <c r="Q1127" s="278"/>
      <c r="R1127" s="278"/>
    </row>
    <row r="1128">
      <c r="A1128" s="292" t="s">
        <v>1958</v>
      </c>
      <c r="B1128" s="293" t="s">
        <v>1959</v>
      </c>
      <c r="C1128" s="294" t="str">
        <f t="shared" si="50"/>
        <v>PRÓPRIO</v>
      </c>
      <c r="D1128" s="295" t="s">
        <v>1905</v>
      </c>
      <c r="E1128" s="296" t="s">
        <v>1960</v>
      </c>
      <c r="F1128" s="293" t="s">
        <v>110</v>
      </c>
      <c r="G1128" s="297">
        <v>2.0</v>
      </c>
      <c r="H1128" s="298">
        <v>0.0</v>
      </c>
      <c r="I1128" s="298">
        <v>45.67</v>
      </c>
      <c r="J1128" s="298">
        <v>0.0</v>
      </c>
      <c r="K1128" s="298">
        <v>53.95131900636057</v>
      </c>
      <c r="L1128" s="298">
        <v>53.95131900636057</v>
      </c>
      <c r="M1128" s="298">
        <v>0.0</v>
      </c>
      <c r="N1128" s="298">
        <v>107.90263801272114</v>
      </c>
      <c r="O1128" s="298">
        <v>107.90263801272114</v>
      </c>
      <c r="P1128" s="158">
        <f t="shared" si="2"/>
        <v>0.00003990671669</v>
      </c>
      <c r="Q1128" s="278"/>
      <c r="R1128" s="278"/>
    </row>
    <row r="1129">
      <c r="A1129" s="292" t="s">
        <v>1961</v>
      </c>
      <c r="B1129" s="293" t="s">
        <v>1962</v>
      </c>
      <c r="C1129" s="299" t="str">
        <f t="shared" si="50"/>
        <v>PRÓPRIO</v>
      </c>
      <c r="D1129" s="295" t="s">
        <v>1905</v>
      </c>
      <c r="E1129" s="296" t="s">
        <v>1963</v>
      </c>
      <c r="F1129" s="293" t="s">
        <v>110</v>
      </c>
      <c r="G1129" s="300">
        <v>2.0</v>
      </c>
      <c r="H1129" s="298">
        <v>0.0</v>
      </c>
      <c r="I1129" s="298">
        <v>370.0</v>
      </c>
      <c r="J1129" s="298">
        <v>0.0</v>
      </c>
      <c r="K1129" s="298">
        <v>437.0919210062056</v>
      </c>
      <c r="L1129" s="298">
        <v>437.0919210062056</v>
      </c>
      <c r="M1129" s="298">
        <v>0.0</v>
      </c>
      <c r="N1129" s="298">
        <v>874.1838420124112</v>
      </c>
      <c r="O1129" s="298">
        <v>874.1838420124112</v>
      </c>
      <c r="P1129" s="158">
        <f t="shared" si="2"/>
        <v>0.000323308193</v>
      </c>
      <c r="Q1129" s="278"/>
      <c r="R1129" s="278"/>
    </row>
    <row r="1130">
      <c r="A1130" s="273" t="s">
        <v>1964</v>
      </c>
      <c r="B1130" s="273" t="s">
        <v>1965</v>
      </c>
      <c r="C1130" s="39"/>
      <c r="D1130" s="39"/>
      <c r="E1130" s="273"/>
      <c r="F1130" s="273"/>
      <c r="G1130" s="273"/>
      <c r="H1130" s="291"/>
      <c r="I1130" s="291"/>
      <c r="J1130" s="291"/>
      <c r="K1130" s="291"/>
      <c r="L1130" s="276"/>
      <c r="M1130" s="277">
        <v>0.0</v>
      </c>
      <c r="N1130" s="277">
        <v>12994.62467856287</v>
      </c>
      <c r="O1130" s="277">
        <v>12994.62467856287</v>
      </c>
      <c r="P1130" s="158">
        <f t="shared" si="2"/>
        <v>0.004805932599</v>
      </c>
      <c r="Q1130" s="278"/>
      <c r="R1130" s="278"/>
    </row>
    <row r="1131">
      <c r="A1131" s="292" t="s">
        <v>1966</v>
      </c>
      <c r="B1131" s="293" t="s">
        <v>1967</v>
      </c>
      <c r="C1131" s="294" t="str">
        <f>IF(OR(D1131="SINAPI-S",D1131="SINAPI-I"),"SINAPI","PRÓPRIO")</f>
        <v>PRÓPRIO</v>
      </c>
      <c r="D1131" s="295" t="s">
        <v>100</v>
      </c>
      <c r="E1131" s="301" t="s">
        <v>1968</v>
      </c>
      <c r="F1131" s="255" t="s">
        <v>110</v>
      </c>
      <c r="G1131" s="255">
        <v>1.0</v>
      </c>
      <c r="H1131" s="260">
        <v>0.0</v>
      </c>
      <c r="I1131" s="260">
        <v>11000.0</v>
      </c>
      <c r="J1131" s="260">
        <v>0.0</v>
      </c>
      <c r="K1131" s="260">
        <v>12994.62467856287</v>
      </c>
      <c r="L1131" s="260">
        <v>12994.62467856287</v>
      </c>
      <c r="M1131" s="260">
        <v>0.0</v>
      </c>
      <c r="N1131" s="260">
        <v>12994.62467856287</v>
      </c>
      <c r="O1131" s="260">
        <v>12994.62467856287</v>
      </c>
      <c r="P1131" s="158">
        <f t="shared" si="2"/>
        <v>0.004805932599</v>
      </c>
      <c r="Q1131" s="278"/>
      <c r="R1131" s="278"/>
    </row>
    <row r="1132">
      <c r="A1132" s="302"/>
      <c r="B1132" s="303"/>
      <c r="L1132" s="304"/>
      <c r="M1132" s="305"/>
      <c r="N1132" s="305"/>
      <c r="O1132" s="305"/>
      <c r="Q1132" s="278"/>
      <c r="R1132" s="278"/>
    </row>
    <row r="1133">
      <c r="A1133" s="302"/>
      <c r="B1133" s="303"/>
      <c r="L1133" s="306" t="s">
        <v>1969</v>
      </c>
      <c r="M1133" s="307">
        <f t="shared" ref="M1133:O1133" si="51">SUM(M14+M16+M30+M146+M89+M454)</f>
        <v>1328346.303</v>
      </c>
      <c r="N1133" s="307">
        <f t="shared" si="51"/>
        <v>1369854.918</v>
      </c>
      <c r="O1133" s="307">
        <f t="shared" si="51"/>
        <v>2703871.603</v>
      </c>
      <c r="Q1133" s="278"/>
      <c r="R1133" s="278"/>
    </row>
    <row r="1134">
      <c r="A1134" s="302"/>
      <c r="B1134" s="303"/>
      <c r="L1134" s="308"/>
      <c r="M1134" s="309"/>
      <c r="N1134" s="309"/>
      <c r="O1134" s="309"/>
      <c r="Q1134" s="278"/>
      <c r="R1134" s="278"/>
    </row>
    <row r="1135">
      <c r="A1135" s="302"/>
      <c r="B1135" s="303"/>
      <c r="M1135" s="310">
        <f t="shared" ref="M1135:N1135" si="52">M1133/$O1133</f>
        <v>0.4912756589</v>
      </c>
      <c r="N1135" s="310">
        <f t="shared" si="52"/>
        <v>0.5066272068</v>
      </c>
      <c r="Q1135" s="278"/>
      <c r="R1135" s="278"/>
    </row>
    <row r="1136">
      <c r="A1136" s="302"/>
      <c r="B1136" s="303"/>
      <c r="M1136" s="311"/>
      <c r="N1136" s="311"/>
      <c r="O1136" s="312"/>
      <c r="P1136" s="312"/>
      <c r="Q1136" s="313"/>
      <c r="R1136" s="313"/>
      <c r="S1136" s="314"/>
      <c r="T1136" s="314"/>
    </row>
    <row r="1137">
      <c r="A1137" s="302"/>
      <c r="B1137" s="303"/>
      <c r="L1137" s="315"/>
      <c r="M1137" s="316" t="s">
        <v>1970</v>
      </c>
      <c r="N1137" s="25"/>
      <c r="O1137" s="317">
        <f>SUMPRODUCT(H15:H1105,G15:G1105)+SUMPRODUCT(I15:I1105,G15:G1105)</f>
        <v>2123985.145</v>
      </c>
      <c r="P1137" s="25"/>
      <c r="Q1137" s="313"/>
      <c r="R1137" s="313"/>
      <c r="S1137" s="314"/>
      <c r="T1137" s="314"/>
    </row>
    <row r="1138">
      <c r="A1138" s="302"/>
      <c r="B1138" s="303"/>
      <c r="D1138" s="318" t="s">
        <v>1971</v>
      </c>
      <c r="L1138" s="319"/>
      <c r="M1138" s="320" t="s">
        <v>1972</v>
      </c>
      <c r="N1138" s="45"/>
      <c r="O1138" s="321">
        <f>O1139-O1137</f>
        <v>579886.4573</v>
      </c>
      <c r="P1138" s="45"/>
      <c r="Q1138" s="322"/>
      <c r="R1138" s="322"/>
      <c r="S1138" s="323"/>
      <c r="T1138" s="323"/>
    </row>
    <row r="1139">
      <c r="A1139" s="302"/>
      <c r="B1139" s="303"/>
      <c r="L1139" s="319"/>
      <c r="M1139" s="320" t="s">
        <v>1973</v>
      </c>
      <c r="N1139" s="45"/>
      <c r="O1139" s="324">
        <f>N1</f>
        <v>2703871.603</v>
      </c>
      <c r="P1139" s="45"/>
      <c r="Q1139" s="313"/>
      <c r="R1139" s="313"/>
      <c r="S1139" s="314"/>
      <c r="T1139" s="314"/>
    </row>
    <row r="1140">
      <c r="A1140" s="302"/>
      <c r="B1140" s="303"/>
      <c r="Q1140" s="278"/>
      <c r="R1140" s="278"/>
    </row>
  </sheetData>
  <mergeCells count="89">
    <mergeCell ref="B101:D101"/>
    <mergeCell ref="B90:D90"/>
    <mergeCell ref="B89:E89"/>
    <mergeCell ref="B81:D81"/>
    <mergeCell ref="B83:D83"/>
    <mergeCell ref="B85:D85"/>
    <mergeCell ref="B87:D87"/>
    <mergeCell ref="B454:E454"/>
    <mergeCell ref="B455:E455"/>
    <mergeCell ref="B591:E591"/>
    <mergeCell ref="B890:E890"/>
    <mergeCell ref="B928:E928"/>
    <mergeCell ref="B937:E937"/>
    <mergeCell ref="B422:D422"/>
    <mergeCell ref="B938:E938"/>
    <mergeCell ref="B967:E967"/>
    <mergeCell ref="B980:E980"/>
    <mergeCell ref="B984:E984"/>
    <mergeCell ref="B987:E987"/>
    <mergeCell ref="B995:E995"/>
    <mergeCell ref="B1008:E1008"/>
    <mergeCell ref="B1011:E1011"/>
    <mergeCell ref="B1024:E1024"/>
    <mergeCell ref="B1043:E1043"/>
    <mergeCell ref="B1049:E1049"/>
    <mergeCell ref="B1055:E1055"/>
    <mergeCell ref="B1067:E1067"/>
    <mergeCell ref="B1077:E1077"/>
    <mergeCell ref="M1138:N1138"/>
    <mergeCell ref="O1138:P1138"/>
    <mergeCell ref="M1139:N1139"/>
    <mergeCell ref="O1139:P1139"/>
    <mergeCell ref="B1085:E1085"/>
    <mergeCell ref="B1091:E1091"/>
    <mergeCell ref="M1137:N1137"/>
    <mergeCell ref="O1137:P1137"/>
    <mergeCell ref="B1130:D1130"/>
    <mergeCell ref="B143:D143"/>
    <mergeCell ref="B139:D139"/>
    <mergeCell ref="B136:D136"/>
    <mergeCell ref="B132:D132"/>
    <mergeCell ref="B129:D129"/>
    <mergeCell ref="B124:D124"/>
    <mergeCell ref="B121:D121"/>
    <mergeCell ref="B114:D114"/>
    <mergeCell ref="B110:D110"/>
    <mergeCell ref="B104:D104"/>
    <mergeCell ref="E1:L1"/>
    <mergeCell ref="N1:P1"/>
    <mergeCell ref="F3:H3"/>
    <mergeCell ref="J3:O3"/>
    <mergeCell ref="F4:H4"/>
    <mergeCell ref="J7:O7"/>
    <mergeCell ref="J8:O8"/>
    <mergeCell ref="G12:G13"/>
    <mergeCell ref="H12:I12"/>
    <mergeCell ref="J12:L12"/>
    <mergeCell ref="M12:O12"/>
    <mergeCell ref="A1:C1"/>
    <mergeCell ref="A12:A13"/>
    <mergeCell ref="B12:B13"/>
    <mergeCell ref="C12:C13"/>
    <mergeCell ref="D12:D13"/>
    <mergeCell ref="E12:E13"/>
    <mergeCell ref="F12:F13"/>
    <mergeCell ref="B14:E14"/>
    <mergeCell ref="B16:E16"/>
    <mergeCell ref="B30:E30"/>
    <mergeCell ref="B31:D31"/>
    <mergeCell ref="B34:D34"/>
    <mergeCell ref="B40:D40"/>
    <mergeCell ref="B43:D43"/>
    <mergeCell ref="B45:D45"/>
    <mergeCell ref="B47:D47"/>
    <mergeCell ref="B49:D49"/>
    <mergeCell ref="B52:D52"/>
    <mergeCell ref="B54:D54"/>
    <mergeCell ref="B58:D58"/>
    <mergeCell ref="B61:D61"/>
    <mergeCell ref="B64:D64"/>
    <mergeCell ref="B67:D67"/>
    <mergeCell ref="B69:D69"/>
    <mergeCell ref="B71:D71"/>
    <mergeCell ref="B73:D73"/>
    <mergeCell ref="B76:D76"/>
    <mergeCell ref="B78:D78"/>
    <mergeCell ref="B146:E146"/>
    <mergeCell ref="B147:E147"/>
    <mergeCell ref="B161:E161"/>
  </mergeCells>
  <dataValidations>
    <dataValidation type="list" allowBlank="1" showErrorMessage="1" sqref="D15 D17:D29">
      <formula1>"SINAPI-S,SINAPI-I,COMPOSIÇÕES,COT.MERCADO,SUPER_TEC,EQP_RESIDENTE"</formula1>
    </dataValidation>
    <dataValidation type="list" allowBlank="1" showErrorMessage="1" sqref="D32:D33 D35:D39 D41:D42 D44 D46 D48 D50:D51 D53 D55:D57 D59:D60 D62:D63 D65:D66 D68 D70 D72 D74:D75 D77 D79:D80 D82 D84 D86 D88 D91:D100 D102:D103 D105:D109 D111:D113 D115:D120 D122:D123 D125:D128 D130:D131 D133:D135 D137:D138 D140:D142 D144:D145 D148:D160 D162:D421 D423:D453 D456:D590 D592:D889 D891:D927 D929:D936 D939:D966 D968:D979 D981:D983 D985:D986 D988:D994 D996:D1007 D1009:D1010 D1012:D1023 D1025:D1042 D1044:D1048 D1050:D1054 D1056:D1066 D1068:D1076 D1078:D1084 D1086:D1090 D1092:D1105 D1107:D1108">
      <formula1>"SINAPI-S,SINAPI-I,COMPOSIÇÕES,COT.MERCADO"</formula1>
    </dataValidation>
    <dataValidation type="list" allowBlank="1" showErrorMessage="1" sqref="D1110:D1129 D1131">
      <formula1>"SINAPI-S,SINAPI-I,COMPOSIÇÕES,COT.MERCADO,FIG_EQUIPE_RESIDENTE,12-A.COT.MERCADO_ELEVADOR"</formula1>
    </dataValidation>
  </dataValidations>
  <printOptions/>
  <pageMargins bottom="0.75" footer="0.0" header="0.0" left="0.25" right="0.25" top="0.75"/>
  <pageSetup fitToHeight="0" paperSize="9"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C78D8"/>
    <outlinePr summaryBelow="0" summaryRight="0"/>
    <pageSetUpPr fitToPage="1"/>
  </sheetPr>
  <sheetViews>
    <sheetView showGridLines="0" workbookViewId="0">
      <pane ySplit="3.0" topLeftCell="A4" activePane="bottomLeft" state="frozen"/>
      <selection activeCell="B5" sqref="B5" pane="bottomLeft"/>
    </sheetView>
  </sheetViews>
  <sheetFormatPr customHeight="1" defaultColWidth="14.43" defaultRowHeight="15.0"/>
  <cols>
    <col customWidth="1" min="1" max="1" width="25.29"/>
    <col customWidth="1" min="2" max="2" width="29.71"/>
    <col customWidth="1" min="3" max="3" width="13.71"/>
    <col customWidth="1" min="4" max="4" width="24.86"/>
    <col customWidth="1" min="5" max="5" width="12.86"/>
  </cols>
  <sheetData>
    <row r="1" ht="50.25" customHeight="1">
      <c r="A1" s="325" t="s">
        <v>1974</v>
      </c>
      <c r="B1" s="89" t="s">
        <v>1975</v>
      </c>
      <c r="C1" s="90"/>
      <c r="D1" s="326">
        <f>SUM(D3)</f>
        <v>330089.0314</v>
      </c>
      <c r="E1" s="327" t="s">
        <v>1976</v>
      </c>
    </row>
    <row r="2" ht="23.25" customHeight="1">
      <c r="A2" s="328" t="s">
        <v>1977</v>
      </c>
      <c r="D2" s="329">
        <f>D3/1.3115</f>
        <v>251688.1673</v>
      </c>
      <c r="E2" s="330"/>
    </row>
    <row r="3" ht="24.0" customHeight="1">
      <c r="D3" s="331">
        <f>D139</f>
        <v>330089.0314</v>
      </c>
    </row>
    <row r="4" ht="16.5" customHeight="1">
      <c r="A4" s="332" t="s">
        <v>1978</v>
      </c>
      <c r="E4" s="333"/>
    </row>
    <row r="5" ht="17.25" customHeight="1">
      <c r="A5" s="334"/>
      <c r="B5" s="34"/>
      <c r="C5" s="34"/>
      <c r="D5" s="34"/>
      <c r="E5" s="333"/>
    </row>
    <row r="6">
      <c r="A6" s="335" t="s">
        <v>1979</v>
      </c>
      <c r="B6" s="34"/>
      <c r="C6" s="34"/>
      <c r="D6" s="34"/>
      <c r="E6" s="336"/>
    </row>
    <row r="7">
      <c r="A7" s="337" t="s">
        <v>1980</v>
      </c>
      <c r="B7" s="34"/>
      <c r="C7" s="34"/>
      <c r="D7" s="34"/>
      <c r="E7" s="338"/>
    </row>
    <row r="8">
      <c r="A8" s="335" t="s">
        <v>1981</v>
      </c>
      <c r="B8" s="34"/>
      <c r="C8" s="34"/>
      <c r="D8" s="34"/>
      <c r="E8" s="336"/>
    </row>
    <row r="9">
      <c r="A9" s="339"/>
      <c r="B9" s="339"/>
      <c r="C9" s="339"/>
      <c r="D9" s="339"/>
      <c r="E9" s="330"/>
    </row>
    <row r="10">
      <c r="A10" s="340" t="s">
        <v>1982</v>
      </c>
      <c r="D10" s="341"/>
      <c r="E10" s="342"/>
    </row>
    <row r="11">
      <c r="A11" s="343" t="s">
        <v>1983</v>
      </c>
      <c r="B11" s="344" t="s">
        <v>1984</v>
      </c>
      <c r="C11" s="303"/>
      <c r="D11" s="341"/>
      <c r="E11" s="342"/>
    </row>
    <row r="12">
      <c r="A12" s="343" t="s">
        <v>1985</v>
      </c>
      <c r="B12" s="344" t="s">
        <v>1986</v>
      </c>
      <c r="C12" s="345" t="s">
        <v>1987</v>
      </c>
      <c r="D12" s="341"/>
      <c r="E12" s="342"/>
    </row>
    <row r="13">
      <c r="A13" s="343" t="s">
        <v>1988</v>
      </c>
      <c r="B13" s="344" t="s">
        <v>1989</v>
      </c>
      <c r="C13" s="345" t="s">
        <v>1990</v>
      </c>
      <c r="D13" s="341"/>
      <c r="E13" s="342"/>
    </row>
    <row r="14">
      <c r="A14" s="343" t="s">
        <v>1991</v>
      </c>
      <c r="B14" s="346" t="s">
        <v>1992</v>
      </c>
      <c r="C14" s="347">
        <v>12.0</v>
      </c>
      <c r="D14" s="341"/>
      <c r="E14" s="342"/>
    </row>
    <row r="15">
      <c r="A15" s="340" t="s">
        <v>1993</v>
      </c>
      <c r="D15" s="341"/>
      <c r="E15" s="342"/>
    </row>
    <row r="16">
      <c r="A16" s="347" t="s">
        <v>1994</v>
      </c>
      <c r="B16" s="341"/>
      <c r="C16" s="347" t="s">
        <v>1995</v>
      </c>
      <c r="D16" s="341"/>
      <c r="E16" s="342"/>
    </row>
    <row r="17">
      <c r="A17" s="348" t="s">
        <v>1996</v>
      </c>
      <c r="B17" s="341"/>
      <c r="C17" s="349">
        <v>1.0</v>
      </c>
      <c r="D17" s="341"/>
      <c r="E17" s="342"/>
    </row>
    <row r="18">
      <c r="A18" s="303"/>
      <c r="D18" s="341"/>
      <c r="E18" s="342"/>
    </row>
    <row r="19">
      <c r="A19" s="350" t="s">
        <v>1997</v>
      </c>
      <c r="D19" s="341"/>
      <c r="E19" s="330"/>
    </row>
    <row r="20">
      <c r="A20" s="351" t="s">
        <v>1998</v>
      </c>
      <c r="D20" s="341"/>
      <c r="E20" s="330"/>
    </row>
    <row r="21">
      <c r="A21" s="352" t="s">
        <v>1999</v>
      </c>
      <c r="D21" s="341"/>
      <c r="E21" s="330"/>
    </row>
    <row r="22">
      <c r="A22" s="353">
        <v>1.0</v>
      </c>
      <c r="B22" s="344" t="s">
        <v>2000</v>
      </c>
      <c r="C22" s="347" t="s">
        <v>2001</v>
      </c>
      <c r="D22" s="341"/>
      <c r="E22" s="330"/>
    </row>
    <row r="23">
      <c r="A23" s="353">
        <v>2.0</v>
      </c>
      <c r="B23" s="344" t="s">
        <v>2002</v>
      </c>
      <c r="C23" s="347" t="s">
        <v>2003</v>
      </c>
      <c r="D23" s="341"/>
      <c r="E23" s="330"/>
    </row>
    <row r="24">
      <c r="A24" s="354">
        <v>3.0</v>
      </c>
      <c r="B24" s="344" t="s">
        <v>2004</v>
      </c>
      <c r="C24" s="355">
        <v>10302.0</v>
      </c>
      <c r="D24" s="341"/>
      <c r="E24" s="356"/>
    </row>
    <row r="25">
      <c r="A25" s="353">
        <v>4.0</v>
      </c>
      <c r="B25" s="344" t="s">
        <v>2005</v>
      </c>
      <c r="C25" s="357" t="s">
        <v>2006</v>
      </c>
      <c r="D25" s="341"/>
      <c r="E25" s="330"/>
    </row>
    <row r="26">
      <c r="A26" s="353">
        <v>5.0</v>
      </c>
      <c r="B26" s="344" t="s">
        <v>2007</v>
      </c>
      <c r="C26" s="357" t="s">
        <v>2008</v>
      </c>
      <c r="D26" s="341"/>
      <c r="E26" s="330"/>
    </row>
    <row r="27">
      <c r="A27" s="358"/>
      <c r="B27" s="344"/>
      <c r="C27" s="303"/>
      <c r="D27" s="341"/>
      <c r="E27" s="330"/>
    </row>
    <row r="28">
      <c r="A28" s="359" t="s">
        <v>2009</v>
      </c>
      <c r="B28" s="39"/>
      <c r="C28" s="39"/>
      <c r="D28" s="360"/>
      <c r="E28" s="330"/>
    </row>
    <row r="29">
      <c r="A29" s="361">
        <v>1.0</v>
      </c>
      <c r="B29" s="362" t="s">
        <v>2010</v>
      </c>
      <c r="C29" s="361" t="s">
        <v>2011</v>
      </c>
      <c r="D29" s="361" t="s">
        <v>2012</v>
      </c>
      <c r="E29" s="330"/>
    </row>
    <row r="30">
      <c r="A30" s="343" t="s">
        <v>1983</v>
      </c>
      <c r="B30" s="363" t="s">
        <v>2013</v>
      </c>
      <c r="C30" s="353"/>
      <c r="D30" s="364">
        <f>C24</f>
        <v>10302</v>
      </c>
      <c r="E30" s="330"/>
    </row>
    <row r="31">
      <c r="A31" s="365" t="s">
        <v>1985</v>
      </c>
      <c r="B31" s="366" t="s">
        <v>2014</v>
      </c>
      <c r="C31" s="367">
        <v>0.3</v>
      </c>
      <c r="D31" s="368">
        <f>C31*D30</f>
        <v>3090.6</v>
      </c>
      <c r="E31" s="330"/>
    </row>
    <row r="32">
      <c r="A32" s="343" t="s">
        <v>1988</v>
      </c>
      <c r="B32" s="344" t="s">
        <v>2015</v>
      </c>
      <c r="C32" s="353"/>
      <c r="D32" s="364"/>
      <c r="E32" s="330"/>
    </row>
    <row r="33">
      <c r="A33" s="343" t="s">
        <v>1991</v>
      </c>
      <c r="B33" s="344" t="s">
        <v>2016</v>
      </c>
      <c r="C33" s="353"/>
      <c r="D33" s="364"/>
      <c r="E33" s="330"/>
    </row>
    <row r="34">
      <c r="A34" s="343" t="s">
        <v>2017</v>
      </c>
      <c r="B34" s="344" t="s">
        <v>2018</v>
      </c>
      <c r="C34" s="353"/>
      <c r="D34" s="364"/>
      <c r="E34" s="330"/>
    </row>
    <row r="35">
      <c r="A35" s="343" t="s">
        <v>2019</v>
      </c>
      <c r="B35" s="344" t="s">
        <v>2020</v>
      </c>
      <c r="C35" s="353"/>
      <c r="D35" s="364"/>
      <c r="E35" s="330"/>
    </row>
    <row r="36">
      <c r="A36" s="343" t="s">
        <v>2021</v>
      </c>
      <c r="B36" s="344" t="s">
        <v>2022</v>
      </c>
      <c r="C36" s="353"/>
      <c r="D36" s="364"/>
      <c r="E36" s="330"/>
    </row>
    <row r="37">
      <c r="A37" s="353"/>
      <c r="B37" s="369" t="s">
        <v>2023</v>
      </c>
      <c r="C37" s="343"/>
      <c r="D37" s="370">
        <f>SUM(D30:D36)</f>
        <v>13392.6</v>
      </c>
      <c r="E37" s="330"/>
    </row>
    <row r="38">
      <c r="A38" s="303"/>
      <c r="D38" s="341"/>
      <c r="E38" s="330"/>
    </row>
    <row r="39">
      <c r="A39" s="359" t="s">
        <v>2024</v>
      </c>
      <c r="B39" s="39"/>
      <c r="C39" s="39"/>
      <c r="D39" s="360"/>
      <c r="E39" s="330"/>
    </row>
    <row r="40">
      <c r="A40" s="361" t="s">
        <v>2025</v>
      </c>
      <c r="B40" s="362" t="s">
        <v>2026</v>
      </c>
      <c r="C40" s="361" t="s">
        <v>2011</v>
      </c>
      <c r="D40" s="361" t="s">
        <v>2012</v>
      </c>
      <c r="E40" s="330"/>
    </row>
    <row r="41">
      <c r="A41" s="343" t="s">
        <v>1983</v>
      </c>
      <c r="B41" s="344" t="s">
        <v>2027</v>
      </c>
      <c r="C41" s="371">
        <f>1/12</f>
        <v>0.08333333333</v>
      </c>
      <c r="D41" s="364">
        <f>C41*D$37</f>
        <v>1116.05</v>
      </c>
      <c r="E41" s="372"/>
    </row>
    <row r="42">
      <c r="A42" s="343" t="s">
        <v>1985</v>
      </c>
      <c r="B42" s="369" t="s">
        <v>2028</v>
      </c>
      <c r="C42" s="373">
        <f>TRUNC(SUM(C43:C44),4)</f>
        <v>0.1212</v>
      </c>
      <c r="D42" s="364">
        <f>D37*C42</f>
        <v>1623.18312</v>
      </c>
      <c r="E42" s="372"/>
    </row>
    <row r="43">
      <c r="A43" s="343" t="s">
        <v>2029</v>
      </c>
      <c r="B43" s="344" t="s">
        <v>2030</v>
      </c>
      <c r="C43" s="371">
        <f>TRUNC((1/11),4)</f>
        <v>0.0909</v>
      </c>
      <c r="D43" s="364">
        <f>C43*D37</f>
        <v>1217.38734</v>
      </c>
      <c r="E43" s="372"/>
    </row>
    <row r="44">
      <c r="A44" s="343" t="s">
        <v>2031</v>
      </c>
      <c r="B44" s="344" t="s">
        <v>2032</v>
      </c>
      <c r="C44" s="371">
        <f>(1/3)/11</f>
        <v>0.0303030303</v>
      </c>
      <c r="D44" s="364">
        <f>C44*D37</f>
        <v>405.8363636</v>
      </c>
      <c r="E44" s="372"/>
    </row>
    <row r="45">
      <c r="A45" s="343"/>
      <c r="B45" s="369" t="s">
        <v>2033</v>
      </c>
      <c r="C45" s="371"/>
      <c r="D45" s="370">
        <f>D41+D42</f>
        <v>2739.23312</v>
      </c>
      <c r="E45" s="372"/>
    </row>
    <row r="46">
      <c r="A46" s="343" t="s">
        <v>1988</v>
      </c>
      <c r="B46" s="344" t="s">
        <v>2034</v>
      </c>
      <c r="C46" s="371">
        <f>C58</f>
        <v>0.168</v>
      </c>
      <c r="D46" s="364">
        <f>C46*D45</f>
        <v>460.1911642</v>
      </c>
      <c r="E46" s="330"/>
    </row>
    <row r="47">
      <c r="A47" s="358"/>
      <c r="B47" s="369" t="s">
        <v>2035</v>
      </c>
      <c r="C47" s="374">
        <f>SUM(C41:C46)</f>
        <v>0.4937363636</v>
      </c>
      <c r="D47" s="370">
        <f>D45+D46</f>
        <v>3199.424284</v>
      </c>
      <c r="E47" s="330"/>
    </row>
    <row r="48">
      <c r="A48" s="361" t="s">
        <v>2036</v>
      </c>
      <c r="B48" s="362" t="s">
        <v>2037</v>
      </c>
      <c r="C48" s="361" t="s">
        <v>2011</v>
      </c>
      <c r="D48" s="361" t="s">
        <v>2012</v>
      </c>
      <c r="E48" s="330"/>
    </row>
    <row r="49">
      <c r="A49" s="343" t="s">
        <v>1983</v>
      </c>
      <c r="B49" s="344" t="s">
        <v>2038</v>
      </c>
      <c r="C49" s="371">
        <v>0.0</v>
      </c>
      <c r="D49" s="364">
        <f t="shared" ref="D49:D57" si="1">C49*D$37</f>
        <v>0</v>
      </c>
      <c r="E49" s="330"/>
    </row>
    <row r="50">
      <c r="A50" s="343" t="s">
        <v>1985</v>
      </c>
      <c r="B50" s="344" t="s">
        <v>2039</v>
      </c>
      <c r="C50" s="371">
        <v>0.025</v>
      </c>
      <c r="D50" s="364">
        <f t="shared" si="1"/>
        <v>334.815</v>
      </c>
      <c r="E50" s="330"/>
    </row>
    <row r="51">
      <c r="A51" s="343" t="s">
        <v>1988</v>
      </c>
      <c r="B51" s="344" t="s">
        <v>2040</v>
      </c>
      <c r="C51" s="371">
        <v>0.03</v>
      </c>
      <c r="D51" s="364">
        <f t="shared" si="1"/>
        <v>401.778</v>
      </c>
      <c r="E51" s="330"/>
    </row>
    <row r="52">
      <c r="A52" s="343" t="s">
        <v>1991</v>
      </c>
      <c r="B52" s="344" t="s">
        <v>2041</v>
      </c>
      <c r="C52" s="371">
        <v>0.015</v>
      </c>
      <c r="D52" s="364">
        <f t="shared" si="1"/>
        <v>200.889</v>
      </c>
      <c r="E52" s="375"/>
    </row>
    <row r="53">
      <c r="A53" s="343" t="s">
        <v>2017</v>
      </c>
      <c r="B53" s="344" t="s">
        <v>2042</v>
      </c>
      <c r="C53" s="371">
        <v>0.01</v>
      </c>
      <c r="D53" s="364">
        <f t="shared" si="1"/>
        <v>133.926</v>
      </c>
      <c r="E53" s="330"/>
    </row>
    <row r="54">
      <c r="A54" s="343" t="s">
        <v>2019</v>
      </c>
      <c r="B54" s="344" t="s">
        <v>2043</v>
      </c>
      <c r="C54" s="371">
        <v>0.006</v>
      </c>
      <c r="D54" s="364">
        <f t="shared" si="1"/>
        <v>80.3556</v>
      </c>
      <c r="E54" s="330"/>
    </row>
    <row r="55">
      <c r="A55" s="343" t="s">
        <v>2021</v>
      </c>
      <c r="B55" s="344" t="s">
        <v>2044</v>
      </c>
      <c r="C55" s="371">
        <v>0.002</v>
      </c>
      <c r="D55" s="364">
        <f t="shared" si="1"/>
        <v>26.7852</v>
      </c>
      <c r="E55" s="330"/>
    </row>
    <row r="56">
      <c r="A56" s="343" t="s">
        <v>326</v>
      </c>
      <c r="B56" s="344" t="s">
        <v>2045</v>
      </c>
      <c r="C56" s="374">
        <v>0.08</v>
      </c>
      <c r="D56" s="364">
        <f t="shared" si="1"/>
        <v>1071.408</v>
      </c>
      <c r="E56" s="330"/>
    </row>
    <row r="57">
      <c r="A57" s="376" t="s">
        <v>2046</v>
      </c>
      <c r="B57" s="344" t="s">
        <v>2047</v>
      </c>
      <c r="C57" s="371">
        <v>0.0</v>
      </c>
      <c r="D57" s="364">
        <f t="shared" si="1"/>
        <v>0</v>
      </c>
      <c r="E57" s="330"/>
    </row>
    <row r="58">
      <c r="A58" s="358"/>
      <c r="B58" s="369" t="s">
        <v>2048</v>
      </c>
      <c r="C58" s="374">
        <f>SUM(C49:C57)</f>
        <v>0.168</v>
      </c>
      <c r="D58" s="370">
        <f>ROUND(SUM(D49:D57),2)</f>
        <v>2249.96</v>
      </c>
      <c r="E58" s="330"/>
    </row>
    <row r="59">
      <c r="A59" s="361" t="s">
        <v>2049</v>
      </c>
      <c r="B59" s="362" t="s">
        <v>2050</v>
      </c>
      <c r="C59" s="361"/>
      <c r="D59" s="361" t="s">
        <v>2012</v>
      </c>
      <c r="E59" s="330"/>
    </row>
    <row r="60">
      <c r="A60" s="343" t="s">
        <v>1983</v>
      </c>
      <c r="B60" s="344" t="s">
        <v>2051</v>
      </c>
      <c r="C60" s="377"/>
      <c r="D60" s="364">
        <f>IF((C61*44-(D30*0.06))&lt;0,0,(C61*44-(D30*0.06)))</f>
        <v>0</v>
      </c>
      <c r="E60" s="378"/>
    </row>
    <row r="61">
      <c r="A61" s="343"/>
      <c r="B61" s="344" t="s">
        <v>2052</v>
      </c>
      <c r="C61" s="379"/>
      <c r="D61" s="380"/>
      <c r="E61" s="330"/>
    </row>
    <row r="62">
      <c r="A62" s="343"/>
      <c r="B62" s="344" t="s">
        <v>2053</v>
      </c>
      <c r="C62" s="381"/>
      <c r="D62" s="380"/>
      <c r="E62" s="330"/>
    </row>
    <row r="63">
      <c r="A63" s="382" t="s">
        <v>1985</v>
      </c>
      <c r="B63" s="383" t="s">
        <v>2054</v>
      </c>
      <c r="C63" s="384"/>
      <c r="D63" s="385">
        <f>'2.A_CCT_SINDUSCON'!$D$23</f>
        <v>664</v>
      </c>
      <c r="E63" s="330"/>
    </row>
    <row r="64">
      <c r="A64" s="343"/>
      <c r="B64" s="344" t="s">
        <v>2055</v>
      </c>
      <c r="C64" s="386">
        <v>0.0</v>
      </c>
      <c r="D64" s="387"/>
      <c r="E64" s="330"/>
    </row>
    <row r="65">
      <c r="A65" s="388"/>
      <c r="B65" s="344" t="s">
        <v>2056</v>
      </c>
      <c r="C65" s="389">
        <f>C64/C67*C66/220</f>
        <v>0</v>
      </c>
      <c r="D65" s="390"/>
      <c r="E65" s="372"/>
    </row>
    <row r="66">
      <c r="A66" s="388"/>
      <c r="B66" s="344" t="s">
        <v>2057</v>
      </c>
      <c r="C66" s="391" t="s">
        <v>2058</v>
      </c>
      <c r="D66" s="392"/>
      <c r="E66" s="330"/>
    </row>
    <row r="67">
      <c r="A67" s="388"/>
      <c r="B67" s="344" t="s">
        <v>2059</v>
      </c>
      <c r="C67" s="391" t="s">
        <v>2060</v>
      </c>
      <c r="D67" s="392"/>
      <c r="E67" s="330"/>
    </row>
    <row r="68">
      <c r="A68" s="382" t="s">
        <v>1991</v>
      </c>
      <c r="B68" s="393" t="s">
        <v>2061</v>
      </c>
      <c r="C68" s="394"/>
      <c r="D68" s="395">
        <v>0.0</v>
      </c>
      <c r="E68" s="356"/>
    </row>
    <row r="69">
      <c r="A69" s="382" t="s">
        <v>2017</v>
      </c>
      <c r="B69" s="383" t="s">
        <v>2062</v>
      </c>
      <c r="C69" s="396"/>
      <c r="D69" s="397">
        <f>D63/12</f>
        <v>55.33333333</v>
      </c>
      <c r="E69" s="330"/>
    </row>
    <row r="70">
      <c r="A70" s="353"/>
      <c r="B70" s="369" t="s">
        <v>58</v>
      </c>
      <c r="C70" s="398"/>
      <c r="D70" s="370">
        <f>SUM(D60:D69)</f>
        <v>719.3333333</v>
      </c>
      <c r="E70" s="330"/>
    </row>
    <row r="71">
      <c r="A71" s="340" t="s">
        <v>2063</v>
      </c>
      <c r="B71" s="341"/>
      <c r="C71" s="361" t="s">
        <v>2011</v>
      </c>
      <c r="D71" s="361" t="s">
        <v>2012</v>
      </c>
      <c r="E71" s="330"/>
    </row>
    <row r="72">
      <c r="A72" s="343" t="s">
        <v>2025</v>
      </c>
      <c r="B72" s="344" t="s">
        <v>2064</v>
      </c>
      <c r="C72" s="371">
        <f t="shared" ref="C72:D72" si="2">C47</f>
        <v>0.4937363636</v>
      </c>
      <c r="D72" s="364">
        <f t="shared" si="2"/>
        <v>3199.424284</v>
      </c>
      <c r="E72" s="330"/>
    </row>
    <row r="73">
      <c r="A73" s="343" t="s">
        <v>2036</v>
      </c>
      <c r="B73" s="344" t="s">
        <v>2037</v>
      </c>
      <c r="C73" s="371">
        <f t="shared" ref="C73:D73" si="3">C58</f>
        <v>0.168</v>
      </c>
      <c r="D73" s="364">
        <f t="shared" si="3"/>
        <v>2249.96</v>
      </c>
      <c r="E73" s="330"/>
    </row>
    <row r="74">
      <c r="A74" s="343" t="s">
        <v>2049</v>
      </c>
      <c r="B74" s="344" t="s">
        <v>2050</v>
      </c>
      <c r="C74" s="371">
        <f>D74/D37</f>
        <v>0.05371125348</v>
      </c>
      <c r="D74" s="364">
        <f>D70</f>
        <v>719.3333333</v>
      </c>
      <c r="E74" s="330"/>
    </row>
    <row r="75">
      <c r="A75" s="353"/>
      <c r="B75" s="343" t="s">
        <v>2035</v>
      </c>
      <c r="C75" s="371"/>
      <c r="D75" s="370">
        <f>D72+D73+D74</f>
        <v>6168.717617</v>
      </c>
      <c r="E75" s="330"/>
    </row>
    <row r="76">
      <c r="A76" s="303"/>
      <c r="D76" s="341"/>
      <c r="E76" s="330"/>
    </row>
    <row r="77">
      <c r="A77" s="359" t="s">
        <v>2065</v>
      </c>
      <c r="B77" s="39"/>
      <c r="C77" s="39"/>
      <c r="D77" s="360"/>
      <c r="E77" s="330"/>
    </row>
    <row r="78">
      <c r="A78" s="343" t="s">
        <v>1983</v>
      </c>
      <c r="B78" s="344" t="s">
        <v>2066</v>
      </c>
      <c r="C78" s="399">
        <f>100%*(1/12)*5%</f>
        <v>0.004166666667</v>
      </c>
      <c r="D78" s="364">
        <f>C78*D$37</f>
        <v>55.8025</v>
      </c>
      <c r="E78" s="372"/>
    </row>
    <row r="79">
      <c r="A79" s="343" t="s">
        <v>1985</v>
      </c>
      <c r="B79" s="344" t="s">
        <v>2067</v>
      </c>
      <c r="C79" s="371">
        <f>8%*C78</f>
        <v>0.0003333333333</v>
      </c>
      <c r="D79" s="364">
        <f>C79*D37</f>
        <v>4.4642</v>
      </c>
      <c r="E79" s="372"/>
    </row>
    <row r="80">
      <c r="A80" s="343" t="s">
        <v>1988</v>
      </c>
      <c r="B80" s="344" t="s">
        <v>2068</v>
      </c>
      <c r="C80" s="371">
        <f>(1 + 2/12 + (1/3 * 1/12 ))* 0.08 * 0.4 * 0.9445</f>
        <v>0.03610088889</v>
      </c>
      <c r="D80" s="364">
        <f>C80*(D37+D45)</f>
        <v>582.373515</v>
      </c>
      <c r="E80" s="372"/>
    </row>
    <row r="81">
      <c r="A81" s="343" t="s">
        <v>1991</v>
      </c>
      <c r="B81" s="344" t="s">
        <v>2069</v>
      </c>
      <c r="C81" s="371">
        <f>7/30/12</f>
        <v>0.01944444444</v>
      </c>
      <c r="D81" s="364">
        <f>C81*D37</f>
        <v>260.4116667</v>
      </c>
      <c r="E81" s="372"/>
    </row>
    <row r="82">
      <c r="A82" s="343" t="s">
        <v>2017</v>
      </c>
      <c r="B82" s="344" t="s">
        <v>2070</v>
      </c>
      <c r="C82" s="399">
        <f>C58*C81</f>
        <v>0.003266666667</v>
      </c>
      <c r="D82" s="364">
        <f>D81*C82</f>
        <v>0.8506781111</v>
      </c>
      <c r="E82" s="372"/>
    </row>
    <row r="83">
      <c r="A83" s="343" t="s">
        <v>2019</v>
      </c>
      <c r="B83" s="344" t="s">
        <v>2071</v>
      </c>
      <c r="C83" s="400">
        <f>C81*C56*0.04</f>
        <v>0.00006222222222</v>
      </c>
      <c r="D83" s="364">
        <f>C83*(D37+D45)</f>
        <v>1.003758505</v>
      </c>
      <c r="E83" s="330"/>
    </row>
    <row r="84">
      <c r="A84" s="343"/>
      <c r="B84" s="343" t="s">
        <v>2035</v>
      </c>
      <c r="C84" s="371"/>
      <c r="D84" s="370">
        <f>SUM(D78:D83)</f>
        <v>904.9063183</v>
      </c>
      <c r="E84" s="330"/>
    </row>
    <row r="85">
      <c r="A85" s="398"/>
      <c r="B85" s="398"/>
      <c r="C85" s="398"/>
      <c r="D85" s="398"/>
      <c r="E85" s="330"/>
    </row>
    <row r="86">
      <c r="A86" s="359" t="s">
        <v>2072</v>
      </c>
      <c r="B86" s="39"/>
      <c r="C86" s="39"/>
      <c r="D86" s="360"/>
      <c r="E86" s="330"/>
    </row>
    <row r="87">
      <c r="A87" s="361" t="s">
        <v>207</v>
      </c>
      <c r="B87" s="362" t="s">
        <v>2073</v>
      </c>
      <c r="C87" s="361" t="s">
        <v>2011</v>
      </c>
      <c r="D87" s="361" t="s">
        <v>2012</v>
      </c>
      <c r="E87" s="330"/>
    </row>
    <row r="88">
      <c r="A88" s="343" t="s">
        <v>1983</v>
      </c>
      <c r="B88" s="344" t="s">
        <v>2074</v>
      </c>
      <c r="C88" s="399">
        <f>1/12</f>
        <v>0.08333333333</v>
      </c>
      <c r="D88" s="364">
        <f>D47*C88</f>
        <v>266.6186903</v>
      </c>
      <c r="E88" s="330"/>
    </row>
    <row r="89">
      <c r="A89" s="343" t="s">
        <v>1985</v>
      </c>
      <c r="B89" s="344" t="s">
        <v>2075</v>
      </c>
      <c r="C89" s="371">
        <f>1/30/12</f>
        <v>0.002777777778</v>
      </c>
      <c r="D89" s="364">
        <f t="shared" ref="D89:D92" si="4">C89*(D$37+$D$45)</f>
        <v>44.81064756</v>
      </c>
      <c r="E89" s="330"/>
    </row>
    <row r="90">
      <c r="A90" s="343" t="s">
        <v>1988</v>
      </c>
      <c r="B90" s="344" t="s">
        <v>2076</v>
      </c>
      <c r="C90" s="371">
        <v>2.0E-4</v>
      </c>
      <c r="D90" s="364">
        <f t="shared" si="4"/>
        <v>3.226366624</v>
      </c>
      <c r="E90" s="330"/>
    </row>
    <row r="91">
      <c r="A91" s="343" t="s">
        <v>1991</v>
      </c>
      <c r="B91" s="344" t="s">
        <v>2077</v>
      </c>
      <c r="C91" s="371">
        <v>3.0E-4</v>
      </c>
      <c r="D91" s="364">
        <f t="shared" si="4"/>
        <v>4.839549936</v>
      </c>
      <c r="E91" s="330"/>
    </row>
    <row r="92">
      <c r="A92" s="343" t="s">
        <v>2017</v>
      </c>
      <c r="B92" s="344" t="s">
        <v>2078</v>
      </c>
      <c r="C92" s="371">
        <v>3.0E-4</v>
      </c>
      <c r="D92" s="364">
        <f t="shared" si="4"/>
        <v>4.839549936</v>
      </c>
      <c r="E92" s="330"/>
    </row>
    <row r="93">
      <c r="A93" s="343" t="s">
        <v>2019</v>
      </c>
      <c r="B93" s="344" t="s">
        <v>2079</v>
      </c>
      <c r="C93" s="371">
        <v>0.0</v>
      </c>
      <c r="D93" s="364">
        <f>C93*(D$37+D$45)</f>
        <v>0</v>
      </c>
      <c r="E93" s="330"/>
    </row>
    <row r="94">
      <c r="A94" s="388"/>
      <c r="B94" s="369" t="s">
        <v>2033</v>
      </c>
      <c r="C94" s="371"/>
      <c r="D94" s="370">
        <f>SUM(D88:D93)</f>
        <v>324.3348044</v>
      </c>
      <c r="E94" s="330"/>
    </row>
    <row r="95">
      <c r="A95" s="343" t="s">
        <v>2021</v>
      </c>
      <c r="B95" s="344" t="s">
        <v>2080</v>
      </c>
      <c r="C95" s="371"/>
      <c r="D95" s="364">
        <f>D94*C58</f>
        <v>54.48824714</v>
      </c>
      <c r="E95" s="330"/>
    </row>
    <row r="96">
      <c r="A96" s="343"/>
      <c r="B96" s="343" t="s">
        <v>2035</v>
      </c>
      <c r="C96" s="343"/>
      <c r="D96" s="401">
        <f>SUM(D94:D95)</f>
        <v>378.8230515</v>
      </c>
      <c r="E96" s="330"/>
    </row>
    <row r="97">
      <c r="A97" s="361" t="s">
        <v>239</v>
      </c>
      <c r="B97" s="362" t="s">
        <v>2081</v>
      </c>
      <c r="C97" s="361" t="s">
        <v>2011</v>
      </c>
      <c r="D97" s="361" t="s">
        <v>2012</v>
      </c>
      <c r="E97" s="330"/>
    </row>
    <row r="98">
      <c r="A98" s="343" t="s">
        <v>1983</v>
      </c>
      <c r="B98" s="344" t="s">
        <v>2082</v>
      </c>
      <c r="C98" s="398"/>
      <c r="D98" s="402" t="s">
        <v>2083</v>
      </c>
      <c r="E98" s="330"/>
    </row>
    <row r="99">
      <c r="A99" s="353"/>
      <c r="B99" s="343" t="s">
        <v>2035</v>
      </c>
      <c r="C99" s="398"/>
      <c r="D99" s="402"/>
      <c r="E99" s="330"/>
    </row>
    <row r="100">
      <c r="A100" s="340" t="s">
        <v>2084</v>
      </c>
      <c r="B100" s="341"/>
      <c r="C100" s="361"/>
      <c r="D100" s="361" t="s">
        <v>2012</v>
      </c>
      <c r="E100" s="330"/>
    </row>
    <row r="101">
      <c r="A101" s="353" t="s">
        <v>207</v>
      </c>
      <c r="B101" s="344" t="s">
        <v>2085</v>
      </c>
      <c r="C101" s="398"/>
      <c r="D101" s="403">
        <f>D96</f>
        <v>378.8230515</v>
      </c>
      <c r="E101" s="330"/>
    </row>
    <row r="102">
      <c r="A102" s="353" t="s">
        <v>239</v>
      </c>
      <c r="B102" s="404" t="s">
        <v>2081</v>
      </c>
      <c r="C102" s="371"/>
      <c r="D102" s="364" t="s">
        <v>2083</v>
      </c>
      <c r="E102" s="330"/>
    </row>
    <row r="103">
      <c r="A103" s="398"/>
      <c r="B103" s="398" t="s">
        <v>2035</v>
      </c>
      <c r="C103" s="398"/>
      <c r="D103" s="405">
        <f>D101</f>
        <v>378.8230515</v>
      </c>
      <c r="E103" s="330"/>
    </row>
    <row r="104">
      <c r="A104" s="398"/>
      <c r="B104" s="398"/>
      <c r="C104" s="398"/>
      <c r="D104" s="398"/>
      <c r="E104" s="330"/>
    </row>
    <row r="105">
      <c r="A105" s="359" t="s">
        <v>2086</v>
      </c>
      <c r="B105" s="39"/>
      <c r="C105" s="39"/>
      <c r="D105" s="360"/>
      <c r="E105" s="330"/>
    </row>
    <row r="106">
      <c r="A106" s="343">
        <v>5.0</v>
      </c>
      <c r="B106" s="369" t="s">
        <v>2087</v>
      </c>
      <c r="C106" s="343" t="s">
        <v>2011</v>
      </c>
      <c r="D106" s="343" t="s">
        <v>2012</v>
      </c>
      <c r="E106" s="330"/>
    </row>
    <row r="107">
      <c r="A107" s="406" t="s">
        <v>1983</v>
      </c>
      <c r="B107" s="407" t="s">
        <v>2088</v>
      </c>
      <c r="C107" s="408"/>
      <c r="D107" s="409">
        <f>VLOOKUP(E107,'24-A.SINAPI-I'!$A:$G,4,0)</f>
        <v>140.23</v>
      </c>
      <c r="E107" s="410">
        <v>43498.0</v>
      </c>
    </row>
    <row r="108">
      <c r="A108" s="343" t="s">
        <v>1985</v>
      </c>
      <c r="B108" s="344" t="s">
        <v>2089</v>
      </c>
      <c r="C108" s="344"/>
      <c r="D108" s="364"/>
      <c r="E108" s="330"/>
    </row>
    <row r="109">
      <c r="A109" s="406" t="s">
        <v>1988</v>
      </c>
      <c r="B109" s="411" t="s">
        <v>2090</v>
      </c>
      <c r="C109" s="411"/>
      <c r="D109" s="409">
        <f>VLOOKUP(E109,'24-A.SINAPI-I'!$A:$G,4,0)</f>
        <v>2.29</v>
      </c>
      <c r="E109" s="410">
        <v>43474.0</v>
      </c>
    </row>
    <row r="110">
      <c r="A110" s="412" t="s">
        <v>2091</v>
      </c>
      <c r="B110" s="341"/>
      <c r="C110" s="398"/>
      <c r="D110" s="370">
        <f>SUM(D107:D109)</f>
        <v>142.52</v>
      </c>
      <c r="E110" s="330"/>
    </row>
    <row r="111">
      <c r="A111" s="398"/>
      <c r="B111" s="398"/>
      <c r="C111" s="398"/>
      <c r="D111" s="398"/>
      <c r="E111" s="330"/>
    </row>
    <row r="112">
      <c r="A112" s="359" t="s">
        <v>2092</v>
      </c>
      <c r="B112" s="39"/>
      <c r="C112" s="39"/>
      <c r="D112" s="360"/>
      <c r="E112" s="330"/>
    </row>
    <row r="113">
      <c r="A113" s="343">
        <v>6.0</v>
      </c>
      <c r="B113" s="369" t="s">
        <v>2093</v>
      </c>
      <c r="C113" s="343" t="s">
        <v>2011</v>
      </c>
      <c r="D113" s="343" t="s">
        <v>2012</v>
      </c>
      <c r="E113" s="330"/>
    </row>
    <row r="114">
      <c r="A114" s="413" t="s">
        <v>1983</v>
      </c>
      <c r="B114" s="414" t="s">
        <v>2094</v>
      </c>
      <c r="C114" s="415">
        <f>'7. BDI_SVC'!$K$5</f>
        <v>0.3115372787</v>
      </c>
      <c r="D114" s="416">
        <f>C114*D124</f>
        <v>6494.009213</v>
      </c>
      <c r="E114" s="330"/>
    </row>
    <row r="115">
      <c r="A115" s="417" t="s">
        <v>1985</v>
      </c>
      <c r="B115" s="414" t="s">
        <v>2094</v>
      </c>
      <c r="C115" s="415">
        <f>'8. BDI_FORNECIMENTO'!$K$5</f>
        <v>0.1813295162</v>
      </c>
      <c r="D115" s="416">
        <f>C115*D110</f>
        <v>25.84308265</v>
      </c>
      <c r="E115" s="330"/>
    </row>
    <row r="116">
      <c r="A116" s="353"/>
      <c r="B116" s="343" t="s">
        <v>2035</v>
      </c>
      <c r="C116" s="398"/>
      <c r="D116" s="370">
        <f>SUM(D114:D115)</f>
        <v>6519.852295</v>
      </c>
      <c r="E116" s="330"/>
    </row>
    <row r="117">
      <c r="A117" s="353"/>
      <c r="B117" s="353"/>
      <c r="C117" s="353"/>
      <c r="D117" s="353"/>
      <c r="E117" s="330"/>
    </row>
    <row r="118">
      <c r="A118" s="352" t="s">
        <v>2095</v>
      </c>
      <c r="D118" s="361"/>
      <c r="E118" s="330"/>
    </row>
    <row r="119">
      <c r="A119" s="418" t="s">
        <v>2096</v>
      </c>
      <c r="B119" s="341"/>
      <c r="C119" s="343"/>
      <c r="D119" s="353" t="s">
        <v>2097</v>
      </c>
      <c r="E119" s="330"/>
    </row>
    <row r="120">
      <c r="A120" s="343" t="s">
        <v>1983</v>
      </c>
      <c r="B120" s="344" t="s">
        <v>2098</v>
      </c>
      <c r="C120" s="371"/>
      <c r="D120" s="364">
        <f>D37</f>
        <v>13392.6</v>
      </c>
      <c r="E120" s="330"/>
    </row>
    <row r="121">
      <c r="A121" s="343" t="s">
        <v>1985</v>
      </c>
      <c r="B121" s="344" t="s">
        <v>2024</v>
      </c>
      <c r="C121" s="371"/>
      <c r="D121" s="364">
        <f>D75</f>
        <v>6168.717617</v>
      </c>
      <c r="E121" s="330"/>
    </row>
    <row r="122">
      <c r="A122" s="343" t="s">
        <v>1988</v>
      </c>
      <c r="B122" s="344" t="s">
        <v>2065</v>
      </c>
      <c r="C122" s="371"/>
      <c r="D122" s="364">
        <f>D84</f>
        <v>904.9063183</v>
      </c>
      <c r="E122" s="330"/>
    </row>
    <row r="123">
      <c r="A123" s="343" t="s">
        <v>1991</v>
      </c>
      <c r="B123" s="344" t="s">
        <v>2072</v>
      </c>
      <c r="C123" s="371"/>
      <c r="D123" s="364">
        <f>D103</f>
        <v>378.8230515</v>
      </c>
      <c r="E123" s="330"/>
    </row>
    <row r="124">
      <c r="A124" s="412" t="s">
        <v>2099</v>
      </c>
      <c r="B124" s="341"/>
      <c r="C124" s="371"/>
      <c r="D124" s="370">
        <f>SUM(D120:D123)</f>
        <v>20845.04699</v>
      </c>
      <c r="E124" s="330"/>
    </row>
    <row r="125">
      <c r="A125" s="343" t="s">
        <v>2017</v>
      </c>
      <c r="B125" s="344" t="s">
        <v>2086</v>
      </c>
      <c r="C125" s="371"/>
      <c r="D125" s="364">
        <f>D110</f>
        <v>142.52</v>
      </c>
      <c r="E125" s="330"/>
    </row>
    <row r="126">
      <c r="A126" s="412" t="s">
        <v>2100</v>
      </c>
      <c r="B126" s="341"/>
      <c r="C126" s="371"/>
      <c r="D126" s="370">
        <f>SUM(D125)</f>
        <v>142.52</v>
      </c>
      <c r="E126" s="330"/>
    </row>
    <row r="127">
      <c r="A127" s="343" t="s">
        <v>2019</v>
      </c>
      <c r="B127" s="344" t="s">
        <v>2101</v>
      </c>
      <c r="C127" s="371"/>
      <c r="D127" s="364">
        <f>D116</f>
        <v>6519.852295</v>
      </c>
      <c r="E127" s="330"/>
    </row>
    <row r="128">
      <c r="A128" s="412" t="s">
        <v>2102</v>
      </c>
      <c r="B128" s="341"/>
      <c r="C128" s="371"/>
      <c r="D128" s="370">
        <f>SUM(D127)</f>
        <v>6519.852295</v>
      </c>
      <c r="E128" s="330"/>
    </row>
    <row r="129">
      <c r="A129" s="358"/>
      <c r="B129" s="419" t="s">
        <v>2103</v>
      </c>
      <c r="C129" s="371"/>
      <c r="D129" s="370">
        <f>SUM(D128,D126,D124)</f>
        <v>27507.41928</v>
      </c>
      <c r="E129" s="330"/>
    </row>
    <row r="130">
      <c r="A130" s="353"/>
      <c r="B130" s="353"/>
      <c r="C130" s="353"/>
      <c r="D130" s="353"/>
      <c r="E130" s="330"/>
    </row>
    <row r="131">
      <c r="A131" s="352" t="s">
        <v>2104</v>
      </c>
      <c r="D131" s="361"/>
      <c r="E131" s="330"/>
    </row>
    <row r="132">
      <c r="A132" s="420" t="s">
        <v>2105</v>
      </c>
      <c r="B132" s="343" t="s">
        <v>2106</v>
      </c>
      <c r="C132" s="343" t="s">
        <v>2107</v>
      </c>
      <c r="D132" s="343" t="s">
        <v>2108</v>
      </c>
      <c r="E132" s="330"/>
    </row>
    <row r="133">
      <c r="A133" s="421" t="s">
        <v>2109</v>
      </c>
      <c r="B133" s="422">
        <f>D129</f>
        <v>27507.41928</v>
      </c>
      <c r="C133" s="423">
        <v>1.0</v>
      </c>
      <c r="D133" s="422">
        <f>D129</f>
        <v>27507.41928</v>
      </c>
      <c r="E133" s="330"/>
    </row>
    <row r="134">
      <c r="A134" s="353"/>
      <c r="B134" s="364"/>
      <c r="C134" s="303"/>
      <c r="D134" s="424"/>
      <c r="E134" s="330"/>
    </row>
    <row r="135">
      <c r="A135" s="352" t="s">
        <v>2110</v>
      </c>
      <c r="D135" s="361"/>
      <c r="E135" s="330"/>
    </row>
    <row r="136">
      <c r="A136" s="358"/>
      <c r="B136" s="425" t="s">
        <v>2111</v>
      </c>
      <c r="C136" s="341"/>
      <c r="D136" s="354" t="s">
        <v>2112</v>
      </c>
      <c r="E136" s="330"/>
    </row>
    <row r="137">
      <c r="A137" s="426" t="s">
        <v>1983</v>
      </c>
      <c r="B137" s="427" t="s">
        <v>2113</v>
      </c>
      <c r="C137" s="398"/>
      <c r="D137" s="428">
        <f>D133</f>
        <v>27507.41928</v>
      </c>
      <c r="E137" s="330"/>
    </row>
    <row r="138">
      <c r="A138" s="426" t="s">
        <v>1985</v>
      </c>
      <c r="B138" s="427" t="s">
        <v>2114</v>
      </c>
      <c r="C138" s="398"/>
      <c r="D138" s="428">
        <f>D137</f>
        <v>27507.41928</v>
      </c>
      <c r="E138" s="330"/>
    </row>
    <row r="139">
      <c r="A139" s="429" t="s">
        <v>1988</v>
      </c>
      <c r="B139" s="430" t="s">
        <v>2115</v>
      </c>
      <c r="C139" s="431"/>
      <c r="D139" s="432">
        <f>12*D138</f>
        <v>330089.0314</v>
      </c>
      <c r="E139" s="330"/>
    </row>
    <row r="140">
      <c r="A140" s="330"/>
      <c r="B140" s="330"/>
      <c r="C140" s="330"/>
      <c r="D140" s="330"/>
      <c r="E140" s="330"/>
    </row>
    <row r="141">
      <c r="A141" s="433"/>
      <c r="B141" s="433"/>
      <c r="C141" s="433"/>
      <c r="D141" s="433"/>
      <c r="E141" s="330"/>
    </row>
    <row r="142">
      <c r="A142" s="434" t="s">
        <v>2116</v>
      </c>
      <c r="B142" s="39"/>
      <c r="C142" s="39"/>
      <c r="D142" s="39"/>
      <c r="E142" s="435"/>
    </row>
    <row r="143">
      <c r="A143" s="436" t="s">
        <v>2024</v>
      </c>
      <c r="B143" s="34"/>
      <c r="C143" s="34"/>
      <c r="D143" s="34"/>
      <c r="E143" s="149"/>
    </row>
    <row r="144">
      <c r="A144" s="436" t="s">
        <v>2026</v>
      </c>
      <c r="B144" s="34"/>
      <c r="C144" s="34"/>
      <c r="D144" s="34"/>
      <c r="E144" s="149"/>
    </row>
    <row r="145">
      <c r="A145" s="437" t="s">
        <v>1983</v>
      </c>
      <c r="B145" s="438" t="s">
        <v>2117</v>
      </c>
      <c r="C145" s="34"/>
      <c r="D145" s="34"/>
      <c r="E145" s="149"/>
    </row>
    <row r="146">
      <c r="A146" s="437" t="s">
        <v>2118</v>
      </c>
      <c r="B146" s="438" t="s">
        <v>2119</v>
      </c>
      <c r="C146" s="34"/>
      <c r="D146" s="34"/>
      <c r="E146" s="149"/>
    </row>
    <row r="147">
      <c r="A147" s="436" t="s">
        <v>2120</v>
      </c>
      <c r="B147" s="34"/>
      <c r="C147" s="34"/>
      <c r="D147" s="34"/>
      <c r="E147" s="149"/>
    </row>
    <row r="148">
      <c r="A148" s="437" t="s">
        <v>1983</v>
      </c>
      <c r="B148" s="439" t="s">
        <v>2121</v>
      </c>
      <c r="C148" s="34"/>
      <c r="D148" s="34"/>
      <c r="E148" s="149"/>
    </row>
    <row r="149">
      <c r="A149" s="437" t="s">
        <v>1985</v>
      </c>
      <c r="B149" s="438" t="s">
        <v>2122</v>
      </c>
      <c r="C149" s="34"/>
      <c r="D149" s="34"/>
      <c r="E149" s="149"/>
    </row>
    <row r="150">
      <c r="A150" s="437" t="s">
        <v>1988</v>
      </c>
      <c r="B150" s="438" t="s">
        <v>2123</v>
      </c>
      <c r="C150" s="34"/>
      <c r="D150" s="34"/>
      <c r="E150" s="149"/>
    </row>
    <row r="151">
      <c r="A151" s="437" t="s">
        <v>1991</v>
      </c>
      <c r="B151" s="438" t="s">
        <v>2124</v>
      </c>
      <c r="C151" s="34"/>
      <c r="D151" s="34"/>
      <c r="E151" s="149"/>
    </row>
    <row r="152">
      <c r="A152" s="437" t="s">
        <v>2017</v>
      </c>
      <c r="B152" s="438" t="s">
        <v>2125</v>
      </c>
      <c r="C152" s="34"/>
      <c r="D152" s="34"/>
      <c r="E152" s="149"/>
    </row>
    <row r="153">
      <c r="A153" s="437" t="s">
        <v>2019</v>
      </c>
      <c r="B153" s="438" t="s">
        <v>2126</v>
      </c>
      <c r="C153" s="34"/>
      <c r="D153" s="34"/>
      <c r="E153" s="149"/>
    </row>
    <row r="154">
      <c r="A154" s="437" t="s">
        <v>2021</v>
      </c>
      <c r="B154" s="438" t="s">
        <v>2127</v>
      </c>
      <c r="C154" s="34"/>
      <c r="D154" s="34"/>
      <c r="E154" s="149"/>
    </row>
    <row r="155">
      <c r="A155" s="437" t="s">
        <v>326</v>
      </c>
      <c r="B155" s="438" t="s">
        <v>2128</v>
      </c>
      <c r="C155" s="34"/>
      <c r="D155" s="34"/>
      <c r="E155" s="149"/>
    </row>
    <row r="156">
      <c r="A156" s="436" t="s">
        <v>2065</v>
      </c>
      <c r="B156" s="34"/>
      <c r="C156" s="34"/>
      <c r="D156" s="34"/>
      <c r="E156" s="149"/>
    </row>
    <row r="157">
      <c r="A157" s="437" t="s">
        <v>1983</v>
      </c>
      <c r="B157" s="438" t="s">
        <v>2129</v>
      </c>
      <c r="C157" s="34"/>
      <c r="D157" s="34"/>
      <c r="E157" s="149"/>
    </row>
    <row r="158">
      <c r="A158" s="437" t="s">
        <v>1985</v>
      </c>
      <c r="B158" s="438" t="s">
        <v>2130</v>
      </c>
      <c r="C158" s="34"/>
      <c r="D158" s="34"/>
      <c r="E158" s="149"/>
    </row>
    <row r="159">
      <c r="A159" s="437" t="s">
        <v>1988</v>
      </c>
      <c r="B159" s="438" t="s">
        <v>2131</v>
      </c>
      <c r="C159" s="34"/>
      <c r="D159" s="34"/>
      <c r="E159" s="149"/>
    </row>
    <row r="160">
      <c r="A160" s="437" t="s">
        <v>1991</v>
      </c>
      <c r="B160" s="438" t="s">
        <v>2132</v>
      </c>
      <c r="C160" s="34"/>
      <c r="D160" s="34"/>
      <c r="E160" s="149"/>
    </row>
    <row r="161">
      <c r="A161" s="437" t="s">
        <v>2017</v>
      </c>
      <c r="B161" s="438" t="s">
        <v>2133</v>
      </c>
      <c r="C161" s="34"/>
      <c r="D161" s="34"/>
      <c r="E161" s="149"/>
    </row>
    <row r="162">
      <c r="A162" s="437" t="s">
        <v>2019</v>
      </c>
      <c r="B162" s="438" t="s">
        <v>2134</v>
      </c>
      <c r="C162" s="34"/>
      <c r="D162" s="34"/>
      <c r="E162" s="149"/>
    </row>
    <row r="163">
      <c r="A163" s="440" t="s">
        <v>2072</v>
      </c>
      <c r="B163" s="34"/>
      <c r="C163" s="34"/>
      <c r="D163" s="34"/>
      <c r="E163" s="149"/>
    </row>
    <row r="164">
      <c r="A164" s="436" t="s">
        <v>2135</v>
      </c>
      <c r="B164" s="34"/>
      <c r="C164" s="34"/>
      <c r="D164" s="34"/>
      <c r="E164" s="149"/>
    </row>
    <row r="165">
      <c r="A165" s="437" t="s">
        <v>1983</v>
      </c>
      <c r="B165" s="438" t="s">
        <v>2136</v>
      </c>
      <c r="C165" s="34"/>
      <c r="D165" s="34"/>
      <c r="E165" s="149"/>
    </row>
    <row r="166">
      <c r="A166" s="437" t="s">
        <v>1985</v>
      </c>
      <c r="B166" s="438" t="s">
        <v>2137</v>
      </c>
      <c r="C166" s="34"/>
      <c r="D166" s="34"/>
      <c r="E166" s="149"/>
    </row>
    <row r="167">
      <c r="A167" s="437" t="s">
        <v>1988</v>
      </c>
      <c r="B167" s="438" t="s">
        <v>2138</v>
      </c>
      <c r="C167" s="34"/>
      <c r="D167" s="34"/>
      <c r="E167" s="149"/>
    </row>
    <row r="168">
      <c r="A168" s="437" t="s">
        <v>1991</v>
      </c>
      <c r="B168" s="438" t="s">
        <v>2139</v>
      </c>
      <c r="C168" s="34"/>
      <c r="D168" s="34"/>
      <c r="E168" s="149"/>
    </row>
    <row r="169">
      <c r="A169" s="437" t="s">
        <v>2017</v>
      </c>
      <c r="B169" s="438" t="s">
        <v>2140</v>
      </c>
      <c r="C169" s="34"/>
      <c r="D169" s="34"/>
      <c r="E169" s="149"/>
    </row>
    <row r="170">
      <c r="A170" s="437" t="s">
        <v>2021</v>
      </c>
      <c r="B170" s="438" t="s">
        <v>2141</v>
      </c>
      <c r="C170" s="34"/>
      <c r="D170" s="34"/>
      <c r="E170" s="149"/>
    </row>
    <row r="171">
      <c r="A171" s="330"/>
      <c r="B171" s="330"/>
      <c r="C171" s="330"/>
      <c r="D171" s="330"/>
      <c r="E171" s="330"/>
    </row>
  </sheetData>
  <mergeCells count="75">
    <mergeCell ref="A128:B128"/>
    <mergeCell ref="B136:C136"/>
    <mergeCell ref="A142:E142"/>
    <mergeCell ref="A143:E143"/>
    <mergeCell ref="A135:C135"/>
    <mergeCell ref="A131:C131"/>
    <mergeCell ref="A144:E144"/>
    <mergeCell ref="B145:E145"/>
    <mergeCell ref="B146:E146"/>
    <mergeCell ref="A147:E147"/>
    <mergeCell ref="B148:E148"/>
    <mergeCell ref="B149:E149"/>
    <mergeCell ref="B150:E150"/>
    <mergeCell ref="B151:E151"/>
    <mergeCell ref="B152:E152"/>
    <mergeCell ref="B153:E153"/>
    <mergeCell ref="B154:E154"/>
    <mergeCell ref="B155:E155"/>
    <mergeCell ref="A156:E156"/>
    <mergeCell ref="B157:E157"/>
    <mergeCell ref="B158:E158"/>
    <mergeCell ref="B159:E159"/>
    <mergeCell ref="B160:E160"/>
    <mergeCell ref="B161:E161"/>
    <mergeCell ref="B162:E162"/>
    <mergeCell ref="A163:E163"/>
    <mergeCell ref="A164:E164"/>
    <mergeCell ref="B1:C1"/>
    <mergeCell ref="A2:C3"/>
    <mergeCell ref="E2:E3"/>
    <mergeCell ref="A4:D5"/>
    <mergeCell ref="A6:D6"/>
    <mergeCell ref="A7:D7"/>
    <mergeCell ref="A8:D8"/>
    <mergeCell ref="A10:D10"/>
    <mergeCell ref="C11:D11"/>
    <mergeCell ref="C12:D12"/>
    <mergeCell ref="C13:D13"/>
    <mergeCell ref="C14:D14"/>
    <mergeCell ref="A15:D15"/>
    <mergeCell ref="C16:D16"/>
    <mergeCell ref="C24:D24"/>
    <mergeCell ref="C25:D25"/>
    <mergeCell ref="C26:D26"/>
    <mergeCell ref="C27:D27"/>
    <mergeCell ref="A38:D38"/>
    <mergeCell ref="A28:C28"/>
    <mergeCell ref="A39:C39"/>
    <mergeCell ref="C17:D17"/>
    <mergeCell ref="A18:D18"/>
    <mergeCell ref="A19:D19"/>
    <mergeCell ref="A20:D20"/>
    <mergeCell ref="A21:D21"/>
    <mergeCell ref="C22:D22"/>
    <mergeCell ref="C23:D23"/>
    <mergeCell ref="A16:B16"/>
    <mergeCell ref="A17:B17"/>
    <mergeCell ref="A71:B71"/>
    <mergeCell ref="A76:D76"/>
    <mergeCell ref="A100:B100"/>
    <mergeCell ref="A77:C77"/>
    <mergeCell ref="A86:C86"/>
    <mergeCell ref="A110:B110"/>
    <mergeCell ref="A119:B119"/>
    <mergeCell ref="A124:B124"/>
    <mergeCell ref="A126:B126"/>
    <mergeCell ref="A105:C105"/>
    <mergeCell ref="A112:C112"/>
    <mergeCell ref="A118:C118"/>
    <mergeCell ref="B165:E165"/>
    <mergeCell ref="B166:E166"/>
    <mergeCell ref="B167:E167"/>
    <mergeCell ref="B168:E168"/>
    <mergeCell ref="B169:E169"/>
    <mergeCell ref="B170:E170"/>
  </mergeCells>
  <hyperlinks>
    <hyperlink display="SUMÁRIO" location="PLAN_RESUMO!B16:D17" ref="E1"/>
  </hyperlinks>
  <printOptions/>
  <pageMargins bottom="0.75" footer="0.0" header="0.0" left="0.25" right="0.25" top="0.75"/>
  <pageSetup fitToHeight="0" paperSize="9"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C78D8"/>
    <outlinePr summaryBelow="0" summaryRight="0"/>
    <pageSetUpPr fitToPage="1"/>
  </sheetPr>
  <sheetViews>
    <sheetView showGridLines="0" workbookViewId="0">
      <pane ySplit="3.0" topLeftCell="A4" activePane="bottomLeft" state="frozen"/>
      <selection activeCell="B5" sqref="B5" pane="bottomLeft"/>
    </sheetView>
  </sheetViews>
  <sheetFormatPr customHeight="1" defaultColWidth="14.43" defaultRowHeight="15.0"/>
  <cols>
    <col customWidth="1" min="1" max="5" width="0.43"/>
    <col customWidth="1" min="6" max="6" width="8.0"/>
    <col customWidth="1" min="7" max="7" width="19.57"/>
    <col customWidth="1" min="8" max="8" width="9.14"/>
    <col customWidth="1" min="9" max="9" width="13.43"/>
    <col customWidth="1" min="10" max="10" width="5.14"/>
    <col customWidth="1" min="11" max="11" width="7.0"/>
    <col customWidth="1" min="12" max="12" width="20.57"/>
    <col customWidth="1" min="13" max="13" width="10.29"/>
    <col customWidth="1" min="14" max="14" width="13.14"/>
    <col customWidth="1" min="15" max="15" width="5.14"/>
    <col customWidth="1" min="16" max="16" width="7.57"/>
    <col customWidth="1" min="17" max="17" width="19.14"/>
    <col customWidth="1" min="18" max="18" width="9.14"/>
    <col customWidth="1" min="19" max="19" width="13.29"/>
    <col customWidth="1" min="20" max="20" width="5.86"/>
    <col customWidth="1" min="21" max="21" width="7.86"/>
    <col customWidth="1" min="22" max="22" width="22.43"/>
    <col customWidth="1" min="23" max="23" width="8.71"/>
    <col customWidth="1" min="24" max="24" width="14.29"/>
    <col customWidth="1" min="25" max="25" width="5.0"/>
    <col customWidth="1" min="26" max="26" width="6.86"/>
    <col customWidth="1" min="27" max="27" width="22.29"/>
    <col customWidth="1" min="28" max="28" width="8.57"/>
    <col customWidth="1" min="29" max="29" width="13.0"/>
    <col customWidth="1" min="30" max="30" width="5.0"/>
    <col customWidth="1" min="31" max="31" width="7.57"/>
    <col customWidth="1" min="32" max="32" width="22.14"/>
    <col customWidth="1" min="33" max="33" width="8.57"/>
    <col customWidth="1" min="34" max="34" width="13.71"/>
    <col customWidth="1" min="35" max="35" width="5.0"/>
    <col customWidth="1" min="36" max="36" width="6.57"/>
    <col customWidth="1" min="37" max="37" width="24.71"/>
    <col customWidth="1" min="38" max="38" width="11.0"/>
    <col customWidth="1" min="39" max="39" width="13.14"/>
    <col customWidth="1" min="40" max="41" width="5.0"/>
    <col customWidth="1" min="42" max="42" width="25.29"/>
    <col customWidth="1" min="43" max="43" width="9.57"/>
    <col customWidth="1" min="44" max="44" width="14.29"/>
    <col customWidth="1" min="45" max="45" width="5.0"/>
    <col customWidth="1" min="46" max="46" width="6.71"/>
    <col customWidth="1" min="47" max="47" width="23.57"/>
    <col customWidth="1" min="48" max="48" width="9.0"/>
    <col customWidth="1" min="49" max="49" width="14.43"/>
    <col customWidth="1" min="50" max="50" width="5.0"/>
    <col customWidth="1" min="51" max="51" width="6.0"/>
    <col customWidth="1" min="52" max="52" width="24.0"/>
    <col customWidth="1" min="53" max="53" width="10.71"/>
    <col customWidth="1" min="54" max="54" width="14.14"/>
    <col customWidth="1" min="55" max="55" width="4.57"/>
    <col customWidth="1" min="56" max="56" width="6.0"/>
    <col customWidth="1" min="57" max="57" width="25.57"/>
    <col customWidth="1" min="58" max="58" width="8.57"/>
    <col customWidth="1" min="59" max="59" width="14.14"/>
    <col customWidth="1" min="60" max="60" width="5.29"/>
    <col customWidth="1" min="61" max="61" width="6.29"/>
    <col customWidth="1" min="62" max="62" width="25.0"/>
    <col customWidth="1" min="63" max="63" width="8.86"/>
    <col customWidth="1" min="64" max="64" width="13.0"/>
    <col customWidth="1" min="65" max="65" width="5.29"/>
    <col customWidth="1" min="66" max="66" width="8.57"/>
    <col customWidth="1" min="67" max="67" width="25.71"/>
    <col customWidth="1" min="68" max="68" width="9.86"/>
    <col customWidth="1" min="69" max="69" width="13.14"/>
    <col customWidth="1" min="70" max="70" width="5.71"/>
    <col customWidth="1" min="71" max="72" width="3.71"/>
  </cols>
  <sheetData>
    <row r="1" ht="51.75" customHeight="1">
      <c r="F1" s="325" t="s">
        <v>2142</v>
      </c>
      <c r="I1" s="441"/>
      <c r="J1" s="441"/>
      <c r="K1" s="89" t="s">
        <v>2143</v>
      </c>
      <c r="L1" s="90"/>
      <c r="M1" s="90"/>
      <c r="N1" s="90"/>
      <c r="O1" s="90"/>
      <c r="P1" s="90"/>
      <c r="Q1" s="90"/>
      <c r="R1" s="90"/>
      <c r="S1" s="441"/>
      <c r="T1" s="326">
        <f>SUM(I3,N3,S3,X3,AC3,AH3,AM3,AR3,AW3,BB3,BG3,BL3,BQ3)</f>
        <v>1025117.126</v>
      </c>
      <c r="W1" s="327" t="s">
        <v>1976</v>
      </c>
      <c r="X1" s="39"/>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442"/>
      <c r="BF1" s="442"/>
      <c r="BG1" s="442"/>
      <c r="BH1" s="442"/>
      <c r="BI1" s="442"/>
      <c r="BJ1" s="442"/>
      <c r="BK1" s="442"/>
      <c r="BL1" s="442"/>
      <c r="BM1" s="442"/>
      <c r="BN1" s="442"/>
      <c r="BO1" s="442"/>
      <c r="BP1" s="442"/>
      <c r="BQ1" s="442"/>
      <c r="BR1" s="442"/>
      <c r="BS1" s="442"/>
      <c r="BT1" s="442"/>
    </row>
    <row r="2" ht="22.5" customHeight="1">
      <c r="A2" s="443"/>
      <c r="D2" s="444"/>
      <c r="E2" s="330"/>
      <c r="F2" s="445" t="s">
        <v>2144</v>
      </c>
      <c r="I2" s="446">
        <f>I3/1.3115</f>
        <v>61969.00171</v>
      </c>
      <c r="J2" s="447"/>
      <c r="K2" s="445" t="s">
        <v>2145</v>
      </c>
      <c r="N2" s="446">
        <f>N3/1.3115</f>
        <v>61995.1594</v>
      </c>
      <c r="O2" s="447"/>
      <c r="P2" s="445" t="s">
        <v>2146</v>
      </c>
      <c r="S2" s="446">
        <f>S3/1.3115</f>
        <v>49959.87305</v>
      </c>
      <c r="T2" s="447"/>
      <c r="U2" s="445" t="s">
        <v>2147</v>
      </c>
      <c r="X2" s="446">
        <f>X3/1.3115</f>
        <v>63138.0412</v>
      </c>
      <c r="Y2" s="448"/>
      <c r="Z2" s="445" t="s">
        <v>2148</v>
      </c>
      <c r="AC2" s="446">
        <f>AC3/1.3115</f>
        <v>49959.87305</v>
      </c>
      <c r="AD2" s="330"/>
      <c r="AE2" s="449" t="s">
        <v>2149</v>
      </c>
      <c r="AH2" s="450">
        <f>AH3/1.3115</f>
        <v>61740.06789</v>
      </c>
      <c r="AI2" s="330"/>
      <c r="AJ2" s="451" t="s">
        <v>2150</v>
      </c>
      <c r="AM2" s="452">
        <f>AM3/1.3115</f>
        <v>61969.00171</v>
      </c>
      <c r="AN2" s="330"/>
      <c r="AO2" s="449" t="s">
        <v>2151</v>
      </c>
      <c r="AR2" s="450">
        <f>AR3/1.3115</f>
        <v>61969.00171</v>
      </c>
      <c r="AS2" s="442"/>
      <c r="AT2" s="449" t="s">
        <v>2152</v>
      </c>
      <c r="AW2" s="450">
        <f>AW3/1.3115</f>
        <v>61740.06789</v>
      </c>
      <c r="AX2" s="330"/>
      <c r="AY2" s="449" t="s">
        <v>2153</v>
      </c>
      <c r="BB2" s="450">
        <f>BB3/1.3115</f>
        <v>61740.06789</v>
      </c>
      <c r="BC2" s="330"/>
      <c r="BD2" s="449" t="s">
        <v>2154</v>
      </c>
      <c r="BG2" s="450">
        <f>BG3/1.3115</f>
        <v>61740.06789</v>
      </c>
      <c r="BH2" s="330"/>
      <c r="BI2" s="451" t="s">
        <v>2155</v>
      </c>
      <c r="BL2" s="452">
        <f>BL3/1.3115</f>
        <v>61976.86128</v>
      </c>
      <c r="BM2" s="442"/>
      <c r="BN2" s="449" t="s">
        <v>2156</v>
      </c>
      <c r="BQ2" s="450">
        <f>BQ3/1.3115</f>
        <v>61740.06789</v>
      </c>
      <c r="BR2" s="442"/>
      <c r="BS2" s="442"/>
      <c r="BT2" s="442"/>
    </row>
    <row r="3" ht="33.0" customHeight="1">
      <c r="D3" s="453"/>
      <c r="E3" s="330"/>
      <c r="I3" s="454">
        <f>I139</f>
        <v>81272.34574</v>
      </c>
      <c r="J3" s="447"/>
      <c r="N3" s="454">
        <f>N139</f>
        <v>81306.65155</v>
      </c>
      <c r="O3" s="447"/>
      <c r="S3" s="454">
        <f>S139</f>
        <v>65522.37351</v>
      </c>
      <c r="T3" s="447"/>
      <c r="X3" s="454">
        <f>X139</f>
        <v>82805.54103</v>
      </c>
      <c r="Y3" s="448"/>
      <c r="AC3" s="454">
        <f>AC139</f>
        <v>65522.37351</v>
      </c>
      <c r="AD3" s="330"/>
      <c r="AH3" s="455">
        <f>AH139</f>
        <v>80972.09903</v>
      </c>
      <c r="AI3" s="330"/>
      <c r="AM3" s="456">
        <f>AM139</f>
        <v>81272.34574</v>
      </c>
      <c r="AN3" s="330"/>
      <c r="AR3" s="455">
        <f>AR139</f>
        <v>81272.34574</v>
      </c>
      <c r="AS3" s="442"/>
      <c r="AW3" s="455">
        <f>AW139</f>
        <v>80972.09903</v>
      </c>
      <c r="AX3" s="330"/>
      <c r="BB3" s="455">
        <f>BB139</f>
        <v>80972.09903</v>
      </c>
      <c r="BC3" s="330"/>
      <c r="BG3" s="455">
        <f>BG139</f>
        <v>80972.09903</v>
      </c>
      <c r="BH3" s="330"/>
      <c r="BL3" s="456">
        <f>BL139</f>
        <v>81282.65356</v>
      </c>
      <c r="BM3" s="442"/>
      <c r="BQ3" s="455">
        <f>BQ139</f>
        <v>80972.09903</v>
      </c>
      <c r="BR3" s="442"/>
      <c r="BS3" s="442"/>
      <c r="BT3" s="442"/>
    </row>
    <row r="4" ht="16.5" customHeight="1">
      <c r="A4" s="333"/>
      <c r="E4" s="457"/>
      <c r="F4" s="458" t="s">
        <v>1978</v>
      </c>
      <c r="I4" s="341"/>
      <c r="J4" s="457"/>
      <c r="K4" s="458" t="s">
        <v>1978</v>
      </c>
      <c r="N4" s="341"/>
      <c r="O4" s="457"/>
      <c r="P4" s="458" t="s">
        <v>1978</v>
      </c>
      <c r="S4" s="341"/>
      <c r="T4" s="457"/>
      <c r="U4" s="458" t="s">
        <v>1978</v>
      </c>
      <c r="X4" s="341"/>
      <c r="Y4" s="313"/>
      <c r="Z4" s="458" t="s">
        <v>1978</v>
      </c>
      <c r="AC4" s="341"/>
      <c r="AD4" s="457"/>
      <c r="AE4" s="458" t="s">
        <v>1978</v>
      </c>
      <c r="AH4" s="341"/>
      <c r="AI4" s="457"/>
      <c r="AJ4" s="458" t="s">
        <v>1978</v>
      </c>
      <c r="AM4" s="341"/>
      <c r="AN4" s="457"/>
      <c r="AO4" s="458" t="s">
        <v>1978</v>
      </c>
      <c r="AR4" s="341"/>
      <c r="AS4" s="313"/>
      <c r="AT4" s="458" t="s">
        <v>1978</v>
      </c>
      <c r="AW4" s="341"/>
      <c r="AX4" s="457"/>
      <c r="AY4" s="458" t="s">
        <v>1978</v>
      </c>
      <c r="BB4" s="341"/>
      <c r="BC4" s="457"/>
      <c r="BD4" s="458" t="s">
        <v>1978</v>
      </c>
      <c r="BG4" s="341"/>
      <c r="BH4" s="457"/>
      <c r="BI4" s="458" t="s">
        <v>1978</v>
      </c>
      <c r="BL4" s="341"/>
      <c r="BM4" s="333"/>
      <c r="BN4" s="458" t="s">
        <v>1978</v>
      </c>
      <c r="BQ4" s="341"/>
      <c r="BR4" s="333"/>
      <c r="BS4" s="333"/>
      <c r="BT4" s="333"/>
    </row>
    <row r="5" ht="17.25" customHeight="1">
      <c r="E5" s="457"/>
      <c r="F5" s="34"/>
      <c r="G5" s="34"/>
      <c r="H5" s="34"/>
      <c r="I5" s="149"/>
      <c r="J5" s="457"/>
      <c r="K5" s="34"/>
      <c r="L5" s="34"/>
      <c r="M5" s="34"/>
      <c r="N5" s="149"/>
      <c r="O5" s="457"/>
      <c r="P5" s="34"/>
      <c r="Q5" s="34"/>
      <c r="R5" s="34"/>
      <c r="S5" s="149"/>
      <c r="T5" s="457"/>
      <c r="U5" s="34"/>
      <c r="V5" s="34"/>
      <c r="W5" s="34"/>
      <c r="X5" s="149"/>
      <c r="Y5" s="313"/>
      <c r="Z5" s="34"/>
      <c r="AA5" s="34"/>
      <c r="AB5" s="34"/>
      <c r="AC5" s="149"/>
      <c r="AD5" s="457"/>
      <c r="AE5" s="34"/>
      <c r="AF5" s="34"/>
      <c r="AG5" s="34"/>
      <c r="AH5" s="149"/>
      <c r="AI5" s="457"/>
      <c r="AJ5" s="34"/>
      <c r="AK5" s="34"/>
      <c r="AL5" s="34"/>
      <c r="AM5" s="149"/>
      <c r="AN5" s="457"/>
      <c r="AO5" s="34"/>
      <c r="AP5" s="34"/>
      <c r="AQ5" s="34"/>
      <c r="AR5" s="149"/>
      <c r="AS5" s="313"/>
      <c r="AT5" s="34"/>
      <c r="AU5" s="34"/>
      <c r="AV5" s="34"/>
      <c r="AW5" s="149"/>
      <c r="AX5" s="457"/>
      <c r="AY5" s="34"/>
      <c r="AZ5" s="34"/>
      <c r="BA5" s="34"/>
      <c r="BB5" s="149"/>
      <c r="BC5" s="457"/>
      <c r="BD5" s="34"/>
      <c r="BE5" s="34"/>
      <c r="BF5" s="34"/>
      <c r="BG5" s="149"/>
      <c r="BH5" s="457"/>
      <c r="BI5" s="34"/>
      <c r="BJ5" s="34"/>
      <c r="BK5" s="34"/>
      <c r="BL5" s="149"/>
      <c r="BM5" s="333"/>
      <c r="BN5" s="34"/>
      <c r="BO5" s="34"/>
      <c r="BP5" s="34"/>
      <c r="BQ5" s="149"/>
      <c r="BR5" s="333"/>
      <c r="BS5" s="333"/>
      <c r="BT5" s="333"/>
    </row>
    <row r="6">
      <c r="A6" s="336"/>
      <c r="E6" s="457"/>
      <c r="F6" s="459" t="s">
        <v>2157</v>
      </c>
      <c r="G6" s="34"/>
      <c r="H6" s="34"/>
      <c r="I6" s="149"/>
      <c r="J6" s="457"/>
      <c r="K6" s="459" t="s">
        <v>2157</v>
      </c>
      <c r="L6" s="34"/>
      <c r="M6" s="34"/>
      <c r="N6" s="149"/>
      <c r="O6" s="457"/>
      <c r="P6" s="459" t="s">
        <v>2157</v>
      </c>
      <c r="Q6" s="34"/>
      <c r="R6" s="34"/>
      <c r="S6" s="149"/>
      <c r="T6" s="457"/>
      <c r="U6" s="459" t="s">
        <v>2157</v>
      </c>
      <c r="V6" s="34"/>
      <c r="W6" s="34"/>
      <c r="X6" s="149"/>
      <c r="Y6" s="313"/>
      <c r="Z6" s="459" t="s">
        <v>2157</v>
      </c>
      <c r="AA6" s="34"/>
      <c r="AB6" s="34"/>
      <c r="AC6" s="149"/>
      <c r="AD6" s="457"/>
      <c r="AE6" s="459" t="s">
        <v>2157</v>
      </c>
      <c r="AF6" s="34"/>
      <c r="AG6" s="34"/>
      <c r="AH6" s="149"/>
      <c r="AI6" s="457"/>
      <c r="AJ6" s="459" t="s">
        <v>2157</v>
      </c>
      <c r="AK6" s="34"/>
      <c r="AL6" s="34"/>
      <c r="AM6" s="149"/>
      <c r="AN6" s="457"/>
      <c r="AO6" s="459" t="s">
        <v>2157</v>
      </c>
      <c r="AP6" s="34"/>
      <c r="AQ6" s="34"/>
      <c r="AR6" s="149"/>
      <c r="AS6" s="313"/>
      <c r="AT6" s="459" t="s">
        <v>2157</v>
      </c>
      <c r="AU6" s="34"/>
      <c r="AV6" s="34"/>
      <c r="AW6" s="149"/>
      <c r="AX6" s="457"/>
      <c r="AY6" s="459" t="s">
        <v>2157</v>
      </c>
      <c r="AZ6" s="34"/>
      <c r="BA6" s="34"/>
      <c r="BB6" s="149"/>
      <c r="BC6" s="457"/>
      <c r="BD6" s="459" t="s">
        <v>2157</v>
      </c>
      <c r="BE6" s="34"/>
      <c r="BF6" s="34"/>
      <c r="BG6" s="149"/>
      <c r="BH6" s="457"/>
      <c r="BI6" s="459" t="s">
        <v>2157</v>
      </c>
      <c r="BJ6" s="34"/>
      <c r="BK6" s="34"/>
      <c r="BL6" s="149"/>
      <c r="BM6" s="336"/>
      <c r="BN6" s="459" t="s">
        <v>2157</v>
      </c>
      <c r="BO6" s="34"/>
      <c r="BP6" s="34"/>
      <c r="BQ6" s="149"/>
      <c r="BR6" s="336"/>
      <c r="BS6" s="336"/>
      <c r="BT6" s="336"/>
    </row>
    <row r="7">
      <c r="A7" s="338"/>
      <c r="E7" s="457"/>
      <c r="F7" s="460" t="s">
        <v>2158</v>
      </c>
      <c r="G7" s="34"/>
      <c r="H7" s="34"/>
      <c r="I7" s="149"/>
      <c r="J7" s="457"/>
      <c r="K7" s="460" t="s">
        <v>2159</v>
      </c>
      <c r="L7" s="34"/>
      <c r="M7" s="34"/>
      <c r="N7" s="149"/>
      <c r="O7" s="457"/>
      <c r="P7" s="460" t="s">
        <v>2160</v>
      </c>
      <c r="Q7" s="34"/>
      <c r="R7" s="34"/>
      <c r="S7" s="149"/>
      <c r="T7" s="457"/>
      <c r="U7" s="460" t="s">
        <v>2161</v>
      </c>
      <c r="V7" s="34"/>
      <c r="W7" s="34"/>
      <c r="X7" s="149"/>
      <c r="Y7" s="313"/>
      <c r="Z7" s="460" t="s">
        <v>2162</v>
      </c>
      <c r="AA7" s="34"/>
      <c r="AB7" s="34"/>
      <c r="AC7" s="149"/>
      <c r="AD7" s="457"/>
      <c r="AE7" s="460" t="s">
        <v>2163</v>
      </c>
      <c r="AF7" s="34"/>
      <c r="AG7" s="34"/>
      <c r="AH7" s="149"/>
      <c r="AI7" s="457"/>
      <c r="AJ7" s="460" t="s">
        <v>2164</v>
      </c>
      <c r="AK7" s="34"/>
      <c r="AL7" s="34"/>
      <c r="AM7" s="149"/>
      <c r="AN7" s="457"/>
      <c r="AO7" s="460" t="s">
        <v>2165</v>
      </c>
      <c r="AP7" s="34"/>
      <c r="AQ7" s="34"/>
      <c r="AR7" s="149"/>
      <c r="AS7" s="313"/>
      <c r="AT7" s="460" t="s">
        <v>2166</v>
      </c>
      <c r="AU7" s="34"/>
      <c r="AV7" s="34"/>
      <c r="AW7" s="149"/>
      <c r="AX7" s="457"/>
      <c r="AY7" s="460" t="s">
        <v>2167</v>
      </c>
      <c r="AZ7" s="34"/>
      <c r="BA7" s="34"/>
      <c r="BB7" s="149"/>
      <c r="BC7" s="457"/>
      <c r="BD7" s="460" t="s">
        <v>2168</v>
      </c>
      <c r="BE7" s="34"/>
      <c r="BF7" s="34"/>
      <c r="BG7" s="149"/>
      <c r="BH7" s="457"/>
      <c r="BI7" s="460" t="s">
        <v>2169</v>
      </c>
      <c r="BJ7" s="34"/>
      <c r="BK7" s="34"/>
      <c r="BL7" s="149"/>
      <c r="BM7" s="338"/>
      <c r="BN7" s="460" t="s">
        <v>2170</v>
      </c>
      <c r="BO7" s="34"/>
      <c r="BP7" s="34"/>
      <c r="BQ7" s="149"/>
      <c r="BR7" s="338"/>
      <c r="BS7" s="338"/>
      <c r="BT7" s="338"/>
    </row>
    <row r="8">
      <c r="A8" s="336"/>
      <c r="E8" s="457"/>
      <c r="F8" s="459" t="s">
        <v>2171</v>
      </c>
      <c r="G8" s="34"/>
      <c r="H8" s="34"/>
      <c r="I8" s="149"/>
      <c r="J8" s="457"/>
      <c r="K8" s="459" t="s">
        <v>2171</v>
      </c>
      <c r="L8" s="34"/>
      <c r="M8" s="34"/>
      <c r="N8" s="149"/>
      <c r="O8" s="457"/>
      <c r="P8" s="459" t="s">
        <v>2171</v>
      </c>
      <c r="Q8" s="34"/>
      <c r="R8" s="34"/>
      <c r="S8" s="149"/>
      <c r="T8" s="457"/>
      <c r="U8" s="459" t="s">
        <v>2171</v>
      </c>
      <c r="V8" s="34"/>
      <c r="W8" s="34"/>
      <c r="X8" s="149"/>
      <c r="Y8" s="313"/>
      <c r="Z8" s="459" t="s">
        <v>2171</v>
      </c>
      <c r="AA8" s="34"/>
      <c r="AB8" s="34"/>
      <c r="AC8" s="149"/>
      <c r="AD8" s="457"/>
      <c r="AE8" s="459" t="s">
        <v>2171</v>
      </c>
      <c r="AF8" s="34"/>
      <c r="AG8" s="34"/>
      <c r="AH8" s="149"/>
      <c r="AI8" s="457"/>
      <c r="AJ8" s="459" t="s">
        <v>2171</v>
      </c>
      <c r="AK8" s="34"/>
      <c r="AL8" s="34"/>
      <c r="AM8" s="149"/>
      <c r="AN8" s="457"/>
      <c r="AO8" s="459" t="s">
        <v>2171</v>
      </c>
      <c r="AP8" s="34"/>
      <c r="AQ8" s="34"/>
      <c r="AR8" s="149"/>
      <c r="AS8" s="313"/>
      <c r="AT8" s="459" t="s">
        <v>2171</v>
      </c>
      <c r="AU8" s="34"/>
      <c r="AV8" s="34"/>
      <c r="AW8" s="149"/>
      <c r="AX8" s="457"/>
      <c r="AY8" s="459" t="s">
        <v>2171</v>
      </c>
      <c r="AZ8" s="34"/>
      <c r="BA8" s="34"/>
      <c r="BB8" s="149"/>
      <c r="BC8" s="457"/>
      <c r="BD8" s="459" t="s">
        <v>2171</v>
      </c>
      <c r="BE8" s="34"/>
      <c r="BF8" s="34"/>
      <c r="BG8" s="149"/>
      <c r="BH8" s="457"/>
      <c r="BI8" s="459" t="s">
        <v>2171</v>
      </c>
      <c r="BJ8" s="34"/>
      <c r="BK8" s="34"/>
      <c r="BL8" s="149"/>
      <c r="BM8" s="336"/>
      <c r="BN8" s="459" t="s">
        <v>2171</v>
      </c>
      <c r="BO8" s="34"/>
      <c r="BP8" s="34"/>
      <c r="BQ8" s="149"/>
      <c r="BR8" s="336"/>
      <c r="BS8" s="336"/>
      <c r="BT8" s="336"/>
    </row>
    <row r="9">
      <c r="A9" s="330"/>
      <c r="B9" s="330"/>
      <c r="C9" s="330"/>
      <c r="D9" s="330"/>
      <c r="E9" s="330"/>
      <c r="F9" s="339"/>
      <c r="G9" s="339"/>
      <c r="H9" s="339"/>
      <c r="I9" s="339"/>
      <c r="J9" s="330"/>
      <c r="K9" s="339"/>
      <c r="L9" s="339"/>
      <c r="M9" s="339"/>
      <c r="N9" s="339"/>
      <c r="O9" s="330"/>
      <c r="P9" s="339"/>
      <c r="Q9" s="339"/>
      <c r="R9" s="339"/>
      <c r="S9" s="339"/>
      <c r="T9" s="330"/>
      <c r="U9" s="339"/>
      <c r="V9" s="339"/>
      <c r="W9" s="339"/>
      <c r="X9" s="339"/>
      <c r="Y9" s="442"/>
      <c r="Z9" s="339"/>
      <c r="AA9" s="339"/>
      <c r="AB9" s="339"/>
      <c r="AC9" s="339"/>
      <c r="AD9" s="330"/>
      <c r="AE9" s="339"/>
      <c r="AF9" s="339"/>
      <c r="AG9" s="339"/>
      <c r="AH9" s="339"/>
      <c r="AI9" s="330"/>
      <c r="AJ9" s="339"/>
      <c r="AK9" s="339"/>
      <c r="AL9" s="339"/>
      <c r="AM9" s="339"/>
      <c r="AN9" s="330"/>
      <c r="AO9" s="339"/>
      <c r="AP9" s="339"/>
      <c r="AQ9" s="339"/>
      <c r="AR9" s="339"/>
      <c r="AS9" s="442"/>
      <c r="AT9" s="339"/>
      <c r="AU9" s="339"/>
      <c r="AV9" s="339"/>
      <c r="AW9" s="339"/>
      <c r="AX9" s="330"/>
      <c r="AY9" s="339"/>
      <c r="AZ9" s="339"/>
      <c r="BA9" s="339"/>
      <c r="BB9" s="339"/>
      <c r="BC9" s="330"/>
      <c r="BD9" s="339"/>
      <c r="BE9" s="339"/>
      <c r="BF9" s="339"/>
      <c r="BG9" s="339"/>
      <c r="BH9" s="330"/>
      <c r="BI9" s="339"/>
      <c r="BJ9" s="339"/>
      <c r="BK9" s="339"/>
      <c r="BL9" s="339"/>
      <c r="BM9" s="330"/>
      <c r="BN9" s="339"/>
      <c r="BO9" s="339"/>
      <c r="BP9" s="339"/>
      <c r="BQ9" s="339"/>
      <c r="BR9" s="330"/>
      <c r="BS9" s="330"/>
      <c r="BT9" s="330"/>
    </row>
    <row r="10">
      <c r="A10" s="461"/>
      <c r="E10" s="457"/>
      <c r="F10" s="340" t="s">
        <v>1982</v>
      </c>
      <c r="I10" s="341"/>
      <c r="J10" s="457"/>
      <c r="K10" s="340" t="s">
        <v>1982</v>
      </c>
      <c r="N10" s="341"/>
      <c r="O10" s="457"/>
      <c r="P10" s="340" t="s">
        <v>1982</v>
      </c>
      <c r="S10" s="341"/>
      <c r="T10" s="457"/>
      <c r="U10" s="340" t="s">
        <v>1982</v>
      </c>
      <c r="X10" s="341"/>
      <c r="Y10" s="313"/>
      <c r="Z10" s="340" t="s">
        <v>1982</v>
      </c>
      <c r="AC10" s="341"/>
      <c r="AD10" s="457"/>
      <c r="AE10" s="340" t="s">
        <v>1982</v>
      </c>
      <c r="AH10" s="341"/>
      <c r="AI10" s="457"/>
      <c r="AJ10" s="340" t="s">
        <v>1982</v>
      </c>
      <c r="AM10" s="341"/>
      <c r="AN10" s="457"/>
      <c r="AO10" s="340" t="s">
        <v>1982</v>
      </c>
      <c r="AR10" s="341"/>
      <c r="AS10" s="313"/>
      <c r="AT10" s="340" t="s">
        <v>1982</v>
      </c>
      <c r="AW10" s="341"/>
      <c r="AX10" s="457"/>
      <c r="AY10" s="340" t="s">
        <v>1982</v>
      </c>
      <c r="BB10" s="341"/>
      <c r="BC10" s="457"/>
      <c r="BD10" s="340" t="s">
        <v>1982</v>
      </c>
      <c r="BG10" s="341"/>
      <c r="BH10" s="457"/>
      <c r="BI10" s="340" t="s">
        <v>1982</v>
      </c>
      <c r="BL10" s="341"/>
      <c r="BM10" s="461"/>
      <c r="BN10" s="340" t="s">
        <v>1982</v>
      </c>
      <c r="BQ10" s="341"/>
      <c r="BR10" s="461"/>
      <c r="BS10" s="461"/>
      <c r="BT10" s="461"/>
    </row>
    <row r="11">
      <c r="A11" s="462"/>
      <c r="B11" s="336"/>
      <c r="C11" s="303"/>
      <c r="E11" s="457"/>
      <c r="F11" s="343" t="s">
        <v>1983</v>
      </c>
      <c r="G11" s="344" t="s">
        <v>1984</v>
      </c>
      <c r="H11" s="303"/>
      <c r="I11" s="341"/>
      <c r="J11" s="457"/>
      <c r="K11" s="343" t="s">
        <v>1983</v>
      </c>
      <c r="L11" s="344" t="s">
        <v>1984</v>
      </c>
      <c r="M11" s="303"/>
      <c r="N11" s="341"/>
      <c r="O11" s="457"/>
      <c r="P11" s="343" t="s">
        <v>1983</v>
      </c>
      <c r="Q11" s="344" t="s">
        <v>1984</v>
      </c>
      <c r="R11" s="303"/>
      <c r="S11" s="341"/>
      <c r="T11" s="457"/>
      <c r="U11" s="343" t="s">
        <v>1983</v>
      </c>
      <c r="V11" s="344" t="s">
        <v>1984</v>
      </c>
      <c r="W11" s="303"/>
      <c r="X11" s="341"/>
      <c r="Y11" s="313"/>
      <c r="Z11" s="343" t="s">
        <v>1983</v>
      </c>
      <c r="AA11" s="344" t="s">
        <v>1984</v>
      </c>
      <c r="AB11" s="303"/>
      <c r="AC11" s="341"/>
      <c r="AD11" s="457"/>
      <c r="AE11" s="343" t="s">
        <v>1983</v>
      </c>
      <c r="AF11" s="344" t="s">
        <v>1984</v>
      </c>
      <c r="AG11" s="303"/>
      <c r="AH11" s="341"/>
      <c r="AI11" s="457"/>
      <c r="AJ11" s="343" t="s">
        <v>1983</v>
      </c>
      <c r="AK11" s="344" t="s">
        <v>1984</v>
      </c>
      <c r="AL11" s="303"/>
      <c r="AM11" s="341"/>
      <c r="AN11" s="457"/>
      <c r="AO11" s="343" t="s">
        <v>1983</v>
      </c>
      <c r="AP11" s="344" t="s">
        <v>1984</v>
      </c>
      <c r="AQ11" s="303"/>
      <c r="AR11" s="341"/>
      <c r="AS11" s="313"/>
      <c r="AT11" s="343" t="s">
        <v>1983</v>
      </c>
      <c r="AU11" s="344" t="s">
        <v>1984</v>
      </c>
      <c r="AV11" s="303"/>
      <c r="AW11" s="341"/>
      <c r="AX11" s="457"/>
      <c r="AY11" s="343" t="s">
        <v>1983</v>
      </c>
      <c r="AZ11" s="344" t="s">
        <v>1984</v>
      </c>
      <c r="BA11" s="303"/>
      <c r="BB11" s="341"/>
      <c r="BC11" s="457"/>
      <c r="BD11" s="343" t="s">
        <v>1983</v>
      </c>
      <c r="BE11" s="344" t="s">
        <v>1984</v>
      </c>
      <c r="BF11" s="303"/>
      <c r="BG11" s="341"/>
      <c r="BH11" s="457"/>
      <c r="BI11" s="343" t="s">
        <v>1983</v>
      </c>
      <c r="BJ11" s="344" t="s">
        <v>1984</v>
      </c>
      <c r="BK11" s="303"/>
      <c r="BL11" s="341"/>
      <c r="BM11" s="303"/>
      <c r="BN11" s="343" t="s">
        <v>1983</v>
      </c>
      <c r="BO11" s="344" t="s">
        <v>1984</v>
      </c>
      <c r="BP11" s="303"/>
      <c r="BQ11" s="341"/>
      <c r="BR11" s="303"/>
      <c r="BS11" s="303"/>
      <c r="BT11" s="303"/>
    </row>
    <row r="12">
      <c r="A12" s="462"/>
      <c r="B12" s="336"/>
      <c r="C12" s="333"/>
      <c r="E12" s="457"/>
      <c r="F12" s="343" t="s">
        <v>1985</v>
      </c>
      <c r="G12" s="344" t="s">
        <v>1986</v>
      </c>
      <c r="H12" s="345" t="s">
        <v>2172</v>
      </c>
      <c r="I12" s="341"/>
      <c r="J12" s="457"/>
      <c r="K12" s="343" t="s">
        <v>1985</v>
      </c>
      <c r="L12" s="344" t="s">
        <v>1986</v>
      </c>
      <c r="M12" s="345" t="s">
        <v>2172</v>
      </c>
      <c r="N12" s="341"/>
      <c r="O12" s="457"/>
      <c r="P12" s="343" t="s">
        <v>1985</v>
      </c>
      <c r="Q12" s="344" t="s">
        <v>1986</v>
      </c>
      <c r="R12" s="345" t="s">
        <v>2172</v>
      </c>
      <c r="S12" s="341"/>
      <c r="T12" s="457"/>
      <c r="U12" s="343" t="s">
        <v>1985</v>
      </c>
      <c r="V12" s="344" t="s">
        <v>1986</v>
      </c>
      <c r="W12" s="345" t="s">
        <v>2172</v>
      </c>
      <c r="X12" s="341"/>
      <c r="Y12" s="313"/>
      <c r="Z12" s="343" t="s">
        <v>1985</v>
      </c>
      <c r="AA12" s="344" t="s">
        <v>1986</v>
      </c>
      <c r="AB12" s="345" t="s">
        <v>2172</v>
      </c>
      <c r="AC12" s="341"/>
      <c r="AD12" s="457"/>
      <c r="AE12" s="343" t="s">
        <v>1985</v>
      </c>
      <c r="AF12" s="344" t="s">
        <v>1986</v>
      </c>
      <c r="AG12" s="345" t="s">
        <v>2173</v>
      </c>
      <c r="AH12" s="341"/>
      <c r="AI12" s="457"/>
      <c r="AJ12" s="343" t="s">
        <v>1985</v>
      </c>
      <c r="AK12" s="344" t="s">
        <v>1986</v>
      </c>
      <c r="AL12" s="345" t="s">
        <v>2173</v>
      </c>
      <c r="AM12" s="341"/>
      <c r="AN12" s="457"/>
      <c r="AO12" s="343" t="s">
        <v>1985</v>
      </c>
      <c r="AP12" s="344" t="s">
        <v>1986</v>
      </c>
      <c r="AQ12" s="345" t="s">
        <v>2174</v>
      </c>
      <c r="AR12" s="341"/>
      <c r="AS12" s="313"/>
      <c r="AT12" s="343" t="s">
        <v>1985</v>
      </c>
      <c r="AU12" s="344" t="s">
        <v>1986</v>
      </c>
      <c r="AV12" s="345" t="s">
        <v>2174</v>
      </c>
      <c r="AW12" s="341"/>
      <c r="AX12" s="457"/>
      <c r="AY12" s="343" t="s">
        <v>1985</v>
      </c>
      <c r="AZ12" s="344" t="s">
        <v>1986</v>
      </c>
      <c r="BA12" s="345" t="s">
        <v>2175</v>
      </c>
      <c r="BB12" s="341"/>
      <c r="BC12" s="457"/>
      <c r="BD12" s="343" t="s">
        <v>1985</v>
      </c>
      <c r="BE12" s="344" t="s">
        <v>1986</v>
      </c>
      <c r="BF12" s="345" t="s">
        <v>2176</v>
      </c>
      <c r="BG12" s="341"/>
      <c r="BH12" s="457"/>
      <c r="BI12" s="343" t="s">
        <v>1985</v>
      </c>
      <c r="BJ12" s="344" t="s">
        <v>1986</v>
      </c>
      <c r="BK12" s="345" t="s">
        <v>2176</v>
      </c>
      <c r="BL12" s="341"/>
      <c r="BM12" s="333"/>
      <c r="BN12" s="343" t="s">
        <v>1985</v>
      </c>
      <c r="BO12" s="344" t="s">
        <v>1986</v>
      </c>
      <c r="BP12" s="345" t="s">
        <v>2177</v>
      </c>
      <c r="BQ12" s="341"/>
      <c r="BR12" s="333"/>
      <c r="BS12" s="333"/>
      <c r="BT12" s="333"/>
    </row>
    <row r="13">
      <c r="A13" s="462"/>
      <c r="B13" s="336"/>
      <c r="C13" s="463"/>
      <c r="E13" s="457"/>
      <c r="F13" s="343" t="s">
        <v>1988</v>
      </c>
      <c r="G13" s="344" t="s">
        <v>1989</v>
      </c>
      <c r="H13" s="345" t="s">
        <v>2178</v>
      </c>
      <c r="I13" s="341"/>
      <c r="J13" s="457"/>
      <c r="K13" s="343" t="s">
        <v>1988</v>
      </c>
      <c r="L13" s="344" t="s">
        <v>1989</v>
      </c>
      <c r="M13" s="345" t="s">
        <v>2178</v>
      </c>
      <c r="N13" s="341"/>
      <c r="O13" s="457"/>
      <c r="P13" s="343" t="s">
        <v>1988</v>
      </c>
      <c r="Q13" s="344" t="s">
        <v>1989</v>
      </c>
      <c r="R13" s="345" t="s">
        <v>2178</v>
      </c>
      <c r="S13" s="341"/>
      <c r="T13" s="457"/>
      <c r="U13" s="343" t="s">
        <v>1988</v>
      </c>
      <c r="V13" s="344" t="s">
        <v>1989</v>
      </c>
      <c r="W13" s="345" t="s">
        <v>2178</v>
      </c>
      <c r="X13" s="341"/>
      <c r="Y13" s="313"/>
      <c r="Z13" s="343" t="s">
        <v>1988</v>
      </c>
      <c r="AA13" s="344" t="s">
        <v>1989</v>
      </c>
      <c r="AB13" s="345" t="s">
        <v>2178</v>
      </c>
      <c r="AC13" s="341"/>
      <c r="AD13" s="457"/>
      <c r="AE13" s="343" t="s">
        <v>1988</v>
      </c>
      <c r="AF13" s="344" t="s">
        <v>1989</v>
      </c>
      <c r="AG13" s="345" t="s">
        <v>2178</v>
      </c>
      <c r="AH13" s="341"/>
      <c r="AI13" s="457"/>
      <c r="AJ13" s="343" t="s">
        <v>1988</v>
      </c>
      <c r="AK13" s="344" t="s">
        <v>1989</v>
      </c>
      <c r="AL13" s="345" t="s">
        <v>2178</v>
      </c>
      <c r="AM13" s="341"/>
      <c r="AN13" s="457"/>
      <c r="AO13" s="343" t="s">
        <v>1988</v>
      </c>
      <c r="AP13" s="344" t="s">
        <v>1989</v>
      </c>
      <c r="AQ13" s="345" t="s">
        <v>2178</v>
      </c>
      <c r="AR13" s="341"/>
      <c r="AS13" s="313"/>
      <c r="AT13" s="343" t="s">
        <v>1988</v>
      </c>
      <c r="AU13" s="344" t="s">
        <v>1989</v>
      </c>
      <c r="AV13" s="345" t="s">
        <v>2178</v>
      </c>
      <c r="AW13" s="341"/>
      <c r="AX13" s="457"/>
      <c r="AY13" s="343" t="s">
        <v>1988</v>
      </c>
      <c r="AZ13" s="344" t="s">
        <v>1989</v>
      </c>
      <c r="BA13" s="345" t="s">
        <v>2178</v>
      </c>
      <c r="BB13" s="341"/>
      <c r="BC13" s="457"/>
      <c r="BD13" s="343" t="s">
        <v>1988</v>
      </c>
      <c r="BE13" s="344" t="s">
        <v>1989</v>
      </c>
      <c r="BF13" s="345" t="s">
        <v>2178</v>
      </c>
      <c r="BG13" s="341"/>
      <c r="BH13" s="457"/>
      <c r="BI13" s="343" t="s">
        <v>1988</v>
      </c>
      <c r="BJ13" s="344" t="s">
        <v>1989</v>
      </c>
      <c r="BK13" s="345" t="s">
        <v>2178</v>
      </c>
      <c r="BL13" s="341"/>
      <c r="BM13" s="463"/>
      <c r="BN13" s="343" t="s">
        <v>1988</v>
      </c>
      <c r="BO13" s="344" t="s">
        <v>1989</v>
      </c>
      <c r="BP13" s="345" t="s">
        <v>2178</v>
      </c>
      <c r="BQ13" s="341"/>
      <c r="BR13" s="463"/>
      <c r="BS13" s="463"/>
      <c r="BT13" s="463"/>
    </row>
    <row r="14">
      <c r="A14" s="462"/>
      <c r="B14" s="338"/>
      <c r="C14" s="333"/>
      <c r="E14" s="457"/>
      <c r="F14" s="343" t="s">
        <v>1991</v>
      </c>
      <c r="G14" s="346" t="s">
        <v>2179</v>
      </c>
      <c r="H14" s="347">
        <v>12.0</v>
      </c>
      <c r="I14" s="341"/>
      <c r="J14" s="457"/>
      <c r="K14" s="343" t="s">
        <v>1991</v>
      </c>
      <c r="L14" s="346" t="s">
        <v>2180</v>
      </c>
      <c r="M14" s="347">
        <v>12.0</v>
      </c>
      <c r="N14" s="341"/>
      <c r="O14" s="457"/>
      <c r="P14" s="343" t="s">
        <v>1991</v>
      </c>
      <c r="Q14" s="346" t="s">
        <v>2181</v>
      </c>
      <c r="R14" s="347">
        <v>12.0</v>
      </c>
      <c r="S14" s="341"/>
      <c r="T14" s="457"/>
      <c r="U14" s="343" t="s">
        <v>1991</v>
      </c>
      <c r="V14" s="346" t="s">
        <v>2182</v>
      </c>
      <c r="W14" s="347">
        <v>12.0</v>
      </c>
      <c r="X14" s="341"/>
      <c r="Y14" s="313"/>
      <c r="Z14" s="343" t="s">
        <v>1991</v>
      </c>
      <c r="AA14" s="346" t="s">
        <v>2183</v>
      </c>
      <c r="AB14" s="347">
        <v>12.0</v>
      </c>
      <c r="AC14" s="341"/>
      <c r="AD14" s="457"/>
      <c r="AE14" s="343" t="s">
        <v>1991</v>
      </c>
      <c r="AF14" s="346" t="s">
        <v>2184</v>
      </c>
      <c r="AG14" s="347">
        <v>12.0</v>
      </c>
      <c r="AH14" s="341"/>
      <c r="AI14" s="457"/>
      <c r="AJ14" s="343" t="s">
        <v>1991</v>
      </c>
      <c r="AK14" s="346" t="s">
        <v>2185</v>
      </c>
      <c r="AL14" s="347">
        <v>12.0</v>
      </c>
      <c r="AM14" s="341"/>
      <c r="AN14" s="457"/>
      <c r="AO14" s="343" t="s">
        <v>1991</v>
      </c>
      <c r="AP14" s="346" t="s">
        <v>2186</v>
      </c>
      <c r="AQ14" s="347">
        <v>12.0</v>
      </c>
      <c r="AR14" s="341"/>
      <c r="AS14" s="313"/>
      <c r="AT14" s="343" t="s">
        <v>1991</v>
      </c>
      <c r="AU14" s="346" t="s">
        <v>2187</v>
      </c>
      <c r="AV14" s="347">
        <v>12.0</v>
      </c>
      <c r="AW14" s="341"/>
      <c r="AX14" s="457"/>
      <c r="AY14" s="343" t="s">
        <v>1991</v>
      </c>
      <c r="AZ14" s="346" t="s">
        <v>2188</v>
      </c>
      <c r="BA14" s="347">
        <v>12.0</v>
      </c>
      <c r="BB14" s="341"/>
      <c r="BC14" s="457"/>
      <c r="BD14" s="343" t="s">
        <v>1991</v>
      </c>
      <c r="BE14" s="346" t="s">
        <v>2189</v>
      </c>
      <c r="BF14" s="347">
        <v>12.0</v>
      </c>
      <c r="BG14" s="341"/>
      <c r="BH14" s="457"/>
      <c r="BI14" s="343" t="s">
        <v>1991</v>
      </c>
      <c r="BJ14" s="346" t="s">
        <v>2190</v>
      </c>
      <c r="BK14" s="347">
        <v>12.0</v>
      </c>
      <c r="BL14" s="341"/>
      <c r="BM14" s="333"/>
      <c r="BN14" s="343" t="s">
        <v>1991</v>
      </c>
      <c r="BO14" s="346" t="s">
        <v>2191</v>
      </c>
      <c r="BP14" s="347">
        <v>12.0</v>
      </c>
      <c r="BQ14" s="341"/>
      <c r="BR14" s="333"/>
      <c r="BS14" s="333"/>
      <c r="BT14" s="333"/>
    </row>
    <row r="15">
      <c r="A15" s="461"/>
      <c r="E15" s="457"/>
      <c r="F15" s="340" t="s">
        <v>1993</v>
      </c>
      <c r="I15" s="341"/>
      <c r="J15" s="457"/>
      <c r="K15" s="340" t="s">
        <v>1993</v>
      </c>
      <c r="N15" s="341"/>
      <c r="O15" s="457"/>
      <c r="P15" s="340" t="s">
        <v>1993</v>
      </c>
      <c r="S15" s="341"/>
      <c r="T15" s="457"/>
      <c r="U15" s="340" t="s">
        <v>1993</v>
      </c>
      <c r="X15" s="341"/>
      <c r="Y15" s="313"/>
      <c r="Z15" s="340" t="s">
        <v>1993</v>
      </c>
      <c r="AC15" s="341"/>
      <c r="AD15" s="457"/>
      <c r="AE15" s="340" t="s">
        <v>1993</v>
      </c>
      <c r="AH15" s="341"/>
      <c r="AI15" s="457"/>
      <c r="AJ15" s="340" t="s">
        <v>1993</v>
      </c>
      <c r="AM15" s="341"/>
      <c r="AN15" s="457"/>
      <c r="AO15" s="340" t="s">
        <v>1993</v>
      </c>
      <c r="AR15" s="341"/>
      <c r="AS15" s="313"/>
      <c r="AT15" s="340" t="s">
        <v>1993</v>
      </c>
      <c r="AW15" s="341"/>
      <c r="AX15" s="457"/>
      <c r="AY15" s="340" t="s">
        <v>1993</v>
      </c>
      <c r="BB15" s="341"/>
      <c r="BC15" s="457"/>
      <c r="BD15" s="340" t="s">
        <v>1993</v>
      </c>
      <c r="BG15" s="341"/>
      <c r="BH15" s="457"/>
      <c r="BI15" s="340" t="s">
        <v>1993</v>
      </c>
      <c r="BL15" s="341"/>
      <c r="BM15" s="461"/>
      <c r="BN15" s="340" t="s">
        <v>1993</v>
      </c>
      <c r="BQ15" s="341"/>
      <c r="BR15" s="461"/>
      <c r="BS15" s="461"/>
      <c r="BT15" s="461"/>
    </row>
    <row r="16">
      <c r="A16" s="333"/>
      <c r="C16" s="333"/>
      <c r="E16" s="457"/>
      <c r="F16" s="347" t="s">
        <v>1994</v>
      </c>
      <c r="G16" s="341"/>
      <c r="H16" s="347" t="s">
        <v>1995</v>
      </c>
      <c r="I16" s="341"/>
      <c r="J16" s="457"/>
      <c r="K16" s="347" t="s">
        <v>6</v>
      </c>
      <c r="L16" s="341"/>
      <c r="M16" s="347" t="s">
        <v>1995</v>
      </c>
      <c r="N16" s="341"/>
      <c r="O16" s="457"/>
      <c r="P16" s="347" t="s">
        <v>1994</v>
      </c>
      <c r="Q16" s="341"/>
      <c r="R16" s="347" t="s">
        <v>1995</v>
      </c>
      <c r="S16" s="341"/>
      <c r="T16" s="457"/>
      <c r="U16" s="347" t="s">
        <v>6</v>
      </c>
      <c r="V16" s="341"/>
      <c r="W16" s="347" t="s">
        <v>1995</v>
      </c>
      <c r="X16" s="341"/>
      <c r="Y16" s="313"/>
      <c r="Z16" s="347" t="s">
        <v>1994</v>
      </c>
      <c r="AA16" s="341"/>
      <c r="AB16" s="347" t="s">
        <v>1995</v>
      </c>
      <c r="AC16" s="341"/>
      <c r="AD16" s="457"/>
      <c r="AE16" s="347" t="s">
        <v>6</v>
      </c>
      <c r="AF16" s="341"/>
      <c r="AG16" s="347" t="s">
        <v>1995</v>
      </c>
      <c r="AH16" s="341"/>
      <c r="AI16" s="457"/>
      <c r="AJ16" s="347" t="s">
        <v>1994</v>
      </c>
      <c r="AK16" s="341"/>
      <c r="AL16" s="347" t="s">
        <v>1995</v>
      </c>
      <c r="AM16" s="341"/>
      <c r="AN16" s="457"/>
      <c r="AO16" s="347" t="s">
        <v>6</v>
      </c>
      <c r="AP16" s="341"/>
      <c r="AQ16" s="347" t="s">
        <v>1995</v>
      </c>
      <c r="AR16" s="341"/>
      <c r="AS16" s="313"/>
      <c r="AT16" s="347" t="s">
        <v>1994</v>
      </c>
      <c r="AU16" s="341"/>
      <c r="AV16" s="347" t="s">
        <v>1995</v>
      </c>
      <c r="AW16" s="341"/>
      <c r="AX16" s="457"/>
      <c r="AY16" s="347" t="s">
        <v>6</v>
      </c>
      <c r="AZ16" s="341"/>
      <c r="BA16" s="347" t="s">
        <v>1995</v>
      </c>
      <c r="BB16" s="341"/>
      <c r="BC16" s="457"/>
      <c r="BD16" s="347" t="s">
        <v>1994</v>
      </c>
      <c r="BE16" s="341"/>
      <c r="BF16" s="347" t="s">
        <v>1995</v>
      </c>
      <c r="BG16" s="341"/>
      <c r="BH16" s="457"/>
      <c r="BI16" s="347" t="s">
        <v>6</v>
      </c>
      <c r="BJ16" s="341"/>
      <c r="BK16" s="347" t="s">
        <v>1995</v>
      </c>
      <c r="BL16" s="341"/>
      <c r="BM16" s="333"/>
      <c r="BN16" s="347" t="s">
        <v>1994</v>
      </c>
      <c r="BO16" s="341"/>
      <c r="BP16" s="347" t="s">
        <v>1995</v>
      </c>
      <c r="BQ16" s="341"/>
      <c r="BR16" s="333"/>
      <c r="BS16" s="333"/>
      <c r="BT16" s="333"/>
    </row>
    <row r="17" ht="27.75" customHeight="1">
      <c r="A17" s="464"/>
      <c r="C17" s="464"/>
      <c r="E17" s="457"/>
      <c r="F17" s="348" t="s">
        <v>2192</v>
      </c>
      <c r="G17" s="341"/>
      <c r="H17" s="465">
        <v>1.0</v>
      </c>
      <c r="I17" s="341"/>
      <c r="J17" s="457"/>
      <c r="K17" s="348" t="s">
        <v>2193</v>
      </c>
      <c r="L17" s="341"/>
      <c r="M17" s="349">
        <v>1.0</v>
      </c>
      <c r="N17" s="341"/>
      <c r="O17" s="457"/>
      <c r="P17" s="348" t="s">
        <v>2194</v>
      </c>
      <c r="Q17" s="341"/>
      <c r="R17" s="349">
        <v>1.0</v>
      </c>
      <c r="S17" s="341"/>
      <c r="T17" s="457"/>
      <c r="U17" s="348" t="s">
        <v>2195</v>
      </c>
      <c r="V17" s="341"/>
      <c r="W17" s="349">
        <v>1.0</v>
      </c>
      <c r="X17" s="341"/>
      <c r="Y17" s="313"/>
      <c r="Z17" s="348" t="s">
        <v>2196</v>
      </c>
      <c r="AA17" s="341"/>
      <c r="AB17" s="465">
        <v>1.0</v>
      </c>
      <c r="AC17" s="341"/>
      <c r="AD17" s="457"/>
      <c r="AE17" s="348" t="s">
        <v>2197</v>
      </c>
      <c r="AF17" s="341"/>
      <c r="AG17" s="349">
        <v>1.0</v>
      </c>
      <c r="AH17" s="341"/>
      <c r="AI17" s="457"/>
      <c r="AJ17" s="348" t="s">
        <v>2198</v>
      </c>
      <c r="AK17" s="341"/>
      <c r="AL17" s="349">
        <v>1.0</v>
      </c>
      <c r="AM17" s="341"/>
      <c r="AN17" s="457"/>
      <c r="AO17" s="348" t="s">
        <v>2198</v>
      </c>
      <c r="AP17" s="341"/>
      <c r="AQ17" s="349">
        <v>1.0</v>
      </c>
      <c r="AR17" s="341"/>
      <c r="AS17" s="313"/>
      <c r="AT17" s="348" t="s">
        <v>2197</v>
      </c>
      <c r="AU17" s="341"/>
      <c r="AV17" s="465">
        <v>1.0</v>
      </c>
      <c r="AW17" s="341"/>
      <c r="AX17" s="457"/>
      <c r="AY17" s="348" t="s">
        <v>2197</v>
      </c>
      <c r="AZ17" s="341"/>
      <c r="BA17" s="349">
        <v>1.0</v>
      </c>
      <c r="BB17" s="341"/>
      <c r="BC17" s="457"/>
      <c r="BD17" s="348" t="s">
        <v>2197</v>
      </c>
      <c r="BE17" s="341"/>
      <c r="BF17" s="349">
        <v>1.0</v>
      </c>
      <c r="BG17" s="341"/>
      <c r="BH17" s="457"/>
      <c r="BI17" s="348" t="s">
        <v>2198</v>
      </c>
      <c r="BJ17" s="341"/>
      <c r="BK17" s="349">
        <v>1.0</v>
      </c>
      <c r="BL17" s="341"/>
      <c r="BM17" s="464"/>
      <c r="BN17" s="348" t="s">
        <v>2197</v>
      </c>
      <c r="BO17" s="341"/>
      <c r="BP17" s="349">
        <v>1.0</v>
      </c>
      <c r="BQ17" s="341"/>
      <c r="BR17" s="464"/>
      <c r="BS17" s="464"/>
      <c r="BT17" s="464"/>
    </row>
    <row r="18">
      <c r="A18" s="303"/>
      <c r="E18" s="457"/>
      <c r="F18" s="303"/>
      <c r="I18" s="341"/>
      <c r="J18" s="457"/>
      <c r="K18" s="303"/>
      <c r="N18" s="341"/>
      <c r="O18" s="457"/>
      <c r="P18" s="303"/>
      <c r="S18" s="341"/>
      <c r="T18" s="457"/>
      <c r="U18" s="303"/>
      <c r="X18" s="341"/>
      <c r="Y18" s="313"/>
      <c r="Z18" s="303"/>
      <c r="AC18" s="341"/>
      <c r="AD18" s="457"/>
      <c r="AE18" s="303"/>
      <c r="AH18" s="341"/>
      <c r="AI18" s="457"/>
      <c r="AJ18" s="303"/>
      <c r="AM18" s="341"/>
      <c r="AN18" s="457"/>
      <c r="AO18" s="303"/>
      <c r="AR18" s="341"/>
      <c r="AS18" s="313"/>
      <c r="AT18" s="303"/>
      <c r="AW18" s="341"/>
      <c r="AX18" s="457"/>
      <c r="AY18" s="303"/>
      <c r="BB18" s="341"/>
      <c r="BC18" s="457"/>
      <c r="BD18" s="303"/>
      <c r="BG18" s="341"/>
      <c r="BH18" s="457"/>
      <c r="BI18" s="303"/>
      <c r="BL18" s="341"/>
      <c r="BM18" s="303"/>
      <c r="BN18" s="303"/>
      <c r="BQ18" s="341"/>
      <c r="BR18" s="303"/>
      <c r="BS18" s="303"/>
      <c r="BT18" s="303"/>
    </row>
    <row r="19">
      <c r="A19" s="462"/>
      <c r="E19" s="388"/>
      <c r="F19" s="350" t="s">
        <v>1997</v>
      </c>
      <c r="I19" s="341"/>
      <c r="J19" s="388"/>
      <c r="K19" s="350" t="s">
        <v>1997</v>
      </c>
      <c r="N19" s="341"/>
      <c r="O19" s="388"/>
      <c r="P19" s="350" t="s">
        <v>1997</v>
      </c>
      <c r="S19" s="341"/>
      <c r="T19" s="388"/>
      <c r="U19" s="350" t="s">
        <v>1997</v>
      </c>
      <c r="X19" s="341"/>
      <c r="Y19" s="442"/>
      <c r="Z19" s="350" t="s">
        <v>1997</v>
      </c>
      <c r="AC19" s="341"/>
      <c r="AD19" s="388"/>
      <c r="AE19" s="350" t="s">
        <v>1997</v>
      </c>
      <c r="AH19" s="341"/>
      <c r="AI19" s="388"/>
      <c r="AJ19" s="350" t="s">
        <v>1997</v>
      </c>
      <c r="AM19" s="341"/>
      <c r="AN19" s="388"/>
      <c r="AO19" s="350" t="s">
        <v>1997</v>
      </c>
      <c r="AR19" s="341"/>
      <c r="AS19" s="442"/>
      <c r="AT19" s="350" t="s">
        <v>1997</v>
      </c>
      <c r="AW19" s="341"/>
      <c r="AX19" s="388"/>
      <c r="AY19" s="350" t="s">
        <v>1997</v>
      </c>
      <c r="BB19" s="341"/>
      <c r="BC19" s="388"/>
      <c r="BD19" s="350" t="s">
        <v>1997</v>
      </c>
      <c r="BG19" s="341"/>
      <c r="BH19" s="388"/>
      <c r="BI19" s="350" t="s">
        <v>1997</v>
      </c>
      <c r="BL19" s="341"/>
      <c r="BM19" s="462"/>
      <c r="BN19" s="350" t="s">
        <v>1997</v>
      </c>
      <c r="BQ19" s="341"/>
      <c r="BR19" s="462"/>
      <c r="BS19" s="462"/>
      <c r="BT19" s="462"/>
    </row>
    <row r="20">
      <c r="A20" s="466"/>
      <c r="E20" s="388"/>
      <c r="F20" s="351" t="s">
        <v>2199</v>
      </c>
      <c r="I20" s="341"/>
      <c r="J20" s="388"/>
      <c r="K20" s="351" t="s">
        <v>2200</v>
      </c>
      <c r="N20" s="341"/>
      <c r="O20" s="388"/>
      <c r="P20" s="351" t="s">
        <v>2201</v>
      </c>
      <c r="S20" s="341"/>
      <c r="T20" s="388"/>
      <c r="U20" s="351" t="s">
        <v>2202</v>
      </c>
      <c r="X20" s="341"/>
      <c r="Y20" s="442"/>
      <c r="Z20" s="351" t="s">
        <v>2203</v>
      </c>
      <c r="AC20" s="341"/>
      <c r="AD20" s="388"/>
      <c r="AE20" s="351" t="s">
        <v>2204</v>
      </c>
      <c r="AH20" s="341"/>
      <c r="AI20" s="388"/>
      <c r="AJ20" s="351" t="s">
        <v>2205</v>
      </c>
      <c r="AM20" s="341"/>
      <c r="AN20" s="388"/>
      <c r="AO20" s="351" t="s">
        <v>2206</v>
      </c>
      <c r="AR20" s="341"/>
      <c r="AS20" s="442"/>
      <c r="AT20" s="351" t="s">
        <v>2207</v>
      </c>
      <c r="AW20" s="341"/>
      <c r="AX20" s="388"/>
      <c r="AY20" s="351" t="s">
        <v>2208</v>
      </c>
      <c r="BB20" s="341"/>
      <c r="BC20" s="388"/>
      <c r="BD20" s="351" t="s">
        <v>2209</v>
      </c>
      <c r="BG20" s="341"/>
      <c r="BH20" s="388"/>
      <c r="BI20" s="351" t="s">
        <v>2210</v>
      </c>
      <c r="BL20" s="341"/>
      <c r="BM20" s="466"/>
      <c r="BN20" s="351" t="s">
        <v>2211</v>
      </c>
      <c r="BQ20" s="341"/>
      <c r="BR20" s="466"/>
      <c r="BS20" s="466"/>
      <c r="BT20" s="466"/>
    </row>
    <row r="21">
      <c r="A21" s="462"/>
      <c r="E21" s="388"/>
      <c r="F21" s="352" t="s">
        <v>1999</v>
      </c>
      <c r="I21" s="341"/>
      <c r="J21" s="388"/>
      <c r="K21" s="352" t="s">
        <v>1999</v>
      </c>
      <c r="N21" s="341"/>
      <c r="O21" s="388"/>
      <c r="P21" s="352" t="s">
        <v>1999</v>
      </c>
      <c r="S21" s="341"/>
      <c r="T21" s="388"/>
      <c r="U21" s="352" t="s">
        <v>1999</v>
      </c>
      <c r="X21" s="341"/>
      <c r="Y21" s="442"/>
      <c r="Z21" s="352" t="s">
        <v>1999</v>
      </c>
      <c r="AC21" s="341"/>
      <c r="AD21" s="388"/>
      <c r="AE21" s="352" t="s">
        <v>1999</v>
      </c>
      <c r="AH21" s="341"/>
      <c r="AI21" s="388"/>
      <c r="AJ21" s="352" t="s">
        <v>1999</v>
      </c>
      <c r="AM21" s="341"/>
      <c r="AN21" s="388"/>
      <c r="AO21" s="352" t="s">
        <v>1999</v>
      </c>
      <c r="AR21" s="341"/>
      <c r="AS21" s="442"/>
      <c r="AT21" s="352" t="s">
        <v>1999</v>
      </c>
      <c r="AW21" s="341"/>
      <c r="AX21" s="388"/>
      <c r="AY21" s="352" t="s">
        <v>1999</v>
      </c>
      <c r="BB21" s="341"/>
      <c r="BC21" s="388"/>
      <c r="BD21" s="352" t="s">
        <v>1999</v>
      </c>
      <c r="BG21" s="341"/>
      <c r="BH21" s="388"/>
      <c r="BI21" s="352" t="s">
        <v>1999</v>
      </c>
      <c r="BL21" s="341"/>
      <c r="BM21" s="462"/>
      <c r="BN21" s="352" t="s">
        <v>1999</v>
      </c>
      <c r="BQ21" s="341"/>
      <c r="BR21" s="462"/>
      <c r="BS21" s="462"/>
      <c r="BT21" s="462"/>
    </row>
    <row r="22">
      <c r="A22" s="333"/>
      <c r="B22" s="336"/>
      <c r="C22" s="333"/>
      <c r="E22" s="388"/>
      <c r="F22" s="353">
        <v>1.0</v>
      </c>
      <c r="G22" s="344" t="s">
        <v>2000</v>
      </c>
      <c r="H22" s="347" t="s">
        <v>2001</v>
      </c>
      <c r="I22" s="341"/>
      <c r="J22" s="388"/>
      <c r="K22" s="353">
        <v>1.0</v>
      </c>
      <c r="L22" s="344" t="s">
        <v>2000</v>
      </c>
      <c r="M22" s="347" t="s">
        <v>2001</v>
      </c>
      <c r="N22" s="341"/>
      <c r="O22" s="388"/>
      <c r="P22" s="353">
        <v>1.0</v>
      </c>
      <c r="Q22" s="344" t="s">
        <v>2000</v>
      </c>
      <c r="R22" s="347" t="s">
        <v>2001</v>
      </c>
      <c r="S22" s="341"/>
      <c r="T22" s="388"/>
      <c r="U22" s="353">
        <v>1.0</v>
      </c>
      <c r="V22" s="344" t="s">
        <v>2000</v>
      </c>
      <c r="W22" s="347" t="s">
        <v>2001</v>
      </c>
      <c r="X22" s="341"/>
      <c r="Y22" s="442"/>
      <c r="Z22" s="353">
        <v>1.0</v>
      </c>
      <c r="AA22" s="344" t="s">
        <v>2000</v>
      </c>
      <c r="AB22" s="347" t="s">
        <v>2001</v>
      </c>
      <c r="AC22" s="341"/>
      <c r="AD22" s="388"/>
      <c r="AE22" s="353">
        <v>1.0</v>
      </c>
      <c r="AF22" s="344" t="s">
        <v>2000</v>
      </c>
      <c r="AG22" s="347" t="s">
        <v>2001</v>
      </c>
      <c r="AH22" s="341"/>
      <c r="AI22" s="388"/>
      <c r="AJ22" s="353">
        <v>1.0</v>
      </c>
      <c r="AK22" s="344" t="s">
        <v>2000</v>
      </c>
      <c r="AL22" s="347" t="s">
        <v>2001</v>
      </c>
      <c r="AM22" s="341"/>
      <c r="AN22" s="388"/>
      <c r="AO22" s="353">
        <v>1.0</v>
      </c>
      <c r="AP22" s="344" t="s">
        <v>2000</v>
      </c>
      <c r="AQ22" s="347" t="s">
        <v>2001</v>
      </c>
      <c r="AR22" s="341"/>
      <c r="AS22" s="442"/>
      <c r="AT22" s="353">
        <v>1.0</v>
      </c>
      <c r="AU22" s="344" t="s">
        <v>2000</v>
      </c>
      <c r="AV22" s="347" t="s">
        <v>2001</v>
      </c>
      <c r="AW22" s="341"/>
      <c r="AX22" s="388"/>
      <c r="AY22" s="353">
        <v>1.0</v>
      </c>
      <c r="AZ22" s="344" t="s">
        <v>2000</v>
      </c>
      <c r="BA22" s="347" t="s">
        <v>2001</v>
      </c>
      <c r="BB22" s="341"/>
      <c r="BC22" s="388"/>
      <c r="BD22" s="353">
        <v>1.0</v>
      </c>
      <c r="BE22" s="344" t="s">
        <v>2000</v>
      </c>
      <c r="BF22" s="347" t="s">
        <v>2001</v>
      </c>
      <c r="BG22" s="341"/>
      <c r="BH22" s="388"/>
      <c r="BI22" s="353">
        <v>1.0</v>
      </c>
      <c r="BJ22" s="344" t="s">
        <v>2000</v>
      </c>
      <c r="BK22" s="347" t="s">
        <v>2001</v>
      </c>
      <c r="BL22" s="341"/>
      <c r="BM22" s="333"/>
      <c r="BN22" s="353">
        <v>1.0</v>
      </c>
      <c r="BO22" s="344" t="s">
        <v>2000</v>
      </c>
      <c r="BP22" s="347" t="s">
        <v>2001</v>
      </c>
      <c r="BQ22" s="341"/>
      <c r="BR22" s="333"/>
      <c r="BS22" s="333"/>
      <c r="BT22" s="333"/>
    </row>
    <row r="23">
      <c r="A23" s="333"/>
      <c r="B23" s="336"/>
      <c r="C23" s="333"/>
      <c r="E23" s="388"/>
      <c r="F23" s="467">
        <v>2.0</v>
      </c>
      <c r="G23" s="468" t="s">
        <v>2002</v>
      </c>
      <c r="H23" s="463" t="s">
        <v>2212</v>
      </c>
      <c r="I23" s="341"/>
      <c r="J23" s="388"/>
      <c r="K23" s="467">
        <v>2.0</v>
      </c>
      <c r="L23" s="468" t="s">
        <v>2002</v>
      </c>
      <c r="M23" s="463" t="s">
        <v>2212</v>
      </c>
      <c r="N23" s="341"/>
      <c r="O23" s="388"/>
      <c r="P23" s="467">
        <v>2.0</v>
      </c>
      <c r="Q23" s="468" t="s">
        <v>2002</v>
      </c>
      <c r="R23" s="469">
        <v>1184756.0</v>
      </c>
      <c r="S23" s="341"/>
      <c r="T23" s="388"/>
      <c r="U23" s="467">
        <v>2.0</v>
      </c>
      <c r="V23" s="468" t="s">
        <v>2002</v>
      </c>
      <c r="W23" s="470">
        <v>818631.0</v>
      </c>
      <c r="X23" s="341"/>
      <c r="Y23" s="442"/>
      <c r="Z23" s="467">
        <v>2.0</v>
      </c>
      <c r="AA23" s="468" t="s">
        <v>2002</v>
      </c>
      <c r="AB23" s="470">
        <v>818631.0</v>
      </c>
      <c r="AC23" s="341"/>
      <c r="AD23" s="388"/>
      <c r="AE23" s="467">
        <v>2.0</v>
      </c>
      <c r="AF23" s="468" t="s">
        <v>2002</v>
      </c>
      <c r="AG23" s="463" t="s">
        <v>2212</v>
      </c>
      <c r="AH23" s="341"/>
      <c r="AI23" s="388"/>
      <c r="AJ23" s="467">
        <v>2.0</v>
      </c>
      <c r="AK23" s="468" t="s">
        <v>2002</v>
      </c>
      <c r="AL23" s="463" t="s">
        <v>2212</v>
      </c>
      <c r="AM23" s="341"/>
      <c r="AN23" s="388"/>
      <c r="AO23" s="467">
        <v>2.0</v>
      </c>
      <c r="AP23" s="468" t="s">
        <v>2002</v>
      </c>
      <c r="AQ23" s="463" t="s">
        <v>2212</v>
      </c>
      <c r="AR23" s="341"/>
      <c r="AS23" s="442"/>
      <c r="AT23" s="467">
        <v>2.0</v>
      </c>
      <c r="AU23" s="468" t="s">
        <v>2002</v>
      </c>
      <c r="AV23" s="463" t="s">
        <v>2212</v>
      </c>
      <c r="AW23" s="341"/>
      <c r="AX23" s="388"/>
      <c r="AY23" s="467">
        <v>2.0</v>
      </c>
      <c r="AZ23" s="468" t="s">
        <v>2002</v>
      </c>
      <c r="BA23" s="463" t="s">
        <v>2212</v>
      </c>
      <c r="BB23" s="341"/>
      <c r="BC23" s="388"/>
      <c r="BD23" s="467">
        <v>2.0</v>
      </c>
      <c r="BE23" s="468" t="s">
        <v>2002</v>
      </c>
      <c r="BF23" s="463" t="s">
        <v>2212</v>
      </c>
      <c r="BG23" s="341"/>
      <c r="BH23" s="388"/>
      <c r="BI23" s="467">
        <v>2.0</v>
      </c>
      <c r="BJ23" s="468" t="s">
        <v>2002</v>
      </c>
      <c r="BK23" s="463" t="s">
        <v>2212</v>
      </c>
      <c r="BL23" s="341"/>
      <c r="BM23" s="333"/>
      <c r="BN23" s="467">
        <v>2.0</v>
      </c>
      <c r="BO23" s="468" t="s">
        <v>2002</v>
      </c>
      <c r="BP23" s="463" t="s">
        <v>2212</v>
      </c>
      <c r="BQ23" s="341"/>
      <c r="BR23" s="333"/>
      <c r="BS23" s="333"/>
      <c r="BT23" s="333"/>
    </row>
    <row r="24">
      <c r="A24" s="471"/>
      <c r="B24" s="336"/>
      <c r="C24" s="472"/>
      <c r="E24" s="473">
        <v>40939.0</v>
      </c>
      <c r="F24" s="354">
        <v>3.0</v>
      </c>
      <c r="G24" s="344" t="s">
        <v>2004</v>
      </c>
      <c r="H24" s="355">
        <v>2028.0</v>
      </c>
      <c r="I24" s="341"/>
      <c r="J24" s="473">
        <v>40918.0</v>
      </c>
      <c r="K24" s="354">
        <v>3.0</v>
      </c>
      <c r="L24" s="344" t="s">
        <v>2004</v>
      </c>
      <c r="M24" s="355">
        <v>2028.0</v>
      </c>
      <c r="N24" s="341"/>
      <c r="O24" s="473">
        <v>41065.0</v>
      </c>
      <c r="P24" s="354">
        <v>3.0</v>
      </c>
      <c r="Q24" s="344" t="s">
        <v>2004</v>
      </c>
      <c r="R24" s="355">
        <v>1514.0</v>
      </c>
      <c r="S24" s="341"/>
      <c r="T24" s="473">
        <v>41084.0</v>
      </c>
      <c r="U24" s="354">
        <v>3.0</v>
      </c>
      <c r="V24" s="344" t="s">
        <v>2004</v>
      </c>
      <c r="W24" s="355">
        <v>2089.0</v>
      </c>
      <c r="X24" s="341"/>
      <c r="Y24" s="473">
        <v>40925.0</v>
      </c>
      <c r="Z24" s="354">
        <v>3.0</v>
      </c>
      <c r="AA24" s="344" t="s">
        <v>2004</v>
      </c>
      <c r="AB24" s="355">
        <v>1514.0</v>
      </c>
      <c r="AC24" s="341"/>
      <c r="AD24" s="473">
        <v>40918.0</v>
      </c>
      <c r="AE24" s="354">
        <v>3.0</v>
      </c>
      <c r="AF24" s="344" t="s">
        <v>2004</v>
      </c>
      <c r="AG24" s="355">
        <v>2028.0</v>
      </c>
      <c r="AH24" s="341"/>
      <c r="AI24" s="473">
        <v>41065.0</v>
      </c>
      <c r="AJ24" s="354">
        <v>3.0</v>
      </c>
      <c r="AK24" s="344" t="s">
        <v>2004</v>
      </c>
      <c r="AL24" s="355">
        <v>2028.0</v>
      </c>
      <c r="AM24" s="341"/>
      <c r="AN24" s="473">
        <v>41084.0</v>
      </c>
      <c r="AO24" s="354">
        <v>3.0</v>
      </c>
      <c r="AP24" s="344" t="s">
        <v>2004</v>
      </c>
      <c r="AQ24" s="355">
        <v>2028.0</v>
      </c>
      <c r="AR24" s="341"/>
      <c r="AS24" s="356"/>
      <c r="AT24" s="354">
        <v>3.0</v>
      </c>
      <c r="AU24" s="344" t="s">
        <v>2004</v>
      </c>
      <c r="AV24" s="355">
        <v>2028.0</v>
      </c>
      <c r="AW24" s="341"/>
      <c r="AX24" s="473">
        <v>40918.0</v>
      </c>
      <c r="AY24" s="354">
        <v>3.0</v>
      </c>
      <c r="AZ24" s="344" t="s">
        <v>2004</v>
      </c>
      <c r="BA24" s="355">
        <v>2028.0</v>
      </c>
      <c r="BB24" s="341"/>
      <c r="BC24" s="473">
        <v>41065.0</v>
      </c>
      <c r="BD24" s="354">
        <v>3.0</v>
      </c>
      <c r="BE24" s="344" t="s">
        <v>2004</v>
      </c>
      <c r="BF24" s="355">
        <v>2028.0</v>
      </c>
      <c r="BG24" s="341"/>
      <c r="BH24" s="473">
        <v>41084.0</v>
      </c>
      <c r="BI24" s="354">
        <v>3.0</v>
      </c>
      <c r="BJ24" s="344" t="s">
        <v>2004</v>
      </c>
      <c r="BK24" s="355">
        <v>2028.0</v>
      </c>
      <c r="BL24" s="341"/>
      <c r="BM24" s="474"/>
      <c r="BN24" s="354">
        <v>3.0</v>
      </c>
      <c r="BO24" s="344" t="s">
        <v>2004</v>
      </c>
      <c r="BP24" s="355">
        <v>2028.0</v>
      </c>
      <c r="BQ24" s="341"/>
      <c r="BR24" s="474"/>
      <c r="BS24" s="474"/>
      <c r="BT24" s="474"/>
    </row>
    <row r="25">
      <c r="A25" s="333"/>
      <c r="B25" s="336"/>
      <c r="C25" s="333"/>
      <c r="E25" s="388"/>
      <c r="F25" s="353">
        <v>4.0</v>
      </c>
      <c r="G25" s="344" t="s">
        <v>2005</v>
      </c>
      <c r="H25" s="357" t="s">
        <v>2213</v>
      </c>
      <c r="I25" s="341"/>
      <c r="J25" s="388"/>
      <c r="K25" s="353">
        <v>4.0</v>
      </c>
      <c r="L25" s="344" t="s">
        <v>2005</v>
      </c>
      <c r="M25" s="357" t="s">
        <v>2214</v>
      </c>
      <c r="N25" s="341"/>
      <c r="O25" s="388"/>
      <c r="P25" s="353">
        <v>4.0</v>
      </c>
      <c r="Q25" s="344" t="s">
        <v>2005</v>
      </c>
      <c r="R25" s="475" t="s">
        <v>325</v>
      </c>
      <c r="S25" s="341"/>
      <c r="T25" s="388"/>
      <c r="U25" s="353">
        <v>4.0</v>
      </c>
      <c r="V25" s="344" t="s">
        <v>2005</v>
      </c>
      <c r="W25" s="357" t="s">
        <v>2195</v>
      </c>
      <c r="X25" s="341"/>
      <c r="Y25" s="442"/>
      <c r="Z25" s="353">
        <v>4.0</v>
      </c>
      <c r="AA25" s="344" t="s">
        <v>2005</v>
      </c>
      <c r="AB25" s="357" t="s">
        <v>2215</v>
      </c>
      <c r="AC25" s="341"/>
      <c r="AD25" s="388"/>
      <c r="AE25" s="353">
        <v>4.0</v>
      </c>
      <c r="AF25" s="344" t="s">
        <v>2005</v>
      </c>
      <c r="AG25" s="357" t="s">
        <v>2216</v>
      </c>
      <c r="AH25" s="341"/>
      <c r="AI25" s="388"/>
      <c r="AJ25" s="353">
        <v>4.0</v>
      </c>
      <c r="AK25" s="344" t="s">
        <v>2005</v>
      </c>
      <c r="AL25" s="357" t="s">
        <v>2213</v>
      </c>
      <c r="AM25" s="341"/>
      <c r="AN25" s="388"/>
      <c r="AO25" s="353">
        <v>4.0</v>
      </c>
      <c r="AP25" s="344" t="s">
        <v>2005</v>
      </c>
      <c r="AQ25" s="357" t="s">
        <v>2213</v>
      </c>
      <c r="AR25" s="341"/>
      <c r="AS25" s="442"/>
      <c r="AT25" s="353">
        <v>4.0</v>
      </c>
      <c r="AU25" s="344" t="s">
        <v>2005</v>
      </c>
      <c r="AV25" s="357" t="s">
        <v>2216</v>
      </c>
      <c r="AW25" s="341"/>
      <c r="AX25" s="388"/>
      <c r="AY25" s="353">
        <v>4.0</v>
      </c>
      <c r="AZ25" s="344" t="s">
        <v>2005</v>
      </c>
      <c r="BA25" s="357" t="s">
        <v>2216</v>
      </c>
      <c r="BB25" s="341"/>
      <c r="BC25" s="388"/>
      <c r="BD25" s="353">
        <v>4.0</v>
      </c>
      <c r="BE25" s="344" t="s">
        <v>2005</v>
      </c>
      <c r="BF25" s="357" t="s">
        <v>2216</v>
      </c>
      <c r="BG25" s="341"/>
      <c r="BH25" s="388"/>
      <c r="BI25" s="353">
        <v>4.0</v>
      </c>
      <c r="BJ25" s="344" t="s">
        <v>2005</v>
      </c>
      <c r="BK25" s="357" t="s">
        <v>2213</v>
      </c>
      <c r="BL25" s="341"/>
      <c r="BM25" s="333"/>
      <c r="BN25" s="353">
        <v>4.0</v>
      </c>
      <c r="BO25" s="344" t="s">
        <v>2005</v>
      </c>
      <c r="BP25" s="357" t="s">
        <v>2216</v>
      </c>
      <c r="BQ25" s="341"/>
      <c r="BR25" s="333"/>
      <c r="BS25" s="333"/>
      <c r="BT25" s="333"/>
    </row>
    <row r="26">
      <c r="A26" s="333"/>
      <c r="B26" s="336"/>
      <c r="C26" s="333"/>
      <c r="E26" s="388"/>
      <c r="F26" s="353">
        <v>5.0</v>
      </c>
      <c r="G26" s="344" t="s">
        <v>2007</v>
      </c>
      <c r="H26" s="476">
        <v>44713.0</v>
      </c>
      <c r="I26" s="341"/>
      <c r="J26" s="388"/>
      <c r="K26" s="353">
        <v>5.0</v>
      </c>
      <c r="L26" s="344" t="s">
        <v>2007</v>
      </c>
      <c r="M26" s="476">
        <v>44713.0</v>
      </c>
      <c r="N26" s="341"/>
      <c r="O26" s="388"/>
      <c r="P26" s="353">
        <v>5.0</v>
      </c>
      <c r="Q26" s="344" t="s">
        <v>2007</v>
      </c>
      <c r="R26" s="476">
        <v>44713.0</v>
      </c>
      <c r="S26" s="341"/>
      <c r="T26" s="388"/>
      <c r="U26" s="353">
        <v>5.0</v>
      </c>
      <c r="V26" s="344" t="s">
        <v>2007</v>
      </c>
      <c r="W26" s="476">
        <v>44713.0</v>
      </c>
      <c r="X26" s="341"/>
      <c r="Y26" s="442"/>
      <c r="Z26" s="353">
        <v>5.0</v>
      </c>
      <c r="AA26" s="344" t="s">
        <v>2007</v>
      </c>
      <c r="AB26" s="476">
        <v>44713.0</v>
      </c>
      <c r="AC26" s="341"/>
      <c r="AD26" s="388"/>
      <c r="AE26" s="353">
        <v>5.0</v>
      </c>
      <c r="AF26" s="344" t="s">
        <v>2007</v>
      </c>
      <c r="AG26" s="476">
        <v>44713.0</v>
      </c>
      <c r="AH26" s="341"/>
      <c r="AI26" s="388"/>
      <c r="AJ26" s="353">
        <v>5.0</v>
      </c>
      <c r="AK26" s="344" t="s">
        <v>2007</v>
      </c>
      <c r="AL26" s="476">
        <v>44713.0</v>
      </c>
      <c r="AM26" s="341"/>
      <c r="AN26" s="388"/>
      <c r="AO26" s="353">
        <v>5.0</v>
      </c>
      <c r="AP26" s="344" t="s">
        <v>2007</v>
      </c>
      <c r="AQ26" s="476">
        <v>44713.0</v>
      </c>
      <c r="AR26" s="341"/>
      <c r="AS26" s="442"/>
      <c r="AT26" s="353">
        <v>5.0</v>
      </c>
      <c r="AU26" s="344" t="s">
        <v>2007</v>
      </c>
      <c r="AV26" s="476">
        <v>44713.0</v>
      </c>
      <c r="AW26" s="341"/>
      <c r="AX26" s="388"/>
      <c r="AY26" s="353">
        <v>5.0</v>
      </c>
      <c r="AZ26" s="344" t="s">
        <v>2007</v>
      </c>
      <c r="BA26" s="476">
        <v>44713.0</v>
      </c>
      <c r="BB26" s="341"/>
      <c r="BC26" s="388"/>
      <c r="BD26" s="353">
        <v>5.0</v>
      </c>
      <c r="BE26" s="344" t="s">
        <v>2007</v>
      </c>
      <c r="BF26" s="476">
        <v>44713.0</v>
      </c>
      <c r="BG26" s="341"/>
      <c r="BH26" s="388"/>
      <c r="BI26" s="353">
        <v>5.0</v>
      </c>
      <c r="BJ26" s="344" t="s">
        <v>2007</v>
      </c>
      <c r="BK26" s="476">
        <v>44713.0</v>
      </c>
      <c r="BL26" s="341"/>
      <c r="BM26" s="477"/>
      <c r="BN26" s="353">
        <v>5.0</v>
      </c>
      <c r="BO26" s="344" t="s">
        <v>2007</v>
      </c>
      <c r="BP26" s="476">
        <v>44713.0</v>
      </c>
      <c r="BQ26" s="341"/>
      <c r="BR26" s="477"/>
      <c r="BS26" s="477"/>
      <c r="BT26" s="477"/>
    </row>
    <row r="27">
      <c r="A27" s="330"/>
      <c r="B27" s="336"/>
      <c r="C27" s="303"/>
      <c r="E27" s="388"/>
      <c r="F27" s="344"/>
      <c r="G27" s="344"/>
      <c r="H27" s="303"/>
      <c r="I27" s="341"/>
      <c r="J27" s="388"/>
      <c r="K27" s="344"/>
      <c r="L27" s="344"/>
      <c r="M27" s="478"/>
      <c r="N27" s="353"/>
      <c r="O27" s="388"/>
      <c r="P27" s="344"/>
      <c r="Q27" s="344"/>
      <c r="R27" s="303"/>
      <c r="S27" s="341"/>
      <c r="T27" s="388"/>
      <c r="U27" s="344"/>
      <c r="V27" s="344"/>
      <c r="W27" s="303"/>
      <c r="X27" s="341"/>
      <c r="Y27" s="442"/>
      <c r="Z27" s="344"/>
      <c r="AA27" s="344"/>
      <c r="AB27" s="303"/>
      <c r="AC27" s="341"/>
      <c r="AD27" s="388"/>
      <c r="AE27" s="344"/>
      <c r="AF27" s="344"/>
      <c r="AG27" s="478"/>
      <c r="AH27" s="353"/>
      <c r="AI27" s="388"/>
      <c r="AJ27" s="344"/>
      <c r="AK27" s="344"/>
      <c r="AL27" s="303"/>
      <c r="AM27" s="341"/>
      <c r="AN27" s="388"/>
      <c r="AO27" s="344"/>
      <c r="AP27" s="344"/>
      <c r="AQ27" s="303"/>
      <c r="AR27" s="341"/>
      <c r="AS27" s="442"/>
      <c r="AT27" s="344"/>
      <c r="AU27" s="344"/>
      <c r="AV27" s="303"/>
      <c r="AW27" s="341"/>
      <c r="AX27" s="388"/>
      <c r="AY27" s="344"/>
      <c r="AZ27" s="344"/>
      <c r="BA27" s="478"/>
      <c r="BB27" s="353"/>
      <c r="BC27" s="388"/>
      <c r="BD27" s="344"/>
      <c r="BE27" s="344"/>
      <c r="BF27" s="303"/>
      <c r="BG27" s="341"/>
      <c r="BH27" s="388"/>
      <c r="BI27" s="344"/>
      <c r="BJ27" s="344"/>
      <c r="BK27" s="303"/>
      <c r="BL27" s="341"/>
      <c r="BM27" s="303"/>
      <c r="BN27" s="344"/>
      <c r="BO27" s="344"/>
      <c r="BP27" s="303"/>
      <c r="BQ27" s="341"/>
      <c r="BR27" s="303"/>
      <c r="BS27" s="303"/>
      <c r="BT27" s="303"/>
    </row>
    <row r="28">
      <c r="A28" s="479"/>
      <c r="E28" s="388"/>
      <c r="F28" s="359" t="s">
        <v>2009</v>
      </c>
      <c r="G28" s="39"/>
      <c r="H28" s="39"/>
      <c r="I28" s="435"/>
      <c r="J28" s="388"/>
      <c r="K28" s="359" t="s">
        <v>2009</v>
      </c>
      <c r="L28" s="39"/>
      <c r="M28" s="39"/>
      <c r="N28" s="435"/>
      <c r="O28" s="388"/>
      <c r="P28" s="359" t="s">
        <v>2009</v>
      </c>
      <c r="Q28" s="39"/>
      <c r="R28" s="39"/>
      <c r="S28" s="435"/>
      <c r="T28" s="388"/>
      <c r="U28" s="359" t="s">
        <v>2009</v>
      </c>
      <c r="V28" s="39"/>
      <c r="W28" s="39"/>
      <c r="X28" s="435"/>
      <c r="Y28" s="442"/>
      <c r="Z28" s="359" t="s">
        <v>2009</v>
      </c>
      <c r="AA28" s="39"/>
      <c r="AB28" s="39"/>
      <c r="AC28" s="435"/>
      <c r="AD28" s="388"/>
      <c r="AE28" s="359" t="s">
        <v>2009</v>
      </c>
      <c r="AF28" s="39"/>
      <c r="AG28" s="39"/>
      <c r="AH28" s="435"/>
      <c r="AI28" s="388"/>
      <c r="AJ28" s="359" t="s">
        <v>2009</v>
      </c>
      <c r="AK28" s="39"/>
      <c r="AL28" s="39"/>
      <c r="AM28" s="435"/>
      <c r="AN28" s="388"/>
      <c r="AO28" s="359" t="s">
        <v>2009</v>
      </c>
      <c r="AP28" s="39"/>
      <c r="AQ28" s="39"/>
      <c r="AR28" s="435"/>
      <c r="AS28" s="442"/>
      <c r="AT28" s="359" t="s">
        <v>2009</v>
      </c>
      <c r="AU28" s="39"/>
      <c r="AV28" s="39"/>
      <c r="AW28" s="435"/>
      <c r="AX28" s="388"/>
      <c r="AY28" s="359" t="s">
        <v>2009</v>
      </c>
      <c r="AZ28" s="39"/>
      <c r="BA28" s="39"/>
      <c r="BB28" s="435"/>
      <c r="BC28" s="388"/>
      <c r="BD28" s="359" t="s">
        <v>2009</v>
      </c>
      <c r="BE28" s="39"/>
      <c r="BF28" s="39"/>
      <c r="BG28" s="435"/>
      <c r="BH28" s="388"/>
      <c r="BI28" s="359" t="s">
        <v>2009</v>
      </c>
      <c r="BJ28" s="39"/>
      <c r="BK28" s="39"/>
      <c r="BL28" s="435"/>
      <c r="BM28" s="479"/>
      <c r="BN28" s="359" t="s">
        <v>2009</v>
      </c>
      <c r="BO28" s="39"/>
      <c r="BP28" s="39"/>
      <c r="BQ28" s="435"/>
      <c r="BR28" s="479"/>
      <c r="BS28" s="479"/>
      <c r="BT28" s="479"/>
    </row>
    <row r="29">
      <c r="A29" s="462"/>
      <c r="B29" s="461"/>
      <c r="C29" s="462"/>
      <c r="D29" s="462"/>
      <c r="E29" s="388"/>
      <c r="F29" s="361">
        <v>1.0</v>
      </c>
      <c r="G29" s="362" t="s">
        <v>2217</v>
      </c>
      <c r="H29" s="361" t="s">
        <v>2011</v>
      </c>
      <c r="I29" s="361" t="s">
        <v>2012</v>
      </c>
      <c r="J29" s="388"/>
      <c r="K29" s="361">
        <v>1.0</v>
      </c>
      <c r="L29" s="362" t="s">
        <v>2217</v>
      </c>
      <c r="M29" s="361" t="s">
        <v>2011</v>
      </c>
      <c r="N29" s="361" t="s">
        <v>2012</v>
      </c>
      <c r="O29" s="388"/>
      <c r="P29" s="361">
        <v>1.0</v>
      </c>
      <c r="Q29" s="362" t="s">
        <v>2217</v>
      </c>
      <c r="R29" s="361" t="s">
        <v>2011</v>
      </c>
      <c r="S29" s="361" t="s">
        <v>2012</v>
      </c>
      <c r="T29" s="388"/>
      <c r="U29" s="361">
        <v>1.0</v>
      </c>
      <c r="V29" s="362" t="s">
        <v>2217</v>
      </c>
      <c r="W29" s="361" t="s">
        <v>2011</v>
      </c>
      <c r="X29" s="361" t="s">
        <v>2012</v>
      </c>
      <c r="Y29" s="442"/>
      <c r="Z29" s="361">
        <v>1.0</v>
      </c>
      <c r="AA29" s="362" t="s">
        <v>2217</v>
      </c>
      <c r="AB29" s="361" t="s">
        <v>2011</v>
      </c>
      <c r="AC29" s="361" t="s">
        <v>2012</v>
      </c>
      <c r="AD29" s="388"/>
      <c r="AE29" s="361">
        <v>1.0</v>
      </c>
      <c r="AF29" s="362" t="s">
        <v>2217</v>
      </c>
      <c r="AG29" s="361" t="s">
        <v>2011</v>
      </c>
      <c r="AH29" s="361" t="s">
        <v>2012</v>
      </c>
      <c r="AI29" s="388"/>
      <c r="AJ29" s="361">
        <v>1.0</v>
      </c>
      <c r="AK29" s="362" t="s">
        <v>2217</v>
      </c>
      <c r="AL29" s="361" t="s">
        <v>2011</v>
      </c>
      <c r="AM29" s="361" t="s">
        <v>2012</v>
      </c>
      <c r="AN29" s="388"/>
      <c r="AO29" s="361">
        <v>1.0</v>
      </c>
      <c r="AP29" s="362" t="s">
        <v>2217</v>
      </c>
      <c r="AQ29" s="361" t="s">
        <v>2011</v>
      </c>
      <c r="AR29" s="361" t="s">
        <v>2012</v>
      </c>
      <c r="AS29" s="442"/>
      <c r="AT29" s="361">
        <v>1.0</v>
      </c>
      <c r="AU29" s="362" t="s">
        <v>2217</v>
      </c>
      <c r="AV29" s="361" t="s">
        <v>2011</v>
      </c>
      <c r="AW29" s="361" t="s">
        <v>2012</v>
      </c>
      <c r="AX29" s="388"/>
      <c r="AY29" s="361">
        <v>1.0</v>
      </c>
      <c r="AZ29" s="362" t="s">
        <v>2217</v>
      </c>
      <c r="BA29" s="361" t="s">
        <v>2011</v>
      </c>
      <c r="BB29" s="361" t="s">
        <v>2012</v>
      </c>
      <c r="BC29" s="388"/>
      <c r="BD29" s="361">
        <v>1.0</v>
      </c>
      <c r="BE29" s="362" t="s">
        <v>2217</v>
      </c>
      <c r="BF29" s="361" t="s">
        <v>2011</v>
      </c>
      <c r="BG29" s="361" t="s">
        <v>2012</v>
      </c>
      <c r="BH29" s="388"/>
      <c r="BI29" s="361">
        <v>1.0</v>
      </c>
      <c r="BJ29" s="362" t="s">
        <v>2217</v>
      </c>
      <c r="BK29" s="361" t="s">
        <v>2011</v>
      </c>
      <c r="BL29" s="361" t="s">
        <v>2012</v>
      </c>
      <c r="BM29" s="462"/>
      <c r="BN29" s="361">
        <v>1.0</v>
      </c>
      <c r="BO29" s="362" t="s">
        <v>2217</v>
      </c>
      <c r="BP29" s="361" t="s">
        <v>2011</v>
      </c>
      <c r="BQ29" s="361" t="s">
        <v>2012</v>
      </c>
      <c r="BR29" s="462"/>
      <c r="BS29" s="462"/>
      <c r="BT29" s="462"/>
    </row>
    <row r="30">
      <c r="A30" s="462"/>
      <c r="B30" s="336"/>
      <c r="C30" s="333"/>
      <c r="D30" s="480"/>
      <c r="E30" s="388"/>
      <c r="F30" s="343" t="s">
        <v>1983</v>
      </c>
      <c r="G30" s="344" t="s">
        <v>2218</v>
      </c>
      <c r="H30" s="353"/>
      <c r="I30" s="364">
        <f>H24</f>
        <v>2028</v>
      </c>
      <c r="J30" s="388"/>
      <c r="K30" s="343" t="s">
        <v>1983</v>
      </c>
      <c r="L30" s="344" t="s">
        <v>2218</v>
      </c>
      <c r="M30" s="353"/>
      <c r="N30" s="364">
        <f>M24</f>
        <v>2028</v>
      </c>
      <c r="O30" s="388"/>
      <c r="P30" s="343" t="s">
        <v>1983</v>
      </c>
      <c r="Q30" s="344" t="s">
        <v>2218</v>
      </c>
      <c r="R30" s="353"/>
      <c r="S30" s="364">
        <f>R24</f>
        <v>1514</v>
      </c>
      <c r="T30" s="388"/>
      <c r="U30" s="343" t="s">
        <v>1983</v>
      </c>
      <c r="V30" s="344" t="s">
        <v>2218</v>
      </c>
      <c r="W30" s="353"/>
      <c r="X30" s="364">
        <f>W24</f>
        <v>2089</v>
      </c>
      <c r="Y30" s="442"/>
      <c r="Z30" s="343" t="s">
        <v>1983</v>
      </c>
      <c r="AA30" s="344" t="s">
        <v>2218</v>
      </c>
      <c r="AB30" s="353"/>
      <c r="AC30" s="364">
        <f>AB24</f>
        <v>1514</v>
      </c>
      <c r="AD30" s="388"/>
      <c r="AE30" s="343" t="s">
        <v>1983</v>
      </c>
      <c r="AF30" s="344" t="s">
        <v>2218</v>
      </c>
      <c r="AG30" s="353"/>
      <c r="AH30" s="364">
        <f>AG24</f>
        <v>2028</v>
      </c>
      <c r="AI30" s="388"/>
      <c r="AJ30" s="343" t="s">
        <v>1983</v>
      </c>
      <c r="AK30" s="344" t="s">
        <v>2218</v>
      </c>
      <c r="AL30" s="353"/>
      <c r="AM30" s="364">
        <f>AL24</f>
        <v>2028</v>
      </c>
      <c r="AN30" s="388"/>
      <c r="AO30" s="343" t="s">
        <v>1983</v>
      </c>
      <c r="AP30" s="344" t="s">
        <v>2218</v>
      </c>
      <c r="AQ30" s="353"/>
      <c r="AR30" s="364">
        <f>AQ24</f>
        <v>2028</v>
      </c>
      <c r="AS30" s="442"/>
      <c r="AT30" s="343" t="s">
        <v>1983</v>
      </c>
      <c r="AU30" s="344" t="s">
        <v>2218</v>
      </c>
      <c r="AV30" s="353"/>
      <c r="AW30" s="364">
        <f>AV24</f>
        <v>2028</v>
      </c>
      <c r="AX30" s="388"/>
      <c r="AY30" s="343" t="s">
        <v>1983</v>
      </c>
      <c r="AZ30" s="344" t="s">
        <v>2218</v>
      </c>
      <c r="BA30" s="353"/>
      <c r="BB30" s="364">
        <f>BA24</f>
        <v>2028</v>
      </c>
      <c r="BC30" s="388"/>
      <c r="BD30" s="343" t="s">
        <v>1983</v>
      </c>
      <c r="BE30" s="344" t="s">
        <v>2218</v>
      </c>
      <c r="BF30" s="353"/>
      <c r="BG30" s="364">
        <f>BF24</f>
        <v>2028</v>
      </c>
      <c r="BH30" s="388"/>
      <c r="BI30" s="343" t="s">
        <v>1983</v>
      </c>
      <c r="BJ30" s="344" t="s">
        <v>2218</v>
      </c>
      <c r="BK30" s="353"/>
      <c r="BL30" s="364">
        <f>BK24</f>
        <v>2028</v>
      </c>
      <c r="BM30" s="480"/>
      <c r="BN30" s="343" t="s">
        <v>1983</v>
      </c>
      <c r="BO30" s="344" t="s">
        <v>2218</v>
      </c>
      <c r="BP30" s="353"/>
      <c r="BQ30" s="364">
        <f>BP24</f>
        <v>2028</v>
      </c>
      <c r="BR30" s="480"/>
      <c r="BS30" s="480"/>
      <c r="BT30" s="480"/>
    </row>
    <row r="31">
      <c r="A31" s="462"/>
      <c r="B31" s="336"/>
      <c r="C31" s="481"/>
      <c r="D31" s="480"/>
      <c r="E31" s="388"/>
      <c r="F31" s="365" t="s">
        <v>1985</v>
      </c>
      <c r="G31" s="366" t="s">
        <v>2014</v>
      </c>
      <c r="H31" s="367">
        <v>0.3</v>
      </c>
      <c r="I31" s="368">
        <f>H31*I30</f>
        <v>608.4</v>
      </c>
      <c r="J31" s="388"/>
      <c r="K31" s="365" t="s">
        <v>1985</v>
      </c>
      <c r="L31" s="366" t="s">
        <v>2014</v>
      </c>
      <c r="M31" s="367">
        <v>0.3</v>
      </c>
      <c r="N31" s="368">
        <f>M31*N30</f>
        <v>608.4</v>
      </c>
      <c r="O31" s="388"/>
      <c r="P31" s="365" t="s">
        <v>1985</v>
      </c>
      <c r="Q31" s="366" t="s">
        <v>2014</v>
      </c>
      <c r="R31" s="367">
        <v>0.3</v>
      </c>
      <c r="S31" s="368">
        <f>R31*S30</f>
        <v>454.2</v>
      </c>
      <c r="T31" s="388"/>
      <c r="U31" s="365" t="s">
        <v>1985</v>
      </c>
      <c r="V31" s="366" t="s">
        <v>2014</v>
      </c>
      <c r="W31" s="367">
        <v>0.3</v>
      </c>
      <c r="X31" s="368">
        <f>W31*X30</f>
        <v>626.7</v>
      </c>
      <c r="Y31" s="442"/>
      <c r="Z31" s="365" t="s">
        <v>1985</v>
      </c>
      <c r="AA31" s="366" t="s">
        <v>2014</v>
      </c>
      <c r="AB31" s="367">
        <v>0.3</v>
      </c>
      <c r="AC31" s="368">
        <f>AB31*AC30</f>
        <v>454.2</v>
      </c>
      <c r="AD31" s="388"/>
      <c r="AE31" s="365" t="s">
        <v>1985</v>
      </c>
      <c r="AF31" s="366" t="s">
        <v>2014</v>
      </c>
      <c r="AG31" s="367">
        <v>0.3</v>
      </c>
      <c r="AH31" s="368">
        <f>AG31*AH30</f>
        <v>608.4</v>
      </c>
      <c r="AI31" s="388"/>
      <c r="AJ31" s="365" t="s">
        <v>1985</v>
      </c>
      <c r="AK31" s="366" t="s">
        <v>2014</v>
      </c>
      <c r="AL31" s="367">
        <v>0.3</v>
      </c>
      <c r="AM31" s="368">
        <f>AL31*AM30</f>
        <v>608.4</v>
      </c>
      <c r="AN31" s="388"/>
      <c r="AO31" s="365" t="s">
        <v>1985</v>
      </c>
      <c r="AP31" s="366" t="s">
        <v>2014</v>
      </c>
      <c r="AQ31" s="367">
        <v>0.3</v>
      </c>
      <c r="AR31" s="368">
        <f>AQ31*AR30</f>
        <v>608.4</v>
      </c>
      <c r="AS31" s="442"/>
      <c r="AT31" s="365" t="s">
        <v>1985</v>
      </c>
      <c r="AU31" s="366" t="s">
        <v>2014</v>
      </c>
      <c r="AV31" s="367">
        <v>0.3</v>
      </c>
      <c r="AW31" s="368">
        <f>AV31*AW30</f>
        <v>608.4</v>
      </c>
      <c r="AX31" s="388"/>
      <c r="AY31" s="365" t="s">
        <v>1985</v>
      </c>
      <c r="AZ31" s="366" t="s">
        <v>2014</v>
      </c>
      <c r="BA31" s="367">
        <v>0.3</v>
      </c>
      <c r="BB31" s="368">
        <f>BA31*BB30</f>
        <v>608.4</v>
      </c>
      <c r="BC31" s="388"/>
      <c r="BD31" s="365" t="s">
        <v>1985</v>
      </c>
      <c r="BE31" s="366" t="s">
        <v>2014</v>
      </c>
      <c r="BF31" s="367">
        <v>0.3</v>
      </c>
      <c r="BG31" s="368">
        <f>BF31*BG30</f>
        <v>608.4</v>
      </c>
      <c r="BH31" s="388"/>
      <c r="BI31" s="365" t="s">
        <v>1985</v>
      </c>
      <c r="BJ31" s="366" t="s">
        <v>2014</v>
      </c>
      <c r="BK31" s="367">
        <v>0.3</v>
      </c>
      <c r="BL31" s="368">
        <f>BK31*BL30</f>
        <v>608.4</v>
      </c>
      <c r="BM31" s="480"/>
      <c r="BN31" s="365" t="s">
        <v>1985</v>
      </c>
      <c r="BO31" s="366" t="s">
        <v>2014</v>
      </c>
      <c r="BP31" s="367">
        <v>0.3</v>
      </c>
      <c r="BQ31" s="368">
        <f>BP31*BQ30</f>
        <v>608.4</v>
      </c>
      <c r="BR31" s="480"/>
      <c r="BS31" s="480"/>
      <c r="BT31" s="480"/>
    </row>
    <row r="32">
      <c r="A32" s="462"/>
      <c r="B32" s="336"/>
      <c r="C32" s="333"/>
      <c r="D32" s="480"/>
      <c r="E32" s="388"/>
      <c r="F32" s="343" t="s">
        <v>1988</v>
      </c>
      <c r="G32" s="344" t="s">
        <v>2015</v>
      </c>
      <c r="H32" s="353"/>
      <c r="I32" s="364"/>
      <c r="J32" s="388"/>
      <c r="K32" s="343" t="s">
        <v>1988</v>
      </c>
      <c r="L32" s="344" t="s">
        <v>2015</v>
      </c>
      <c r="M32" s="353"/>
      <c r="N32" s="364"/>
      <c r="O32" s="388"/>
      <c r="P32" s="343" t="s">
        <v>1988</v>
      </c>
      <c r="Q32" s="344" t="s">
        <v>2015</v>
      </c>
      <c r="R32" s="353"/>
      <c r="S32" s="364"/>
      <c r="T32" s="388"/>
      <c r="U32" s="343" t="s">
        <v>1988</v>
      </c>
      <c r="V32" s="344" t="s">
        <v>2015</v>
      </c>
      <c r="W32" s="353"/>
      <c r="X32" s="364"/>
      <c r="Y32" s="442"/>
      <c r="Z32" s="343" t="s">
        <v>1988</v>
      </c>
      <c r="AA32" s="344" t="s">
        <v>2015</v>
      </c>
      <c r="AB32" s="353"/>
      <c r="AC32" s="364"/>
      <c r="AD32" s="388"/>
      <c r="AE32" s="343" t="s">
        <v>1988</v>
      </c>
      <c r="AF32" s="344" t="s">
        <v>2015</v>
      </c>
      <c r="AG32" s="353"/>
      <c r="AH32" s="364"/>
      <c r="AI32" s="388"/>
      <c r="AJ32" s="343" t="s">
        <v>1988</v>
      </c>
      <c r="AK32" s="344" t="s">
        <v>2015</v>
      </c>
      <c r="AL32" s="353"/>
      <c r="AM32" s="364"/>
      <c r="AN32" s="388"/>
      <c r="AO32" s="343" t="s">
        <v>1988</v>
      </c>
      <c r="AP32" s="344" t="s">
        <v>2015</v>
      </c>
      <c r="AQ32" s="353"/>
      <c r="AR32" s="364"/>
      <c r="AS32" s="442"/>
      <c r="AT32" s="343" t="s">
        <v>1988</v>
      </c>
      <c r="AU32" s="344" t="s">
        <v>2015</v>
      </c>
      <c r="AV32" s="353"/>
      <c r="AW32" s="364"/>
      <c r="AX32" s="388"/>
      <c r="AY32" s="343" t="s">
        <v>1988</v>
      </c>
      <c r="AZ32" s="344" t="s">
        <v>2015</v>
      </c>
      <c r="BA32" s="353"/>
      <c r="BB32" s="364"/>
      <c r="BC32" s="388"/>
      <c r="BD32" s="343" t="s">
        <v>1988</v>
      </c>
      <c r="BE32" s="344" t="s">
        <v>2015</v>
      </c>
      <c r="BF32" s="353"/>
      <c r="BG32" s="364"/>
      <c r="BH32" s="388"/>
      <c r="BI32" s="343" t="s">
        <v>1988</v>
      </c>
      <c r="BJ32" s="344" t="s">
        <v>2015</v>
      </c>
      <c r="BK32" s="353"/>
      <c r="BL32" s="364"/>
      <c r="BM32" s="480"/>
      <c r="BN32" s="343" t="s">
        <v>1988</v>
      </c>
      <c r="BO32" s="344" t="s">
        <v>2015</v>
      </c>
      <c r="BP32" s="353"/>
      <c r="BQ32" s="364"/>
      <c r="BR32" s="480"/>
      <c r="BS32" s="480"/>
      <c r="BT32" s="480"/>
    </row>
    <row r="33">
      <c r="A33" s="462"/>
      <c r="B33" s="336"/>
      <c r="C33" s="333"/>
      <c r="D33" s="480"/>
      <c r="E33" s="388"/>
      <c r="F33" s="343" t="s">
        <v>1991</v>
      </c>
      <c r="G33" s="344" t="s">
        <v>2016</v>
      </c>
      <c r="H33" s="353"/>
      <c r="I33" s="364"/>
      <c r="J33" s="388"/>
      <c r="K33" s="343" t="s">
        <v>1991</v>
      </c>
      <c r="L33" s="344" t="s">
        <v>2016</v>
      </c>
      <c r="M33" s="353"/>
      <c r="N33" s="364"/>
      <c r="O33" s="388"/>
      <c r="P33" s="343" t="s">
        <v>1991</v>
      </c>
      <c r="Q33" s="344" t="s">
        <v>2016</v>
      </c>
      <c r="R33" s="353"/>
      <c r="S33" s="364"/>
      <c r="T33" s="388"/>
      <c r="U33" s="343" t="s">
        <v>1991</v>
      </c>
      <c r="V33" s="344" t="s">
        <v>2016</v>
      </c>
      <c r="W33" s="353"/>
      <c r="X33" s="364"/>
      <c r="Y33" s="442"/>
      <c r="Z33" s="343" t="s">
        <v>1991</v>
      </c>
      <c r="AA33" s="344" t="s">
        <v>2016</v>
      </c>
      <c r="AB33" s="353"/>
      <c r="AC33" s="364"/>
      <c r="AD33" s="388"/>
      <c r="AE33" s="343" t="s">
        <v>1991</v>
      </c>
      <c r="AF33" s="344" t="s">
        <v>2016</v>
      </c>
      <c r="AG33" s="353"/>
      <c r="AH33" s="364"/>
      <c r="AI33" s="388"/>
      <c r="AJ33" s="343" t="s">
        <v>1991</v>
      </c>
      <c r="AK33" s="344" t="s">
        <v>2016</v>
      </c>
      <c r="AL33" s="353"/>
      <c r="AM33" s="364"/>
      <c r="AN33" s="388"/>
      <c r="AO33" s="343" t="s">
        <v>1991</v>
      </c>
      <c r="AP33" s="344" t="s">
        <v>2016</v>
      </c>
      <c r="AQ33" s="353"/>
      <c r="AR33" s="364"/>
      <c r="AS33" s="442"/>
      <c r="AT33" s="343" t="s">
        <v>1991</v>
      </c>
      <c r="AU33" s="344" t="s">
        <v>2016</v>
      </c>
      <c r="AV33" s="353"/>
      <c r="AW33" s="364"/>
      <c r="AX33" s="388"/>
      <c r="AY33" s="343" t="s">
        <v>1991</v>
      </c>
      <c r="AZ33" s="344" t="s">
        <v>2016</v>
      </c>
      <c r="BA33" s="353"/>
      <c r="BB33" s="364"/>
      <c r="BC33" s="388"/>
      <c r="BD33" s="343" t="s">
        <v>1991</v>
      </c>
      <c r="BE33" s="344" t="s">
        <v>2016</v>
      </c>
      <c r="BF33" s="353"/>
      <c r="BG33" s="364"/>
      <c r="BH33" s="388"/>
      <c r="BI33" s="343" t="s">
        <v>1991</v>
      </c>
      <c r="BJ33" s="344" t="s">
        <v>2016</v>
      </c>
      <c r="BK33" s="353"/>
      <c r="BL33" s="364"/>
      <c r="BM33" s="480"/>
      <c r="BN33" s="343" t="s">
        <v>1991</v>
      </c>
      <c r="BO33" s="344" t="s">
        <v>2016</v>
      </c>
      <c r="BP33" s="353"/>
      <c r="BQ33" s="364"/>
      <c r="BR33" s="480"/>
      <c r="BS33" s="480"/>
      <c r="BT33" s="480"/>
    </row>
    <row r="34">
      <c r="A34" s="462"/>
      <c r="B34" s="336"/>
      <c r="C34" s="333"/>
      <c r="D34" s="480"/>
      <c r="E34" s="388"/>
      <c r="F34" s="343" t="s">
        <v>2017</v>
      </c>
      <c r="G34" s="344" t="s">
        <v>2018</v>
      </c>
      <c r="H34" s="353"/>
      <c r="I34" s="364"/>
      <c r="J34" s="388"/>
      <c r="K34" s="343" t="s">
        <v>2017</v>
      </c>
      <c r="L34" s="344" t="s">
        <v>2018</v>
      </c>
      <c r="M34" s="353"/>
      <c r="N34" s="364"/>
      <c r="O34" s="388"/>
      <c r="P34" s="343" t="s">
        <v>2017</v>
      </c>
      <c r="Q34" s="344" t="s">
        <v>2018</v>
      </c>
      <c r="R34" s="353"/>
      <c r="S34" s="364"/>
      <c r="T34" s="388"/>
      <c r="U34" s="343" t="s">
        <v>2017</v>
      </c>
      <c r="V34" s="344" t="s">
        <v>2018</v>
      </c>
      <c r="W34" s="353"/>
      <c r="X34" s="364"/>
      <c r="Y34" s="442"/>
      <c r="Z34" s="343" t="s">
        <v>2017</v>
      </c>
      <c r="AA34" s="344" t="s">
        <v>2018</v>
      </c>
      <c r="AB34" s="353"/>
      <c r="AC34" s="364"/>
      <c r="AD34" s="388"/>
      <c r="AE34" s="343" t="s">
        <v>2017</v>
      </c>
      <c r="AF34" s="344" t="s">
        <v>2018</v>
      </c>
      <c r="AG34" s="353"/>
      <c r="AH34" s="364"/>
      <c r="AI34" s="388"/>
      <c r="AJ34" s="343" t="s">
        <v>2017</v>
      </c>
      <c r="AK34" s="344" t="s">
        <v>2018</v>
      </c>
      <c r="AL34" s="353"/>
      <c r="AM34" s="364"/>
      <c r="AN34" s="388"/>
      <c r="AO34" s="343" t="s">
        <v>2017</v>
      </c>
      <c r="AP34" s="344" t="s">
        <v>2018</v>
      </c>
      <c r="AQ34" s="353"/>
      <c r="AR34" s="364"/>
      <c r="AS34" s="442"/>
      <c r="AT34" s="343" t="s">
        <v>2017</v>
      </c>
      <c r="AU34" s="344" t="s">
        <v>2018</v>
      </c>
      <c r="AV34" s="353"/>
      <c r="AW34" s="364"/>
      <c r="AX34" s="388"/>
      <c r="AY34" s="343" t="s">
        <v>2017</v>
      </c>
      <c r="AZ34" s="344" t="s">
        <v>2018</v>
      </c>
      <c r="BA34" s="353"/>
      <c r="BB34" s="364"/>
      <c r="BC34" s="388"/>
      <c r="BD34" s="343" t="s">
        <v>2017</v>
      </c>
      <c r="BE34" s="344" t="s">
        <v>2018</v>
      </c>
      <c r="BF34" s="353"/>
      <c r="BG34" s="364"/>
      <c r="BH34" s="388"/>
      <c r="BI34" s="343" t="s">
        <v>2017</v>
      </c>
      <c r="BJ34" s="344" t="s">
        <v>2018</v>
      </c>
      <c r="BK34" s="353"/>
      <c r="BL34" s="364"/>
      <c r="BM34" s="480"/>
      <c r="BN34" s="343" t="s">
        <v>2017</v>
      </c>
      <c r="BO34" s="344" t="s">
        <v>2018</v>
      </c>
      <c r="BP34" s="353"/>
      <c r="BQ34" s="364"/>
      <c r="BR34" s="480"/>
      <c r="BS34" s="480"/>
      <c r="BT34" s="480"/>
    </row>
    <row r="35">
      <c r="A35" s="462"/>
      <c r="B35" s="336"/>
      <c r="C35" s="333"/>
      <c r="D35" s="480"/>
      <c r="E35" s="388"/>
      <c r="F35" s="343" t="s">
        <v>2019</v>
      </c>
      <c r="G35" s="344" t="s">
        <v>2020</v>
      </c>
      <c r="H35" s="353"/>
      <c r="I35" s="364"/>
      <c r="J35" s="388"/>
      <c r="K35" s="343" t="s">
        <v>2019</v>
      </c>
      <c r="L35" s="344" t="s">
        <v>2020</v>
      </c>
      <c r="M35" s="353"/>
      <c r="N35" s="364"/>
      <c r="O35" s="388"/>
      <c r="P35" s="343" t="s">
        <v>2019</v>
      </c>
      <c r="Q35" s="344" t="s">
        <v>2020</v>
      </c>
      <c r="R35" s="353"/>
      <c r="S35" s="364"/>
      <c r="T35" s="388"/>
      <c r="U35" s="343" t="s">
        <v>2019</v>
      </c>
      <c r="V35" s="344" t="s">
        <v>2020</v>
      </c>
      <c r="W35" s="353"/>
      <c r="X35" s="364"/>
      <c r="Y35" s="442"/>
      <c r="Z35" s="343" t="s">
        <v>2019</v>
      </c>
      <c r="AA35" s="344" t="s">
        <v>2020</v>
      </c>
      <c r="AB35" s="353"/>
      <c r="AC35" s="364"/>
      <c r="AD35" s="388"/>
      <c r="AE35" s="343" t="s">
        <v>2019</v>
      </c>
      <c r="AF35" s="344" t="s">
        <v>2020</v>
      </c>
      <c r="AG35" s="353"/>
      <c r="AH35" s="364"/>
      <c r="AI35" s="388"/>
      <c r="AJ35" s="343" t="s">
        <v>2019</v>
      </c>
      <c r="AK35" s="344" t="s">
        <v>2020</v>
      </c>
      <c r="AL35" s="353"/>
      <c r="AM35" s="364"/>
      <c r="AN35" s="388"/>
      <c r="AO35" s="343" t="s">
        <v>2019</v>
      </c>
      <c r="AP35" s="344" t="s">
        <v>2020</v>
      </c>
      <c r="AQ35" s="353"/>
      <c r="AR35" s="364"/>
      <c r="AS35" s="442"/>
      <c r="AT35" s="343" t="s">
        <v>2019</v>
      </c>
      <c r="AU35" s="344" t="s">
        <v>2020</v>
      </c>
      <c r="AV35" s="353"/>
      <c r="AW35" s="364"/>
      <c r="AX35" s="388"/>
      <c r="AY35" s="343" t="s">
        <v>2019</v>
      </c>
      <c r="AZ35" s="344" t="s">
        <v>2020</v>
      </c>
      <c r="BA35" s="353"/>
      <c r="BB35" s="364"/>
      <c r="BC35" s="388"/>
      <c r="BD35" s="343" t="s">
        <v>2019</v>
      </c>
      <c r="BE35" s="344" t="s">
        <v>2020</v>
      </c>
      <c r="BF35" s="353"/>
      <c r="BG35" s="364"/>
      <c r="BH35" s="388"/>
      <c r="BI35" s="343" t="s">
        <v>2019</v>
      </c>
      <c r="BJ35" s="344" t="s">
        <v>2020</v>
      </c>
      <c r="BK35" s="353"/>
      <c r="BL35" s="364"/>
      <c r="BM35" s="480"/>
      <c r="BN35" s="343" t="s">
        <v>2019</v>
      </c>
      <c r="BO35" s="344" t="s">
        <v>2020</v>
      </c>
      <c r="BP35" s="353"/>
      <c r="BQ35" s="364"/>
      <c r="BR35" s="480"/>
      <c r="BS35" s="480"/>
      <c r="BT35" s="480"/>
    </row>
    <row r="36">
      <c r="A36" s="462"/>
      <c r="B36" s="336"/>
      <c r="C36" s="333"/>
      <c r="D36" s="480"/>
      <c r="E36" s="388"/>
      <c r="F36" s="343" t="s">
        <v>2021</v>
      </c>
      <c r="G36" s="344" t="s">
        <v>2022</v>
      </c>
      <c r="H36" s="353"/>
      <c r="I36" s="364"/>
      <c r="J36" s="388"/>
      <c r="K36" s="343" t="s">
        <v>2021</v>
      </c>
      <c r="L36" s="344" t="s">
        <v>2022</v>
      </c>
      <c r="M36" s="353"/>
      <c r="N36" s="364"/>
      <c r="O36" s="388"/>
      <c r="P36" s="343" t="s">
        <v>2021</v>
      </c>
      <c r="Q36" s="344" t="s">
        <v>2022</v>
      </c>
      <c r="R36" s="353"/>
      <c r="S36" s="364"/>
      <c r="T36" s="388"/>
      <c r="U36" s="343" t="s">
        <v>2021</v>
      </c>
      <c r="V36" s="344" t="s">
        <v>2022</v>
      </c>
      <c r="W36" s="353"/>
      <c r="X36" s="364"/>
      <c r="Y36" s="442"/>
      <c r="Z36" s="343" t="s">
        <v>2021</v>
      </c>
      <c r="AA36" s="344" t="s">
        <v>2022</v>
      </c>
      <c r="AB36" s="353"/>
      <c r="AC36" s="364"/>
      <c r="AD36" s="388"/>
      <c r="AE36" s="343" t="s">
        <v>2021</v>
      </c>
      <c r="AF36" s="344" t="s">
        <v>2022</v>
      </c>
      <c r="AG36" s="353"/>
      <c r="AH36" s="364"/>
      <c r="AI36" s="388"/>
      <c r="AJ36" s="343" t="s">
        <v>2021</v>
      </c>
      <c r="AK36" s="344" t="s">
        <v>2022</v>
      </c>
      <c r="AL36" s="353"/>
      <c r="AM36" s="364"/>
      <c r="AN36" s="388"/>
      <c r="AO36" s="343" t="s">
        <v>2021</v>
      </c>
      <c r="AP36" s="344" t="s">
        <v>2022</v>
      </c>
      <c r="AQ36" s="353"/>
      <c r="AR36" s="364"/>
      <c r="AS36" s="442"/>
      <c r="AT36" s="343" t="s">
        <v>2021</v>
      </c>
      <c r="AU36" s="344" t="s">
        <v>2022</v>
      </c>
      <c r="AV36" s="353"/>
      <c r="AW36" s="364"/>
      <c r="AX36" s="388"/>
      <c r="AY36" s="343" t="s">
        <v>2021</v>
      </c>
      <c r="AZ36" s="344" t="s">
        <v>2022</v>
      </c>
      <c r="BA36" s="353"/>
      <c r="BB36" s="364"/>
      <c r="BC36" s="388"/>
      <c r="BD36" s="343" t="s">
        <v>2021</v>
      </c>
      <c r="BE36" s="344" t="s">
        <v>2022</v>
      </c>
      <c r="BF36" s="353"/>
      <c r="BG36" s="364"/>
      <c r="BH36" s="388"/>
      <c r="BI36" s="343" t="s">
        <v>2021</v>
      </c>
      <c r="BJ36" s="344" t="s">
        <v>2022</v>
      </c>
      <c r="BK36" s="353"/>
      <c r="BL36" s="364"/>
      <c r="BM36" s="480"/>
      <c r="BN36" s="343" t="s">
        <v>2021</v>
      </c>
      <c r="BO36" s="344" t="s">
        <v>2022</v>
      </c>
      <c r="BP36" s="353"/>
      <c r="BQ36" s="364"/>
      <c r="BR36" s="480"/>
      <c r="BS36" s="480"/>
      <c r="BT36" s="480"/>
    </row>
    <row r="37">
      <c r="A37" s="333"/>
      <c r="B37" s="461"/>
      <c r="C37" s="462"/>
      <c r="D37" s="482"/>
      <c r="E37" s="388"/>
      <c r="F37" s="353"/>
      <c r="G37" s="369" t="s">
        <v>2023</v>
      </c>
      <c r="H37" s="343"/>
      <c r="I37" s="370">
        <f>SUM(I30:I36)</f>
        <v>2636.4</v>
      </c>
      <c r="J37" s="388"/>
      <c r="K37" s="353"/>
      <c r="L37" s="369" t="s">
        <v>2023</v>
      </c>
      <c r="M37" s="343"/>
      <c r="N37" s="370">
        <f>SUM(N30:N36)</f>
        <v>2636.4</v>
      </c>
      <c r="O37" s="388"/>
      <c r="P37" s="353"/>
      <c r="Q37" s="369" t="s">
        <v>2023</v>
      </c>
      <c r="R37" s="343"/>
      <c r="S37" s="370">
        <f>SUM(S30:S36)</f>
        <v>1968.2</v>
      </c>
      <c r="T37" s="388"/>
      <c r="U37" s="353"/>
      <c r="V37" s="369" t="s">
        <v>2023</v>
      </c>
      <c r="W37" s="343"/>
      <c r="X37" s="370">
        <f>SUM(X30:X36)</f>
        <v>2715.7</v>
      </c>
      <c r="Y37" s="442"/>
      <c r="Z37" s="353"/>
      <c r="AA37" s="369" t="s">
        <v>2023</v>
      </c>
      <c r="AB37" s="343"/>
      <c r="AC37" s="370">
        <f>SUM(AC30:AC36)</f>
        <v>1968.2</v>
      </c>
      <c r="AD37" s="388"/>
      <c r="AE37" s="353"/>
      <c r="AF37" s="369" t="s">
        <v>2023</v>
      </c>
      <c r="AG37" s="343"/>
      <c r="AH37" s="370">
        <f>SUM(AH30:AH36)</f>
        <v>2636.4</v>
      </c>
      <c r="AI37" s="388"/>
      <c r="AJ37" s="353"/>
      <c r="AK37" s="369" t="s">
        <v>2023</v>
      </c>
      <c r="AL37" s="343"/>
      <c r="AM37" s="370">
        <f>SUM(AM30:AM36)</f>
        <v>2636.4</v>
      </c>
      <c r="AN37" s="388"/>
      <c r="AO37" s="353"/>
      <c r="AP37" s="369" t="s">
        <v>2023</v>
      </c>
      <c r="AQ37" s="343"/>
      <c r="AR37" s="370">
        <f>SUM(AR30:AR36)</f>
        <v>2636.4</v>
      </c>
      <c r="AS37" s="442"/>
      <c r="AT37" s="353"/>
      <c r="AU37" s="369" t="s">
        <v>2023</v>
      </c>
      <c r="AV37" s="343"/>
      <c r="AW37" s="370">
        <f>SUM(AW30:AW36)</f>
        <v>2636.4</v>
      </c>
      <c r="AX37" s="388"/>
      <c r="AY37" s="353"/>
      <c r="AZ37" s="369" t="s">
        <v>2023</v>
      </c>
      <c r="BA37" s="343"/>
      <c r="BB37" s="370">
        <f>SUM(BB30:BB36)</f>
        <v>2636.4</v>
      </c>
      <c r="BC37" s="388"/>
      <c r="BD37" s="353"/>
      <c r="BE37" s="369" t="s">
        <v>2023</v>
      </c>
      <c r="BF37" s="343"/>
      <c r="BG37" s="370">
        <f>SUM(BG30:BG36)</f>
        <v>2636.4</v>
      </c>
      <c r="BH37" s="388"/>
      <c r="BI37" s="353"/>
      <c r="BJ37" s="369" t="s">
        <v>2023</v>
      </c>
      <c r="BK37" s="343"/>
      <c r="BL37" s="370">
        <f>SUM(BL30:BL36)</f>
        <v>2636.4</v>
      </c>
      <c r="BM37" s="482"/>
      <c r="BN37" s="353"/>
      <c r="BO37" s="369" t="s">
        <v>2023</v>
      </c>
      <c r="BP37" s="343"/>
      <c r="BQ37" s="370">
        <f>SUM(BQ30:BQ36)</f>
        <v>2636.4</v>
      </c>
      <c r="BR37" s="482"/>
      <c r="BS37" s="482"/>
      <c r="BT37" s="482"/>
    </row>
    <row r="38">
      <c r="A38" s="303"/>
      <c r="E38" s="388"/>
      <c r="F38" s="303"/>
      <c r="I38" s="341"/>
      <c r="J38" s="388"/>
      <c r="K38" s="303"/>
      <c r="N38" s="341"/>
      <c r="O38" s="388"/>
      <c r="P38" s="303"/>
      <c r="S38" s="341"/>
      <c r="T38" s="388"/>
      <c r="U38" s="303"/>
      <c r="X38" s="341"/>
      <c r="Y38" s="442"/>
      <c r="Z38" s="303"/>
      <c r="AC38" s="341"/>
      <c r="AD38" s="388"/>
      <c r="AE38" s="303"/>
      <c r="AH38" s="341"/>
      <c r="AI38" s="388"/>
      <c r="AJ38" s="303"/>
      <c r="AM38" s="341"/>
      <c r="AN38" s="388"/>
      <c r="AO38" s="303"/>
      <c r="AR38" s="341"/>
      <c r="AS38" s="442"/>
      <c r="AT38" s="303"/>
      <c r="AW38" s="341"/>
      <c r="AX38" s="388"/>
      <c r="AY38" s="303"/>
      <c r="BB38" s="341"/>
      <c r="BC38" s="388"/>
      <c r="BD38" s="303"/>
      <c r="BG38" s="341"/>
      <c r="BH38" s="388"/>
      <c r="BI38" s="303"/>
      <c r="BL38" s="341"/>
      <c r="BM38" s="303"/>
      <c r="BN38" s="303"/>
      <c r="BQ38" s="341"/>
      <c r="BR38" s="303"/>
      <c r="BS38" s="303"/>
      <c r="BT38" s="303"/>
    </row>
    <row r="39">
      <c r="A39" s="479"/>
      <c r="E39" s="388"/>
      <c r="F39" s="359" t="s">
        <v>2024</v>
      </c>
      <c r="G39" s="39"/>
      <c r="H39" s="39"/>
      <c r="I39" s="435"/>
      <c r="J39" s="388"/>
      <c r="K39" s="359" t="s">
        <v>2024</v>
      </c>
      <c r="L39" s="39"/>
      <c r="M39" s="39"/>
      <c r="N39" s="435"/>
      <c r="O39" s="388"/>
      <c r="P39" s="359" t="s">
        <v>2024</v>
      </c>
      <c r="Q39" s="39"/>
      <c r="R39" s="39"/>
      <c r="S39" s="435"/>
      <c r="T39" s="388"/>
      <c r="U39" s="359" t="s">
        <v>2024</v>
      </c>
      <c r="V39" s="39"/>
      <c r="W39" s="39"/>
      <c r="X39" s="435"/>
      <c r="Y39" s="442"/>
      <c r="Z39" s="359" t="s">
        <v>2024</v>
      </c>
      <c r="AA39" s="39"/>
      <c r="AB39" s="39"/>
      <c r="AC39" s="435"/>
      <c r="AD39" s="388"/>
      <c r="AE39" s="359" t="s">
        <v>2024</v>
      </c>
      <c r="AF39" s="39"/>
      <c r="AG39" s="39"/>
      <c r="AH39" s="435"/>
      <c r="AI39" s="388"/>
      <c r="AJ39" s="359" t="s">
        <v>2024</v>
      </c>
      <c r="AK39" s="39"/>
      <c r="AL39" s="39"/>
      <c r="AM39" s="435"/>
      <c r="AN39" s="388"/>
      <c r="AO39" s="359" t="s">
        <v>2024</v>
      </c>
      <c r="AP39" s="39"/>
      <c r="AQ39" s="39"/>
      <c r="AR39" s="435"/>
      <c r="AS39" s="442"/>
      <c r="AT39" s="359" t="s">
        <v>2024</v>
      </c>
      <c r="AU39" s="39"/>
      <c r="AV39" s="39"/>
      <c r="AW39" s="435"/>
      <c r="AX39" s="388"/>
      <c r="AY39" s="359" t="s">
        <v>2024</v>
      </c>
      <c r="AZ39" s="39"/>
      <c r="BA39" s="39"/>
      <c r="BB39" s="435"/>
      <c r="BC39" s="388"/>
      <c r="BD39" s="359" t="s">
        <v>2024</v>
      </c>
      <c r="BE39" s="39"/>
      <c r="BF39" s="39"/>
      <c r="BG39" s="435"/>
      <c r="BH39" s="388"/>
      <c r="BI39" s="359" t="s">
        <v>2024</v>
      </c>
      <c r="BJ39" s="39"/>
      <c r="BK39" s="39"/>
      <c r="BL39" s="435"/>
      <c r="BM39" s="479"/>
      <c r="BN39" s="359" t="s">
        <v>2024</v>
      </c>
      <c r="BO39" s="39"/>
      <c r="BP39" s="39"/>
      <c r="BQ39" s="435"/>
      <c r="BR39" s="479"/>
      <c r="BS39" s="479"/>
      <c r="BT39" s="479"/>
    </row>
    <row r="40">
      <c r="A40" s="462"/>
      <c r="B40" s="461"/>
      <c r="C40" s="462"/>
      <c r="D40" s="462"/>
      <c r="E40" s="388"/>
      <c r="F40" s="361" t="s">
        <v>2025</v>
      </c>
      <c r="G40" s="361" t="s">
        <v>2026</v>
      </c>
      <c r="H40" s="361" t="s">
        <v>2011</v>
      </c>
      <c r="I40" s="361" t="s">
        <v>2012</v>
      </c>
      <c r="J40" s="388"/>
      <c r="K40" s="361" t="s">
        <v>2025</v>
      </c>
      <c r="L40" s="361" t="s">
        <v>2026</v>
      </c>
      <c r="M40" s="361" t="s">
        <v>2011</v>
      </c>
      <c r="N40" s="361" t="s">
        <v>2012</v>
      </c>
      <c r="O40" s="388"/>
      <c r="P40" s="361" t="s">
        <v>2025</v>
      </c>
      <c r="Q40" s="361" t="s">
        <v>2026</v>
      </c>
      <c r="R40" s="361" t="s">
        <v>2011</v>
      </c>
      <c r="S40" s="361" t="s">
        <v>2012</v>
      </c>
      <c r="T40" s="388"/>
      <c r="U40" s="361" t="s">
        <v>2025</v>
      </c>
      <c r="V40" s="361" t="s">
        <v>2026</v>
      </c>
      <c r="W40" s="361" t="s">
        <v>2011</v>
      </c>
      <c r="X40" s="361" t="s">
        <v>2012</v>
      </c>
      <c r="Y40" s="442"/>
      <c r="Z40" s="361" t="s">
        <v>2025</v>
      </c>
      <c r="AA40" s="361" t="s">
        <v>2026</v>
      </c>
      <c r="AB40" s="361" t="s">
        <v>2011</v>
      </c>
      <c r="AC40" s="361" t="s">
        <v>2012</v>
      </c>
      <c r="AD40" s="388"/>
      <c r="AE40" s="361" t="s">
        <v>2025</v>
      </c>
      <c r="AF40" s="361" t="s">
        <v>2026</v>
      </c>
      <c r="AG40" s="361" t="s">
        <v>2011</v>
      </c>
      <c r="AH40" s="361" t="s">
        <v>2012</v>
      </c>
      <c r="AI40" s="388"/>
      <c r="AJ40" s="361" t="s">
        <v>2025</v>
      </c>
      <c r="AK40" s="361" t="s">
        <v>2026</v>
      </c>
      <c r="AL40" s="361" t="s">
        <v>2011</v>
      </c>
      <c r="AM40" s="361" t="s">
        <v>2012</v>
      </c>
      <c r="AN40" s="388"/>
      <c r="AO40" s="361" t="s">
        <v>2025</v>
      </c>
      <c r="AP40" s="361" t="s">
        <v>2026</v>
      </c>
      <c r="AQ40" s="361" t="s">
        <v>2011</v>
      </c>
      <c r="AR40" s="361" t="s">
        <v>2012</v>
      </c>
      <c r="AS40" s="442"/>
      <c r="AT40" s="361" t="s">
        <v>2025</v>
      </c>
      <c r="AU40" s="361" t="s">
        <v>2026</v>
      </c>
      <c r="AV40" s="361" t="s">
        <v>2011</v>
      </c>
      <c r="AW40" s="361" t="s">
        <v>2012</v>
      </c>
      <c r="AX40" s="388"/>
      <c r="AY40" s="361" t="s">
        <v>2025</v>
      </c>
      <c r="AZ40" s="361" t="s">
        <v>2026</v>
      </c>
      <c r="BA40" s="361" t="s">
        <v>2011</v>
      </c>
      <c r="BB40" s="361" t="s">
        <v>2012</v>
      </c>
      <c r="BC40" s="388"/>
      <c r="BD40" s="361" t="s">
        <v>2025</v>
      </c>
      <c r="BE40" s="361" t="s">
        <v>2026</v>
      </c>
      <c r="BF40" s="361" t="s">
        <v>2011</v>
      </c>
      <c r="BG40" s="361" t="s">
        <v>2012</v>
      </c>
      <c r="BH40" s="388"/>
      <c r="BI40" s="361" t="s">
        <v>2025</v>
      </c>
      <c r="BJ40" s="361" t="s">
        <v>2026</v>
      </c>
      <c r="BK40" s="361" t="s">
        <v>2011</v>
      </c>
      <c r="BL40" s="361" t="s">
        <v>2012</v>
      </c>
      <c r="BM40" s="462"/>
      <c r="BN40" s="361" t="s">
        <v>2025</v>
      </c>
      <c r="BO40" s="361" t="s">
        <v>2026</v>
      </c>
      <c r="BP40" s="361" t="s">
        <v>2011</v>
      </c>
      <c r="BQ40" s="361" t="s">
        <v>2012</v>
      </c>
      <c r="BR40" s="462"/>
      <c r="BS40" s="462"/>
      <c r="BT40" s="462"/>
    </row>
    <row r="41">
      <c r="A41" s="462"/>
      <c r="B41" s="336"/>
      <c r="C41" s="483"/>
      <c r="D41" s="480"/>
      <c r="E41" s="484"/>
      <c r="F41" s="343" t="s">
        <v>1983</v>
      </c>
      <c r="G41" s="344" t="s">
        <v>2027</v>
      </c>
      <c r="H41" s="371">
        <f>1/12</f>
        <v>0.08333333333</v>
      </c>
      <c r="I41" s="364">
        <f>H41*I$37</f>
        <v>219.7</v>
      </c>
      <c r="J41" s="388"/>
      <c r="K41" s="343" t="s">
        <v>1983</v>
      </c>
      <c r="L41" s="344" t="s">
        <v>2027</v>
      </c>
      <c r="M41" s="371">
        <f>1/12</f>
        <v>0.08333333333</v>
      </c>
      <c r="N41" s="364">
        <f>M41*N$37</f>
        <v>219.7</v>
      </c>
      <c r="O41" s="388"/>
      <c r="P41" s="343" t="s">
        <v>1983</v>
      </c>
      <c r="Q41" s="344" t="s">
        <v>2027</v>
      </c>
      <c r="R41" s="371">
        <f>1/12</f>
        <v>0.08333333333</v>
      </c>
      <c r="S41" s="364">
        <f>R41*S$37</f>
        <v>164.0166667</v>
      </c>
      <c r="T41" s="388"/>
      <c r="U41" s="343" t="s">
        <v>1983</v>
      </c>
      <c r="V41" s="344" t="s">
        <v>2027</v>
      </c>
      <c r="W41" s="371">
        <f>1/12</f>
        <v>0.08333333333</v>
      </c>
      <c r="X41" s="364">
        <f>W41*X$37</f>
        <v>226.3083333</v>
      </c>
      <c r="Y41" s="442"/>
      <c r="Z41" s="343" t="s">
        <v>1983</v>
      </c>
      <c r="AA41" s="344" t="s">
        <v>2027</v>
      </c>
      <c r="AB41" s="371">
        <f>1/12</f>
        <v>0.08333333333</v>
      </c>
      <c r="AC41" s="364">
        <f>AB41*AC$37</f>
        <v>164.0166667</v>
      </c>
      <c r="AD41" s="388"/>
      <c r="AE41" s="343" t="s">
        <v>1983</v>
      </c>
      <c r="AF41" s="344" t="s">
        <v>2027</v>
      </c>
      <c r="AG41" s="371">
        <f>1/12</f>
        <v>0.08333333333</v>
      </c>
      <c r="AH41" s="364">
        <f>AG41*AH$37</f>
        <v>219.7</v>
      </c>
      <c r="AI41" s="388"/>
      <c r="AJ41" s="343" t="s">
        <v>1983</v>
      </c>
      <c r="AK41" s="344" t="s">
        <v>2027</v>
      </c>
      <c r="AL41" s="371">
        <f>1/12</f>
        <v>0.08333333333</v>
      </c>
      <c r="AM41" s="364">
        <f>AL41*AM$37</f>
        <v>219.7</v>
      </c>
      <c r="AN41" s="388"/>
      <c r="AO41" s="343" t="s">
        <v>1983</v>
      </c>
      <c r="AP41" s="344" t="s">
        <v>2027</v>
      </c>
      <c r="AQ41" s="371">
        <f>1/12</f>
        <v>0.08333333333</v>
      </c>
      <c r="AR41" s="364">
        <f>AQ41*AR$37</f>
        <v>219.7</v>
      </c>
      <c r="AS41" s="442"/>
      <c r="AT41" s="343" t="s">
        <v>1983</v>
      </c>
      <c r="AU41" s="344" t="s">
        <v>2027</v>
      </c>
      <c r="AV41" s="371">
        <f>1/12</f>
        <v>0.08333333333</v>
      </c>
      <c r="AW41" s="364">
        <f>AV41*AW$37</f>
        <v>219.7</v>
      </c>
      <c r="AX41" s="388"/>
      <c r="AY41" s="343" t="s">
        <v>1983</v>
      </c>
      <c r="AZ41" s="344" t="s">
        <v>2027</v>
      </c>
      <c r="BA41" s="371">
        <f>1/12</f>
        <v>0.08333333333</v>
      </c>
      <c r="BB41" s="364">
        <f>BA41*BB$37</f>
        <v>219.7</v>
      </c>
      <c r="BC41" s="388"/>
      <c r="BD41" s="343" t="s">
        <v>1983</v>
      </c>
      <c r="BE41" s="344" t="s">
        <v>2027</v>
      </c>
      <c r="BF41" s="371">
        <f>1/12</f>
        <v>0.08333333333</v>
      </c>
      <c r="BG41" s="364">
        <f>BF41*BG$37</f>
        <v>219.7</v>
      </c>
      <c r="BH41" s="388"/>
      <c r="BI41" s="343" t="s">
        <v>1983</v>
      </c>
      <c r="BJ41" s="344" t="s">
        <v>2027</v>
      </c>
      <c r="BK41" s="371">
        <f>1/12</f>
        <v>0.08333333333</v>
      </c>
      <c r="BL41" s="364">
        <f>BK41*BL$37</f>
        <v>219.7</v>
      </c>
      <c r="BM41" s="480"/>
      <c r="BN41" s="343" t="s">
        <v>1983</v>
      </c>
      <c r="BO41" s="344" t="s">
        <v>2027</v>
      </c>
      <c r="BP41" s="371">
        <f>1/12</f>
        <v>0.08333333333</v>
      </c>
      <c r="BQ41" s="364">
        <f>BP41*BQ$37</f>
        <v>219.7</v>
      </c>
      <c r="BR41" s="480"/>
      <c r="BS41" s="480"/>
      <c r="BT41" s="480"/>
    </row>
    <row r="42">
      <c r="A42" s="462"/>
      <c r="B42" s="461"/>
      <c r="C42" s="485"/>
      <c r="D42" s="480"/>
      <c r="E42" s="484"/>
      <c r="F42" s="343" t="s">
        <v>1985</v>
      </c>
      <c r="G42" s="369" t="s">
        <v>2028</v>
      </c>
      <c r="H42" s="373">
        <f>SUM(H43:H44)</f>
        <v>0.1212121212</v>
      </c>
      <c r="I42" s="364">
        <f>I37*H42</f>
        <v>319.5636364</v>
      </c>
      <c r="J42" s="388"/>
      <c r="K42" s="343" t="s">
        <v>1985</v>
      </c>
      <c r="L42" s="369" t="s">
        <v>2028</v>
      </c>
      <c r="M42" s="373">
        <f>SUM(M43:M44)</f>
        <v>0.1212121212</v>
      </c>
      <c r="N42" s="364">
        <f>N37*M42</f>
        <v>319.5636364</v>
      </c>
      <c r="O42" s="388"/>
      <c r="P42" s="343" t="s">
        <v>1985</v>
      </c>
      <c r="Q42" s="369" t="s">
        <v>2028</v>
      </c>
      <c r="R42" s="373">
        <f>SUM(R43:R44)</f>
        <v>0.1212121212</v>
      </c>
      <c r="S42" s="364">
        <f>S37*R42</f>
        <v>238.569697</v>
      </c>
      <c r="T42" s="388"/>
      <c r="U42" s="343" t="s">
        <v>1985</v>
      </c>
      <c r="V42" s="369" t="s">
        <v>2028</v>
      </c>
      <c r="W42" s="373">
        <f>SUM(W43:W44)</f>
        <v>0.1212121212</v>
      </c>
      <c r="X42" s="364">
        <f>X37*W42</f>
        <v>329.1757576</v>
      </c>
      <c r="Y42" s="442"/>
      <c r="Z42" s="343" t="s">
        <v>1985</v>
      </c>
      <c r="AA42" s="369" t="s">
        <v>2028</v>
      </c>
      <c r="AB42" s="373">
        <f>SUM(AB43:AB44)</f>
        <v>0.1212121212</v>
      </c>
      <c r="AC42" s="364">
        <f>AC37*AB42</f>
        <v>238.569697</v>
      </c>
      <c r="AD42" s="388"/>
      <c r="AE42" s="343" t="s">
        <v>1985</v>
      </c>
      <c r="AF42" s="369" t="s">
        <v>2028</v>
      </c>
      <c r="AG42" s="373">
        <f>SUM(AG43:AG44)</f>
        <v>0.1212121212</v>
      </c>
      <c r="AH42" s="364">
        <f>AH37*AG42</f>
        <v>319.5636364</v>
      </c>
      <c r="AI42" s="388"/>
      <c r="AJ42" s="343" t="s">
        <v>1985</v>
      </c>
      <c r="AK42" s="369" t="s">
        <v>2028</v>
      </c>
      <c r="AL42" s="373">
        <f>SUM(AL43:AL44)</f>
        <v>0.1212121212</v>
      </c>
      <c r="AM42" s="364">
        <f>AM37*AL42</f>
        <v>319.5636364</v>
      </c>
      <c r="AN42" s="388"/>
      <c r="AO42" s="343" t="s">
        <v>1985</v>
      </c>
      <c r="AP42" s="369" t="s">
        <v>2028</v>
      </c>
      <c r="AQ42" s="373">
        <f>SUM(AQ43:AQ44)</f>
        <v>0.1212121212</v>
      </c>
      <c r="AR42" s="364">
        <f>AR37*AQ42</f>
        <v>319.5636364</v>
      </c>
      <c r="AS42" s="442"/>
      <c r="AT42" s="343" t="s">
        <v>1985</v>
      </c>
      <c r="AU42" s="369" t="s">
        <v>2028</v>
      </c>
      <c r="AV42" s="373">
        <f>SUM(AV43:AV44)</f>
        <v>0.1212121212</v>
      </c>
      <c r="AW42" s="364">
        <f>AW37*AV42</f>
        <v>319.5636364</v>
      </c>
      <c r="AX42" s="388"/>
      <c r="AY42" s="343" t="s">
        <v>1985</v>
      </c>
      <c r="AZ42" s="369" t="s">
        <v>2028</v>
      </c>
      <c r="BA42" s="373">
        <f>SUM(BA43:BA44)</f>
        <v>0.1212121212</v>
      </c>
      <c r="BB42" s="364">
        <f>BB37*BA42</f>
        <v>319.5636364</v>
      </c>
      <c r="BC42" s="388"/>
      <c r="BD42" s="343" t="s">
        <v>1985</v>
      </c>
      <c r="BE42" s="369" t="s">
        <v>2028</v>
      </c>
      <c r="BF42" s="373">
        <f>SUM(BF43:BF44)</f>
        <v>0.1212121212</v>
      </c>
      <c r="BG42" s="364">
        <f>BG37*BF42</f>
        <v>319.5636364</v>
      </c>
      <c r="BH42" s="388"/>
      <c r="BI42" s="343" t="s">
        <v>1985</v>
      </c>
      <c r="BJ42" s="369" t="s">
        <v>2028</v>
      </c>
      <c r="BK42" s="373">
        <f>SUM(BK43:BK44)</f>
        <v>0.1212121212</v>
      </c>
      <c r="BL42" s="364">
        <f>BL37*BK42</f>
        <v>319.5636364</v>
      </c>
      <c r="BM42" s="480"/>
      <c r="BN42" s="343" t="s">
        <v>1985</v>
      </c>
      <c r="BO42" s="369" t="s">
        <v>2028</v>
      </c>
      <c r="BP42" s="373">
        <f>SUM(BP43:BP44)</f>
        <v>0.1212121212</v>
      </c>
      <c r="BQ42" s="364">
        <f>BQ37*BP42</f>
        <v>319.5636364</v>
      </c>
      <c r="BR42" s="480"/>
      <c r="BS42" s="480"/>
      <c r="BT42" s="480"/>
    </row>
    <row r="43">
      <c r="A43" s="462"/>
      <c r="B43" s="336"/>
      <c r="C43" s="483"/>
      <c r="D43" s="480"/>
      <c r="E43" s="484"/>
      <c r="F43" s="343" t="s">
        <v>2029</v>
      </c>
      <c r="G43" s="344" t="s">
        <v>2030</v>
      </c>
      <c r="H43" s="373">
        <f>1/11</f>
        <v>0.09090909091</v>
      </c>
      <c r="I43" s="364">
        <f>H43*I37</f>
        <v>239.6727273</v>
      </c>
      <c r="J43" s="388"/>
      <c r="K43" s="343" t="s">
        <v>2029</v>
      </c>
      <c r="L43" s="344" t="s">
        <v>2030</v>
      </c>
      <c r="M43" s="373">
        <f>1/11</f>
        <v>0.09090909091</v>
      </c>
      <c r="N43" s="364">
        <f>M43*N37</f>
        <v>239.6727273</v>
      </c>
      <c r="O43" s="388"/>
      <c r="P43" s="343" t="s">
        <v>2029</v>
      </c>
      <c r="Q43" s="344" t="s">
        <v>2030</v>
      </c>
      <c r="R43" s="373">
        <f>1/11</f>
        <v>0.09090909091</v>
      </c>
      <c r="S43" s="364">
        <f>R43*S37</f>
        <v>178.9272727</v>
      </c>
      <c r="T43" s="388"/>
      <c r="U43" s="343" t="s">
        <v>2029</v>
      </c>
      <c r="V43" s="344" t="s">
        <v>2030</v>
      </c>
      <c r="W43" s="373">
        <f>1/11</f>
        <v>0.09090909091</v>
      </c>
      <c r="X43" s="364">
        <f>W43*X37</f>
        <v>246.8818182</v>
      </c>
      <c r="Y43" s="442"/>
      <c r="Z43" s="343" t="s">
        <v>2029</v>
      </c>
      <c r="AA43" s="344" t="s">
        <v>2030</v>
      </c>
      <c r="AB43" s="373">
        <f>1/11</f>
        <v>0.09090909091</v>
      </c>
      <c r="AC43" s="364">
        <f>AB43*AC37</f>
        <v>178.9272727</v>
      </c>
      <c r="AD43" s="388"/>
      <c r="AE43" s="343" t="s">
        <v>2029</v>
      </c>
      <c r="AF43" s="344" t="s">
        <v>2030</v>
      </c>
      <c r="AG43" s="373">
        <f>1/11</f>
        <v>0.09090909091</v>
      </c>
      <c r="AH43" s="364">
        <f>AG43*AH37</f>
        <v>239.6727273</v>
      </c>
      <c r="AI43" s="388"/>
      <c r="AJ43" s="343" t="s">
        <v>2029</v>
      </c>
      <c r="AK43" s="344" t="s">
        <v>2030</v>
      </c>
      <c r="AL43" s="373">
        <f>1/11</f>
        <v>0.09090909091</v>
      </c>
      <c r="AM43" s="364">
        <f>AL43*AM37</f>
        <v>239.6727273</v>
      </c>
      <c r="AN43" s="388"/>
      <c r="AO43" s="343" t="s">
        <v>2029</v>
      </c>
      <c r="AP43" s="344" t="s">
        <v>2030</v>
      </c>
      <c r="AQ43" s="373">
        <f>1/11</f>
        <v>0.09090909091</v>
      </c>
      <c r="AR43" s="364">
        <f>AQ43*AR37</f>
        <v>239.6727273</v>
      </c>
      <c r="AS43" s="442"/>
      <c r="AT43" s="343" t="s">
        <v>2029</v>
      </c>
      <c r="AU43" s="344" t="s">
        <v>2030</v>
      </c>
      <c r="AV43" s="373">
        <f>1/11</f>
        <v>0.09090909091</v>
      </c>
      <c r="AW43" s="364">
        <f>AV43*AW37</f>
        <v>239.6727273</v>
      </c>
      <c r="AX43" s="388"/>
      <c r="AY43" s="343" t="s">
        <v>2029</v>
      </c>
      <c r="AZ43" s="344" t="s">
        <v>2030</v>
      </c>
      <c r="BA43" s="373">
        <f>1/11</f>
        <v>0.09090909091</v>
      </c>
      <c r="BB43" s="364">
        <f>BA43*BB37</f>
        <v>239.6727273</v>
      </c>
      <c r="BC43" s="388"/>
      <c r="BD43" s="343" t="s">
        <v>2029</v>
      </c>
      <c r="BE43" s="344" t="s">
        <v>2030</v>
      </c>
      <c r="BF43" s="373">
        <f>1/11</f>
        <v>0.09090909091</v>
      </c>
      <c r="BG43" s="364">
        <f>BF43*BG37</f>
        <v>239.6727273</v>
      </c>
      <c r="BH43" s="388"/>
      <c r="BI43" s="343" t="s">
        <v>2029</v>
      </c>
      <c r="BJ43" s="344" t="s">
        <v>2030</v>
      </c>
      <c r="BK43" s="373">
        <f>1/11</f>
        <v>0.09090909091</v>
      </c>
      <c r="BL43" s="364">
        <f>BK43*BL37</f>
        <v>239.6727273</v>
      </c>
      <c r="BM43" s="480"/>
      <c r="BN43" s="343" t="s">
        <v>2029</v>
      </c>
      <c r="BO43" s="344" t="s">
        <v>2030</v>
      </c>
      <c r="BP43" s="373">
        <f>1/11</f>
        <v>0.09090909091</v>
      </c>
      <c r="BQ43" s="364">
        <f>BP43*BQ37</f>
        <v>239.6727273</v>
      </c>
      <c r="BR43" s="480"/>
      <c r="BS43" s="480"/>
      <c r="BT43" s="480"/>
    </row>
    <row r="44">
      <c r="A44" s="462"/>
      <c r="B44" s="336"/>
      <c r="C44" s="483"/>
      <c r="D44" s="480"/>
      <c r="E44" s="484"/>
      <c r="F44" s="343" t="s">
        <v>2031</v>
      </c>
      <c r="G44" s="344" t="s">
        <v>2032</v>
      </c>
      <c r="H44" s="373">
        <f>(1/3)/11</f>
        <v>0.0303030303</v>
      </c>
      <c r="I44" s="364">
        <f>H44*I37</f>
        <v>79.89090909</v>
      </c>
      <c r="J44" s="388"/>
      <c r="K44" s="343" t="s">
        <v>2031</v>
      </c>
      <c r="L44" s="344" t="s">
        <v>2032</v>
      </c>
      <c r="M44" s="486">
        <f>(1/3)/11</f>
        <v>0.0303030303</v>
      </c>
      <c r="N44" s="364">
        <f>M44*N37</f>
        <v>79.89090909</v>
      </c>
      <c r="O44" s="388"/>
      <c r="P44" s="343" t="s">
        <v>2031</v>
      </c>
      <c r="Q44" s="344" t="s">
        <v>2032</v>
      </c>
      <c r="R44" s="486">
        <f>(1/3)/11</f>
        <v>0.0303030303</v>
      </c>
      <c r="S44" s="364">
        <f>R44*S37</f>
        <v>59.64242424</v>
      </c>
      <c r="T44" s="388"/>
      <c r="U44" s="343" t="s">
        <v>2031</v>
      </c>
      <c r="V44" s="344" t="s">
        <v>2032</v>
      </c>
      <c r="W44" s="486">
        <f>(1/3)/11</f>
        <v>0.0303030303</v>
      </c>
      <c r="X44" s="364">
        <f>W44*X37</f>
        <v>82.29393939</v>
      </c>
      <c r="Y44" s="442"/>
      <c r="Z44" s="343" t="s">
        <v>2031</v>
      </c>
      <c r="AA44" s="344" t="s">
        <v>2032</v>
      </c>
      <c r="AB44" s="373">
        <f>(1/3)/11</f>
        <v>0.0303030303</v>
      </c>
      <c r="AC44" s="364">
        <f>AB44*AC37</f>
        <v>59.64242424</v>
      </c>
      <c r="AD44" s="388"/>
      <c r="AE44" s="343" t="s">
        <v>2031</v>
      </c>
      <c r="AF44" s="344" t="s">
        <v>2032</v>
      </c>
      <c r="AG44" s="486">
        <f>(1/3)/11</f>
        <v>0.0303030303</v>
      </c>
      <c r="AH44" s="364">
        <f>AG44*AH37</f>
        <v>79.89090909</v>
      </c>
      <c r="AI44" s="388"/>
      <c r="AJ44" s="343" t="s">
        <v>2031</v>
      </c>
      <c r="AK44" s="344" t="s">
        <v>2032</v>
      </c>
      <c r="AL44" s="486">
        <f>(1/3)/11</f>
        <v>0.0303030303</v>
      </c>
      <c r="AM44" s="364">
        <f>AL44*AM37</f>
        <v>79.89090909</v>
      </c>
      <c r="AN44" s="388"/>
      <c r="AO44" s="343" t="s">
        <v>2031</v>
      </c>
      <c r="AP44" s="344" t="s">
        <v>2032</v>
      </c>
      <c r="AQ44" s="486">
        <f>(1/3)/11</f>
        <v>0.0303030303</v>
      </c>
      <c r="AR44" s="364">
        <f>AQ44*AR37</f>
        <v>79.89090909</v>
      </c>
      <c r="AS44" s="442"/>
      <c r="AT44" s="343" t="s">
        <v>2031</v>
      </c>
      <c r="AU44" s="344" t="s">
        <v>2032</v>
      </c>
      <c r="AV44" s="373">
        <f>(1/3)/11</f>
        <v>0.0303030303</v>
      </c>
      <c r="AW44" s="364">
        <f>AV44*AW37</f>
        <v>79.89090909</v>
      </c>
      <c r="AX44" s="388"/>
      <c r="AY44" s="343" t="s">
        <v>2031</v>
      </c>
      <c r="AZ44" s="344" t="s">
        <v>2032</v>
      </c>
      <c r="BA44" s="486">
        <f>(1/3)/11</f>
        <v>0.0303030303</v>
      </c>
      <c r="BB44" s="364">
        <f>BA44*BB37</f>
        <v>79.89090909</v>
      </c>
      <c r="BC44" s="388"/>
      <c r="BD44" s="343" t="s">
        <v>2031</v>
      </c>
      <c r="BE44" s="344" t="s">
        <v>2032</v>
      </c>
      <c r="BF44" s="486">
        <f>(1/3)/11</f>
        <v>0.0303030303</v>
      </c>
      <c r="BG44" s="364">
        <f>BF44*BG37</f>
        <v>79.89090909</v>
      </c>
      <c r="BH44" s="388"/>
      <c r="BI44" s="343" t="s">
        <v>2031</v>
      </c>
      <c r="BJ44" s="344" t="s">
        <v>2032</v>
      </c>
      <c r="BK44" s="486">
        <f>(1/3)/11</f>
        <v>0.0303030303</v>
      </c>
      <c r="BL44" s="364">
        <f>BK44*BL37</f>
        <v>79.89090909</v>
      </c>
      <c r="BM44" s="480"/>
      <c r="BN44" s="343" t="s">
        <v>2031</v>
      </c>
      <c r="BO44" s="344" t="s">
        <v>2032</v>
      </c>
      <c r="BP44" s="486">
        <f>(1/3)/11</f>
        <v>0.0303030303</v>
      </c>
      <c r="BQ44" s="364">
        <f>BP44*BQ37</f>
        <v>79.89090909</v>
      </c>
      <c r="BR44" s="480"/>
      <c r="BS44" s="480"/>
      <c r="BT44" s="480"/>
    </row>
    <row r="45">
      <c r="A45" s="462"/>
      <c r="B45" s="461"/>
      <c r="C45" s="483"/>
      <c r="D45" s="482"/>
      <c r="E45" s="484"/>
      <c r="F45" s="343"/>
      <c r="G45" s="369" t="s">
        <v>2033</v>
      </c>
      <c r="H45" s="371"/>
      <c r="I45" s="370">
        <f>I41+I42</f>
        <v>539.2636364</v>
      </c>
      <c r="J45" s="388"/>
      <c r="K45" s="343"/>
      <c r="L45" s="369" t="s">
        <v>2033</v>
      </c>
      <c r="M45" s="371"/>
      <c r="N45" s="370">
        <f>N41+N42</f>
        <v>539.2636364</v>
      </c>
      <c r="O45" s="388"/>
      <c r="P45" s="343"/>
      <c r="Q45" s="369" t="s">
        <v>2033</v>
      </c>
      <c r="R45" s="371"/>
      <c r="S45" s="370">
        <f>S41+S42</f>
        <v>402.5863636</v>
      </c>
      <c r="T45" s="388"/>
      <c r="U45" s="343"/>
      <c r="V45" s="369" t="s">
        <v>2033</v>
      </c>
      <c r="W45" s="371"/>
      <c r="X45" s="370">
        <f>X41+X42</f>
        <v>555.4840909</v>
      </c>
      <c r="Y45" s="442"/>
      <c r="Z45" s="343"/>
      <c r="AA45" s="369" t="s">
        <v>2033</v>
      </c>
      <c r="AB45" s="371"/>
      <c r="AC45" s="370">
        <f>AC41+AC42</f>
        <v>402.5863636</v>
      </c>
      <c r="AD45" s="388"/>
      <c r="AE45" s="343"/>
      <c r="AF45" s="369" t="s">
        <v>2033</v>
      </c>
      <c r="AG45" s="371"/>
      <c r="AH45" s="370">
        <f>AH41+AH42</f>
        <v>539.2636364</v>
      </c>
      <c r="AI45" s="388"/>
      <c r="AJ45" s="343"/>
      <c r="AK45" s="369" t="s">
        <v>2033</v>
      </c>
      <c r="AL45" s="371"/>
      <c r="AM45" s="370">
        <f>AM41+AM42</f>
        <v>539.2636364</v>
      </c>
      <c r="AN45" s="388"/>
      <c r="AO45" s="343"/>
      <c r="AP45" s="369" t="s">
        <v>2033</v>
      </c>
      <c r="AQ45" s="371"/>
      <c r="AR45" s="370">
        <f>AR41+AR42</f>
        <v>539.2636364</v>
      </c>
      <c r="AS45" s="442"/>
      <c r="AT45" s="343"/>
      <c r="AU45" s="369" t="s">
        <v>2033</v>
      </c>
      <c r="AV45" s="371"/>
      <c r="AW45" s="370">
        <f>AW41+AW42</f>
        <v>539.2636364</v>
      </c>
      <c r="AX45" s="388"/>
      <c r="AY45" s="343"/>
      <c r="AZ45" s="369" t="s">
        <v>2033</v>
      </c>
      <c r="BA45" s="371"/>
      <c r="BB45" s="370">
        <f>BB41+BB42</f>
        <v>539.2636364</v>
      </c>
      <c r="BC45" s="388"/>
      <c r="BD45" s="343"/>
      <c r="BE45" s="369" t="s">
        <v>2033</v>
      </c>
      <c r="BF45" s="371"/>
      <c r="BG45" s="370">
        <f>BG41+BG42</f>
        <v>539.2636364</v>
      </c>
      <c r="BH45" s="388"/>
      <c r="BI45" s="343"/>
      <c r="BJ45" s="369" t="s">
        <v>2033</v>
      </c>
      <c r="BK45" s="371"/>
      <c r="BL45" s="370">
        <f>BL41+BL42</f>
        <v>539.2636364</v>
      </c>
      <c r="BM45" s="482"/>
      <c r="BN45" s="343"/>
      <c r="BO45" s="369" t="s">
        <v>2033</v>
      </c>
      <c r="BP45" s="371"/>
      <c r="BQ45" s="370">
        <f>BQ41+BQ42</f>
        <v>539.2636364</v>
      </c>
      <c r="BR45" s="482"/>
      <c r="BS45" s="482"/>
      <c r="BT45" s="482"/>
    </row>
    <row r="46">
      <c r="A46" s="462"/>
      <c r="B46" s="336"/>
      <c r="C46" s="483"/>
      <c r="D46" s="480"/>
      <c r="E46" s="388"/>
      <c r="F46" s="343" t="s">
        <v>1988</v>
      </c>
      <c r="G46" s="344" t="s">
        <v>2034</v>
      </c>
      <c r="H46" s="371">
        <f>H58</f>
        <v>0.178</v>
      </c>
      <c r="I46" s="364">
        <f>H46*I45</f>
        <v>95.98892727</v>
      </c>
      <c r="J46" s="388"/>
      <c r="K46" s="343" t="s">
        <v>1988</v>
      </c>
      <c r="L46" s="344" t="s">
        <v>2034</v>
      </c>
      <c r="M46" s="371">
        <f>M58</f>
        <v>0.178</v>
      </c>
      <c r="N46" s="364">
        <f>M46*N45</f>
        <v>95.98892727</v>
      </c>
      <c r="O46" s="388"/>
      <c r="P46" s="343" t="s">
        <v>1988</v>
      </c>
      <c r="Q46" s="344" t="s">
        <v>2034</v>
      </c>
      <c r="R46" s="371">
        <f>R58</f>
        <v>0.178</v>
      </c>
      <c r="S46" s="364">
        <f>R46*S45</f>
        <v>71.66037273</v>
      </c>
      <c r="T46" s="388"/>
      <c r="U46" s="343" t="s">
        <v>1988</v>
      </c>
      <c r="V46" s="344" t="s">
        <v>2034</v>
      </c>
      <c r="W46" s="371">
        <f>W58</f>
        <v>0.178</v>
      </c>
      <c r="X46" s="364">
        <f>W46*X45</f>
        <v>98.87616818</v>
      </c>
      <c r="Y46" s="442"/>
      <c r="Z46" s="343" t="s">
        <v>1988</v>
      </c>
      <c r="AA46" s="344" t="s">
        <v>2034</v>
      </c>
      <c r="AB46" s="371">
        <f>AB58</f>
        <v>0.178</v>
      </c>
      <c r="AC46" s="364">
        <f>AB46*AC45</f>
        <v>71.66037273</v>
      </c>
      <c r="AD46" s="388"/>
      <c r="AE46" s="343" t="s">
        <v>1988</v>
      </c>
      <c r="AF46" s="344" t="s">
        <v>2034</v>
      </c>
      <c r="AG46" s="371">
        <f>AG58</f>
        <v>0.178</v>
      </c>
      <c r="AH46" s="364">
        <f>AG46*AH45</f>
        <v>95.98892727</v>
      </c>
      <c r="AI46" s="388"/>
      <c r="AJ46" s="343" t="s">
        <v>1988</v>
      </c>
      <c r="AK46" s="344" t="s">
        <v>2034</v>
      </c>
      <c r="AL46" s="371">
        <f>AL58</f>
        <v>0.178</v>
      </c>
      <c r="AM46" s="364">
        <f>AL46*AM45</f>
        <v>95.98892727</v>
      </c>
      <c r="AN46" s="388"/>
      <c r="AO46" s="343" t="s">
        <v>1988</v>
      </c>
      <c r="AP46" s="344" t="s">
        <v>2034</v>
      </c>
      <c r="AQ46" s="371">
        <f>AQ58</f>
        <v>0.178</v>
      </c>
      <c r="AR46" s="364">
        <f>AQ46*AR45</f>
        <v>95.98892727</v>
      </c>
      <c r="AS46" s="442"/>
      <c r="AT46" s="343" t="s">
        <v>1988</v>
      </c>
      <c r="AU46" s="344" t="s">
        <v>2034</v>
      </c>
      <c r="AV46" s="371">
        <f>AV58</f>
        <v>0.178</v>
      </c>
      <c r="AW46" s="364">
        <f>AV46*AW45</f>
        <v>95.98892727</v>
      </c>
      <c r="AX46" s="388"/>
      <c r="AY46" s="343" t="s">
        <v>1988</v>
      </c>
      <c r="AZ46" s="344" t="s">
        <v>2034</v>
      </c>
      <c r="BA46" s="371">
        <f>BA58</f>
        <v>0.178</v>
      </c>
      <c r="BB46" s="364">
        <f>BA46*BB45</f>
        <v>95.98892727</v>
      </c>
      <c r="BC46" s="388"/>
      <c r="BD46" s="343" t="s">
        <v>1988</v>
      </c>
      <c r="BE46" s="344" t="s">
        <v>2034</v>
      </c>
      <c r="BF46" s="371">
        <f>BF58</f>
        <v>0.178</v>
      </c>
      <c r="BG46" s="364">
        <f>BF46*BG45</f>
        <v>95.98892727</v>
      </c>
      <c r="BH46" s="388"/>
      <c r="BI46" s="343" t="s">
        <v>1988</v>
      </c>
      <c r="BJ46" s="344" t="s">
        <v>2034</v>
      </c>
      <c r="BK46" s="371">
        <f>BK58</f>
        <v>0.178</v>
      </c>
      <c r="BL46" s="364">
        <f>BK46*BL45</f>
        <v>95.98892727</v>
      </c>
      <c r="BM46" s="480"/>
      <c r="BN46" s="343" t="s">
        <v>1988</v>
      </c>
      <c r="BO46" s="344" t="s">
        <v>2034</v>
      </c>
      <c r="BP46" s="371">
        <f>BP58</f>
        <v>0.178</v>
      </c>
      <c r="BQ46" s="364">
        <f>BP46*BQ45</f>
        <v>95.98892727</v>
      </c>
      <c r="BR46" s="480"/>
      <c r="BS46" s="480"/>
      <c r="BT46" s="480"/>
    </row>
    <row r="47">
      <c r="A47" s="330"/>
      <c r="B47" s="461"/>
      <c r="C47" s="487"/>
      <c r="D47" s="482"/>
      <c r="E47" s="388"/>
      <c r="F47" s="369"/>
      <c r="G47" s="369" t="s">
        <v>2035</v>
      </c>
      <c r="H47" s="374">
        <f>SUM(H41:H46)</f>
        <v>0.5037575758</v>
      </c>
      <c r="I47" s="370">
        <f>I45+I46</f>
        <v>635.2525636</v>
      </c>
      <c r="J47" s="388"/>
      <c r="K47" s="369"/>
      <c r="L47" s="369" t="s">
        <v>2035</v>
      </c>
      <c r="M47" s="374">
        <f>SUM(M41:M46)</f>
        <v>0.5037575758</v>
      </c>
      <c r="N47" s="370">
        <f>N45+N46</f>
        <v>635.2525636</v>
      </c>
      <c r="O47" s="388"/>
      <c r="P47" s="369"/>
      <c r="Q47" s="369" t="s">
        <v>2035</v>
      </c>
      <c r="R47" s="374">
        <f>SUM(R41:R46)</f>
        <v>0.5037575758</v>
      </c>
      <c r="S47" s="370">
        <f>S45+S46</f>
        <v>474.2467364</v>
      </c>
      <c r="T47" s="388"/>
      <c r="U47" s="369"/>
      <c r="V47" s="369" t="s">
        <v>2035</v>
      </c>
      <c r="W47" s="374">
        <f>SUM(W41:W46)</f>
        <v>0.5037575758</v>
      </c>
      <c r="X47" s="370">
        <f>X45+X46</f>
        <v>654.3602591</v>
      </c>
      <c r="Y47" s="442"/>
      <c r="Z47" s="369"/>
      <c r="AA47" s="369" t="s">
        <v>2035</v>
      </c>
      <c r="AB47" s="374">
        <f>SUM(AB41:AB46)</f>
        <v>0.5037575758</v>
      </c>
      <c r="AC47" s="370">
        <f>AC45+AC46</f>
        <v>474.2467364</v>
      </c>
      <c r="AD47" s="388"/>
      <c r="AE47" s="369"/>
      <c r="AF47" s="369" t="s">
        <v>2035</v>
      </c>
      <c r="AG47" s="374">
        <f>SUM(AG41:AG46)</f>
        <v>0.5037575758</v>
      </c>
      <c r="AH47" s="370">
        <f>AH45+AH46</f>
        <v>635.2525636</v>
      </c>
      <c r="AI47" s="388"/>
      <c r="AJ47" s="369"/>
      <c r="AK47" s="369" t="s">
        <v>2035</v>
      </c>
      <c r="AL47" s="374">
        <f>SUM(AL41:AL46)</f>
        <v>0.5037575758</v>
      </c>
      <c r="AM47" s="370">
        <f>AM45+AM46</f>
        <v>635.2525636</v>
      </c>
      <c r="AN47" s="388"/>
      <c r="AO47" s="369"/>
      <c r="AP47" s="369" t="s">
        <v>2035</v>
      </c>
      <c r="AQ47" s="374">
        <f>SUM(AQ41:AQ46)</f>
        <v>0.5037575758</v>
      </c>
      <c r="AR47" s="370">
        <f>AR45+AR46</f>
        <v>635.2525636</v>
      </c>
      <c r="AS47" s="442"/>
      <c r="AT47" s="369"/>
      <c r="AU47" s="369" t="s">
        <v>2035</v>
      </c>
      <c r="AV47" s="374">
        <f>SUM(AV41:AV46)</f>
        <v>0.5037575758</v>
      </c>
      <c r="AW47" s="370">
        <f>AW45+AW46</f>
        <v>635.2525636</v>
      </c>
      <c r="AX47" s="388"/>
      <c r="AY47" s="369"/>
      <c r="AZ47" s="369" t="s">
        <v>2035</v>
      </c>
      <c r="BA47" s="374">
        <f>SUM(BA41:BA46)</f>
        <v>0.5037575758</v>
      </c>
      <c r="BB47" s="370">
        <f>BB45+BB46</f>
        <v>635.2525636</v>
      </c>
      <c r="BC47" s="388"/>
      <c r="BD47" s="369"/>
      <c r="BE47" s="369" t="s">
        <v>2035</v>
      </c>
      <c r="BF47" s="374">
        <f>SUM(BF41:BF46)</f>
        <v>0.5037575758</v>
      </c>
      <c r="BG47" s="370">
        <f>BG45+BG46</f>
        <v>635.2525636</v>
      </c>
      <c r="BH47" s="388"/>
      <c r="BI47" s="369"/>
      <c r="BJ47" s="369" t="s">
        <v>2035</v>
      </c>
      <c r="BK47" s="374">
        <f>SUM(BK41:BK46)</f>
        <v>0.5037575758</v>
      </c>
      <c r="BL47" s="370">
        <f>BL45+BL46</f>
        <v>635.2525636</v>
      </c>
      <c r="BM47" s="482"/>
      <c r="BN47" s="369"/>
      <c r="BO47" s="369" t="s">
        <v>2035</v>
      </c>
      <c r="BP47" s="374">
        <f>SUM(BP41:BP46)</f>
        <v>0.5037575758</v>
      </c>
      <c r="BQ47" s="370">
        <f>BQ45+BQ46</f>
        <v>635.2525636</v>
      </c>
      <c r="BR47" s="482"/>
      <c r="BS47" s="482"/>
      <c r="BT47" s="482"/>
    </row>
    <row r="48">
      <c r="A48" s="462"/>
      <c r="B48" s="461"/>
      <c r="C48" s="462"/>
      <c r="D48" s="462"/>
      <c r="E48" s="388"/>
      <c r="F48" s="361" t="s">
        <v>2036</v>
      </c>
      <c r="G48" s="362" t="s">
        <v>2037</v>
      </c>
      <c r="H48" s="361" t="s">
        <v>2011</v>
      </c>
      <c r="I48" s="361" t="s">
        <v>2012</v>
      </c>
      <c r="J48" s="388"/>
      <c r="K48" s="361" t="s">
        <v>2036</v>
      </c>
      <c r="L48" s="362" t="s">
        <v>2037</v>
      </c>
      <c r="M48" s="361" t="s">
        <v>2011</v>
      </c>
      <c r="N48" s="488" t="s">
        <v>2012</v>
      </c>
      <c r="O48" s="388"/>
      <c r="P48" s="361" t="s">
        <v>2036</v>
      </c>
      <c r="Q48" s="362" t="s">
        <v>2037</v>
      </c>
      <c r="R48" s="361" t="s">
        <v>2011</v>
      </c>
      <c r="S48" s="361" t="s">
        <v>2012</v>
      </c>
      <c r="T48" s="388"/>
      <c r="U48" s="361" t="s">
        <v>2036</v>
      </c>
      <c r="V48" s="362" t="s">
        <v>2037</v>
      </c>
      <c r="W48" s="361" t="s">
        <v>2011</v>
      </c>
      <c r="X48" s="488" t="s">
        <v>2012</v>
      </c>
      <c r="Y48" s="442"/>
      <c r="Z48" s="361" t="s">
        <v>2036</v>
      </c>
      <c r="AA48" s="362" t="s">
        <v>2037</v>
      </c>
      <c r="AB48" s="361" t="s">
        <v>2011</v>
      </c>
      <c r="AC48" s="361" t="s">
        <v>2012</v>
      </c>
      <c r="AD48" s="388"/>
      <c r="AE48" s="361" t="s">
        <v>2036</v>
      </c>
      <c r="AF48" s="362" t="s">
        <v>2037</v>
      </c>
      <c r="AG48" s="361" t="s">
        <v>2011</v>
      </c>
      <c r="AH48" s="488" t="s">
        <v>2012</v>
      </c>
      <c r="AI48" s="388"/>
      <c r="AJ48" s="361" t="s">
        <v>2036</v>
      </c>
      <c r="AK48" s="362" t="s">
        <v>2037</v>
      </c>
      <c r="AL48" s="361" t="s">
        <v>2011</v>
      </c>
      <c r="AM48" s="361" t="s">
        <v>2012</v>
      </c>
      <c r="AN48" s="388"/>
      <c r="AO48" s="361" t="s">
        <v>2036</v>
      </c>
      <c r="AP48" s="362" t="s">
        <v>2037</v>
      </c>
      <c r="AQ48" s="361" t="s">
        <v>2011</v>
      </c>
      <c r="AR48" s="488" t="s">
        <v>2012</v>
      </c>
      <c r="AS48" s="442"/>
      <c r="AT48" s="361" t="s">
        <v>2036</v>
      </c>
      <c r="AU48" s="362" t="s">
        <v>2037</v>
      </c>
      <c r="AV48" s="361" t="s">
        <v>2011</v>
      </c>
      <c r="AW48" s="361" t="s">
        <v>2012</v>
      </c>
      <c r="AX48" s="388"/>
      <c r="AY48" s="361" t="s">
        <v>2036</v>
      </c>
      <c r="AZ48" s="362" t="s">
        <v>2037</v>
      </c>
      <c r="BA48" s="361" t="s">
        <v>2011</v>
      </c>
      <c r="BB48" s="488" t="s">
        <v>2012</v>
      </c>
      <c r="BC48" s="388"/>
      <c r="BD48" s="361" t="s">
        <v>2036</v>
      </c>
      <c r="BE48" s="362" t="s">
        <v>2037</v>
      </c>
      <c r="BF48" s="361" t="s">
        <v>2011</v>
      </c>
      <c r="BG48" s="361" t="s">
        <v>2012</v>
      </c>
      <c r="BH48" s="388"/>
      <c r="BI48" s="361" t="s">
        <v>2036</v>
      </c>
      <c r="BJ48" s="362" t="s">
        <v>2037</v>
      </c>
      <c r="BK48" s="361" t="s">
        <v>2011</v>
      </c>
      <c r="BL48" s="488" t="s">
        <v>2012</v>
      </c>
      <c r="BM48" s="489"/>
      <c r="BN48" s="361" t="s">
        <v>2036</v>
      </c>
      <c r="BO48" s="362" t="s">
        <v>2037</v>
      </c>
      <c r="BP48" s="361" t="s">
        <v>2011</v>
      </c>
      <c r="BQ48" s="361" t="s">
        <v>2012</v>
      </c>
      <c r="BR48" s="489"/>
      <c r="BS48" s="489"/>
      <c r="BT48" s="489"/>
    </row>
    <row r="49">
      <c r="A49" s="462"/>
      <c r="B49" s="336"/>
      <c r="C49" s="483"/>
      <c r="D49" s="480"/>
      <c r="E49" s="388"/>
      <c r="F49" s="343" t="s">
        <v>1983</v>
      </c>
      <c r="G49" s="344" t="s">
        <v>2038</v>
      </c>
      <c r="H49" s="371">
        <v>0.0</v>
      </c>
      <c r="I49" s="364">
        <f t="shared" ref="I49:I57" si="1">H49*I$37</f>
        <v>0</v>
      </c>
      <c r="J49" s="388"/>
      <c r="K49" s="343" t="s">
        <v>1983</v>
      </c>
      <c r="L49" s="344" t="s">
        <v>2038</v>
      </c>
      <c r="M49" s="371">
        <v>0.0</v>
      </c>
      <c r="N49" s="364">
        <f t="shared" ref="N49:N57" si="2">M49*N$37</f>
        <v>0</v>
      </c>
      <c r="O49" s="388"/>
      <c r="P49" s="343" t="s">
        <v>1983</v>
      </c>
      <c r="Q49" s="344" t="s">
        <v>2038</v>
      </c>
      <c r="R49" s="371">
        <v>0.0</v>
      </c>
      <c r="S49" s="364">
        <f t="shared" ref="S49:S57" si="3">R49*S$37</f>
        <v>0</v>
      </c>
      <c r="T49" s="388"/>
      <c r="U49" s="343" t="s">
        <v>1983</v>
      </c>
      <c r="V49" s="344" t="s">
        <v>2038</v>
      </c>
      <c r="W49" s="371">
        <v>0.0</v>
      </c>
      <c r="X49" s="364">
        <f t="shared" ref="X49:X57" si="4">W49*X$37</f>
        <v>0</v>
      </c>
      <c r="Y49" s="442"/>
      <c r="Z49" s="343" t="s">
        <v>1983</v>
      </c>
      <c r="AA49" s="344" t="s">
        <v>2038</v>
      </c>
      <c r="AB49" s="371">
        <v>0.0</v>
      </c>
      <c r="AC49" s="364">
        <f t="shared" ref="AC49:AC57" si="5">AB49*AC$37</f>
        <v>0</v>
      </c>
      <c r="AD49" s="388"/>
      <c r="AE49" s="343" t="s">
        <v>1983</v>
      </c>
      <c r="AF49" s="344" t="s">
        <v>2038</v>
      </c>
      <c r="AG49" s="371">
        <v>0.0</v>
      </c>
      <c r="AH49" s="364">
        <f t="shared" ref="AH49:AH57" si="6">AG49*AH$37</f>
        <v>0</v>
      </c>
      <c r="AI49" s="388"/>
      <c r="AJ49" s="343" t="s">
        <v>1983</v>
      </c>
      <c r="AK49" s="344" t="s">
        <v>2038</v>
      </c>
      <c r="AL49" s="371">
        <v>0.0</v>
      </c>
      <c r="AM49" s="364">
        <f t="shared" ref="AM49:AM57" si="7">AL49*AM$37</f>
        <v>0</v>
      </c>
      <c r="AN49" s="388"/>
      <c r="AO49" s="343" t="s">
        <v>1983</v>
      </c>
      <c r="AP49" s="344" t="s">
        <v>2038</v>
      </c>
      <c r="AQ49" s="371">
        <v>0.0</v>
      </c>
      <c r="AR49" s="364">
        <f t="shared" ref="AR49:AR57" si="8">AQ49*AR$37</f>
        <v>0</v>
      </c>
      <c r="AS49" s="442"/>
      <c r="AT49" s="343" t="s">
        <v>1983</v>
      </c>
      <c r="AU49" s="344" t="s">
        <v>2038</v>
      </c>
      <c r="AV49" s="371">
        <v>0.0</v>
      </c>
      <c r="AW49" s="364">
        <f t="shared" ref="AW49:AW57" si="9">AV49*AW$37</f>
        <v>0</v>
      </c>
      <c r="AX49" s="388"/>
      <c r="AY49" s="343" t="s">
        <v>1983</v>
      </c>
      <c r="AZ49" s="344" t="s">
        <v>2038</v>
      </c>
      <c r="BA49" s="371">
        <v>0.0</v>
      </c>
      <c r="BB49" s="364">
        <f t="shared" ref="BB49:BB57" si="10">BA49*BB$37</f>
        <v>0</v>
      </c>
      <c r="BC49" s="388"/>
      <c r="BD49" s="343" t="s">
        <v>1983</v>
      </c>
      <c r="BE49" s="344" t="s">
        <v>2038</v>
      </c>
      <c r="BF49" s="371">
        <v>0.0</v>
      </c>
      <c r="BG49" s="364">
        <f t="shared" ref="BG49:BG57" si="11">BF49*BG$37</f>
        <v>0</v>
      </c>
      <c r="BH49" s="388"/>
      <c r="BI49" s="343" t="s">
        <v>1983</v>
      </c>
      <c r="BJ49" s="344" t="s">
        <v>2038</v>
      </c>
      <c r="BK49" s="371">
        <v>0.0</v>
      </c>
      <c r="BL49" s="364">
        <f t="shared" ref="BL49:BL57" si="12">BK49*BL$37</f>
        <v>0</v>
      </c>
      <c r="BM49" s="480"/>
      <c r="BN49" s="343" t="s">
        <v>1983</v>
      </c>
      <c r="BO49" s="344" t="s">
        <v>2038</v>
      </c>
      <c r="BP49" s="371">
        <v>0.0</v>
      </c>
      <c r="BQ49" s="364">
        <f t="shared" ref="BQ49:BQ57" si="13">BP49*BQ$37</f>
        <v>0</v>
      </c>
      <c r="BR49" s="480"/>
      <c r="BS49" s="480"/>
      <c r="BT49" s="480"/>
    </row>
    <row r="50">
      <c r="A50" s="462"/>
      <c r="B50" s="336"/>
      <c r="C50" s="483"/>
      <c r="D50" s="480"/>
      <c r="E50" s="388"/>
      <c r="F50" s="343" t="s">
        <v>1985</v>
      </c>
      <c r="G50" s="344" t="s">
        <v>2039</v>
      </c>
      <c r="H50" s="371">
        <v>0.025</v>
      </c>
      <c r="I50" s="364">
        <f t="shared" si="1"/>
        <v>65.91</v>
      </c>
      <c r="J50" s="388"/>
      <c r="K50" s="343" t="s">
        <v>1985</v>
      </c>
      <c r="L50" s="344" t="s">
        <v>2039</v>
      </c>
      <c r="M50" s="371">
        <v>0.025</v>
      </c>
      <c r="N50" s="364">
        <f t="shared" si="2"/>
        <v>65.91</v>
      </c>
      <c r="O50" s="388"/>
      <c r="P50" s="343" t="s">
        <v>1985</v>
      </c>
      <c r="Q50" s="344" t="s">
        <v>2039</v>
      </c>
      <c r="R50" s="371">
        <v>0.025</v>
      </c>
      <c r="S50" s="364">
        <f t="shared" si="3"/>
        <v>49.205</v>
      </c>
      <c r="T50" s="388"/>
      <c r="U50" s="343" t="s">
        <v>1985</v>
      </c>
      <c r="V50" s="344" t="s">
        <v>2039</v>
      </c>
      <c r="W50" s="371">
        <v>0.025</v>
      </c>
      <c r="X50" s="364">
        <f t="shared" si="4"/>
        <v>67.8925</v>
      </c>
      <c r="Y50" s="442"/>
      <c r="Z50" s="343" t="s">
        <v>1985</v>
      </c>
      <c r="AA50" s="344" t="s">
        <v>2039</v>
      </c>
      <c r="AB50" s="371">
        <v>0.025</v>
      </c>
      <c r="AC50" s="364">
        <f t="shared" si="5"/>
        <v>49.205</v>
      </c>
      <c r="AD50" s="388"/>
      <c r="AE50" s="343" t="s">
        <v>1985</v>
      </c>
      <c r="AF50" s="344" t="s">
        <v>2039</v>
      </c>
      <c r="AG50" s="371">
        <v>0.025</v>
      </c>
      <c r="AH50" s="364">
        <f t="shared" si="6"/>
        <v>65.91</v>
      </c>
      <c r="AI50" s="388"/>
      <c r="AJ50" s="343" t="s">
        <v>1985</v>
      </c>
      <c r="AK50" s="344" t="s">
        <v>2039</v>
      </c>
      <c r="AL50" s="371">
        <v>0.025</v>
      </c>
      <c r="AM50" s="364">
        <f t="shared" si="7"/>
        <v>65.91</v>
      </c>
      <c r="AN50" s="388"/>
      <c r="AO50" s="343" t="s">
        <v>1985</v>
      </c>
      <c r="AP50" s="344" t="s">
        <v>2039</v>
      </c>
      <c r="AQ50" s="371">
        <v>0.025</v>
      </c>
      <c r="AR50" s="364">
        <f t="shared" si="8"/>
        <v>65.91</v>
      </c>
      <c r="AS50" s="442"/>
      <c r="AT50" s="343" t="s">
        <v>1985</v>
      </c>
      <c r="AU50" s="344" t="s">
        <v>2039</v>
      </c>
      <c r="AV50" s="371">
        <v>0.025</v>
      </c>
      <c r="AW50" s="364">
        <f t="shared" si="9"/>
        <v>65.91</v>
      </c>
      <c r="AX50" s="388"/>
      <c r="AY50" s="343" t="s">
        <v>1985</v>
      </c>
      <c r="AZ50" s="344" t="s">
        <v>2039</v>
      </c>
      <c r="BA50" s="371">
        <v>0.025</v>
      </c>
      <c r="BB50" s="364">
        <f t="shared" si="10"/>
        <v>65.91</v>
      </c>
      <c r="BC50" s="388"/>
      <c r="BD50" s="343" t="s">
        <v>1985</v>
      </c>
      <c r="BE50" s="344" t="s">
        <v>2039</v>
      </c>
      <c r="BF50" s="371">
        <v>0.025</v>
      </c>
      <c r="BG50" s="364">
        <f t="shared" si="11"/>
        <v>65.91</v>
      </c>
      <c r="BH50" s="388"/>
      <c r="BI50" s="343" t="s">
        <v>1985</v>
      </c>
      <c r="BJ50" s="344" t="s">
        <v>2039</v>
      </c>
      <c r="BK50" s="371">
        <v>0.025</v>
      </c>
      <c r="BL50" s="364">
        <f t="shared" si="12"/>
        <v>65.91</v>
      </c>
      <c r="BM50" s="480"/>
      <c r="BN50" s="343" t="s">
        <v>1985</v>
      </c>
      <c r="BO50" s="344" t="s">
        <v>2039</v>
      </c>
      <c r="BP50" s="371">
        <v>0.025</v>
      </c>
      <c r="BQ50" s="364">
        <f t="shared" si="13"/>
        <v>65.91</v>
      </c>
      <c r="BR50" s="480"/>
      <c r="BS50" s="480"/>
      <c r="BT50" s="480"/>
    </row>
    <row r="51">
      <c r="A51" s="462"/>
      <c r="B51" s="336"/>
      <c r="C51" s="483"/>
      <c r="D51" s="480"/>
      <c r="E51" s="388"/>
      <c r="F51" s="343" t="s">
        <v>1988</v>
      </c>
      <c r="G51" s="344" t="s">
        <v>2040</v>
      </c>
      <c r="H51" s="371">
        <v>0.03</v>
      </c>
      <c r="I51" s="364">
        <f t="shared" si="1"/>
        <v>79.092</v>
      </c>
      <c r="J51" s="388"/>
      <c r="K51" s="343" t="s">
        <v>1988</v>
      </c>
      <c r="L51" s="344" t="s">
        <v>2040</v>
      </c>
      <c r="M51" s="371">
        <v>0.03</v>
      </c>
      <c r="N51" s="364">
        <f t="shared" si="2"/>
        <v>79.092</v>
      </c>
      <c r="O51" s="388"/>
      <c r="P51" s="343" t="s">
        <v>1988</v>
      </c>
      <c r="Q51" s="344" t="s">
        <v>2040</v>
      </c>
      <c r="R51" s="371">
        <v>0.03</v>
      </c>
      <c r="S51" s="364">
        <f t="shared" si="3"/>
        <v>59.046</v>
      </c>
      <c r="T51" s="388"/>
      <c r="U51" s="343" t="s">
        <v>1988</v>
      </c>
      <c r="V51" s="344" t="s">
        <v>2040</v>
      </c>
      <c r="W51" s="371">
        <v>0.03</v>
      </c>
      <c r="X51" s="364">
        <f t="shared" si="4"/>
        <v>81.471</v>
      </c>
      <c r="Y51" s="442"/>
      <c r="Z51" s="343" t="s">
        <v>1988</v>
      </c>
      <c r="AA51" s="344" t="s">
        <v>2040</v>
      </c>
      <c r="AB51" s="371">
        <v>0.03</v>
      </c>
      <c r="AC51" s="364">
        <f t="shared" si="5"/>
        <v>59.046</v>
      </c>
      <c r="AD51" s="388"/>
      <c r="AE51" s="343" t="s">
        <v>1988</v>
      </c>
      <c r="AF51" s="344" t="s">
        <v>2040</v>
      </c>
      <c r="AG51" s="371">
        <v>0.03</v>
      </c>
      <c r="AH51" s="364">
        <f t="shared" si="6"/>
        <v>79.092</v>
      </c>
      <c r="AI51" s="388"/>
      <c r="AJ51" s="343" t="s">
        <v>1988</v>
      </c>
      <c r="AK51" s="344" t="s">
        <v>2040</v>
      </c>
      <c r="AL51" s="371">
        <v>0.03</v>
      </c>
      <c r="AM51" s="364">
        <f t="shared" si="7"/>
        <v>79.092</v>
      </c>
      <c r="AN51" s="388"/>
      <c r="AO51" s="343" t="s">
        <v>1988</v>
      </c>
      <c r="AP51" s="344" t="s">
        <v>2040</v>
      </c>
      <c r="AQ51" s="371">
        <v>0.03</v>
      </c>
      <c r="AR51" s="364">
        <f t="shared" si="8"/>
        <v>79.092</v>
      </c>
      <c r="AS51" s="442"/>
      <c r="AT51" s="343" t="s">
        <v>1988</v>
      </c>
      <c r="AU51" s="344" t="s">
        <v>2040</v>
      </c>
      <c r="AV51" s="371">
        <v>0.03</v>
      </c>
      <c r="AW51" s="364">
        <f t="shared" si="9"/>
        <v>79.092</v>
      </c>
      <c r="AX51" s="388"/>
      <c r="AY51" s="343" t="s">
        <v>1988</v>
      </c>
      <c r="AZ51" s="344" t="s">
        <v>2040</v>
      </c>
      <c r="BA51" s="371">
        <v>0.03</v>
      </c>
      <c r="BB51" s="364">
        <f t="shared" si="10"/>
        <v>79.092</v>
      </c>
      <c r="BC51" s="388"/>
      <c r="BD51" s="343" t="s">
        <v>1988</v>
      </c>
      <c r="BE51" s="344" t="s">
        <v>2040</v>
      </c>
      <c r="BF51" s="371">
        <v>0.03</v>
      </c>
      <c r="BG51" s="364">
        <f t="shared" si="11"/>
        <v>79.092</v>
      </c>
      <c r="BH51" s="388"/>
      <c r="BI51" s="343" t="s">
        <v>1988</v>
      </c>
      <c r="BJ51" s="344" t="s">
        <v>2040</v>
      </c>
      <c r="BK51" s="371">
        <v>0.03</v>
      </c>
      <c r="BL51" s="364">
        <f t="shared" si="12"/>
        <v>79.092</v>
      </c>
      <c r="BM51" s="480"/>
      <c r="BN51" s="343" t="s">
        <v>1988</v>
      </c>
      <c r="BO51" s="344" t="s">
        <v>2040</v>
      </c>
      <c r="BP51" s="371">
        <v>0.03</v>
      </c>
      <c r="BQ51" s="364">
        <f t="shared" si="13"/>
        <v>79.092</v>
      </c>
      <c r="BR51" s="480"/>
      <c r="BS51" s="480"/>
      <c r="BT51" s="480"/>
    </row>
    <row r="52">
      <c r="A52" s="462"/>
      <c r="B52" s="336"/>
      <c r="C52" s="483"/>
      <c r="D52" s="480"/>
      <c r="E52" s="490"/>
      <c r="F52" s="343" t="s">
        <v>1991</v>
      </c>
      <c r="G52" s="344" t="s">
        <v>2041</v>
      </c>
      <c r="H52" s="371">
        <v>0.015</v>
      </c>
      <c r="I52" s="364">
        <f t="shared" si="1"/>
        <v>39.546</v>
      </c>
      <c r="J52" s="388"/>
      <c r="K52" s="343" t="s">
        <v>1991</v>
      </c>
      <c r="L52" s="344" t="s">
        <v>2041</v>
      </c>
      <c r="M52" s="371">
        <v>0.015</v>
      </c>
      <c r="N52" s="364">
        <f t="shared" si="2"/>
        <v>39.546</v>
      </c>
      <c r="O52" s="388"/>
      <c r="P52" s="343" t="s">
        <v>1991</v>
      </c>
      <c r="Q52" s="344" t="s">
        <v>2041</v>
      </c>
      <c r="R52" s="371">
        <v>0.015</v>
      </c>
      <c r="S52" s="364">
        <f t="shared" si="3"/>
        <v>29.523</v>
      </c>
      <c r="T52" s="388"/>
      <c r="U52" s="343" t="s">
        <v>1991</v>
      </c>
      <c r="V52" s="344" t="s">
        <v>2041</v>
      </c>
      <c r="W52" s="371">
        <v>0.015</v>
      </c>
      <c r="X52" s="364">
        <f t="shared" si="4"/>
        <v>40.7355</v>
      </c>
      <c r="Y52" s="442"/>
      <c r="Z52" s="343" t="s">
        <v>1991</v>
      </c>
      <c r="AA52" s="344" t="s">
        <v>2041</v>
      </c>
      <c r="AB52" s="371">
        <v>0.015</v>
      </c>
      <c r="AC52" s="364">
        <f t="shared" si="5"/>
        <v>29.523</v>
      </c>
      <c r="AD52" s="388"/>
      <c r="AE52" s="343" t="s">
        <v>1991</v>
      </c>
      <c r="AF52" s="344" t="s">
        <v>2041</v>
      </c>
      <c r="AG52" s="371">
        <v>0.015</v>
      </c>
      <c r="AH52" s="364">
        <f t="shared" si="6"/>
        <v>39.546</v>
      </c>
      <c r="AI52" s="388"/>
      <c r="AJ52" s="343" t="s">
        <v>1991</v>
      </c>
      <c r="AK52" s="344" t="s">
        <v>2041</v>
      </c>
      <c r="AL52" s="371">
        <v>0.015</v>
      </c>
      <c r="AM52" s="364">
        <f t="shared" si="7"/>
        <v>39.546</v>
      </c>
      <c r="AN52" s="388"/>
      <c r="AO52" s="343" t="s">
        <v>1991</v>
      </c>
      <c r="AP52" s="344" t="s">
        <v>2041</v>
      </c>
      <c r="AQ52" s="371">
        <v>0.015</v>
      </c>
      <c r="AR52" s="364">
        <f t="shared" si="8"/>
        <v>39.546</v>
      </c>
      <c r="AS52" s="442"/>
      <c r="AT52" s="343" t="s">
        <v>1991</v>
      </c>
      <c r="AU52" s="344" t="s">
        <v>2041</v>
      </c>
      <c r="AV52" s="371">
        <v>0.015</v>
      </c>
      <c r="AW52" s="364">
        <f t="shared" si="9"/>
        <v>39.546</v>
      </c>
      <c r="AX52" s="388"/>
      <c r="AY52" s="343" t="s">
        <v>1991</v>
      </c>
      <c r="AZ52" s="344" t="s">
        <v>2041</v>
      </c>
      <c r="BA52" s="371">
        <v>0.015</v>
      </c>
      <c r="BB52" s="364">
        <f t="shared" si="10"/>
        <v>39.546</v>
      </c>
      <c r="BC52" s="388"/>
      <c r="BD52" s="343" t="s">
        <v>1991</v>
      </c>
      <c r="BE52" s="344" t="s">
        <v>2041</v>
      </c>
      <c r="BF52" s="371">
        <v>0.015</v>
      </c>
      <c r="BG52" s="364">
        <f t="shared" si="11"/>
        <v>39.546</v>
      </c>
      <c r="BH52" s="388"/>
      <c r="BI52" s="343" t="s">
        <v>1991</v>
      </c>
      <c r="BJ52" s="344" t="s">
        <v>2041</v>
      </c>
      <c r="BK52" s="371">
        <v>0.015</v>
      </c>
      <c r="BL52" s="364">
        <f t="shared" si="12"/>
        <v>39.546</v>
      </c>
      <c r="BM52" s="480"/>
      <c r="BN52" s="343" t="s">
        <v>1991</v>
      </c>
      <c r="BO52" s="344" t="s">
        <v>2041</v>
      </c>
      <c r="BP52" s="371">
        <v>0.015</v>
      </c>
      <c r="BQ52" s="364">
        <f t="shared" si="13"/>
        <v>39.546</v>
      </c>
      <c r="BR52" s="480"/>
      <c r="BS52" s="480"/>
      <c r="BT52" s="480"/>
    </row>
    <row r="53">
      <c r="A53" s="462"/>
      <c r="B53" s="336"/>
      <c r="C53" s="483"/>
      <c r="D53" s="480"/>
      <c r="E53" s="388"/>
      <c r="F53" s="343" t="s">
        <v>2017</v>
      </c>
      <c r="G53" s="344" t="s">
        <v>2042</v>
      </c>
      <c r="H53" s="371">
        <v>0.01</v>
      </c>
      <c r="I53" s="364">
        <f t="shared" si="1"/>
        <v>26.364</v>
      </c>
      <c r="J53" s="388"/>
      <c r="K53" s="343" t="s">
        <v>2017</v>
      </c>
      <c r="L53" s="344" t="s">
        <v>2042</v>
      </c>
      <c r="M53" s="371">
        <v>0.01</v>
      </c>
      <c r="N53" s="364">
        <f t="shared" si="2"/>
        <v>26.364</v>
      </c>
      <c r="O53" s="388"/>
      <c r="P53" s="343" t="s">
        <v>2017</v>
      </c>
      <c r="Q53" s="344" t="s">
        <v>2042</v>
      </c>
      <c r="R53" s="371">
        <v>0.01</v>
      </c>
      <c r="S53" s="364">
        <f t="shared" si="3"/>
        <v>19.682</v>
      </c>
      <c r="T53" s="388"/>
      <c r="U53" s="343" t="s">
        <v>2017</v>
      </c>
      <c r="V53" s="344" t="s">
        <v>2042</v>
      </c>
      <c r="W53" s="371">
        <v>0.01</v>
      </c>
      <c r="X53" s="364">
        <f t="shared" si="4"/>
        <v>27.157</v>
      </c>
      <c r="Y53" s="442"/>
      <c r="Z53" s="343" t="s">
        <v>2017</v>
      </c>
      <c r="AA53" s="344" t="s">
        <v>2042</v>
      </c>
      <c r="AB53" s="371">
        <v>0.01</v>
      </c>
      <c r="AC53" s="364">
        <f t="shared" si="5"/>
        <v>19.682</v>
      </c>
      <c r="AD53" s="388"/>
      <c r="AE53" s="343" t="s">
        <v>2017</v>
      </c>
      <c r="AF53" s="344" t="s">
        <v>2042</v>
      </c>
      <c r="AG53" s="371">
        <v>0.01</v>
      </c>
      <c r="AH53" s="364">
        <f t="shared" si="6"/>
        <v>26.364</v>
      </c>
      <c r="AI53" s="388"/>
      <c r="AJ53" s="343" t="s">
        <v>2017</v>
      </c>
      <c r="AK53" s="344" t="s">
        <v>2042</v>
      </c>
      <c r="AL53" s="371">
        <v>0.01</v>
      </c>
      <c r="AM53" s="364">
        <f t="shared" si="7"/>
        <v>26.364</v>
      </c>
      <c r="AN53" s="388"/>
      <c r="AO53" s="343" t="s">
        <v>2017</v>
      </c>
      <c r="AP53" s="344" t="s">
        <v>2042</v>
      </c>
      <c r="AQ53" s="371">
        <v>0.01</v>
      </c>
      <c r="AR53" s="364">
        <f t="shared" si="8"/>
        <v>26.364</v>
      </c>
      <c r="AS53" s="442"/>
      <c r="AT53" s="343" t="s">
        <v>2017</v>
      </c>
      <c r="AU53" s="344" t="s">
        <v>2042</v>
      </c>
      <c r="AV53" s="371">
        <v>0.01</v>
      </c>
      <c r="AW53" s="364">
        <f t="shared" si="9"/>
        <v>26.364</v>
      </c>
      <c r="AX53" s="388"/>
      <c r="AY53" s="343" t="s">
        <v>2017</v>
      </c>
      <c r="AZ53" s="344" t="s">
        <v>2042</v>
      </c>
      <c r="BA53" s="371">
        <v>0.01</v>
      </c>
      <c r="BB53" s="364">
        <f t="shared" si="10"/>
        <v>26.364</v>
      </c>
      <c r="BC53" s="388"/>
      <c r="BD53" s="343" t="s">
        <v>2017</v>
      </c>
      <c r="BE53" s="344" t="s">
        <v>2042</v>
      </c>
      <c r="BF53" s="371">
        <v>0.01</v>
      </c>
      <c r="BG53" s="364">
        <f t="shared" si="11"/>
        <v>26.364</v>
      </c>
      <c r="BH53" s="388"/>
      <c r="BI53" s="343" t="s">
        <v>2017</v>
      </c>
      <c r="BJ53" s="344" t="s">
        <v>2042</v>
      </c>
      <c r="BK53" s="371">
        <v>0.01</v>
      </c>
      <c r="BL53" s="364">
        <f t="shared" si="12"/>
        <v>26.364</v>
      </c>
      <c r="BM53" s="480"/>
      <c r="BN53" s="343" t="s">
        <v>2017</v>
      </c>
      <c r="BO53" s="344" t="s">
        <v>2042</v>
      </c>
      <c r="BP53" s="371">
        <v>0.01</v>
      </c>
      <c r="BQ53" s="364">
        <f t="shared" si="13"/>
        <v>26.364</v>
      </c>
      <c r="BR53" s="480"/>
      <c r="BS53" s="480"/>
      <c r="BT53" s="480"/>
    </row>
    <row r="54">
      <c r="A54" s="462"/>
      <c r="B54" s="336"/>
      <c r="C54" s="483"/>
      <c r="D54" s="480"/>
      <c r="E54" s="388"/>
      <c r="F54" s="343" t="s">
        <v>2019</v>
      </c>
      <c r="G54" s="344" t="s">
        <v>2043</v>
      </c>
      <c r="H54" s="371">
        <v>0.006</v>
      </c>
      <c r="I54" s="364">
        <f t="shared" si="1"/>
        <v>15.8184</v>
      </c>
      <c r="J54" s="388"/>
      <c r="K54" s="343" t="s">
        <v>2019</v>
      </c>
      <c r="L54" s="344" t="s">
        <v>2043</v>
      </c>
      <c r="M54" s="371">
        <v>0.006</v>
      </c>
      <c r="N54" s="364">
        <f t="shared" si="2"/>
        <v>15.8184</v>
      </c>
      <c r="O54" s="388"/>
      <c r="P54" s="343" t="s">
        <v>2019</v>
      </c>
      <c r="Q54" s="344" t="s">
        <v>2043</v>
      </c>
      <c r="R54" s="371">
        <v>0.006</v>
      </c>
      <c r="S54" s="364">
        <f t="shared" si="3"/>
        <v>11.8092</v>
      </c>
      <c r="T54" s="388"/>
      <c r="U54" s="343" t="s">
        <v>2019</v>
      </c>
      <c r="V54" s="344" t="s">
        <v>2043</v>
      </c>
      <c r="W54" s="371">
        <v>0.006</v>
      </c>
      <c r="X54" s="364">
        <f t="shared" si="4"/>
        <v>16.2942</v>
      </c>
      <c r="Y54" s="442"/>
      <c r="Z54" s="343" t="s">
        <v>2019</v>
      </c>
      <c r="AA54" s="344" t="s">
        <v>2043</v>
      </c>
      <c r="AB54" s="371">
        <v>0.006</v>
      </c>
      <c r="AC54" s="364">
        <f t="shared" si="5"/>
        <v>11.8092</v>
      </c>
      <c r="AD54" s="388"/>
      <c r="AE54" s="343" t="s">
        <v>2019</v>
      </c>
      <c r="AF54" s="344" t="s">
        <v>2043</v>
      </c>
      <c r="AG54" s="371">
        <v>0.006</v>
      </c>
      <c r="AH54" s="364">
        <f t="shared" si="6"/>
        <v>15.8184</v>
      </c>
      <c r="AI54" s="388"/>
      <c r="AJ54" s="343" t="s">
        <v>2019</v>
      </c>
      <c r="AK54" s="344" t="s">
        <v>2043</v>
      </c>
      <c r="AL54" s="371">
        <v>0.006</v>
      </c>
      <c r="AM54" s="364">
        <f t="shared" si="7"/>
        <v>15.8184</v>
      </c>
      <c r="AN54" s="388"/>
      <c r="AO54" s="343" t="s">
        <v>2019</v>
      </c>
      <c r="AP54" s="344" t="s">
        <v>2043</v>
      </c>
      <c r="AQ54" s="371">
        <v>0.006</v>
      </c>
      <c r="AR54" s="364">
        <f t="shared" si="8"/>
        <v>15.8184</v>
      </c>
      <c r="AS54" s="442"/>
      <c r="AT54" s="343" t="s">
        <v>2019</v>
      </c>
      <c r="AU54" s="344" t="s">
        <v>2043</v>
      </c>
      <c r="AV54" s="371">
        <v>0.006</v>
      </c>
      <c r="AW54" s="364">
        <f t="shared" si="9"/>
        <v>15.8184</v>
      </c>
      <c r="AX54" s="388"/>
      <c r="AY54" s="343" t="s">
        <v>2019</v>
      </c>
      <c r="AZ54" s="344" t="s">
        <v>2043</v>
      </c>
      <c r="BA54" s="371">
        <v>0.006</v>
      </c>
      <c r="BB54" s="364">
        <f t="shared" si="10"/>
        <v>15.8184</v>
      </c>
      <c r="BC54" s="388"/>
      <c r="BD54" s="343" t="s">
        <v>2019</v>
      </c>
      <c r="BE54" s="344" t="s">
        <v>2043</v>
      </c>
      <c r="BF54" s="371">
        <v>0.006</v>
      </c>
      <c r="BG54" s="364">
        <f t="shared" si="11"/>
        <v>15.8184</v>
      </c>
      <c r="BH54" s="388"/>
      <c r="BI54" s="343" t="s">
        <v>2019</v>
      </c>
      <c r="BJ54" s="344" t="s">
        <v>2043</v>
      </c>
      <c r="BK54" s="371">
        <v>0.006</v>
      </c>
      <c r="BL54" s="364">
        <f t="shared" si="12"/>
        <v>15.8184</v>
      </c>
      <c r="BM54" s="480"/>
      <c r="BN54" s="343" t="s">
        <v>2019</v>
      </c>
      <c r="BO54" s="344" t="s">
        <v>2043</v>
      </c>
      <c r="BP54" s="371">
        <v>0.006</v>
      </c>
      <c r="BQ54" s="364">
        <f t="shared" si="13"/>
        <v>15.8184</v>
      </c>
      <c r="BR54" s="480"/>
      <c r="BS54" s="480"/>
      <c r="BT54" s="480"/>
    </row>
    <row r="55">
      <c r="A55" s="462"/>
      <c r="B55" s="336"/>
      <c r="C55" s="483"/>
      <c r="D55" s="480"/>
      <c r="E55" s="388"/>
      <c r="F55" s="343" t="s">
        <v>2021</v>
      </c>
      <c r="G55" s="344" t="s">
        <v>2044</v>
      </c>
      <c r="H55" s="371">
        <v>0.002</v>
      </c>
      <c r="I55" s="364">
        <f t="shared" si="1"/>
        <v>5.2728</v>
      </c>
      <c r="J55" s="388"/>
      <c r="K55" s="343" t="s">
        <v>2021</v>
      </c>
      <c r="L55" s="344" t="s">
        <v>2044</v>
      </c>
      <c r="M55" s="371">
        <v>0.002</v>
      </c>
      <c r="N55" s="364">
        <f t="shared" si="2"/>
        <v>5.2728</v>
      </c>
      <c r="O55" s="388"/>
      <c r="P55" s="343" t="s">
        <v>2021</v>
      </c>
      <c r="Q55" s="344" t="s">
        <v>2044</v>
      </c>
      <c r="R55" s="371">
        <v>0.002</v>
      </c>
      <c r="S55" s="364">
        <f t="shared" si="3"/>
        <v>3.9364</v>
      </c>
      <c r="T55" s="388"/>
      <c r="U55" s="343" t="s">
        <v>2021</v>
      </c>
      <c r="V55" s="344" t="s">
        <v>2044</v>
      </c>
      <c r="W55" s="371">
        <v>0.002</v>
      </c>
      <c r="X55" s="364">
        <f t="shared" si="4"/>
        <v>5.4314</v>
      </c>
      <c r="Y55" s="442"/>
      <c r="Z55" s="343" t="s">
        <v>2021</v>
      </c>
      <c r="AA55" s="344" t="s">
        <v>2044</v>
      </c>
      <c r="AB55" s="371">
        <v>0.002</v>
      </c>
      <c r="AC55" s="364">
        <f t="shared" si="5"/>
        <v>3.9364</v>
      </c>
      <c r="AD55" s="388"/>
      <c r="AE55" s="343" t="s">
        <v>2021</v>
      </c>
      <c r="AF55" s="344" t="s">
        <v>2044</v>
      </c>
      <c r="AG55" s="371">
        <v>0.002</v>
      </c>
      <c r="AH55" s="364">
        <f t="shared" si="6"/>
        <v>5.2728</v>
      </c>
      <c r="AI55" s="388"/>
      <c r="AJ55" s="343" t="s">
        <v>2021</v>
      </c>
      <c r="AK55" s="344" t="s">
        <v>2044</v>
      </c>
      <c r="AL55" s="371">
        <v>0.002</v>
      </c>
      <c r="AM55" s="364">
        <f t="shared" si="7"/>
        <v>5.2728</v>
      </c>
      <c r="AN55" s="388"/>
      <c r="AO55" s="343" t="s">
        <v>2021</v>
      </c>
      <c r="AP55" s="344" t="s">
        <v>2044</v>
      </c>
      <c r="AQ55" s="371">
        <v>0.002</v>
      </c>
      <c r="AR55" s="364">
        <f t="shared" si="8"/>
        <v>5.2728</v>
      </c>
      <c r="AS55" s="442"/>
      <c r="AT55" s="343" t="s">
        <v>2021</v>
      </c>
      <c r="AU55" s="344" t="s">
        <v>2044</v>
      </c>
      <c r="AV55" s="371">
        <v>0.002</v>
      </c>
      <c r="AW55" s="364">
        <f t="shared" si="9"/>
        <v>5.2728</v>
      </c>
      <c r="AX55" s="388"/>
      <c r="AY55" s="343" t="s">
        <v>2021</v>
      </c>
      <c r="AZ55" s="344" t="s">
        <v>2044</v>
      </c>
      <c r="BA55" s="371">
        <v>0.002</v>
      </c>
      <c r="BB55" s="364">
        <f t="shared" si="10"/>
        <v>5.2728</v>
      </c>
      <c r="BC55" s="388"/>
      <c r="BD55" s="343" t="s">
        <v>2021</v>
      </c>
      <c r="BE55" s="344" t="s">
        <v>2044</v>
      </c>
      <c r="BF55" s="371">
        <v>0.002</v>
      </c>
      <c r="BG55" s="364">
        <f t="shared" si="11"/>
        <v>5.2728</v>
      </c>
      <c r="BH55" s="388"/>
      <c r="BI55" s="343" t="s">
        <v>2021</v>
      </c>
      <c r="BJ55" s="344" t="s">
        <v>2044</v>
      </c>
      <c r="BK55" s="371">
        <v>0.002</v>
      </c>
      <c r="BL55" s="364">
        <f t="shared" si="12"/>
        <v>5.2728</v>
      </c>
      <c r="BM55" s="480"/>
      <c r="BN55" s="343" t="s">
        <v>2021</v>
      </c>
      <c r="BO55" s="344" t="s">
        <v>2044</v>
      </c>
      <c r="BP55" s="371">
        <v>0.002</v>
      </c>
      <c r="BQ55" s="364">
        <f t="shared" si="13"/>
        <v>5.2728</v>
      </c>
      <c r="BR55" s="480"/>
      <c r="BS55" s="480"/>
      <c r="BT55" s="480"/>
    </row>
    <row r="56">
      <c r="A56" s="462"/>
      <c r="B56" s="336"/>
      <c r="C56" s="487"/>
      <c r="D56" s="480"/>
      <c r="E56" s="388"/>
      <c r="F56" s="343" t="s">
        <v>326</v>
      </c>
      <c r="G56" s="344" t="s">
        <v>2045</v>
      </c>
      <c r="H56" s="371">
        <v>0.08</v>
      </c>
      <c r="I56" s="364">
        <f t="shared" si="1"/>
        <v>210.912</v>
      </c>
      <c r="J56" s="388"/>
      <c r="K56" s="343" t="s">
        <v>326</v>
      </c>
      <c r="L56" s="344" t="s">
        <v>2045</v>
      </c>
      <c r="M56" s="371">
        <v>0.08</v>
      </c>
      <c r="N56" s="364">
        <f t="shared" si="2"/>
        <v>210.912</v>
      </c>
      <c r="O56" s="388"/>
      <c r="P56" s="343" t="s">
        <v>326</v>
      </c>
      <c r="Q56" s="344" t="s">
        <v>2045</v>
      </c>
      <c r="R56" s="371">
        <v>0.08</v>
      </c>
      <c r="S56" s="364">
        <f t="shared" si="3"/>
        <v>157.456</v>
      </c>
      <c r="T56" s="388"/>
      <c r="U56" s="343" t="s">
        <v>326</v>
      </c>
      <c r="V56" s="344" t="s">
        <v>2045</v>
      </c>
      <c r="W56" s="371">
        <v>0.08</v>
      </c>
      <c r="X56" s="364">
        <f t="shared" si="4"/>
        <v>217.256</v>
      </c>
      <c r="Y56" s="442"/>
      <c r="Z56" s="343" t="s">
        <v>326</v>
      </c>
      <c r="AA56" s="344" t="s">
        <v>2045</v>
      </c>
      <c r="AB56" s="371">
        <v>0.08</v>
      </c>
      <c r="AC56" s="364">
        <f t="shared" si="5"/>
        <v>157.456</v>
      </c>
      <c r="AD56" s="388"/>
      <c r="AE56" s="343" t="s">
        <v>326</v>
      </c>
      <c r="AF56" s="344" t="s">
        <v>2045</v>
      </c>
      <c r="AG56" s="371">
        <v>0.08</v>
      </c>
      <c r="AH56" s="364">
        <f t="shared" si="6"/>
        <v>210.912</v>
      </c>
      <c r="AI56" s="388"/>
      <c r="AJ56" s="343" t="s">
        <v>326</v>
      </c>
      <c r="AK56" s="344" t="s">
        <v>2045</v>
      </c>
      <c r="AL56" s="371">
        <v>0.08</v>
      </c>
      <c r="AM56" s="364">
        <f t="shared" si="7"/>
        <v>210.912</v>
      </c>
      <c r="AN56" s="388"/>
      <c r="AO56" s="343" t="s">
        <v>326</v>
      </c>
      <c r="AP56" s="344" t="s">
        <v>2045</v>
      </c>
      <c r="AQ56" s="371">
        <v>0.08</v>
      </c>
      <c r="AR56" s="364">
        <f t="shared" si="8"/>
        <v>210.912</v>
      </c>
      <c r="AS56" s="442"/>
      <c r="AT56" s="343" t="s">
        <v>326</v>
      </c>
      <c r="AU56" s="344" t="s">
        <v>2045</v>
      </c>
      <c r="AV56" s="371">
        <v>0.08</v>
      </c>
      <c r="AW56" s="364">
        <f t="shared" si="9"/>
        <v>210.912</v>
      </c>
      <c r="AX56" s="388"/>
      <c r="AY56" s="343" t="s">
        <v>326</v>
      </c>
      <c r="AZ56" s="344" t="s">
        <v>2045</v>
      </c>
      <c r="BA56" s="371">
        <v>0.08</v>
      </c>
      <c r="BB56" s="364">
        <f t="shared" si="10"/>
        <v>210.912</v>
      </c>
      <c r="BC56" s="388"/>
      <c r="BD56" s="343" t="s">
        <v>326</v>
      </c>
      <c r="BE56" s="344" t="s">
        <v>2045</v>
      </c>
      <c r="BF56" s="371">
        <v>0.08</v>
      </c>
      <c r="BG56" s="364">
        <f t="shared" si="11"/>
        <v>210.912</v>
      </c>
      <c r="BH56" s="388"/>
      <c r="BI56" s="343" t="s">
        <v>326</v>
      </c>
      <c r="BJ56" s="344" t="s">
        <v>2045</v>
      </c>
      <c r="BK56" s="371">
        <v>0.08</v>
      </c>
      <c r="BL56" s="364">
        <f t="shared" si="12"/>
        <v>210.912</v>
      </c>
      <c r="BM56" s="480"/>
      <c r="BN56" s="343" t="s">
        <v>326</v>
      </c>
      <c r="BO56" s="344" t="s">
        <v>2045</v>
      </c>
      <c r="BP56" s="371">
        <v>0.08</v>
      </c>
      <c r="BQ56" s="364">
        <f t="shared" si="13"/>
        <v>210.912</v>
      </c>
      <c r="BR56" s="480"/>
      <c r="BS56" s="480"/>
      <c r="BT56" s="480"/>
    </row>
    <row r="57">
      <c r="A57" s="462"/>
      <c r="B57" s="336"/>
      <c r="C57" s="483"/>
      <c r="D57" s="480"/>
      <c r="E57" s="388"/>
      <c r="F57" s="343" t="s">
        <v>2046</v>
      </c>
      <c r="G57" s="344" t="s">
        <v>2047</v>
      </c>
      <c r="H57" s="371">
        <v>0.01</v>
      </c>
      <c r="I57" s="364">
        <f t="shared" si="1"/>
        <v>26.364</v>
      </c>
      <c r="J57" s="388"/>
      <c r="K57" s="343" t="s">
        <v>2046</v>
      </c>
      <c r="L57" s="344" t="s">
        <v>2047</v>
      </c>
      <c r="M57" s="371">
        <v>0.01</v>
      </c>
      <c r="N57" s="364">
        <f t="shared" si="2"/>
        <v>26.364</v>
      </c>
      <c r="O57" s="388"/>
      <c r="P57" s="343" t="s">
        <v>2046</v>
      </c>
      <c r="Q57" s="344" t="s">
        <v>2047</v>
      </c>
      <c r="R57" s="371">
        <v>0.01</v>
      </c>
      <c r="S57" s="364">
        <f t="shared" si="3"/>
        <v>19.682</v>
      </c>
      <c r="T57" s="388"/>
      <c r="U57" s="343" t="s">
        <v>2046</v>
      </c>
      <c r="V57" s="344" t="s">
        <v>2047</v>
      </c>
      <c r="W57" s="371">
        <v>0.01</v>
      </c>
      <c r="X57" s="364">
        <f t="shared" si="4"/>
        <v>27.157</v>
      </c>
      <c r="Y57" s="442"/>
      <c r="Z57" s="343" t="s">
        <v>2046</v>
      </c>
      <c r="AA57" s="344" t="s">
        <v>2047</v>
      </c>
      <c r="AB57" s="371">
        <v>0.01</v>
      </c>
      <c r="AC57" s="364">
        <f t="shared" si="5"/>
        <v>19.682</v>
      </c>
      <c r="AD57" s="388"/>
      <c r="AE57" s="343" t="s">
        <v>2046</v>
      </c>
      <c r="AF57" s="344" t="s">
        <v>2047</v>
      </c>
      <c r="AG57" s="371">
        <v>0.01</v>
      </c>
      <c r="AH57" s="364">
        <f t="shared" si="6"/>
        <v>26.364</v>
      </c>
      <c r="AI57" s="388"/>
      <c r="AJ57" s="343" t="s">
        <v>2046</v>
      </c>
      <c r="AK57" s="344" t="s">
        <v>2047</v>
      </c>
      <c r="AL57" s="371">
        <v>0.01</v>
      </c>
      <c r="AM57" s="364">
        <f t="shared" si="7"/>
        <v>26.364</v>
      </c>
      <c r="AN57" s="388"/>
      <c r="AO57" s="343" t="s">
        <v>2046</v>
      </c>
      <c r="AP57" s="344" t="s">
        <v>2047</v>
      </c>
      <c r="AQ57" s="371">
        <v>0.01</v>
      </c>
      <c r="AR57" s="364">
        <f t="shared" si="8"/>
        <v>26.364</v>
      </c>
      <c r="AS57" s="442"/>
      <c r="AT57" s="343" t="s">
        <v>2046</v>
      </c>
      <c r="AU57" s="344" t="s">
        <v>2047</v>
      </c>
      <c r="AV57" s="371">
        <v>0.01</v>
      </c>
      <c r="AW57" s="364">
        <f t="shared" si="9"/>
        <v>26.364</v>
      </c>
      <c r="AX57" s="388"/>
      <c r="AY57" s="343" t="s">
        <v>2046</v>
      </c>
      <c r="AZ57" s="344" t="s">
        <v>2047</v>
      </c>
      <c r="BA57" s="371">
        <v>0.01</v>
      </c>
      <c r="BB57" s="364">
        <f t="shared" si="10"/>
        <v>26.364</v>
      </c>
      <c r="BC57" s="388"/>
      <c r="BD57" s="343" t="s">
        <v>2046</v>
      </c>
      <c r="BE57" s="344" t="s">
        <v>2047</v>
      </c>
      <c r="BF57" s="371">
        <v>0.01</v>
      </c>
      <c r="BG57" s="364">
        <f t="shared" si="11"/>
        <v>26.364</v>
      </c>
      <c r="BH57" s="388"/>
      <c r="BI57" s="343" t="s">
        <v>2046</v>
      </c>
      <c r="BJ57" s="344" t="s">
        <v>2047</v>
      </c>
      <c r="BK57" s="371">
        <v>0.01</v>
      </c>
      <c r="BL57" s="364">
        <f t="shared" si="12"/>
        <v>26.364</v>
      </c>
      <c r="BM57" s="480"/>
      <c r="BN57" s="343" t="s">
        <v>2046</v>
      </c>
      <c r="BO57" s="344" t="s">
        <v>2047</v>
      </c>
      <c r="BP57" s="371">
        <v>0.01</v>
      </c>
      <c r="BQ57" s="364">
        <f t="shared" si="13"/>
        <v>26.364</v>
      </c>
      <c r="BR57" s="480"/>
      <c r="BS57" s="480"/>
      <c r="BT57" s="480"/>
    </row>
    <row r="58">
      <c r="A58" s="330"/>
      <c r="B58" s="461"/>
      <c r="C58" s="487"/>
      <c r="D58" s="482"/>
      <c r="E58" s="388"/>
      <c r="F58" s="369"/>
      <c r="G58" s="369" t="s">
        <v>2048</v>
      </c>
      <c r="H58" s="374">
        <f>SUM(H49:H57)</f>
        <v>0.178</v>
      </c>
      <c r="I58" s="370">
        <f>ROUND(SUM(I49:I57),2)</f>
        <v>469.28</v>
      </c>
      <c r="J58" s="388"/>
      <c r="K58" s="369"/>
      <c r="L58" s="369" t="s">
        <v>2048</v>
      </c>
      <c r="M58" s="374">
        <f>SUM(M49:M57)</f>
        <v>0.178</v>
      </c>
      <c r="N58" s="370">
        <f>ROUND(SUM(N49:N57),2)</f>
        <v>469.28</v>
      </c>
      <c r="O58" s="388"/>
      <c r="P58" s="369"/>
      <c r="Q58" s="369" t="s">
        <v>2048</v>
      </c>
      <c r="R58" s="374">
        <f>SUM(R49:R57)</f>
        <v>0.178</v>
      </c>
      <c r="S58" s="370">
        <f>ROUND(SUM(S49:S57),2)</f>
        <v>350.34</v>
      </c>
      <c r="T58" s="388"/>
      <c r="U58" s="369"/>
      <c r="V58" s="369" t="s">
        <v>2048</v>
      </c>
      <c r="W58" s="374">
        <f>SUM(W49:W57)</f>
        <v>0.178</v>
      </c>
      <c r="X58" s="370">
        <f>ROUND(SUM(X49:X57),2)</f>
        <v>483.39</v>
      </c>
      <c r="Y58" s="442"/>
      <c r="Z58" s="369"/>
      <c r="AA58" s="369" t="s">
        <v>2048</v>
      </c>
      <c r="AB58" s="374">
        <f>SUM(AB49:AB57)</f>
        <v>0.178</v>
      </c>
      <c r="AC58" s="370">
        <f>ROUND(SUM(AC49:AC57),2)</f>
        <v>350.34</v>
      </c>
      <c r="AD58" s="388"/>
      <c r="AE58" s="369"/>
      <c r="AF58" s="369" t="s">
        <v>2048</v>
      </c>
      <c r="AG58" s="374">
        <f>SUM(AG49:AG57)</f>
        <v>0.178</v>
      </c>
      <c r="AH58" s="370">
        <f>ROUND(SUM(AH49:AH57),2)</f>
        <v>469.28</v>
      </c>
      <c r="AI58" s="388"/>
      <c r="AJ58" s="369"/>
      <c r="AK58" s="369" t="s">
        <v>2048</v>
      </c>
      <c r="AL58" s="374">
        <f>SUM(AL49:AL57)</f>
        <v>0.178</v>
      </c>
      <c r="AM58" s="370">
        <f>ROUND(SUM(AM49:AM57),2)</f>
        <v>469.28</v>
      </c>
      <c r="AN58" s="388"/>
      <c r="AO58" s="369"/>
      <c r="AP58" s="369" t="s">
        <v>2048</v>
      </c>
      <c r="AQ58" s="374">
        <f>SUM(AQ49:AQ57)</f>
        <v>0.178</v>
      </c>
      <c r="AR58" s="370">
        <f>ROUND(SUM(AR49:AR57),2)</f>
        <v>469.28</v>
      </c>
      <c r="AS58" s="442"/>
      <c r="AT58" s="369"/>
      <c r="AU58" s="369" t="s">
        <v>2048</v>
      </c>
      <c r="AV58" s="374">
        <f>SUM(AV49:AV57)</f>
        <v>0.178</v>
      </c>
      <c r="AW58" s="370">
        <f>ROUND(SUM(AW49:AW57),2)</f>
        <v>469.28</v>
      </c>
      <c r="AX58" s="388"/>
      <c r="AY58" s="369"/>
      <c r="AZ58" s="369" t="s">
        <v>2048</v>
      </c>
      <c r="BA58" s="374">
        <f>SUM(BA49:BA57)</f>
        <v>0.178</v>
      </c>
      <c r="BB58" s="370">
        <f>ROUND(SUM(BB49:BB57),2)</f>
        <v>469.28</v>
      </c>
      <c r="BC58" s="388"/>
      <c r="BD58" s="369"/>
      <c r="BE58" s="369" t="s">
        <v>2048</v>
      </c>
      <c r="BF58" s="374">
        <f>SUM(BF49:BF57)</f>
        <v>0.178</v>
      </c>
      <c r="BG58" s="370">
        <f>ROUND(SUM(BG49:BG57),2)</f>
        <v>469.28</v>
      </c>
      <c r="BH58" s="388"/>
      <c r="BI58" s="369"/>
      <c r="BJ58" s="369" t="s">
        <v>2048</v>
      </c>
      <c r="BK58" s="374">
        <f>SUM(BK49:BK57)</f>
        <v>0.178</v>
      </c>
      <c r="BL58" s="370">
        <f>ROUND(SUM(BL49:BL57),2)</f>
        <v>469.28</v>
      </c>
      <c r="BM58" s="482"/>
      <c r="BN58" s="369"/>
      <c r="BO58" s="369" t="s">
        <v>2048</v>
      </c>
      <c r="BP58" s="374">
        <f>SUM(BP49:BP57)</f>
        <v>0.178</v>
      </c>
      <c r="BQ58" s="370">
        <f>ROUND(SUM(BQ49:BQ57),2)</f>
        <v>469.28</v>
      </c>
      <c r="BR58" s="482"/>
      <c r="BS58" s="482"/>
      <c r="BT58" s="482"/>
    </row>
    <row r="59">
      <c r="A59" s="462"/>
      <c r="B59" s="461"/>
      <c r="C59" s="462"/>
      <c r="D59" s="462"/>
      <c r="E59" s="388"/>
      <c r="F59" s="361" t="s">
        <v>2049</v>
      </c>
      <c r="G59" s="362" t="s">
        <v>2050</v>
      </c>
      <c r="H59" s="361"/>
      <c r="I59" s="361" t="s">
        <v>2012</v>
      </c>
      <c r="J59" s="388"/>
      <c r="K59" s="361" t="s">
        <v>2049</v>
      </c>
      <c r="L59" s="362" t="s">
        <v>2050</v>
      </c>
      <c r="M59" s="361"/>
      <c r="N59" s="361" t="s">
        <v>2012</v>
      </c>
      <c r="O59" s="388"/>
      <c r="P59" s="361" t="s">
        <v>2049</v>
      </c>
      <c r="Q59" s="362" t="s">
        <v>2050</v>
      </c>
      <c r="R59" s="361"/>
      <c r="S59" s="361" t="s">
        <v>2012</v>
      </c>
      <c r="T59" s="388"/>
      <c r="U59" s="361" t="s">
        <v>2049</v>
      </c>
      <c r="V59" s="362" t="s">
        <v>2050</v>
      </c>
      <c r="W59" s="361"/>
      <c r="X59" s="361" t="s">
        <v>2012</v>
      </c>
      <c r="Y59" s="442"/>
      <c r="Z59" s="361" t="s">
        <v>2049</v>
      </c>
      <c r="AA59" s="362" t="s">
        <v>2050</v>
      </c>
      <c r="AB59" s="361"/>
      <c r="AC59" s="361" t="s">
        <v>2012</v>
      </c>
      <c r="AD59" s="388"/>
      <c r="AE59" s="361" t="s">
        <v>2049</v>
      </c>
      <c r="AF59" s="362" t="s">
        <v>2050</v>
      </c>
      <c r="AG59" s="361"/>
      <c r="AH59" s="361" t="s">
        <v>2012</v>
      </c>
      <c r="AI59" s="388"/>
      <c r="AJ59" s="361" t="s">
        <v>2049</v>
      </c>
      <c r="AK59" s="362" t="s">
        <v>2050</v>
      </c>
      <c r="AL59" s="361"/>
      <c r="AM59" s="361" t="s">
        <v>2012</v>
      </c>
      <c r="AN59" s="388"/>
      <c r="AO59" s="361" t="s">
        <v>2049</v>
      </c>
      <c r="AP59" s="362" t="s">
        <v>2050</v>
      </c>
      <c r="AQ59" s="361"/>
      <c r="AR59" s="361" t="s">
        <v>2012</v>
      </c>
      <c r="AS59" s="442"/>
      <c r="AT59" s="361" t="s">
        <v>2049</v>
      </c>
      <c r="AU59" s="362" t="s">
        <v>2050</v>
      </c>
      <c r="AV59" s="361"/>
      <c r="AW59" s="361" t="s">
        <v>2012</v>
      </c>
      <c r="AX59" s="388"/>
      <c r="AY59" s="361" t="s">
        <v>2049</v>
      </c>
      <c r="AZ59" s="362" t="s">
        <v>2050</v>
      </c>
      <c r="BA59" s="361"/>
      <c r="BB59" s="361" t="s">
        <v>2012</v>
      </c>
      <c r="BC59" s="388"/>
      <c r="BD59" s="361" t="s">
        <v>2049</v>
      </c>
      <c r="BE59" s="362" t="s">
        <v>2050</v>
      </c>
      <c r="BF59" s="361"/>
      <c r="BG59" s="361" t="s">
        <v>2012</v>
      </c>
      <c r="BH59" s="388"/>
      <c r="BI59" s="361" t="s">
        <v>2049</v>
      </c>
      <c r="BJ59" s="362" t="s">
        <v>2050</v>
      </c>
      <c r="BK59" s="361"/>
      <c r="BL59" s="361" t="s">
        <v>2012</v>
      </c>
      <c r="BM59" s="462"/>
      <c r="BN59" s="361" t="s">
        <v>2049</v>
      </c>
      <c r="BO59" s="362" t="s">
        <v>2050</v>
      </c>
      <c r="BP59" s="361"/>
      <c r="BQ59" s="361" t="s">
        <v>2012</v>
      </c>
      <c r="BR59" s="462"/>
      <c r="BS59" s="462"/>
      <c r="BT59" s="462"/>
    </row>
    <row r="60">
      <c r="A60" s="462"/>
      <c r="B60" s="336"/>
      <c r="C60" s="342"/>
      <c r="D60" s="480"/>
      <c r="E60" s="491"/>
      <c r="F60" s="343" t="s">
        <v>1983</v>
      </c>
      <c r="G60" s="363" t="s">
        <v>2219</v>
      </c>
      <c r="H60" s="377"/>
      <c r="I60" s="364">
        <f>IF((H61*44-(I30*0.06))&lt;0,0,(H61*44-(I30*0.06)))</f>
        <v>98.32</v>
      </c>
      <c r="J60" s="388"/>
      <c r="K60" s="343" t="s">
        <v>1983</v>
      </c>
      <c r="L60" s="363" t="s">
        <v>2219</v>
      </c>
      <c r="M60" s="377"/>
      <c r="N60" s="364">
        <f>IF((M61*44-(N30*0.06))&lt;0,0,(M61*44-(N30*0.06)))</f>
        <v>98.32</v>
      </c>
      <c r="O60" s="388"/>
      <c r="P60" s="343" t="s">
        <v>1983</v>
      </c>
      <c r="Q60" s="363" t="s">
        <v>2219</v>
      </c>
      <c r="R60" s="377"/>
      <c r="S60" s="364">
        <f>IF((R61*44-(S30*0.06))&lt;0,0,(R61*44-(S30*0.06)))</f>
        <v>129.16</v>
      </c>
      <c r="T60" s="388"/>
      <c r="U60" s="343" t="s">
        <v>1983</v>
      </c>
      <c r="V60" s="363" t="s">
        <v>2219</v>
      </c>
      <c r="W60" s="377"/>
      <c r="X60" s="364">
        <f>IF((W61*44-(X30*0.06))&lt;0,0,(W61*44-(X30*0.06)))</f>
        <v>94.66</v>
      </c>
      <c r="Y60" s="442"/>
      <c r="Z60" s="343" t="s">
        <v>1983</v>
      </c>
      <c r="AA60" s="363" t="s">
        <v>2219</v>
      </c>
      <c r="AB60" s="377"/>
      <c r="AC60" s="364">
        <f>IF((AB61*44-(AC30*0.06))&lt;0,0,(AB61*44-(AC30*0.06)))</f>
        <v>129.16</v>
      </c>
      <c r="AD60" s="388"/>
      <c r="AE60" s="343" t="s">
        <v>1983</v>
      </c>
      <c r="AF60" s="363" t="s">
        <v>2219</v>
      </c>
      <c r="AG60" s="377"/>
      <c r="AH60" s="364">
        <f>IF((AG61*44-(AH30*0.06))&lt;0,0,(AG61*44-(AH30*0.06)))</f>
        <v>98.32</v>
      </c>
      <c r="AI60" s="388"/>
      <c r="AJ60" s="343" t="s">
        <v>1983</v>
      </c>
      <c r="AK60" s="363" t="s">
        <v>2219</v>
      </c>
      <c r="AL60" s="377"/>
      <c r="AM60" s="364">
        <f>IF((AL61*44-(AM30*0.06))&lt;0,0,(AL61*44-(AM30*0.06)))</f>
        <v>98.32</v>
      </c>
      <c r="AN60" s="388"/>
      <c r="AO60" s="343" t="s">
        <v>1983</v>
      </c>
      <c r="AP60" s="363" t="s">
        <v>2219</v>
      </c>
      <c r="AQ60" s="377"/>
      <c r="AR60" s="364">
        <f>IF((AQ61*44-(AR30*0.06))&lt;0,0,(AQ61*44-(AR30*0.06)))</f>
        <v>98.32</v>
      </c>
      <c r="AS60" s="442"/>
      <c r="AT60" s="343" t="s">
        <v>1983</v>
      </c>
      <c r="AU60" s="363" t="s">
        <v>2219</v>
      </c>
      <c r="AV60" s="377"/>
      <c r="AW60" s="364">
        <f>IF((AV61*44-(AW30*0.06))&lt;0,0,(AV61*44-(AW30*0.06)))</f>
        <v>98.32</v>
      </c>
      <c r="AX60" s="388"/>
      <c r="AY60" s="343" t="s">
        <v>1983</v>
      </c>
      <c r="AZ60" s="363" t="s">
        <v>2219</v>
      </c>
      <c r="BA60" s="377"/>
      <c r="BB60" s="364">
        <f>IF((BA61*44-(BB30*0.06))&lt;0,0,(BA61*44-(BB30*0.06)))</f>
        <v>98.32</v>
      </c>
      <c r="BC60" s="388"/>
      <c r="BD60" s="343" t="s">
        <v>1983</v>
      </c>
      <c r="BE60" s="363" t="s">
        <v>2219</v>
      </c>
      <c r="BF60" s="377"/>
      <c r="BG60" s="364">
        <f>IF((BF61*44-(BG30*0.06))&lt;0,0,(BF61*44-(BG30*0.06)))</f>
        <v>98.32</v>
      </c>
      <c r="BH60" s="388"/>
      <c r="BI60" s="343" t="s">
        <v>1983</v>
      </c>
      <c r="BJ60" s="363" t="s">
        <v>2219</v>
      </c>
      <c r="BK60" s="377"/>
      <c r="BL60" s="364">
        <f>IF((BK61*44-(BL30*0.06))&lt;0,0,(BK61*44-(BL30*0.06)))</f>
        <v>98.32</v>
      </c>
      <c r="BM60" s="480"/>
      <c r="BN60" s="343" t="s">
        <v>1983</v>
      </c>
      <c r="BO60" s="363" t="s">
        <v>2219</v>
      </c>
      <c r="BP60" s="377"/>
      <c r="BQ60" s="364">
        <f>IF((BP61*44-(BQ30*0.06))&lt;0,0,(BP61*44-(BQ30*0.06)))</f>
        <v>98.32</v>
      </c>
      <c r="BR60" s="480"/>
      <c r="BS60" s="480"/>
      <c r="BT60" s="480"/>
    </row>
    <row r="61">
      <c r="A61" s="462"/>
      <c r="B61" s="336"/>
      <c r="C61" s="492"/>
      <c r="D61" s="493"/>
      <c r="E61" s="388"/>
      <c r="F61" s="343"/>
      <c r="G61" s="344" t="s">
        <v>2052</v>
      </c>
      <c r="H61" s="379">
        <f>'2.A_CCT_SINDUSCON'!$C$18</f>
        <v>5</v>
      </c>
      <c r="I61" s="380"/>
      <c r="J61" s="388"/>
      <c r="K61" s="343"/>
      <c r="L61" s="344" t="s">
        <v>2052</v>
      </c>
      <c r="M61" s="379">
        <f>'2.A_CCT_SINDUSCON'!$C$18</f>
        <v>5</v>
      </c>
      <c r="N61" s="380"/>
      <c r="O61" s="388"/>
      <c r="P61" s="343"/>
      <c r="Q61" s="344" t="s">
        <v>2052</v>
      </c>
      <c r="R61" s="379">
        <f>'2.A_CCT_SINDUSCON'!$C$18</f>
        <v>5</v>
      </c>
      <c r="S61" s="380"/>
      <c r="T61" s="388"/>
      <c r="U61" s="343"/>
      <c r="V61" s="344" t="s">
        <v>2052</v>
      </c>
      <c r="W61" s="379">
        <f>'2.A_CCT_SINDUSCON'!$C$18</f>
        <v>5</v>
      </c>
      <c r="X61" s="380"/>
      <c r="Y61" s="442"/>
      <c r="Z61" s="343"/>
      <c r="AA61" s="344" t="s">
        <v>2052</v>
      </c>
      <c r="AB61" s="379">
        <f>'2.A_CCT_SINDUSCON'!$C$18</f>
        <v>5</v>
      </c>
      <c r="AC61" s="380"/>
      <c r="AD61" s="388"/>
      <c r="AE61" s="343"/>
      <c r="AF61" s="344" t="s">
        <v>2052</v>
      </c>
      <c r="AG61" s="379">
        <f>'2.A_CCT_SINDUSCON'!$C$18</f>
        <v>5</v>
      </c>
      <c r="AH61" s="380"/>
      <c r="AI61" s="388"/>
      <c r="AJ61" s="343"/>
      <c r="AK61" s="344" t="s">
        <v>2052</v>
      </c>
      <c r="AL61" s="379">
        <f>'2.A_CCT_SINDUSCON'!$C$18</f>
        <v>5</v>
      </c>
      <c r="AM61" s="380"/>
      <c r="AN61" s="388"/>
      <c r="AO61" s="343"/>
      <c r="AP61" s="344" t="s">
        <v>2052</v>
      </c>
      <c r="AQ61" s="379">
        <f>'2.A_CCT_SINDUSCON'!$C$18</f>
        <v>5</v>
      </c>
      <c r="AR61" s="380"/>
      <c r="AS61" s="442"/>
      <c r="AT61" s="343"/>
      <c r="AU61" s="344" t="s">
        <v>2052</v>
      </c>
      <c r="AV61" s="379">
        <f>'2.A_CCT_SINDUSCON'!$C$18</f>
        <v>5</v>
      </c>
      <c r="AW61" s="380"/>
      <c r="AX61" s="388"/>
      <c r="AY61" s="343"/>
      <c r="AZ61" s="344" t="s">
        <v>2052</v>
      </c>
      <c r="BA61" s="379">
        <f>'2.A_CCT_SINDUSCON'!$C$18</f>
        <v>5</v>
      </c>
      <c r="BB61" s="380"/>
      <c r="BC61" s="388"/>
      <c r="BD61" s="343"/>
      <c r="BE61" s="344" t="s">
        <v>2052</v>
      </c>
      <c r="BF61" s="379">
        <f>'2.A_CCT_SINDUSCON'!$C$18</f>
        <v>5</v>
      </c>
      <c r="BG61" s="380"/>
      <c r="BH61" s="388"/>
      <c r="BI61" s="343"/>
      <c r="BJ61" s="344" t="s">
        <v>2052</v>
      </c>
      <c r="BK61" s="379">
        <f>'2.A_CCT_SINDUSCON'!$C$18</f>
        <v>5</v>
      </c>
      <c r="BL61" s="380"/>
      <c r="BM61" s="493"/>
      <c r="BN61" s="343"/>
      <c r="BO61" s="344" t="s">
        <v>2052</v>
      </c>
      <c r="BP61" s="379">
        <f>'2.A_CCT_SINDUSCON'!$C$18</f>
        <v>5</v>
      </c>
      <c r="BQ61" s="380"/>
      <c r="BR61" s="493"/>
      <c r="BS61" s="493"/>
      <c r="BT61" s="493"/>
    </row>
    <row r="62">
      <c r="A62" s="462"/>
      <c r="B62" s="336"/>
      <c r="C62" s="494"/>
      <c r="D62" s="493"/>
      <c r="E62" s="388"/>
      <c r="F62" s="343"/>
      <c r="G62" s="344" t="s">
        <v>2053</v>
      </c>
      <c r="H62" s="381">
        <v>2.0</v>
      </c>
      <c r="I62" s="380"/>
      <c r="J62" s="388"/>
      <c r="K62" s="343"/>
      <c r="L62" s="344" t="s">
        <v>2053</v>
      </c>
      <c r="M62" s="381">
        <v>2.0</v>
      </c>
      <c r="N62" s="380"/>
      <c r="O62" s="388"/>
      <c r="P62" s="343"/>
      <c r="Q62" s="344" t="s">
        <v>2053</v>
      </c>
      <c r="R62" s="381">
        <v>2.0</v>
      </c>
      <c r="S62" s="380"/>
      <c r="T62" s="388"/>
      <c r="U62" s="343"/>
      <c r="V62" s="344" t="s">
        <v>2053</v>
      </c>
      <c r="W62" s="381">
        <v>2.0</v>
      </c>
      <c r="X62" s="380"/>
      <c r="Y62" s="442"/>
      <c r="Z62" s="343"/>
      <c r="AA62" s="344" t="s">
        <v>2053</v>
      </c>
      <c r="AB62" s="381">
        <v>2.0</v>
      </c>
      <c r="AC62" s="380"/>
      <c r="AD62" s="388"/>
      <c r="AE62" s="343"/>
      <c r="AF62" s="344" t="s">
        <v>2053</v>
      </c>
      <c r="AG62" s="381">
        <v>2.0</v>
      </c>
      <c r="AH62" s="380"/>
      <c r="AI62" s="388"/>
      <c r="AJ62" s="343"/>
      <c r="AK62" s="344" t="s">
        <v>2053</v>
      </c>
      <c r="AL62" s="381">
        <v>2.0</v>
      </c>
      <c r="AM62" s="380"/>
      <c r="AN62" s="388"/>
      <c r="AO62" s="343"/>
      <c r="AP62" s="344" t="s">
        <v>2053</v>
      </c>
      <c r="AQ62" s="381">
        <v>2.0</v>
      </c>
      <c r="AR62" s="380"/>
      <c r="AS62" s="442"/>
      <c r="AT62" s="343"/>
      <c r="AU62" s="344" t="s">
        <v>2053</v>
      </c>
      <c r="AV62" s="381">
        <v>2.0</v>
      </c>
      <c r="AW62" s="380"/>
      <c r="AX62" s="388"/>
      <c r="AY62" s="343"/>
      <c r="AZ62" s="344" t="s">
        <v>2053</v>
      </c>
      <c r="BA62" s="381">
        <v>2.0</v>
      </c>
      <c r="BB62" s="380"/>
      <c r="BC62" s="388"/>
      <c r="BD62" s="343"/>
      <c r="BE62" s="344" t="s">
        <v>2053</v>
      </c>
      <c r="BF62" s="381">
        <v>2.0</v>
      </c>
      <c r="BG62" s="380"/>
      <c r="BH62" s="388"/>
      <c r="BI62" s="343"/>
      <c r="BJ62" s="344" t="s">
        <v>2053</v>
      </c>
      <c r="BK62" s="381">
        <v>2.0</v>
      </c>
      <c r="BL62" s="380"/>
      <c r="BM62" s="493"/>
      <c r="BN62" s="343"/>
      <c r="BO62" s="344" t="s">
        <v>2053</v>
      </c>
      <c r="BP62" s="381">
        <v>2.0</v>
      </c>
      <c r="BQ62" s="380"/>
      <c r="BR62" s="493"/>
      <c r="BS62" s="493"/>
      <c r="BT62" s="493"/>
    </row>
    <row r="63">
      <c r="A63" s="462"/>
      <c r="B63" s="336"/>
      <c r="C63" s="342"/>
      <c r="D63" s="480"/>
      <c r="E63" s="388"/>
      <c r="F63" s="382" t="s">
        <v>1985</v>
      </c>
      <c r="G63" s="383" t="s">
        <v>2220</v>
      </c>
      <c r="H63" s="384"/>
      <c r="I63" s="385">
        <f>'2.A_CCT_SINDUSCON'!$D$23</f>
        <v>664</v>
      </c>
      <c r="J63" s="388"/>
      <c r="K63" s="382" t="s">
        <v>1985</v>
      </c>
      <c r="L63" s="383" t="s">
        <v>2220</v>
      </c>
      <c r="M63" s="384"/>
      <c r="N63" s="385">
        <f>'2.A_CCT_SINDUSCON'!$D$23</f>
        <v>664</v>
      </c>
      <c r="O63" s="388"/>
      <c r="P63" s="382" t="s">
        <v>1985</v>
      </c>
      <c r="Q63" s="383" t="s">
        <v>2220</v>
      </c>
      <c r="R63" s="384"/>
      <c r="S63" s="385">
        <f>'2.A_CCT_SINDUSCON'!$D$23</f>
        <v>664</v>
      </c>
      <c r="T63" s="388"/>
      <c r="U63" s="382" t="s">
        <v>1985</v>
      </c>
      <c r="V63" s="383" t="s">
        <v>2220</v>
      </c>
      <c r="W63" s="384"/>
      <c r="X63" s="385">
        <f>'2.A_CCT_SINDUSCON'!$D$23</f>
        <v>664</v>
      </c>
      <c r="Y63" s="442"/>
      <c r="Z63" s="382" t="s">
        <v>1985</v>
      </c>
      <c r="AA63" s="383" t="s">
        <v>2220</v>
      </c>
      <c r="AB63" s="384"/>
      <c r="AC63" s="385">
        <f>'2.A_CCT_SINDUSCON'!$D$23</f>
        <v>664</v>
      </c>
      <c r="AD63" s="388"/>
      <c r="AE63" s="382" t="s">
        <v>1985</v>
      </c>
      <c r="AF63" s="383" t="s">
        <v>2220</v>
      </c>
      <c r="AG63" s="384"/>
      <c r="AH63" s="385">
        <f>'2.A_CCT_SINDUSCON'!$D$23</f>
        <v>664</v>
      </c>
      <c r="AI63" s="388"/>
      <c r="AJ63" s="382" t="s">
        <v>1985</v>
      </c>
      <c r="AK63" s="383" t="s">
        <v>2220</v>
      </c>
      <c r="AL63" s="384"/>
      <c r="AM63" s="385">
        <f>'2.A_CCT_SINDUSCON'!$D$23</f>
        <v>664</v>
      </c>
      <c r="AN63" s="388"/>
      <c r="AO63" s="382" t="s">
        <v>1985</v>
      </c>
      <c r="AP63" s="383" t="s">
        <v>2220</v>
      </c>
      <c r="AQ63" s="384"/>
      <c r="AR63" s="385">
        <f>'2.A_CCT_SINDUSCON'!$D$23</f>
        <v>664</v>
      </c>
      <c r="AS63" s="442"/>
      <c r="AT63" s="382" t="s">
        <v>1985</v>
      </c>
      <c r="AU63" s="383" t="s">
        <v>2220</v>
      </c>
      <c r="AV63" s="384"/>
      <c r="AW63" s="385">
        <f>'2.A_CCT_SINDUSCON'!$D$23</f>
        <v>664</v>
      </c>
      <c r="AX63" s="388"/>
      <c r="AY63" s="382" t="s">
        <v>1985</v>
      </c>
      <c r="AZ63" s="383" t="s">
        <v>2220</v>
      </c>
      <c r="BA63" s="384"/>
      <c r="BB63" s="385">
        <f>'2.A_CCT_SINDUSCON'!$D$23</f>
        <v>664</v>
      </c>
      <c r="BC63" s="388"/>
      <c r="BD63" s="382" t="s">
        <v>1985</v>
      </c>
      <c r="BE63" s="383" t="s">
        <v>2220</v>
      </c>
      <c r="BF63" s="384"/>
      <c r="BG63" s="385">
        <f>'2.A_CCT_SINDUSCON'!$D$23</f>
        <v>664</v>
      </c>
      <c r="BH63" s="388"/>
      <c r="BI63" s="382" t="s">
        <v>1985</v>
      </c>
      <c r="BJ63" s="383" t="s">
        <v>2220</v>
      </c>
      <c r="BK63" s="384"/>
      <c r="BL63" s="385">
        <f>'2.A_CCT_SINDUSCON'!$D$23</f>
        <v>664</v>
      </c>
      <c r="BM63" s="480"/>
      <c r="BN63" s="382" t="s">
        <v>1985</v>
      </c>
      <c r="BO63" s="383" t="s">
        <v>2220</v>
      </c>
      <c r="BP63" s="384"/>
      <c r="BQ63" s="385">
        <f>'2.A_CCT_SINDUSCON'!$D$23</f>
        <v>664</v>
      </c>
      <c r="BR63" s="480"/>
      <c r="BS63" s="480"/>
      <c r="BT63" s="480"/>
    </row>
    <row r="64">
      <c r="A64" s="462"/>
      <c r="B64" s="336"/>
      <c r="C64" s="495"/>
      <c r="D64" s="496"/>
      <c r="E64" s="388"/>
      <c r="F64" s="343"/>
      <c r="G64" s="344" t="s">
        <v>2055</v>
      </c>
      <c r="H64" s="386">
        <v>560.0</v>
      </c>
      <c r="I64" s="387"/>
      <c r="J64" s="388"/>
      <c r="K64" s="343"/>
      <c r="L64" s="344" t="s">
        <v>2055</v>
      </c>
      <c r="M64" s="386">
        <v>560.0</v>
      </c>
      <c r="N64" s="387"/>
      <c r="O64" s="388"/>
      <c r="P64" s="343"/>
      <c r="Q64" s="344" t="s">
        <v>2055</v>
      </c>
      <c r="R64" s="386">
        <v>560.0</v>
      </c>
      <c r="S64" s="387"/>
      <c r="T64" s="388"/>
      <c r="U64" s="343"/>
      <c r="V64" s="344" t="s">
        <v>2055</v>
      </c>
      <c r="W64" s="386">
        <v>560.0</v>
      </c>
      <c r="X64" s="387"/>
      <c r="Y64" s="442"/>
      <c r="Z64" s="343"/>
      <c r="AA64" s="344" t="s">
        <v>2055</v>
      </c>
      <c r="AB64" s="386">
        <v>560.0</v>
      </c>
      <c r="AC64" s="387"/>
      <c r="AD64" s="388"/>
      <c r="AE64" s="343"/>
      <c r="AF64" s="344" t="s">
        <v>2055</v>
      </c>
      <c r="AG64" s="386">
        <v>560.0</v>
      </c>
      <c r="AH64" s="387"/>
      <c r="AI64" s="388"/>
      <c r="AJ64" s="343"/>
      <c r="AK64" s="344" t="s">
        <v>2055</v>
      </c>
      <c r="AL64" s="386">
        <v>560.0</v>
      </c>
      <c r="AM64" s="387"/>
      <c r="AN64" s="388"/>
      <c r="AO64" s="343"/>
      <c r="AP64" s="344" t="s">
        <v>2055</v>
      </c>
      <c r="AQ64" s="386">
        <v>560.0</v>
      </c>
      <c r="AR64" s="387"/>
      <c r="AS64" s="442"/>
      <c r="AT64" s="343"/>
      <c r="AU64" s="344" t="s">
        <v>2055</v>
      </c>
      <c r="AV64" s="386">
        <v>560.0</v>
      </c>
      <c r="AW64" s="387"/>
      <c r="AX64" s="388"/>
      <c r="AY64" s="343"/>
      <c r="AZ64" s="344" t="s">
        <v>2055</v>
      </c>
      <c r="BA64" s="386">
        <v>560.0</v>
      </c>
      <c r="BB64" s="387"/>
      <c r="BC64" s="388"/>
      <c r="BD64" s="343"/>
      <c r="BE64" s="344" t="s">
        <v>2055</v>
      </c>
      <c r="BF64" s="386">
        <v>560.0</v>
      </c>
      <c r="BG64" s="387"/>
      <c r="BH64" s="388"/>
      <c r="BI64" s="343"/>
      <c r="BJ64" s="344" t="s">
        <v>2055</v>
      </c>
      <c r="BK64" s="386">
        <v>560.0</v>
      </c>
      <c r="BL64" s="387"/>
      <c r="BM64" s="496"/>
      <c r="BN64" s="343"/>
      <c r="BO64" s="344" t="s">
        <v>2055</v>
      </c>
      <c r="BP64" s="386">
        <v>560.0</v>
      </c>
      <c r="BQ64" s="387"/>
      <c r="BR64" s="496"/>
      <c r="BS64" s="496"/>
      <c r="BT64" s="496"/>
    </row>
    <row r="65">
      <c r="A65" s="330"/>
      <c r="B65" s="336"/>
      <c r="C65" s="497"/>
      <c r="D65" s="498"/>
      <c r="E65" s="484"/>
      <c r="F65" s="343"/>
      <c r="G65" s="344" t="s">
        <v>2056</v>
      </c>
      <c r="H65" s="389">
        <f>H64/H67*H66/220</f>
        <v>26.66666667</v>
      </c>
      <c r="I65" s="390"/>
      <c r="J65" s="388"/>
      <c r="K65" s="343"/>
      <c r="L65" s="344" t="s">
        <v>2056</v>
      </c>
      <c r="M65" s="389">
        <f>M64/M67*M66/220</f>
        <v>26.66666667</v>
      </c>
      <c r="N65" s="390"/>
      <c r="O65" s="388"/>
      <c r="P65" s="343"/>
      <c r="Q65" s="344" t="s">
        <v>2056</v>
      </c>
      <c r="R65" s="389">
        <f>R64/R67*R66/220</f>
        <v>26.66666667</v>
      </c>
      <c r="S65" s="390"/>
      <c r="T65" s="388"/>
      <c r="U65" s="343"/>
      <c r="V65" s="344" t="s">
        <v>2056</v>
      </c>
      <c r="W65" s="389">
        <f>W64/W67*W66/220</f>
        <v>26.66666667</v>
      </c>
      <c r="X65" s="390"/>
      <c r="Y65" s="442"/>
      <c r="Z65" s="343"/>
      <c r="AA65" s="344" t="s">
        <v>2056</v>
      </c>
      <c r="AB65" s="389">
        <f>AB64/AB67*AB66/220</f>
        <v>26.66666667</v>
      </c>
      <c r="AC65" s="390"/>
      <c r="AD65" s="388"/>
      <c r="AE65" s="343"/>
      <c r="AF65" s="344" t="s">
        <v>2056</v>
      </c>
      <c r="AG65" s="389">
        <f>AG64/AG67*AG66/220</f>
        <v>26.66666667</v>
      </c>
      <c r="AH65" s="390"/>
      <c r="AI65" s="388"/>
      <c r="AJ65" s="343"/>
      <c r="AK65" s="344" t="s">
        <v>2056</v>
      </c>
      <c r="AL65" s="389">
        <f>AL64/AL67*AL66/220</f>
        <v>26.66666667</v>
      </c>
      <c r="AM65" s="390"/>
      <c r="AN65" s="388"/>
      <c r="AO65" s="343"/>
      <c r="AP65" s="344" t="s">
        <v>2056</v>
      </c>
      <c r="AQ65" s="389">
        <f>AQ64/AQ67*AQ66/220</f>
        <v>26.66666667</v>
      </c>
      <c r="AR65" s="390"/>
      <c r="AS65" s="442"/>
      <c r="AT65" s="343"/>
      <c r="AU65" s="344" t="s">
        <v>2056</v>
      </c>
      <c r="AV65" s="389">
        <f>AV64/AV67*AV66/220</f>
        <v>26.66666667</v>
      </c>
      <c r="AW65" s="390"/>
      <c r="AX65" s="388"/>
      <c r="AY65" s="343"/>
      <c r="AZ65" s="344" t="s">
        <v>2056</v>
      </c>
      <c r="BA65" s="389">
        <f>BA64/BA67*BA66/220</f>
        <v>26.66666667</v>
      </c>
      <c r="BB65" s="390"/>
      <c r="BC65" s="388"/>
      <c r="BD65" s="343"/>
      <c r="BE65" s="344" t="s">
        <v>2056</v>
      </c>
      <c r="BF65" s="389">
        <f>BF64/BF67*BF66/220</f>
        <v>26.66666667</v>
      </c>
      <c r="BG65" s="390"/>
      <c r="BH65" s="388"/>
      <c r="BI65" s="343"/>
      <c r="BJ65" s="344" t="s">
        <v>2056</v>
      </c>
      <c r="BK65" s="389">
        <f>BK64/BK67*BK66/220</f>
        <v>26.66666667</v>
      </c>
      <c r="BL65" s="390"/>
      <c r="BM65" s="498"/>
      <c r="BN65" s="343"/>
      <c r="BO65" s="344" t="s">
        <v>2056</v>
      </c>
      <c r="BP65" s="389">
        <f>BP64/BP67*BP66/220</f>
        <v>26.66666667</v>
      </c>
      <c r="BQ65" s="390"/>
      <c r="BR65" s="498"/>
      <c r="BS65" s="498"/>
      <c r="BT65" s="498"/>
    </row>
    <row r="66">
      <c r="A66" s="330"/>
      <c r="B66" s="336"/>
      <c r="C66" s="499"/>
      <c r="D66" s="500"/>
      <c r="E66" s="388"/>
      <c r="F66" s="343"/>
      <c r="G66" s="344" t="s">
        <v>2057</v>
      </c>
      <c r="H66" s="391" t="s">
        <v>2058</v>
      </c>
      <c r="I66" s="392"/>
      <c r="J66" s="388"/>
      <c r="K66" s="343"/>
      <c r="L66" s="344" t="s">
        <v>2057</v>
      </c>
      <c r="M66" s="391" t="s">
        <v>2058</v>
      </c>
      <c r="N66" s="392"/>
      <c r="O66" s="388"/>
      <c r="P66" s="343"/>
      <c r="Q66" s="344" t="s">
        <v>2057</v>
      </c>
      <c r="R66" s="391" t="s">
        <v>2058</v>
      </c>
      <c r="S66" s="392"/>
      <c r="T66" s="388"/>
      <c r="U66" s="343"/>
      <c r="V66" s="344" t="s">
        <v>2057</v>
      </c>
      <c r="W66" s="391" t="s">
        <v>2058</v>
      </c>
      <c r="X66" s="392"/>
      <c r="Y66" s="442"/>
      <c r="Z66" s="343"/>
      <c r="AA66" s="344" t="s">
        <v>2057</v>
      </c>
      <c r="AB66" s="391" t="s">
        <v>2058</v>
      </c>
      <c r="AC66" s="392"/>
      <c r="AD66" s="388"/>
      <c r="AE66" s="343"/>
      <c r="AF66" s="344" t="s">
        <v>2057</v>
      </c>
      <c r="AG66" s="391" t="s">
        <v>2058</v>
      </c>
      <c r="AH66" s="392"/>
      <c r="AI66" s="388"/>
      <c r="AJ66" s="343"/>
      <c r="AK66" s="344" t="s">
        <v>2057</v>
      </c>
      <c r="AL66" s="391" t="s">
        <v>2058</v>
      </c>
      <c r="AM66" s="392"/>
      <c r="AN66" s="388"/>
      <c r="AO66" s="343"/>
      <c r="AP66" s="344" t="s">
        <v>2057</v>
      </c>
      <c r="AQ66" s="391" t="s">
        <v>2058</v>
      </c>
      <c r="AR66" s="392"/>
      <c r="AS66" s="442"/>
      <c r="AT66" s="343"/>
      <c r="AU66" s="344" t="s">
        <v>2057</v>
      </c>
      <c r="AV66" s="391" t="s">
        <v>2058</v>
      </c>
      <c r="AW66" s="392"/>
      <c r="AX66" s="388"/>
      <c r="AY66" s="343"/>
      <c r="AZ66" s="344" t="s">
        <v>2057</v>
      </c>
      <c r="BA66" s="391" t="s">
        <v>2058</v>
      </c>
      <c r="BB66" s="392"/>
      <c r="BC66" s="388"/>
      <c r="BD66" s="343"/>
      <c r="BE66" s="344" t="s">
        <v>2057</v>
      </c>
      <c r="BF66" s="391" t="s">
        <v>2058</v>
      </c>
      <c r="BG66" s="392"/>
      <c r="BH66" s="388"/>
      <c r="BI66" s="343"/>
      <c r="BJ66" s="344" t="s">
        <v>2057</v>
      </c>
      <c r="BK66" s="391" t="s">
        <v>2058</v>
      </c>
      <c r="BL66" s="392"/>
      <c r="BM66" s="500"/>
      <c r="BN66" s="343"/>
      <c r="BO66" s="344" t="s">
        <v>2057</v>
      </c>
      <c r="BP66" s="391" t="s">
        <v>2058</v>
      </c>
      <c r="BQ66" s="392"/>
      <c r="BR66" s="500"/>
      <c r="BS66" s="500"/>
      <c r="BT66" s="500"/>
    </row>
    <row r="67">
      <c r="A67" s="330"/>
      <c r="B67" s="336"/>
      <c r="C67" s="499"/>
      <c r="D67" s="500"/>
      <c r="E67" s="388"/>
      <c r="F67" s="343"/>
      <c r="G67" s="344" t="s">
        <v>2059</v>
      </c>
      <c r="H67" s="391" t="s">
        <v>2060</v>
      </c>
      <c r="I67" s="392"/>
      <c r="J67" s="388"/>
      <c r="K67" s="343"/>
      <c r="L67" s="344" t="s">
        <v>2059</v>
      </c>
      <c r="M67" s="391" t="s">
        <v>2060</v>
      </c>
      <c r="N67" s="392"/>
      <c r="O67" s="388"/>
      <c r="P67" s="343"/>
      <c r="Q67" s="344" t="s">
        <v>2059</v>
      </c>
      <c r="R67" s="391" t="s">
        <v>2060</v>
      </c>
      <c r="S67" s="392"/>
      <c r="T67" s="388"/>
      <c r="U67" s="343"/>
      <c r="V67" s="344" t="s">
        <v>2059</v>
      </c>
      <c r="W67" s="391" t="s">
        <v>2060</v>
      </c>
      <c r="X67" s="392"/>
      <c r="Y67" s="442"/>
      <c r="Z67" s="343"/>
      <c r="AA67" s="344" t="s">
        <v>2059</v>
      </c>
      <c r="AB67" s="391" t="s">
        <v>2060</v>
      </c>
      <c r="AC67" s="392"/>
      <c r="AD67" s="388"/>
      <c r="AE67" s="343"/>
      <c r="AF67" s="344" t="s">
        <v>2059</v>
      </c>
      <c r="AG67" s="391" t="s">
        <v>2060</v>
      </c>
      <c r="AH67" s="392"/>
      <c r="AI67" s="388"/>
      <c r="AJ67" s="343"/>
      <c r="AK67" s="344" t="s">
        <v>2059</v>
      </c>
      <c r="AL67" s="391" t="s">
        <v>2060</v>
      </c>
      <c r="AM67" s="392"/>
      <c r="AN67" s="388"/>
      <c r="AO67" s="343"/>
      <c r="AP67" s="344" t="s">
        <v>2059</v>
      </c>
      <c r="AQ67" s="391" t="s">
        <v>2060</v>
      </c>
      <c r="AR67" s="392"/>
      <c r="AS67" s="442"/>
      <c r="AT67" s="343"/>
      <c r="AU67" s="344" t="s">
        <v>2059</v>
      </c>
      <c r="AV67" s="391" t="s">
        <v>2060</v>
      </c>
      <c r="AW67" s="392"/>
      <c r="AX67" s="388"/>
      <c r="AY67" s="343"/>
      <c r="AZ67" s="344" t="s">
        <v>2059</v>
      </c>
      <c r="BA67" s="391" t="s">
        <v>2060</v>
      </c>
      <c r="BB67" s="392"/>
      <c r="BC67" s="388"/>
      <c r="BD67" s="343"/>
      <c r="BE67" s="344" t="s">
        <v>2059</v>
      </c>
      <c r="BF67" s="391" t="s">
        <v>2060</v>
      </c>
      <c r="BG67" s="392"/>
      <c r="BH67" s="388"/>
      <c r="BI67" s="343"/>
      <c r="BJ67" s="344" t="s">
        <v>2059</v>
      </c>
      <c r="BK67" s="391" t="s">
        <v>2060</v>
      </c>
      <c r="BL67" s="392"/>
      <c r="BM67" s="500"/>
      <c r="BN67" s="343"/>
      <c r="BO67" s="344" t="s">
        <v>2059</v>
      </c>
      <c r="BP67" s="391" t="s">
        <v>2060</v>
      </c>
      <c r="BQ67" s="392"/>
      <c r="BR67" s="500"/>
      <c r="BS67" s="500"/>
      <c r="BT67" s="500"/>
    </row>
    <row r="68">
      <c r="A68" s="462"/>
      <c r="B68" s="501"/>
      <c r="C68" s="502"/>
      <c r="D68" s="503"/>
      <c r="E68" s="473"/>
      <c r="F68" s="382" t="s">
        <v>1991</v>
      </c>
      <c r="G68" s="393" t="s">
        <v>2061</v>
      </c>
      <c r="H68" s="394"/>
      <c r="I68" s="385">
        <f>VLOOKUP(J68,'24-A.SINAPI-I'!$A:$D,4,0)*0.5</f>
        <v>3.655</v>
      </c>
      <c r="J68" s="473">
        <v>40864.0</v>
      </c>
      <c r="K68" s="382" t="s">
        <v>1991</v>
      </c>
      <c r="L68" s="393" t="s">
        <v>2061</v>
      </c>
      <c r="M68" s="394"/>
      <c r="N68" s="385">
        <f>VLOOKUP(O68,'24-A.SINAPI-I'!$A:$D,4,0)*0.5</f>
        <v>3.655</v>
      </c>
      <c r="O68" s="473">
        <v>40864.0</v>
      </c>
      <c r="P68" s="382" t="s">
        <v>1991</v>
      </c>
      <c r="Q68" s="393" t="s">
        <v>2061</v>
      </c>
      <c r="R68" s="394"/>
      <c r="S68" s="385">
        <f>VLOOKUP(T68,'24-A.SINAPI-I'!$A:$D,4,0)*0.5</f>
        <v>3.655</v>
      </c>
      <c r="T68" s="473">
        <v>40864.0</v>
      </c>
      <c r="U68" s="382" t="s">
        <v>1991</v>
      </c>
      <c r="V68" s="393" t="s">
        <v>2061</v>
      </c>
      <c r="W68" s="394"/>
      <c r="X68" s="385">
        <f>VLOOKUP(Y68,'24-A.SINAPI-I'!$A:$D,4,0)*0.5</f>
        <v>3.655</v>
      </c>
      <c r="Y68" s="473">
        <v>40864.0</v>
      </c>
      <c r="Z68" s="382" t="s">
        <v>1991</v>
      </c>
      <c r="AA68" s="393" t="s">
        <v>2061</v>
      </c>
      <c r="AB68" s="394"/>
      <c r="AC68" s="385">
        <f>VLOOKUP(AD68,'24-A.SINAPI-I'!$A:$D,4,0)*0.5</f>
        <v>3.655</v>
      </c>
      <c r="AD68" s="473">
        <v>40864.0</v>
      </c>
      <c r="AE68" s="382" t="s">
        <v>1991</v>
      </c>
      <c r="AF68" s="393" t="s">
        <v>2061</v>
      </c>
      <c r="AG68" s="394"/>
      <c r="AH68" s="385">
        <f>VLOOKUP(AI68,'24-A.SINAPI-I'!$A:$D,4,0)*0.5</f>
        <v>3.655</v>
      </c>
      <c r="AI68" s="473">
        <v>40864.0</v>
      </c>
      <c r="AJ68" s="382" t="s">
        <v>1991</v>
      </c>
      <c r="AK68" s="393" t="s">
        <v>2061</v>
      </c>
      <c r="AL68" s="394"/>
      <c r="AM68" s="385">
        <f>VLOOKUP(AN68,'24-A.SINAPI-I'!$A:$D,4,0)*0.5</f>
        <v>3.655</v>
      </c>
      <c r="AN68" s="473">
        <v>40864.0</v>
      </c>
      <c r="AO68" s="382" t="s">
        <v>1991</v>
      </c>
      <c r="AP68" s="393" t="s">
        <v>2061</v>
      </c>
      <c r="AQ68" s="394"/>
      <c r="AR68" s="385">
        <f>VLOOKUP(AS68,'24-A.SINAPI-I'!$A:$D,4,0)*0.5</f>
        <v>3.655</v>
      </c>
      <c r="AS68" s="473">
        <v>40864.0</v>
      </c>
      <c r="AT68" s="382" t="s">
        <v>1991</v>
      </c>
      <c r="AU68" s="393" t="s">
        <v>2061</v>
      </c>
      <c r="AV68" s="394"/>
      <c r="AW68" s="385">
        <f>VLOOKUP(AX68,'24-A.SINAPI-I'!$A:$D,4,0)*0.5</f>
        <v>3.655</v>
      </c>
      <c r="AX68" s="473">
        <v>40864.0</v>
      </c>
      <c r="AY68" s="382" t="s">
        <v>1991</v>
      </c>
      <c r="AZ68" s="393" t="s">
        <v>2061</v>
      </c>
      <c r="BA68" s="394"/>
      <c r="BB68" s="385">
        <f>VLOOKUP(BC68,'24-A.SINAPI-I'!$A:$D,4,0)*0.5</f>
        <v>3.655</v>
      </c>
      <c r="BC68" s="473">
        <v>40864.0</v>
      </c>
      <c r="BD68" s="382" t="s">
        <v>1991</v>
      </c>
      <c r="BE68" s="393" t="s">
        <v>2061</v>
      </c>
      <c r="BF68" s="394"/>
      <c r="BG68" s="385">
        <f>VLOOKUP(BH68,'24-A.SINAPI-I'!$A:$D,4,0)*0.5</f>
        <v>3.655</v>
      </c>
      <c r="BH68" s="473">
        <v>40864.0</v>
      </c>
      <c r="BI68" s="382" t="s">
        <v>1991</v>
      </c>
      <c r="BJ68" s="393" t="s">
        <v>2061</v>
      </c>
      <c r="BK68" s="394"/>
      <c r="BL68" s="385">
        <f>VLOOKUP(BM68,'24-A.SINAPI-I'!$A:$D,4,0)*0.5</f>
        <v>3.655</v>
      </c>
      <c r="BM68" s="473">
        <v>40864.0</v>
      </c>
      <c r="BN68" s="382" t="s">
        <v>1991</v>
      </c>
      <c r="BO68" s="393" t="s">
        <v>2061</v>
      </c>
      <c r="BP68" s="394"/>
      <c r="BQ68" s="385">
        <f>VLOOKUP(BR68,'24-A.SINAPI-I'!$A:$D,4,0)*0.5</f>
        <v>3.655</v>
      </c>
      <c r="BR68" s="473">
        <v>40864.0</v>
      </c>
      <c r="BS68" s="480"/>
      <c r="BT68" s="480"/>
    </row>
    <row r="69">
      <c r="A69" s="462"/>
      <c r="B69" s="336"/>
      <c r="C69" s="504"/>
      <c r="D69" s="498"/>
      <c r="E69" s="388"/>
      <c r="F69" s="382" t="s">
        <v>2017</v>
      </c>
      <c r="G69" s="383" t="s">
        <v>2062</v>
      </c>
      <c r="H69" s="396"/>
      <c r="I69" s="397">
        <f>I63/12</f>
        <v>55.33333333</v>
      </c>
      <c r="J69" s="388"/>
      <c r="K69" s="382" t="s">
        <v>2017</v>
      </c>
      <c r="L69" s="383" t="s">
        <v>2062</v>
      </c>
      <c r="M69" s="396"/>
      <c r="N69" s="397">
        <f>N63/12</f>
        <v>55.33333333</v>
      </c>
      <c r="O69" s="388"/>
      <c r="P69" s="382" t="s">
        <v>2017</v>
      </c>
      <c r="Q69" s="383" t="s">
        <v>2062</v>
      </c>
      <c r="R69" s="396"/>
      <c r="S69" s="397">
        <f>S63/12</f>
        <v>55.33333333</v>
      </c>
      <c r="T69" s="388"/>
      <c r="U69" s="382" t="s">
        <v>2017</v>
      </c>
      <c r="V69" s="383" t="s">
        <v>2062</v>
      </c>
      <c r="W69" s="396"/>
      <c r="X69" s="397">
        <f>X63/12</f>
        <v>55.33333333</v>
      </c>
      <c r="Y69" s="442"/>
      <c r="Z69" s="382" t="s">
        <v>2017</v>
      </c>
      <c r="AA69" s="383" t="s">
        <v>2062</v>
      </c>
      <c r="AB69" s="396"/>
      <c r="AC69" s="397">
        <f>AC63/12</f>
        <v>55.33333333</v>
      </c>
      <c r="AD69" s="388"/>
      <c r="AE69" s="382" t="s">
        <v>2017</v>
      </c>
      <c r="AF69" s="383" t="s">
        <v>2062</v>
      </c>
      <c r="AG69" s="396"/>
      <c r="AH69" s="397">
        <f>AH63/12</f>
        <v>55.33333333</v>
      </c>
      <c r="AI69" s="388"/>
      <c r="AJ69" s="382" t="s">
        <v>2017</v>
      </c>
      <c r="AK69" s="383" t="s">
        <v>2062</v>
      </c>
      <c r="AL69" s="396"/>
      <c r="AM69" s="397">
        <f>AM63/12</f>
        <v>55.33333333</v>
      </c>
      <c r="AN69" s="388"/>
      <c r="AO69" s="382" t="s">
        <v>2017</v>
      </c>
      <c r="AP69" s="383" t="s">
        <v>2062</v>
      </c>
      <c r="AQ69" s="396"/>
      <c r="AR69" s="397">
        <f>AR63/12</f>
        <v>55.33333333</v>
      </c>
      <c r="AS69" s="442"/>
      <c r="AT69" s="382" t="s">
        <v>2017</v>
      </c>
      <c r="AU69" s="383" t="s">
        <v>2062</v>
      </c>
      <c r="AV69" s="396"/>
      <c r="AW69" s="397">
        <f>AW63/12</f>
        <v>55.33333333</v>
      </c>
      <c r="AX69" s="388"/>
      <c r="AY69" s="382" t="s">
        <v>2017</v>
      </c>
      <c r="AZ69" s="383" t="s">
        <v>2062</v>
      </c>
      <c r="BA69" s="396"/>
      <c r="BB69" s="397">
        <f>BB63/12</f>
        <v>55.33333333</v>
      </c>
      <c r="BC69" s="388"/>
      <c r="BD69" s="382" t="s">
        <v>2017</v>
      </c>
      <c r="BE69" s="383" t="s">
        <v>2062</v>
      </c>
      <c r="BF69" s="396"/>
      <c r="BG69" s="397">
        <f>BG63/12</f>
        <v>55.33333333</v>
      </c>
      <c r="BH69" s="388"/>
      <c r="BI69" s="382" t="s">
        <v>2017</v>
      </c>
      <c r="BJ69" s="383" t="s">
        <v>2062</v>
      </c>
      <c r="BK69" s="396"/>
      <c r="BL69" s="397">
        <f>BL63/12</f>
        <v>55.33333333</v>
      </c>
      <c r="BM69" s="498"/>
      <c r="BN69" s="382" t="s">
        <v>2017</v>
      </c>
      <c r="BO69" s="383" t="s">
        <v>2062</v>
      </c>
      <c r="BP69" s="396"/>
      <c r="BQ69" s="397">
        <f>BQ63/12</f>
        <v>55.33333333</v>
      </c>
      <c r="BR69" s="498"/>
      <c r="BS69" s="498"/>
      <c r="BT69" s="498"/>
    </row>
    <row r="70">
      <c r="A70" s="333"/>
      <c r="B70" s="461"/>
      <c r="C70" s="502"/>
      <c r="D70" s="482"/>
      <c r="E70" s="388"/>
      <c r="F70" s="353"/>
      <c r="G70" s="369" t="s">
        <v>2048</v>
      </c>
      <c r="H70" s="398"/>
      <c r="I70" s="370">
        <f>SUM(I60:I69)</f>
        <v>821.3083333</v>
      </c>
      <c r="J70" s="388"/>
      <c r="K70" s="353"/>
      <c r="L70" s="369" t="s">
        <v>2048</v>
      </c>
      <c r="M70" s="398"/>
      <c r="N70" s="370">
        <f>SUM(N60:N69)</f>
        <v>821.3083333</v>
      </c>
      <c r="O70" s="388"/>
      <c r="P70" s="353"/>
      <c r="Q70" s="369" t="s">
        <v>2048</v>
      </c>
      <c r="R70" s="398"/>
      <c r="S70" s="370">
        <f>SUM(S60:S69)</f>
        <v>852.1483333</v>
      </c>
      <c r="T70" s="388"/>
      <c r="U70" s="353"/>
      <c r="V70" s="369" t="s">
        <v>2048</v>
      </c>
      <c r="W70" s="398"/>
      <c r="X70" s="370">
        <f>SUM(X60:X69)</f>
        <v>817.6483333</v>
      </c>
      <c r="Y70" s="442"/>
      <c r="Z70" s="353"/>
      <c r="AA70" s="369" t="s">
        <v>2048</v>
      </c>
      <c r="AB70" s="398"/>
      <c r="AC70" s="370">
        <f>SUM(AC60:AC69)</f>
        <v>852.1483333</v>
      </c>
      <c r="AD70" s="388"/>
      <c r="AE70" s="353"/>
      <c r="AF70" s="369" t="s">
        <v>2048</v>
      </c>
      <c r="AG70" s="398"/>
      <c r="AH70" s="370">
        <f>SUM(AH60:AH69)</f>
        <v>821.3083333</v>
      </c>
      <c r="AI70" s="388"/>
      <c r="AJ70" s="353"/>
      <c r="AK70" s="369" t="s">
        <v>2048</v>
      </c>
      <c r="AL70" s="398"/>
      <c r="AM70" s="370">
        <f>SUM(AM60:AM69)</f>
        <v>821.3083333</v>
      </c>
      <c r="AN70" s="388"/>
      <c r="AO70" s="353"/>
      <c r="AP70" s="369" t="s">
        <v>2048</v>
      </c>
      <c r="AQ70" s="398"/>
      <c r="AR70" s="370">
        <f>SUM(AR60:AR69)</f>
        <v>821.3083333</v>
      </c>
      <c r="AS70" s="442"/>
      <c r="AT70" s="353"/>
      <c r="AU70" s="369" t="s">
        <v>2048</v>
      </c>
      <c r="AV70" s="398"/>
      <c r="AW70" s="370">
        <f>SUM(AW60:AW69)</f>
        <v>821.3083333</v>
      </c>
      <c r="AX70" s="388"/>
      <c r="AY70" s="353"/>
      <c r="AZ70" s="369" t="s">
        <v>2048</v>
      </c>
      <c r="BA70" s="398"/>
      <c r="BB70" s="370">
        <f>SUM(BB60:BB69)</f>
        <v>821.3083333</v>
      </c>
      <c r="BC70" s="388"/>
      <c r="BD70" s="353"/>
      <c r="BE70" s="369" t="s">
        <v>2048</v>
      </c>
      <c r="BF70" s="398"/>
      <c r="BG70" s="370">
        <f>SUM(BG60:BG69)</f>
        <v>821.3083333</v>
      </c>
      <c r="BH70" s="388"/>
      <c r="BI70" s="353"/>
      <c r="BJ70" s="369" t="s">
        <v>2048</v>
      </c>
      <c r="BK70" s="398"/>
      <c r="BL70" s="370">
        <f>SUM(BL60:BL69)</f>
        <v>821.3083333</v>
      </c>
      <c r="BM70" s="482"/>
      <c r="BN70" s="353"/>
      <c r="BO70" s="369" t="s">
        <v>2048</v>
      </c>
      <c r="BP70" s="398"/>
      <c r="BQ70" s="370">
        <f>SUM(BQ60:BQ69)</f>
        <v>821.3083333</v>
      </c>
      <c r="BR70" s="482"/>
      <c r="BS70" s="482"/>
      <c r="BT70" s="482"/>
    </row>
    <row r="71">
      <c r="A71" s="461"/>
      <c r="C71" s="462"/>
      <c r="D71" s="462"/>
      <c r="E71" s="388"/>
      <c r="F71" s="340" t="s">
        <v>2063</v>
      </c>
      <c r="G71" s="341"/>
      <c r="H71" s="361" t="s">
        <v>2011</v>
      </c>
      <c r="I71" s="361" t="s">
        <v>2012</v>
      </c>
      <c r="J71" s="388"/>
      <c r="K71" s="340" t="s">
        <v>2063</v>
      </c>
      <c r="L71" s="341"/>
      <c r="M71" s="361" t="s">
        <v>2011</v>
      </c>
      <c r="N71" s="361" t="s">
        <v>2012</v>
      </c>
      <c r="O71" s="388"/>
      <c r="P71" s="340" t="s">
        <v>2063</v>
      </c>
      <c r="Q71" s="341"/>
      <c r="R71" s="361" t="s">
        <v>2011</v>
      </c>
      <c r="S71" s="361" t="s">
        <v>2012</v>
      </c>
      <c r="T71" s="388"/>
      <c r="U71" s="340" t="s">
        <v>2063</v>
      </c>
      <c r="V71" s="341"/>
      <c r="W71" s="361" t="s">
        <v>2011</v>
      </c>
      <c r="X71" s="361" t="s">
        <v>2012</v>
      </c>
      <c r="Y71" s="442"/>
      <c r="Z71" s="340" t="s">
        <v>2063</v>
      </c>
      <c r="AA71" s="341"/>
      <c r="AB71" s="361" t="s">
        <v>2011</v>
      </c>
      <c r="AC71" s="361" t="s">
        <v>2012</v>
      </c>
      <c r="AD71" s="388"/>
      <c r="AE71" s="340" t="s">
        <v>2063</v>
      </c>
      <c r="AF71" s="341"/>
      <c r="AG71" s="361" t="s">
        <v>2011</v>
      </c>
      <c r="AH71" s="361" t="s">
        <v>2012</v>
      </c>
      <c r="AI71" s="388"/>
      <c r="AJ71" s="340" t="s">
        <v>2063</v>
      </c>
      <c r="AK71" s="341"/>
      <c r="AL71" s="361" t="s">
        <v>2011</v>
      </c>
      <c r="AM71" s="361" t="s">
        <v>2012</v>
      </c>
      <c r="AN71" s="388"/>
      <c r="AO71" s="340" t="s">
        <v>2063</v>
      </c>
      <c r="AP71" s="341"/>
      <c r="AQ71" s="361" t="s">
        <v>2011</v>
      </c>
      <c r="AR71" s="361" t="s">
        <v>2012</v>
      </c>
      <c r="AS71" s="442"/>
      <c r="AT71" s="340" t="s">
        <v>2063</v>
      </c>
      <c r="AU71" s="341"/>
      <c r="AV71" s="361" t="s">
        <v>2011</v>
      </c>
      <c r="AW71" s="361" t="s">
        <v>2012</v>
      </c>
      <c r="AX71" s="388"/>
      <c r="AY71" s="340" t="s">
        <v>2063</v>
      </c>
      <c r="AZ71" s="341"/>
      <c r="BA71" s="361" t="s">
        <v>2011</v>
      </c>
      <c r="BB71" s="361" t="s">
        <v>2012</v>
      </c>
      <c r="BC71" s="388"/>
      <c r="BD71" s="340" t="s">
        <v>2063</v>
      </c>
      <c r="BE71" s="341"/>
      <c r="BF71" s="361" t="s">
        <v>2011</v>
      </c>
      <c r="BG71" s="361" t="s">
        <v>2012</v>
      </c>
      <c r="BH71" s="388"/>
      <c r="BI71" s="340" t="s">
        <v>2063</v>
      </c>
      <c r="BJ71" s="341"/>
      <c r="BK71" s="361" t="s">
        <v>2011</v>
      </c>
      <c r="BL71" s="361" t="s">
        <v>2012</v>
      </c>
      <c r="BM71" s="462"/>
      <c r="BN71" s="340" t="s">
        <v>2063</v>
      </c>
      <c r="BO71" s="341"/>
      <c r="BP71" s="361" t="s">
        <v>2011</v>
      </c>
      <c r="BQ71" s="361" t="s">
        <v>2012</v>
      </c>
      <c r="BR71" s="462"/>
      <c r="BS71" s="462"/>
      <c r="BT71" s="462"/>
    </row>
    <row r="72">
      <c r="A72" s="462"/>
      <c r="B72" s="336"/>
      <c r="C72" s="483"/>
      <c r="D72" s="480"/>
      <c r="E72" s="388"/>
      <c r="F72" s="343" t="s">
        <v>2025</v>
      </c>
      <c r="G72" s="344" t="s">
        <v>2064</v>
      </c>
      <c r="H72" s="371">
        <f t="shared" ref="H72:I72" si="14">H47</f>
        <v>0.5037575758</v>
      </c>
      <c r="I72" s="364">
        <f t="shared" si="14"/>
        <v>635.2525636</v>
      </c>
      <c r="J72" s="388"/>
      <c r="K72" s="343" t="s">
        <v>2025</v>
      </c>
      <c r="L72" s="344" t="s">
        <v>2064</v>
      </c>
      <c r="M72" s="371">
        <f t="shared" ref="M72:N72" si="15">M47</f>
        <v>0.5037575758</v>
      </c>
      <c r="N72" s="364">
        <f t="shared" si="15"/>
        <v>635.2525636</v>
      </c>
      <c r="O72" s="388"/>
      <c r="P72" s="343" t="s">
        <v>2025</v>
      </c>
      <c r="Q72" s="344" t="s">
        <v>2064</v>
      </c>
      <c r="R72" s="371">
        <f t="shared" ref="R72:S72" si="16">R47</f>
        <v>0.5037575758</v>
      </c>
      <c r="S72" s="364">
        <f t="shared" si="16"/>
        <v>474.2467364</v>
      </c>
      <c r="T72" s="388"/>
      <c r="U72" s="343" t="s">
        <v>2025</v>
      </c>
      <c r="V72" s="344" t="s">
        <v>2064</v>
      </c>
      <c r="W72" s="371">
        <f t="shared" ref="W72:X72" si="17">W47</f>
        <v>0.5037575758</v>
      </c>
      <c r="X72" s="364">
        <f t="shared" si="17"/>
        <v>654.3602591</v>
      </c>
      <c r="Y72" s="442"/>
      <c r="Z72" s="343" t="s">
        <v>2025</v>
      </c>
      <c r="AA72" s="344" t="s">
        <v>2064</v>
      </c>
      <c r="AB72" s="371">
        <f t="shared" ref="AB72:AC72" si="18">AB47</f>
        <v>0.5037575758</v>
      </c>
      <c r="AC72" s="364">
        <f t="shared" si="18"/>
        <v>474.2467364</v>
      </c>
      <c r="AD72" s="388"/>
      <c r="AE72" s="343" t="s">
        <v>2025</v>
      </c>
      <c r="AF72" s="344" t="s">
        <v>2064</v>
      </c>
      <c r="AG72" s="371">
        <f t="shared" ref="AG72:AH72" si="19">AG47</f>
        <v>0.5037575758</v>
      </c>
      <c r="AH72" s="364">
        <f t="shared" si="19"/>
        <v>635.2525636</v>
      </c>
      <c r="AI72" s="388"/>
      <c r="AJ72" s="343" t="s">
        <v>2025</v>
      </c>
      <c r="AK72" s="344" t="s">
        <v>2064</v>
      </c>
      <c r="AL72" s="371">
        <f t="shared" ref="AL72:AM72" si="20">AL47</f>
        <v>0.5037575758</v>
      </c>
      <c r="AM72" s="364">
        <f t="shared" si="20"/>
        <v>635.2525636</v>
      </c>
      <c r="AN72" s="388"/>
      <c r="AO72" s="343" t="s">
        <v>2025</v>
      </c>
      <c r="AP72" s="344" t="s">
        <v>2064</v>
      </c>
      <c r="AQ72" s="371">
        <f t="shared" ref="AQ72:AR72" si="21">AQ47</f>
        <v>0.5037575758</v>
      </c>
      <c r="AR72" s="364">
        <f t="shared" si="21"/>
        <v>635.2525636</v>
      </c>
      <c r="AS72" s="442"/>
      <c r="AT72" s="343" t="s">
        <v>2025</v>
      </c>
      <c r="AU72" s="344" t="s">
        <v>2064</v>
      </c>
      <c r="AV72" s="371">
        <f t="shared" ref="AV72:AW72" si="22">AV47</f>
        <v>0.5037575758</v>
      </c>
      <c r="AW72" s="364">
        <f t="shared" si="22"/>
        <v>635.2525636</v>
      </c>
      <c r="AX72" s="388"/>
      <c r="AY72" s="343" t="s">
        <v>2025</v>
      </c>
      <c r="AZ72" s="344" t="s">
        <v>2064</v>
      </c>
      <c r="BA72" s="371">
        <f t="shared" ref="BA72:BB72" si="23">BA47</f>
        <v>0.5037575758</v>
      </c>
      <c r="BB72" s="364">
        <f t="shared" si="23"/>
        <v>635.2525636</v>
      </c>
      <c r="BC72" s="388"/>
      <c r="BD72" s="343" t="s">
        <v>2025</v>
      </c>
      <c r="BE72" s="344" t="s">
        <v>2064</v>
      </c>
      <c r="BF72" s="371">
        <f t="shared" ref="BF72:BG72" si="24">BF47</f>
        <v>0.5037575758</v>
      </c>
      <c r="BG72" s="364">
        <f t="shared" si="24"/>
        <v>635.2525636</v>
      </c>
      <c r="BH72" s="388"/>
      <c r="BI72" s="343" t="s">
        <v>2025</v>
      </c>
      <c r="BJ72" s="344" t="s">
        <v>2064</v>
      </c>
      <c r="BK72" s="371">
        <f t="shared" ref="BK72:BL72" si="25">BK47</f>
        <v>0.5037575758</v>
      </c>
      <c r="BL72" s="364">
        <f t="shared" si="25"/>
        <v>635.2525636</v>
      </c>
      <c r="BM72" s="480"/>
      <c r="BN72" s="343" t="s">
        <v>2025</v>
      </c>
      <c r="BO72" s="344" t="s">
        <v>2064</v>
      </c>
      <c r="BP72" s="371">
        <f t="shared" ref="BP72:BQ72" si="26">BP47</f>
        <v>0.5037575758</v>
      </c>
      <c r="BQ72" s="364">
        <f t="shared" si="26"/>
        <v>635.2525636</v>
      </c>
      <c r="BR72" s="480"/>
      <c r="BS72" s="480"/>
      <c r="BT72" s="480"/>
    </row>
    <row r="73">
      <c r="A73" s="462"/>
      <c r="B73" s="336"/>
      <c r="C73" s="483"/>
      <c r="D73" s="480"/>
      <c r="E73" s="388"/>
      <c r="F73" s="343" t="s">
        <v>2036</v>
      </c>
      <c r="G73" s="344" t="s">
        <v>2037</v>
      </c>
      <c r="H73" s="371">
        <f t="shared" ref="H73:I73" si="27">H58</f>
        <v>0.178</v>
      </c>
      <c r="I73" s="364">
        <f t="shared" si="27"/>
        <v>469.28</v>
      </c>
      <c r="J73" s="388"/>
      <c r="K73" s="343" t="s">
        <v>2036</v>
      </c>
      <c r="L73" s="344" t="s">
        <v>2037</v>
      </c>
      <c r="M73" s="371">
        <f t="shared" ref="M73:N73" si="28">M58</f>
        <v>0.178</v>
      </c>
      <c r="N73" s="364">
        <f t="shared" si="28"/>
        <v>469.28</v>
      </c>
      <c r="O73" s="388"/>
      <c r="P73" s="343" t="s">
        <v>2036</v>
      </c>
      <c r="Q73" s="344" t="s">
        <v>2037</v>
      </c>
      <c r="R73" s="371">
        <f t="shared" ref="R73:S73" si="29">R58</f>
        <v>0.178</v>
      </c>
      <c r="S73" s="364">
        <f t="shared" si="29"/>
        <v>350.34</v>
      </c>
      <c r="T73" s="388"/>
      <c r="U73" s="343" t="s">
        <v>2036</v>
      </c>
      <c r="V73" s="344" t="s">
        <v>2037</v>
      </c>
      <c r="W73" s="371">
        <f t="shared" ref="W73:X73" si="30">W58</f>
        <v>0.178</v>
      </c>
      <c r="X73" s="364">
        <f t="shared" si="30"/>
        <v>483.39</v>
      </c>
      <c r="Y73" s="442"/>
      <c r="Z73" s="343" t="s">
        <v>2036</v>
      </c>
      <c r="AA73" s="344" t="s">
        <v>2037</v>
      </c>
      <c r="AB73" s="371">
        <f t="shared" ref="AB73:AC73" si="31">AB58</f>
        <v>0.178</v>
      </c>
      <c r="AC73" s="364">
        <f t="shared" si="31"/>
        <v>350.34</v>
      </c>
      <c r="AD73" s="388"/>
      <c r="AE73" s="343" t="s">
        <v>2036</v>
      </c>
      <c r="AF73" s="344" t="s">
        <v>2037</v>
      </c>
      <c r="AG73" s="371">
        <f t="shared" ref="AG73:AH73" si="32">AG58</f>
        <v>0.178</v>
      </c>
      <c r="AH73" s="364">
        <f t="shared" si="32"/>
        <v>469.28</v>
      </c>
      <c r="AI73" s="388"/>
      <c r="AJ73" s="343" t="s">
        <v>2036</v>
      </c>
      <c r="AK73" s="344" t="s">
        <v>2037</v>
      </c>
      <c r="AL73" s="371">
        <f t="shared" ref="AL73:AM73" si="33">AL58</f>
        <v>0.178</v>
      </c>
      <c r="AM73" s="364">
        <f t="shared" si="33"/>
        <v>469.28</v>
      </c>
      <c r="AN73" s="388"/>
      <c r="AO73" s="343" t="s">
        <v>2036</v>
      </c>
      <c r="AP73" s="344" t="s">
        <v>2037</v>
      </c>
      <c r="AQ73" s="371">
        <f t="shared" ref="AQ73:AR73" si="34">AQ58</f>
        <v>0.178</v>
      </c>
      <c r="AR73" s="364">
        <f t="shared" si="34"/>
        <v>469.28</v>
      </c>
      <c r="AS73" s="442"/>
      <c r="AT73" s="343" t="s">
        <v>2036</v>
      </c>
      <c r="AU73" s="344" t="s">
        <v>2037</v>
      </c>
      <c r="AV73" s="371">
        <f t="shared" ref="AV73:AW73" si="35">AV58</f>
        <v>0.178</v>
      </c>
      <c r="AW73" s="364">
        <f t="shared" si="35"/>
        <v>469.28</v>
      </c>
      <c r="AX73" s="388"/>
      <c r="AY73" s="343" t="s">
        <v>2036</v>
      </c>
      <c r="AZ73" s="344" t="s">
        <v>2037</v>
      </c>
      <c r="BA73" s="371">
        <f t="shared" ref="BA73:BB73" si="36">BA58</f>
        <v>0.178</v>
      </c>
      <c r="BB73" s="364">
        <f t="shared" si="36"/>
        <v>469.28</v>
      </c>
      <c r="BC73" s="388"/>
      <c r="BD73" s="343" t="s">
        <v>2036</v>
      </c>
      <c r="BE73" s="344" t="s">
        <v>2037</v>
      </c>
      <c r="BF73" s="371">
        <f t="shared" ref="BF73:BG73" si="37">BF58</f>
        <v>0.178</v>
      </c>
      <c r="BG73" s="364">
        <f t="shared" si="37"/>
        <v>469.28</v>
      </c>
      <c r="BH73" s="388"/>
      <c r="BI73" s="343" t="s">
        <v>2036</v>
      </c>
      <c r="BJ73" s="344" t="s">
        <v>2037</v>
      </c>
      <c r="BK73" s="371">
        <f t="shared" ref="BK73:BL73" si="38">BK58</f>
        <v>0.178</v>
      </c>
      <c r="BL73" s="364">
        <f t="shared" si="38"/>
        <v>469.28</v>
      </c>
      <c r="BM73" s="480"/>
      <c r="BN73" s="343" t="s">
        <v>2036</v>
      </c>
      <c r="BO73" s="344" t="s">
        <v>2037</v>
      </c>
      <c r="BP73" s="371">
        <f t="shared" ref="BP73:BQ73" si="39">BP58</f>
        <v>0.178</v>
      </c>
      <c r="BQ73" s="364">
        <f t="shared" si="39"/>
        <v>469.28</v>
      </c>
      <c r="BR73" s="480"/>
      <c r="BS73" s="480"/>
      <c r="BT73" s="480"/>
    </row>
    <row r="74">
      <c r="A74" s="462"/>
      <c r="B74" s="336"/>
      <c r="C74" s="483"/>
      <c r="D74" s="480"/>
      <c r="E74" s="388"/>
      <c r="F74" s="343" t="s">
        <v>2049</v>
      </c>
      <c r="G74" s="344" t="s">
        <v>2050</v>
      </c>
      <c r="H74" s="371">
        <f>I74/I37</f>
        <v>0.3115264502</v>
      </c>
      <c r="I74" s="364">
        <f>I70</f>
        <v>821.3083333</v>
      </c>
      <c r="J74" s="388"/>
      <c r="K74" s="343" t="s">
        <v>2049</v>
      </c>
      <c r="L74" s="344" t="s">
        <v>2050</v>
      </c>
      <c r="M74" s="371">
        <f>N74/N37</f>
        <v>0.3115264502</v>
      </c>
      <c r="N74" s="364">
        <f>N70</f>
        <v>821.3083333</v>
      </c>
      <c r="O74" s="388"/>
      <c r="P74" s="343" t="s">
        <v>2049</v>
      </c>
      <c r="Q74" s="344" t="s">
        <v>2050</v>
      </c>
      <c r="R74" s="371">
        <f>S74/S37</f>
        <v>0.4329582021</v>
      </c>
      <c r="S74" s="364">
        <f>S70</f>
        <v>852.1483333</v>
      </c>
      <c r="T74" s="388"/>
      <c r="U74" s="343" t="s">
        <v>2049</v>
      </c>
      <c r="V74" s="344" t="s">
        <v>2050</v>
      </c>
      <c r="W74" s="371">
        <f>X74/X37</f>
        <v>0.3010819801</v>
      </c>
      <c r="X74" s="364">
        <f>X70</f>
        <v>817.6483333</v>
      </c>
      <c r="Y74" s="442"/>
      <c r="Z74" s="343" t="s">
        <v>2049</v>
      </c>
      <c r="AA74" s="344" t="s">
        <v>2050</v>
      </c>
      <c r="AB74" s="371">
        <f>AC74/AC37</f>
        <v>0.4329582021</v>
      </c>
      <c r="AC74" s="364">
        <f>AC70</f>
        <v>852.1483333</v>
      </c>
      <c r="AD74" s="388"/>
      <c r="AE74" s="343" t="s">
        <v>2049</v>
      </c>
      <c r="AF74" s="344" t="s">
        <v>2050</v>
      </c>
      <c r="AG74" s="371">
        <f>AH74/AH37</f>
        <v>0.3115264502</v>
      </c>
      <c r="AH74" s="364">
        <f>AH70</f>
        <v>821.3083333</v>
      </c>
      <c r="AI74" s="388"/>
      <c r="AJ74" s="343" t="s">
        <v>2049</v>
      </c>
      <c r="AK74" s="344" t="s">
        <v>2050</v>
      </c>
      <c r="AL74" s="371">
        <f>AM74/AM37</f>
        <v>0.3115264502</v>
      </c>
      <c r="AM74" s="364">
        <f>AM70</f>
        <v>821.3083333</v>
      </c>
      <c r="AN74" s="388"/>
      <c r="AO74" s="343" t="s">
        <v>2049</v>
      </c>
      <c r="AP74" s="344" t="s">
        <v>2050</v>
      </c>
      <c r="AQ74" s="371">
        <f>AR74/AR37</f>
        <v>0.3115264502</v>
      </c>
      <c r="AR74" s="364">
        <f>AR70</f>
        <v>821.3083333</v>
      </c>
      <c r="AS74" s="442"/>
      <c r="AT74" s="343" t="s">
        <v>2049</v>
      </c>
      <c r="AU74" s="344" t="s">
        <v>2050</v>
      </c>
      <c r="AV74" s="371">
        <f>AW74/AW37</f>
        <v>0.3115264502</v>
      </c>
      <c r="AW74" s="364">
        <f>AW70</f>
        <v>821.3083333</v>
      </c>
      <c r="AX74" s="388"/>
      <c r="AY74" s="343" t="s">
        <v>2049</v>
      </c>
      <c r="AZ74" s="344" t="s">
        <v>2050</v>
      </c>
      <c r="BA74" s="371">
        <f>BB74/BB37</f>
        <v>0.3115264502</v>
      </c>
      <c r="BB74" s="364">
        <f>BB70</f>
        <v>821.3083333</v>
      </c>
      <c r="BC74" s="388"/>
      <c r="BD74" s="343" t="s">
        <v>2049</v>
      </c>
      <c r="BE74" s="344" t="s">
        <v>2050</v>
      </c>
      <c r="BF74" s="371">
        <f>BG74/BG37</f>
        <v>0.3115264502</v>
      </c>
      <c r="BG74" s="364">
        <f>BG70</f>
        <v>821.3083333</v>
      </c>
      <c r="BH74" s="388"/>
      <c r="BI74" s="343" t="s">
        <v>2049</v>
      </c>
      <c r="BJ74" s="344" t="s">
        <v>2050</v>
      </c>
      <c r="BK74" s="371">
        <f>BL74/BL37</f>
        <v>0.3115264502</v>
      </c>
      <c r="BL74" s="364">
        <f>BL70</f>
        <v>821.3083333</v>
      </c>
      <c r="BM74" s="480"/>
      <c r="BN74" s="343" t="s">
        <v>2049</v>
      </c>
      <c r="BO74" s="344" t="s">
        <v>2050</v>
      </c>
      <c r="BP74" s="371">
        <f>BQ74/BQ37</f>
        <v>0.3115264502</v>
      </c>
      <c r="BQ74" s="364">
        <f>BQ70</f>
        <v>821.3083333</v>
      </c>
      <c r="BR74" s="480"/>
      <c r="BS74" s="480"/>
      <c r="BT74" s="480"/>
    </row>
    <row r="75">
      <c r="A75" s="333"/>
      <c r="B75" s="462"/>
      <c r="C75" s="483"/>
      <c r="D75" s="482"/>
      <c r="E75" s="388"/>
      <c r="F75" s="353"/>
      <c r="G75" s="343" t="s">
        <v>2035</v>
      </c>
      <c r="H75" s="371"/>
      <c r="I75" s="370">
        <f>I72+I73+I74</f>
        <v>1925.840897</v>
      </c>
      <c r="J75" s="388"/>
      <c r="K75" s="353"/>
      <c r="L75" s="343" t="s">
        <v>2035</v>
      </c>
      <c r="M75" s="371"/>
      <c r="N75" s="370">
        <f>N72+N73+N74</f>
        <v>1925.840897</v>
      </c>
      <c r="O75" s="388"/>
      <c r="P75" s="353"/>
      <c r="Q75" s="343" t="s">
        <v>2035</v>
      </c>
      <c r="R75" s="371"/>
      <c r="S75" s="370">
        <f>S72+S73+S74</f>
        <v>1676.73507</v>
      </c>
      <c r="T75" s="388"/>
      <c r="U75" s="353"/>
      <c r="V75" s="343" t="s">
        <v>2035</v>
      </c>
      <c r="W75" s="371"/>
      <c r="X75" s="370">
        <f>X72+X73+X74</f>
        <v>1955.398592</v>
      </c>
      <c r="Y75" s="442"/>
      <c r="Z75" s="353"/>
      <c r="AA75" s="343" t="s">
        <v>2035</v>
      </c>
      <c r="AB75" s="371"/>
      <c r="AC75" s="370">
        <f>AC72+AC73+AC74</f>
        <v>1676.73507</v>
      </c>
      <c r="AD75" s="388"/>
      <c r="AE75" s="353"/>
      <c r="AF75" s="343" t="s">
        <v>2035</v>
      </c>
      <c r="AG75" s="371"/>
      <c r="AH75" s="370">
        <f>AH72+AH73+AH74</f>
        <v>1925.840897</v>
      </c>
      <c r="AI75" s="388"/>
      <c r="AJ75" s="353"/>
      <c r="AK75" s="343" t="s">
        <v>2035</v>
      </c>
      <c r="AL75" s="371"/>
      <c r="AM75" s="370">
        <f>AM72+AM73+AM74</f>
        <v>1925.840897</v>
      </c>
      <c r="AN75" s="388"/>
      <c r="AO75" s="353"/>
      <c r="AP75" s="343" t="s">
        <v>2035</v>
      </c>
      <c r="AQ75" s="371"/>
      <c r="AR75" s="370">
        <f>AR72+AR73+AR74</f>
        <v>1925.840897</v>
      </c>
      <c r="AS75" s="442"/>
      <c r="AT75" s="353"/>
      <c r="AU75" s="343" t="s">
        <v>2035</v>
      </c>
      <c r="AV75" s="371"/>
      <c r="AW75" s="370">
        <f>AW72+AW73+AW74</f>
        <v>1925.840897</v>
      </c>
      <c r="AX75" s="388"/>
      <c r="AY75" s="353"/>
      <c r="AZ75" s="343" t="s">
        <v>2035</v>
      </c>
      <c r="BA75" s="371"/>
      <c r="BB75" s="370">
        <f>BB72+BB73+BB74</f>
        <v>1925.840897</v>
      </c>
      <c r="BC75" s="388"/>
      <c r="BD75" s="353"/>
      <c r="BE75" s="343" t="s">
        <v>2035</v>
      </c>
      <c r="BF75" s="371"/>
      <c r="BG75" s="370">
        <f>BG72+BG73+BG74</f>
        <v>1925.840897</v>
      </c>
      <c r="BH75" s="388"/>
      <c r="BI75" s="353"/>
      <c r="BJ75" s="343" t="s">
        <v>2035</v>
      </c>
      <c r="BK75" s="371"/>
      <c r="BL75" s="370">
        <f>BL72+BL73+BL74</f>
        <v>1925.840897</v>
      </c>
      <c r="BM75" s="482"/>
      <c r="BN75" s="353"/>
      <c r="BO75" s="343" t="s">
        <v>2035</v>
      </c>
      <c r="BP75" s="371"/>
      <c r="BQ75" s="370">
        <f>BQ72+BQ73+BQ74</f>
        <v>1925.840897</v>
      </c>
      <c r="BR75" s="482"/>
      <c r="BS75" s="482"/>
      <c r="BT75" s="482"/>
    </row>
    <row r="76">
      <c r="A76" s="303"/>
      <c r="E76" s="388"/>
      <c r="F76" s="303"/>
      <c r="I76" s="341"/>
      <c r="J76" s="388"/>
      <c r="K76" s="303"/>
      <c r="N76" s="341"/>
      <c r="O76" s="388"/>
      <c r="P76" s="303"/>
      <c r="S76" s="341"/>
      <c r="T76" s="388"/>
      <c r="U76" s="303"/>
      <c r="X76" s="341"/>
      <c r="Y76" s="442"/>
      <c r="Z76" s="303"/>
      <c r="AC76" s="341"/>
      <c r="AD76" s="388"/>
      <c r="AE76" s="303"/>
      <c r="AH76" s="341"/>
      <c r="AI76" s="388"/>
      <c r="AJ76" s="303"/>
      <c r="AM76" s="341"/>
      <c r="AN76" s="388"/>
      <c r="AO76" s="303"/>
      <c r="AR76" s="341"/>
      <c r="AS76" s="442"/>
      <c r="AT76" s="303"/>
      <c r="AW76" s="341"/>
      <c r="AX76" s="388"/>
      <c r="AY76" s="303"/>
      <c r="BB76" s="341"/>
      <c r="BC76" s="388"/>
      <c r="BD76" s="303"/>
      <c r="BG76" s="341"/>
      <c r="BH76" s="388"/>
      <c r="BI76" s="303"/>
      <c r="BL76" s="341"/>
      <c r="BM76" s="303"/>
      <c r="BN76" s="303"/>
      <c r="BQ76" s="341"/>
      <c r="BR76" s="303"/>
      <c r="BS76" s="303"/>
      <c r="BT76" s="303"/>
    </row>
    <row r="77">
      <c r="A77" s="479"/>
      <c r="E77" s="388"/>
      <c r="F77" s="359" t="s">
        <v>2065</v>
      </c>
      <c r="G77" s="39"/>
      <c r="H77" s="39"/>
      <c r="I77" s="435"/>
      <c r="J77" s="388"/>
      <c r="K77" s="359" t="s">
        <v>2065</v>
      </c>
      <c r="L77" s="39"/>
      <c r="M77" s="39"/>
      <c r="N77" s="435"/>
      <c r="O77" s="388"/>
      <c r="P77" s="359" t="s">
        <v>2065</v>
      </c>
      <c r="Q77" s="39"/>
      <c r="R77" s="39"/>
      <c r="S77" s="435"/>
      <c r="T77" s="388"/>
      <c r="U77" s="359" t="s">
        <v>2065</v>
      </c>
      <c r="V77" s="39"/>
      <c r="W77" s="39"/>
      <c r="X77" s="435"/>
      <c r="Y77" s="442"/>
      <c r="Z77" s="359" t="s">
        <v>2065</v>
      </c>
      <c r="AA77" s="39"/>
      <c r="AB77" s="39"/>
      <c r="AC77" s="435"/>
      <c r="AD77" s="388"/>
      <c r="AE77" s="359" t="s">
        <v>2065</v>
      </c>
      <c r="AF77" s="39"/>
      <c r="AG77" s="39"/>
      <c r="AH77" s="435"/>
      <c r="AI77" s="388"/>
      <c r="AJ77" s="359" t="s">
        <v>2065</v>
      </c>
      <c r="AK77" s="39"/>
      <c r="AL77" s="39"/>
      <c r="AM77" s="435"/>
      <c r="AN77" s="388"/>
      <c r="AO77" s="359" t="s">
        <v>2065</v>
      </c>
      <c r="AP77" s="39"/>
      <c r="AQ77" s="39"/>
      <c r="AR77" s="435"/>
      <c r="AS77" s="442"/>
      <c r="AT77" s="359" t="s">
        <v>2065</v>
      </c>
      <c r="AU77" s="39"/>
      <c r="AV77" s="39"/>
      <c r="AW77" s="435"/>
      <c r="AX77" s="388"/>
      <c r="AY77" s="359" t="s">
        <v>2065</v>
      </c>
      <c r="AZ77" s="39"/>
      <c r="BA77" s="39"/>
      <c r="BB77" s="435"/>
      <c r="BC77" s="388"/>
      <c r="BD77" s="359" t="s">
        <v>2065</v>
      </c>
      <c r="BE77" s="39"/>
      <c r="BF77" s="39"/>
      <c r="BG77" s="435"/>
      <c r="BH77" s="388"/>
      <c r="BI77" s="359" t="s">
        <v>2065</v>
      </c>
      <c r="BJ77" s="39"/>
      <c r="BK77" s="39"/>
      <c r="BL77" s="435"/>
      <c r="BM77" s="479"/>
      <c r="BN77" s="359" t="s">
        <v>2065</v>
      </c>
      <c r="BO77" s="39"/>
      <c r="BP77" s="39"/>
      <c r="BQ77" s="435"/>
      <c r="BR77" s="479"/>
      <c r="BS77" s="479"/>
      <c r="BT77" s="479"/>
    </row>
    <row r="78">
      <c r="A78" s="462"/>
      <c r="B78" s="336"/>
      <c r="C78" s="483"/>
      <c r="D78" s="480"/>
      <c r="E78" s="484"/>
      <c r="F78" s="343" t="s">
        <v>1983</v>
      </c>
      <c r="G78" s="344" t="s">
        <v>2066</v>
      </c>
      <c r="H78" s="399">
        <f>100%*(1/12)*5%</f>
        <v>0.004166666667</v>
      </c>
      <c r="I78" s="505">
        <f>H78*I$37</f>
        <v>10.985</v>
      </c>
      <c r="J78" s="388"/>
      <c r="K78" s="343" t="s">
        <v>1983</v>
      </c>
      <c r="L78" s="344" t="s">
        <v>2066</v>
      </c>
      <c r="M78" s="399">
        <f>100%*(1/12)*5%</f>
        <v>0.004166666667</v>
      </c>
      <c r="N78" s="505">
        <f>M78*N$37</f>
        <v>10.985</v>
      </c>
      <c r="O78" s="388"/>
      <c r="P78" s="343" t="s">
        <v>1983</v>
      </c>
      <c r="Q78" s="344" t="s">
        <v>2066</v>
      </c>
      <c r="R78" s="399">
        <f>100%*(1/12)*5%</f>
        <v>0.004166666667</v>
      </c>
      <c r="S78" s="505">
        <f>R78*S$37</f>
        <v>8.200833333</v>
      </c>
      <c r="T78" s="388"/>
      <c r="U78" s="343" t="s">
        <v>1983</v>
      </c>
      <c r="V78" s="344" t="s">
        <v>2066</v>
      </c>
      <c r="W78" s="399">
        <f>100%*(1/12)*5%</f>
        <v>0.004166666667</v>
      </c>
      <c r="X78" s="505">
        <f>W78*X$37</f>
        <v>11.31541667</v>
      </c>
      <c r="Y78" s="442"/>
      <c r="Z78" s="343" t="s">
        <v>1983</v>
      </c>
      <c r="AA78" s="344" t="s">
        <v>2066</v>
      </c>
      <c r="AB78" s="399">
        <f>100%*(1/12)*5%</f>
        <v>0.004166666667</v>
      </c>
      <c r="AC78" s="505">
        <f>AB78*AC$37</f>
        <v>8.200833333</v>
      </c>
      <c r="AD78" s="388"/>
      <c r="AE78" s="343" t="s">
        <v>1983</v>
      </c>
      <c r="AF78" s="344" t="s">
        <v>2066</v>
      </c>
      <c r="AG78" s="399">
        <f>100%*(1/12)*5%</f>
        <v>0.004166666667</v>
      </c>
      <c r="AH78" s="505">
        <f>AG78*AH$37</f>
        <v>10.985</v>
      </c>
      <c r="AI78" s="388"/>
      <c r="AJ78" s="343" t="s">
        <v>1983</v>
      </c>
      <c r="AK78" s="344" t="s">
        <v>2066</v>
      </c>
      <c r="AL78" s="399">
        <f>100%*(1/12)*5%</f>
        <v>0.004166666667</v>
      </c>
      <c r="AM78" s="505">
        <f>AL78*AM$37</f>
        <v>10.985</v>
      </c>
      <c r="AN78" s="388"/>
      <c r="AO78" s="343" t="s">
        <v>1983</v>
      </c>
      <c r="AP78" s="344" t="s">
        <v>2066</v>
      </c>
      <c r="AQ78" s="399">
        <f>100%*(1/12)*5%</f>
        <v>0.004166666667</v>
      </c>
      <c r="AR78" s="505">
        <f>AQ78*AR$37</f>
        <v>10.985</v>
      </c>
      <c r="AS78" s="442"/>
      <c r="AT78" s="343" t="s">
        <v>1983</v>
      </c>
      <c r="AU78" s="344" t="s">
        <v>2066</v>
      </c>
      <c r="AV78" s="399">
        <f>100%*(1/12)*5%</f>
        <v>0.004166666667</v>
      </c>
      <c r="AW78" s="505">
        <f>AV78*AW$37</f>
        <v>10.985</v>
      </c>
      <c r="AX78" s="388"/>
      <c r="AY78" s="343" t="s">
        <v>1983</v>
      </c>
      <c r="AZ78" s="344" t="s">
        <v>2066</v>
      </c>
      <c r="BA78" s="399">
        <f>100%*(1/12)*5%</f>
        <v>0.004166666667</v>
      </c>
      <c r="BB78" s="505">
        <f>BA78*BB$37</f>
        <v>10.985</v>
      </c>
      <c r="BC78" s="388"/>
      <c r="BD78" s="343" t="s">
        <v>1983</v>
      </c>
      <c r="BE78" s="344" t="s">
        <v>2066</v>
      </c>
      <c r="BF78" s="399">
        <f>100%*(1/12)*5%</f>
        <v>0.004166666667</v>
      </c>
      <c r="BG78" s="505">
        <f>BF78*BG$37</f>
        <v>10.985</v>
      </c>
      <c r="BH78" s="388"/>
      <c r="BI78" s="343" t="s">
        <v>1983</v>
      </c>
      <c r="BJ78" s="344" t="s">
        <v>2066</v>
      </c>
      <c r="BK78" s="399">
        <f>100%*(1/12)*5%</f>
        <v>0.004166666667</v>
      </c>
      <c r="BL78" s="505">
        <f>BK78*BL$37</f>
        <v>10.985</v>
      </c>
      <c r="BM78" s="480"/>
      <c r="BN78" s="343" t="s">
        <v>1983</v>
      </c>
      <c r="BO78" s="344" t="s">
        <v>2066</v>
      </c>
      <c r="BP78" s="399">
        <f>100%*(1/12)*5%</f>
        <v>0.004166666667</v>
      </c>
      <c r="BQ78" s="505">
        <f>BP78*BQ$37</f>
        <v>10.985</v>
      </c>
      <c r="BR78" s="480"/>
      <c r="BS78" s="480"/>
      <c r="BT78" s="480"/>
    </row>
    <row r="79">
      <c r="A79" s="462"/>
      <c r="B79" s="336"/>
      <c r="C79" s="483"/>
      <c r="D79" s="480"/>
      <c r="E79" s="484"/>
      <c r="F79" s="343" t="s">
        <v>1985</v>
      </c>
      <c r="G79" s="344" t="s">
        <v>2067</v>
      </c>
      <c r="H79" s="371">
        <f>8%*H78</f>
        <v>0.0003333333333</v>
      </c>
      <c r="I79" s="364">
        <f>H79*I37</f>
        <v>0.8788</v>
      </c>
      <c r="J79" s="388"/>
      <c r="K79" s="343" t="s">
        <v>1985</v>
      </c>
      <c r="L79" s="344" t="s">
        <v>2067</v>
      </c>
      <c r="M79" s="371">
        <f>8%*M78</f>
        <v>0.0003333333333</v>
      </c>
      <c r="N79" s="364">
        <f>M79*N37</f>
        <v>0.8788</v>
      </c>
      <c r="O79" s="388"/>
      <c r="P79" s="343" t="s">
        <v>1985</v>
      </c>
      <c r="Q79" s="344" t="s">
        <v>2067</v>
      </c>
      <c r="R79" s="371">
        <f>8%*R78</f>
        <v>0.0003333333333</v>
      </c>
      <c r="S79" s="364">
        <f>R79*S37</f>
        <v>0.6560666667</v>
      </c>
      <c r="T79" s="388"/>
      <c r="U79" s="343" t="s">
        <v>1985</v>
      </c>
      <c r="V79" s="344" t="s">
        <v>2067</v>
      </c>
      <c r="W79" s="371">
        <f>8%*W78</f>
        <v>0.0003333333333</v>
      </c>
      <c r="X79" s="364">
        <f>W79*X37</f>
        <v>0.9052333333</v>
      </c>
      <c r="Y79" s="442"/>
      <c r="Z79" s="343" t="s">
        <v>1985</v>
      </c>
      <c r="AA79" s="344" t="s">
        <v>2067</v>
      </c>
      <c r="AB79" s="371">
        <f>8%*AB78</f>
        <v>0.0003333333333</v>
      </c>
      <c r="AC79" s="364">
        <f>AB79*AC37</f>
        <v>0.6560666667</v>
      </c>
      <c r="AD79" s="388"/>
      <c r="AE79" s="343" t="s">
        <v>1985</v>
      </c>
      <c r="AF79" s="344" t="s">
        <v>2067</v>
      </c>
      <c r="AG79" s="371">
        <f>8%*AG78</f>
        <v>0.0003333333333</v>
      </c>
      <c r="AH79" s="364">
        <f>AG79*AH37</f>
        <v>0.8788</v>
      </c>
      <c r="AI79" s="388"/>
      <c r="AJ79" s="343" t="s">
        <v>1985</v>
      </c>
      <c r="AK79" s="344" t="s">
        <v>2067</v>
      </c>
      <c r="AL79" s="371">
        <f>8%*AL78</f>
        <v>0.0003333333333</v>
      </c>
      <c r="AM79" s="364">
        <f>AL79*AM37</f>
        <v>0.8788</v>
      </c>
      <c r="AN79" s="388"/>
      <c r="AO79" s="343" t="s">
        <v>1985</v>
      </c>
      <c r="AP79" s="344" t="s">
        <v>2067</v>
      </c>
      <c r="AQ79" s="371">
        <f>8%*AQ78</f>
        <v>0.0003333333333</v>
      </c>
      <c r="AR79" s="364">
        <f>AQ79*AR37</f>
        <v>0.8788</v>
      </c>
      <c r="AS79" s="442"/>
      <c r="AT79" s="343" t="s">
        <v>1985</v>
      </c>
      <c r="AU79" s="344" t="s">
        <v>2067</v>
      </c>
      <c r="AV79" s="371">
        <f>8%*AV78</f>
        <v>0.0003333333333</v>
      </c>
      <c r="AW79" s="364">
        <f>AV79*AW37</f>
        <v>0.8788</v>
      </c>
      <c r="AX79" s="388"/>
      <c r="AY79" s="343" t="s">
        <v>1985</v>
      </c>
      <c r="AZ79" s="344" t="s">
        <v>2067</v>
      </c>
      <c r="BA79" s="371">
        <f>8%*BA78</f>
        <v>0.0003333333333</v>
      </c>
      <c r="BB79" s="364">
        <f>BA79*BB37</f>
        <v>0.8788</v>
      </c>
      <c r="BC79" s="388"/>
      <c r="BD79" s="343" t="s">
        <v>1985</v>
      </c>
      <c r="BE79" s="344" t="s">
        <v>2067</v>
      </c>
      <c r="BF79" s="371">
        <f>8%*BF78</f>
        <v>0.0003333333333</v>
      </c>
      <c r="BG79" s="364">
        <f>BF79*BG37</f>
        <v>0.8788</v>
      </c>
      <c r="BH79" s="388"/>
      <c r="BI79" s="343" t="s">
        <v>1985</v>
      </c>
      <c r="BJ79" s="344" t="s">
        <v>2067</v>
      </c>
      <c r="BK79" s="371">
        <f>8%*BK78</f>
        <v>0.0003333333333</v>
      </c>
      <c r="BL79" s="364">
        <f>BK79*BL37</f>
        <v>0.8788</v>
      </c>
      <c r="BM79" s="480"/>
      <c r="BN79" s="343" t="s">
        <v>1985</v>
      </c>
      <c r="BO79" s="344" t="s">
        <v>2067</v>
      </c>
      <c r="BP79" s="371">
        <f>8%*BP78</f>
        <v>0.0003333333333</v>
      </c>
      <c r="BQ79" s="364">
        <f>BP79*BQ37</f>
        <v>0.8788</v>
      </c>
      <c r="BR79" s="480"/>
      <c r="BS79" s="480"/>
      <c r="BT79" s="480"/>
    </row>
    <row r="80">
      <c r="A80" s="462"/>
      <c r="B80" s="336"/>
      <c r="C80" s="483"/>
      <c r="D80" s="480"/>
      <c r="E80" s="484"/>
      <c r="F80" s="343" t="s">
        <v>1988</v>
      </c>
      <c r="G80" s="344" t="s">
        <v>2221</v>
      </c>
      <c r="H80" s="371">
        <f>(1 + 2/12 + (1/3 * 1/12 ))* 0.08 * 0.4 * 0.9445</f>
        <v>0.03610088889</v>
      </c>
      <c r="I80" s="364">
        <f>H80*(I$37+$I$45)</f>
        <v>114.6442801</v>
      </c>
      <c r="J80" s="388"/>
      <c r="K80" s="343" t="s">
        <v>1988</v>
      </c>
      <c r="L80" s="344" t="s">
        <v>2221</v>
      </c>
      <c r="M80" s="371">
        <f>(1 + 2/12 + (1/3 * 1/12 ))* 0.08 * 0.4 * 0.9445</f>
        <v>0.03610088889</v>
      </c>
      <c r="N80" s="364">
        <f>M80*(N$37+$N$45)</f>
        <v>114.6442801</v>
      </c>
      <c r="O80" s="388"/>
      <c r="P80" s="343" t="s">
        <v>1988</v>
      </c>
      <c r="Q80" s="344" t="s">
        <v>2221</v>
      </c>
      <c r="R80" s="371">
        <f>(1 + 2/12 + (1/3 * 1/12 ))* 0.08 * 0.4 * 0.9445</f>
        <v>0.03610088889</v>
      </c>
      <c r="S80" s="364">
        <f>R80*(S$37+$S$45)</f>
        <v>85.58749509</v>
      </c>
      <c r="T80" s="388"/>
      <c r="U80" s="343" t="s">
        <v>1988</v>
      </c>
      <c r="V80" s="344" t="s">
        <v>2221</v>
      </c>
      <c r="W80" s="371">
        <f>(1 + 2/12 + (1/3 * 1/12 ))* 0.08 * 0.4 * 0.9445</f>
        <v>0.03610088889</v>
      </c>
      <c r="X80" s="364">
        <f>W80*(X$37+$X$45)</f>
        <v>118.0926534</v>
      </c>
      <c r="Y80" s="442"/>
      <c r="Z80" s="343" t="s">
        <v>1988</v>
      </c>
      <c r="AA80" s="344" t="s">
        <v>2221</v>
      </c>
      <c r="AB80" s="371">
        <f>(1 + 2/12 + (1/3 * 1/12 ))* 0.08 * 0.4 * 0.9445</f>
        <v>0.03610088889</v>
      </c>
      <c r="AC80" s="364">
        <f>AB80*(AC$37+$AC$45)</f>
        <v>85.58749509</v>
      </c>
      <c r="AD80" s="388"/>
      <c r="AE80" s="343" t="s">
        <v>1988</v>
      </c>
      <c r="AF80" s="344" t="s">
        <v>2221</v>
      </c>
      <c r="AG80" s="371">
        <f>(1 + 2/12 + (1/3 * 1/12 ))* 0.08 * 0.4 * 0.9445</f>
        <v>0.03610088889</v>
      </c>
      <c r="AH80" s="364">
        <f>AG80*(AH$37+AH$45)</f>
        <v>114.6442801</v>
      </c>
      <c r="AI80" s="388"/>
      <c r="AJ80" s="343" t="s">
        <v>1988</v>
      </c>
      <c r="AK80" s="344" t="s">
        <v>2221</v>
      </c>
      <c r="AL80" s="371">
        <f>(1 + 2/12 + (1/3 * 1/12 ))* 0.08 * 0.4 * 0.9445</f>
        <v>0.03610088889</v>
      </c>
      <c r="AM80" s="364">
        <f>AL80*(AM$37+$AM$45)</f>
        <v>114.6442801</v>
      </c>
      <c r="AN80" s="388"/>
      <c r="AO80" s="343" t="s">
        <v>1988</v>
      </c>
      <c r="AP80" s="344" t="s">
        <v>2221</v>
      </c>
      <c r="AQ80" s="371">
        <f>(1 + 2/12 + (1/3 * 1/12 ))* 0.08 * 0.4 * 0.9445</f>
        <v>0.03610088889</v>
      </c>
      <c r="AR80" s="364">
        <f>AQ80*(AR$37+$AR$45)</f>
        <v>114.6442801</v>
      </c>
      <c r="AS80" s="442"/>
      <c r="AT80" s="343" t="s">
        <v>1988</v>
      </c>
      <c r="AU80" s="344" t="s">
        <v>2221</v>
      </c>
      <c r="AV80" s="371">
        <f>(1 + 2/12 + (1/3 * 1/12 ))* 0.08 * 0.4 * 0.9445</f>
        <v>0.03610088889</v>
      </c>
      <c r="AW80" s="364">
        <f>AV80*(AW$37+$AW$45)</f>
        <v>114.6442801</v>
      </c>
      <c r="AX80" s="388"/>
      <c r="AY80" s="343" t="s">
        <v>1988</v>
      </c>
      <c r="AZ80" s="344" t="s">
        <v>2221</v>
      </c>
      <c r="BA80" s="371">
        <f>(1 + 2/12 + (1/3 * 1/12 ))* 0.08 * 0.4 * 0.9445</f>
        <v>0.03610088889</v>
      </c>
      <c r="BB80" s="364">
        <f>BA80*(BB$37+$BB$45)</f>
        <v>114.6442801</v>
      </c>
      <c r="BC80" s="388"/>
      <c r="BD80" s="343" t="s">
        <v>1988</v>
      </c>
      <c r="BE80" s="344" t="s">
        <v>2221</v>
      </c>
      <c r="BF80" s="371">
        <f>(1 + 2/12 + (1/3 * 1/12 ))* 0.08 * 0.4 * 0.9445</f>
        <v>0.03610088889</v>
      </c>
      <c r="BG80" s="364">
        <f>BF80*(BG$37+$BG$45)</f>
        <v>114.6442801</v>
      </c>
      <c r="BH80" s="388"/>
      <c r="BI80" s="343" t="s">
        <v>1988</v>
      </c>
      <c r="BJ80" s="344" t="s">
        <v>2221</v>
      </c>
      <c r="BK80" s="371">
        <f>(1 + 2/12 + (1/3 * 1/12 ))* 0.08 * 0.4 * 0.9445</f>
        <v>0.03610088889</v>
      </c>
      <c r="BL80" s="364">
        <f>BK80*(BL$37+$X$45)</f>
        <v>115.2298529</v>
      </c>
      <c r="BM80" s="480"/>
      <c r="BN80" s="343" t="s">
        <v>1988</v>
      </c>
      <c r="BO80" s="344" t="s">
        <v>2221</v>
      </c>
      <c r="BP80" s="371">
        <f>(1 + 2/12 + (1/3 * 1/12 ))* 0.08 * 0.4 * 0.9445</f>
        <v>0.03610088889</v>
      </c>
      <c r="BQ80" s="364">
        <f>BP80*(BQ$37+$BQ$45)</f>
        <v>114.6442801</v>
      </c>
      <c r="BR80" s="480"/>
      <c r="BS80" s="480"/>
      <c r="BT80" s="480"/>
    </row>
    <row r="81">
      <c r="A81" s="462"/>
      <c r="B81" s="336"/>
      <c r="C81" s="483"/>
      <c r="D81" s="480"/>
      <c r="E81" s="484"/>
      <c r="F81" s="343" t="s">
        <v>1991</v>
      </c>
      <c r="G81" s="344" t="s">
        <v>2069</v>
      </c>
      <c r="H81" s="371">
        <f>7/30/12</f>
        <v>0.01944444444</v>
      </c>
      <c r="I81" s="364">
        <f>H81*I37</f>
        <v>51.26333333</v>
      </c>
      <c r="J81" s="388"/>
      <c r="K81" s="343" t="s">
        <v>1991</v>
      </c>
      <c r="L81" s="344" t="s">
        <v>2069</v>
      </c>
      <c r="M81" s="371">
        <f>7/30/12</f>
        <v>0.01944444444</v>
      </c>
      <c r="N81" s="364">
        <f>M81*N37</f>
        <v>51.26333333</v>
      </c>
      <c r="O81" s="388"/>
      <c r="P81" s="343" t="s">
        <v>1991</v>
      </c>
      <c r="Q81" s="344" t="s">
        <v>2069</v>
      </c>
      <c r="R81" s="371">
        <f>7/30/12</f>
        <v>0.01944444444</v>
      </c>
      <c r="S81" s="364">
        <f>R81*S37</f>
        <v>38.27055556</v>
      </c>
      <c r="T81" s="388"/>
      <c r="U81" s="343" t="s">
        <v>1991</v>
      </c>
      <c r="V81" s="344" t="s">
        <v>2069</v>
      </c>
      <c r="W81" s="371">
        <f>7/30/12</f>
        <v>0.01944444444</v>
      </c>
      <c r="X81" s="364">
        <f>W81*X37</f>
        <v>52.80527778</v>
      </c>
      <c r="Y81" s="442"/>
      <c r="Z81" s="343" t="s">
        <v>1991</v>
      </c>
      <c r="AA81" s="344" t="s">
        <v>2069</v>
      </c>
      <c r="AB81" s="371">
        <f>7/30/12</f>
        <v>0.01944444444</v>
      </c>
      <c r="AC81" s="364">
        <f>AB81*AC37</f>
        <v>38.27055556</v>
      </c>
      <c r="AD81" s="388"/>
      <c r="AE81" s="343" t="s">
        <v>1991</v>
      </c>
      <c r="AF81" s="344" t="s">
        <v>2069</v>
      </c>
      <c r="AG81" s="371">
        <f>7/30/12</f>
        <v>0.01944444444</v>
      </c>
      <c r="AH81" s="364">
        <f>AG81*AH37</f>
        <v>51.26333333</v>
      </c>
      <c r="AI81" s="388"/>
      <c r="AJ81" s="343" t="s">
        <v>1991</v>
      </c>
      <c r="AK81" s="344" t="s">
        <v>2069</v>
      </c>
      <c r="AL81" s="371">
        <f>7/30/12</f>
        <v>0.01944444444</v>
      </c>
      <c r="AM81" s="364">
        <f>AL81*AM37</f>
        <v>51.26333333</v>
      </c>
      <c r="AN81" s="388"/>
      <c r="AO81" s="343" t="s">
        <v>1991</v>
      </c>
      <c r="AP81" s="344" t="s">
        <v>2069</v>
      </c>
      <c r="AQ81" s="371">
        <f>7/30/12</f>
        <v>0.01944444444</v>
      </c>
      <c r="AR81" s="364">
        <f>AQ81*AR37</f>
        <v>51.26333333</v>
      </c>
      <c r="AS81" s="442"/>
      <c r="AT81" s="343" t="s">
        <v>1991</v>
      </c>
      <c r="AU81" s="344" t="s">
        <v>2069</v>
      </c>
      <c r="AV81" s="371">
        <f>7/30/12</f>
        <v>0.01944444444</v>
      </c>
      <c r="AW81" s="364">
        <f>AV81*AW37</f>
        <v>51.26333333</v>
      </c>
      <c r="AX81" s="388"/>
      <c r="AY81" s="343" t="s">
        <v>1991</v>
      </c>
      <c r="AZ81" s="344" t="s">
        <v>2069</v>
      </c>
      <c r="BA81" s="371">
        <f>7/30/12</f>
        <v>0.01944444444</v>
      </c>
      <c r="BB81" s="364">
        <f>BA81*BB37</f>
        <v>51.26333333</v>
      </c>
      <c r="BC81" s="388"/>
      <c r="BD81" s="343" t="s">
        <v>1991</v>
      </c>
      <c r="BE81" s="344" t="s">
        <v>2069</v>
      </c>
      <c r="BF81" s="371">
        <f>7/30/12</f>
        <v>0.01944444444</v>
      </c>
      <c r="BG81" s="364">
        <f>BF81*BG37</f>
        <v>51.26333333</v>
      </c>
      <c r="BH81" s="388"/>
      <c r="BI81" s="343" t="s">
        <v>1991</v>
      </c>
      <c r="BJ81" s="344" t="s">
        <v>2069</v>
      </c>
      <c r="BK81" s="371">
        <f>7/30/12</f>
        <v>0.01944444444</v>
      </c>
      <c r="BL81" s="364">
        <f>BK81*BL37</f>
        <v>51.26333333</v>
      </c>
      <c r="BM81" s="480"/>
      <c r="BN81" s="343" t="s">
        <v>1991</v>
      </c>
      <c r="BO81" s="344" t="s">
        <v>2069</v>
      </c>
      <c r="BP81" s="371">
        <f>7/30/12</f>
        <v>0.01944444444</v>
      </c>
      <c r="BQ81" s="364">
        <f>BP81*BQ37</f>
        <v>51.26333333</v>
      </c>
      <c r="BR81" s="480"/>
      <c r="BS81" s="480"/>
      <c r="BT81" s="480"/>
    </row>
    <row r="82">
      <c r="A82" s="462"/>
      <c r="B82" s="336"/>
      <c r="C82" s="483"/>
      <c r="D82" s="480"/>
      <c r="E82" s="484"/>
      <c r="F82" s="343" t="s">
        <v>2017</v>
      </c>
      <c r="G82" s="344" t="s">
        <v>2070</v>
      </c>
      <c r="H82" s="399">
        <f>H58*H81</f>
        <v>0.003461111111</v>
      </c>
      <c r="I82" s="364">
        <f>I81*H82</f>
        <v>0.1774280926</v>
      </c>
      <c r="J82" s="388"/>
      <c r="K82" s="343" t="s">
        <v>2017</v>
      </c>
      <c r="L82" s="344" t="s">
        <v>2070</v>
      </c>
      <c r="M82" s="399">
        <f>M58*M81</f>
        <v>0.003461111111</v>
      </c>
      <c r="N82" s="364">
        <f>N81*M82</f>
        <v>0.1774280926</v>
      </c>
      <c r="O82" s="388"/>
      <c r="P82" s="343" t="s">
        <v>2017</v>
      </c>
      <c r="Q82" s="344" t="s">
        <v>2070</v>
      </c>
      <c r="R82" s="399">
        <f>R58*R81</f>
        <v>0.003461111111</v>
      </c>
      <c r="S82" s="364">
        <f>S81*R82</f>
        <v>0.1324586451</v>
      </c>
      <c r="T82" s="388"/>
      <c r="U82" s="343" t="s">
        <v>2017</v>
      </c>
      <c r="V82" s="344" t="s">
        <v>2070</v>
      </c>
      <c r="W82" s="399">
        <f>W58*W81</f>
        <v>0.003461111111</v>
      </c>
      <c r="X82" s="364">
        <f>X81*W82</f>
        <v>0.1827649336</v>
      </c>
      <c r="Y82" s="442"/>
      <c r="Z82" s="343" t="s">
        <v>2017</v>
      </c>
      <c r="AA82" s="344" t="s">
        <v>2070</v>
      </c>
      <c r="AB82" s="399">
        <f>AB58*AB81</f>
        <v>0.003461111111</v>
      </c>
      <c r="AC82" s="364">
        <f>AC81*AB82</f>
        <v>0.1324586451</v>
      </c>
      <c r="AD82" s="388"/>
      <c r="AE82" s="343" t="s">
        <v>2017</v>
      </c>
      <c r="AF82" s="344" t="s">
        <v>2070</v>
      </c>
      <c r="AG82" s="399">
        <f>AG58*AG81</f>
        <v>0.003461111111</v>
      </c>
      <c r="AH82" s="364">
        <f>AH81*AG82</f>
        <v>0.1774280926</v>
      </c>
      <c r="AI82" s="388"/>
      <c r="AJ82" s="343" t="s">
        <v>2017</v>
      </c>
      <c r="AK82" s="344" t="s">
        <v>2070</v>
      </c>
      <c r="AL82" s="399">
        <f>AL58*AL81</f>
        <v>0.003461111111</v>
      </c>
      <c r="AM82" s="364">
        <f>AM81*AL82</f>
        <v>0.1774280926</v>
      </c>
      <c r="AN82" s="388"/>
      <c r="AO82" s="343" t="s">
        <v>2017</v>
      </c>
      <c r="AP82" s="344" t="s">
        <v>2070</v>
      </c>
      <c r="AQ82" s="399">
        <f>AQ58*AQ81</f>
        <v>0.003461111111</v>
      </c>
      <c r="AR82" s="364">
        <f>AR81*AQ82</f>
        <v>0.1774280926</v>
      </c>
      <c r="AS82" s="442"/>
      <c r="AT82" s="343" t="s">
        <v>2017</v>
      </c>
      <c r="AU82" s="344" t="s">
        <v>2070</v>
      </c>
      <c r="AV82" s="399">
        <f>AV58*AV81</f>
        <v>0.003461111111</v>
      </c>
      <c r="AW82" s="364">
        <f>AW81*AV82</f>
        <v>0.1774280926</v>
      </c>
      <c r="AX82" s="388"/>
      <c r="AY82" s="343" t="s">
        <v>2017</v>
      </c>
      <c r="AZ82" s="344" t="s">
        <v>2070</v>
      </c>
      <c r="BA82" s="399">
        <f>BA58*BA81</f>
        <v>0.003461111111</v>
      </c>
      <c r="BB82" s="364">
        <f>BB81*BA82</f>
        <v>0.1774280926</v>
      </c>
      <c r="BC82" s="388"/>
      <c r="BD82" s="343" t="s">
        <v>2017</v>
      </c>
      <c r="BE82" s="344" t="s">
        <v>2070</v>
      </c>
      <c r="BF82" s="399">
        <f>BF58*BF81</f>
        <v>0.003461111111</v>
      </c>
      <c r="BG82" s="364">
        <f>BG81*BF82</f>
        <v>0.1774280926</v>
      </c>
      <c r="BH82" s="388"/>
      <c r="BI82" s="343" t="s">
        <v>2017</v>
      </c>
      <c r="BJ82" s="344" t="s">
        <v>2070</v>
      </c>
      <c r="BK82" s="399">
        <f>BK58*BK81</f>
        <v>0.003461111111</v>
      </c>
      <c r="BL82" s="364">
        <f>BL81*BK82</f>
        <v>0.1774280926</v>
      </c>
      <c r="BM82" s="480"/>
      <c r="BN82" s="343" t="s">
        <v>2017</v>
      </c>
      <c r="BO82" s="344" t="s">
        <v>2070</v>
      </c>
      <c r="BP82" s="399">
        <f>BP58*BP81</f>
        <v>0.003461111111</v>
      </c>
      <c r="BQ82" s="364">
        <f>BQ81*BP82</f>
        <v>0.1774280926</v>
      </c>
      <c r="BR82" s="480"/>
      <c r="BS82" s="480"/>
      <c r="BT82" s="480"/>
    </row>
    <row r="83">
      <c r="A83" s="462"/>
      <c r="B83" s="336"/>
      <c r="C83" s="506"/>
      <c r="D83" s="480"/>
      <c r="E83" s="388"/>
      <c r="F83" s="343" t="s">
        <v>2019</v>
      </c>
      <c r="G83" s="344" t="s">
        <v>2071</v>
      </c>
      <c r="H83" s="400">
        <f>H81*H56*0.04</f>
        <v>0.00006222222222</v>
      </c>
      <c r="I83" s="364">
        <f>H83*(I$37+$I$45)</f>
        <v>0.1975968485</v>
      </c>
      <c r="J83" s="388"/>
      <c r="K83" s="343" t="s">
        <v>2019</v>
      </c>
      <c r="L83" s="344" t="s">
        <v>2071</v>
      </c>
      <c r="M83" s="400">
        <f>M81*M56*0.04</f>
        <v>0.00006222222222</v>
      </c>
      <c r="N83" s="364">
        <f>M83*(N$37+$N$45)</f>
        <v>0.1975968485</v>
      </c>
      <c r="O83" s="388"/>
      <c r="P83" s="343" t="s">
        <v>2019</v>
      </c>
      <c r="Q83" s="344" t="s">
        <v>2071</v>
      </c>
      <c r="R83" s="400">
        <f>R81*R56*0.04</f>
        <v>0.00006222222222</v>
      </c>
      <c r="S83" s="364">
        <f>R83*(S$37+$S$45)</f>
        <v>0.147515596</v>
      </c>
      <c r="T83" s="388"/>
      <c r="U83" s="343" t="s">
        <v>2019</v>
      </c>
      <c r="V83" s="344" t="s">
        <v>2071</v>
      </c>
      <c r="W83" s="400">
        <f>W81*W56*0.04</f>
        <v>0.00006222222222</v>
      </c>
      <c r="X83" s="364">
        <f>W83*(X$37+$X$45)</f>
        <v>0.2035403434</v>
      </c>
      <c r="Y83" s="442"/>
      <c r="Z83" s="343" t="s">
        <v>2019</v>
      </c>
      <c r="AA83" s="344" t="s">
        <v>2071</v>
      </c>
      <c r="AB83" s="400">
        <f>AB81*AB56*0.04</f>
        <v>0.00006222222222</v>
      </c>
      <c r="AC83" s="364">
        <f>AB83*(AC$37+$AC$45)</f>
        <v>0.147515596</v>
      </c>
      <c r="AD83" s="388"/>
      <c r="AE83" s="343" t="s">
        <v>2019</v>
      </c>
      <c r="AF83" s="344" t="s">
        <v>2071</v>
      </c>
      <c r="AG83" s="400">
        <f>AG81*AG56*0.04</f>
        <v>0.00006222222222</v>
      </c>
      <c r="AH83" s="364">
        <f>AG83*(AH$37+$AH$45)</f>
        <v>0.1975968485</v>
      </c>
      <c r="AI83" s="388"/>
      <c r="AJ83" s="343" t="s">
        <v>2019</v>
      </c>
      <c r="AK83" s="344" t="s">
        <v>2071</v>
      </c>
      <c r="AL83" s="400">
        <f>AL81*AL56*0.04</f>
        <v>0.00006222222222</v>
      </c>
      <c r="AM83" s="364">
        <f>AL83*(AM$37+$AM$45)</f>
        <v>0.1975968485</v>
      </c>
      <c r="AN83" s="388"/>
      <c r="AO83" s="343" t="s">
        <v>2019</v>
      </c>
      <c r="AP83" s="344" t="s">
        <v>2071</v>
      </c>
      <c r="AQ83" s="400">
        <f>AQ81*AQ56*0.04</f>
        <v>0.00006222222222</v>
      </c>
      <c r="AR83" s="364">
        <f>AQ83*(AR$37+$AR$45)</f>
        <v>0.1975968485</v>
      </c>
      <c r="AS83" s="442"/>
      <c r="AT83" s="343" t="s">
        <v>2019</v>
      </c>
      <c r="AU83" s="344" t="s">
        <v>2071</v>
      </c>
      <c r="AV83" s="400">
        <f>AV81*AV56*0.04</f>
        <v>0.00006222222222</v>
      </c>
      <c r="AW83" s="364">
        <f>AV83*(AW$37+$AW$45)</f>
        <v>0.1975968485</v>
      </c>
      <c r="AX83" s="388"/>
      <c r="AY83" s="343" t="s">
        <v>2019</v>
      </c>
      <c r="AZ83" s="344" t="s">
        <v>2071</v>
      </c>
      <c r="BA83" s="400">
        <f>BA81*BA56*0.04</f>
        <v>0.00006222222222</v>
      </c>
      <c r="BB83" s="364">
        <f>BA83*(BB$37+$BB$45)</f>
        <v>0.1975968485</v>
      </c>
      <c r="BC83" s="388"/>
      <c r="BD83" s="343" t="s">
        <v>2019</v>
      </c>
      <c r="BE83" s="344" t="s">
        <v>2071</v>
      </c>
      <c r="BF83" s="400">
        <f>BF81*BF56*0.04</f>
        <v>0.00006222222222</v>
      </c>
      <c r="BG83" s="364">
        <f>BF83*(BG$37+$BG$45)</f>
        <v>0.1975968485</v>
      </c>
      <c r="BH83" s="388"/>
      <c r="BI83" s="343" t="s">
        <v>2019</v>
      </c>
      <c r="BJ83" s="344" t="s">
        <v>2071</v>
      </c>
      <c r="BK83" s="400">
        <f>BK81*BK56*0.04</f>
        <v>0.00006222222222</v>
      </c>
      <c r="BL83" s="364">
        <f>BK83*(BL$37+$X$45)</f>
        <v>0.1986061212</v>
      </c>
      <c r="BM83" s="480"/>
      <c r="BN83" s="343" t="s">
        <v>2019</v>
      </c>
      <c r="BO83" s="344" t="s">
        <v>2071</v>
      </c>
      <c r="BP83" s="400">
        <f>BP81*BP56*0.04</f>
        <v>0.00006222222222</v>
      </c>
      <c r="BQ83" s="364">
        <f>BP83*(BQ$37+$BQ$45)</f>
        <v>0.1975968485</v>
      </c>
      <c r="BR83" s="480"/>
      <c r="BS83" s="480"/>
      <c r="BT83" s="480"/>
    </row>
    <row r="84">
      <c r="A84" s="462"/>
      <c r="B84" s="462"/>
      <c r="C84" s="483"/>
      <c r="D84" s="482"/>
      <c r="E84" s="388"/>
      <c r="F84" s="343"/>
      <c r="G84" s="343" t="s">
        <v>2035</v>
      </c>
      <c r="H84" s="371"/>
      <c r="I84" s="370">
        <f>SUM(I78:I83)</f>
        <v>178.1464384</v>
      </c>
      <c r="J84" s="388"/>
      <c r="K84" s="343"/>
      <c r="L84" s="343" t="s">
        <v>2035</v>
      </c>
      <c r="M84" s="371"/>
      <c r="N84" s="370">
        <f>SUM(N78:N83)</f>
        <v>178.1464384</v>
      </c>
      <c r="O84" s="388"/>
      <c r="P84" s="343"/>
      <c r="Q84" s="343" t="s">
        <v>2035</v>
      </c>
      <c r="R84" s="371"/>
      <c r="S84" s="370">
        <f>SUM(S78:S83)</f>
        <v>132.9949249</v>
      </c>
      <c r="T84" s="388"/>
      <c r="U84" s="343"/>
      <c r="V84" s="343" t="s">
        <v>2035</v>
      </c>
      <c r="W84" s="371"/>
      <c r="X84" s="370">
        <f>SUM(X78:X83)</f>
        <v>183.5048865</v>
      </c>
      <c r="Y84" s="442"/>
      <c r="Z84" s="343"/>
      <c r="AA84" s="343" t="s">
        <v>2035</v>
      </c>
      <c r="AB84" s="371"/>
      <c r="AC84" s="370">
        <f>SUM(AC78:AC83)</f>
        <v>132.9949249</v>
      </c>
      <c r="AD84" s="388"/>
      <c r="AE84" s="343"/>
      <c r="AF84" s="343" t="s">
        <v>2035</v>
      </c>
      <c r="AG84" s="371"/>
      <c r="AH84" s="370">
        <f>SUM(AH78:AH83)</f>
        <v>178.1464384</v>
      </c>
      <c r="AI84" s="388"/>
      <c r="AJ84" s="343"/>
      <c r="AK84" s="343" t="s">
        <v>2035</v>
      </c>
      <c r="AL84" s="371"/>
      <c r="AM84" s="370">
        <f>SUM(AM78:AM83)</f>
        <v>178.1464384</v>
      </c>
      <c r="AN84" s="388"/>
      <c r="AO84" s="343"/>
      <c r="AP84" s="343" t="s">
        <v>2035</v>
      </c>
      <c r="AQ84" s="371"/>
      <c r="AR84" s="370">
        <f>SUM(AR78:AR83)</f>
        <v>178.1464384</v>
      </c>
      <c r="AS84" s="442"/>
      <c r="AT84" s="343"/>
      <c r="AU84" s="343" t="s">
        <v>2035</v>
      </c>
      <c r="AV84" s="371"/>
      <c r="AW84" s="370">
        <f>SUM(AW78:AW83)</f>
        <v>178.1464384</v>
      </c>
      <c r="AX84" s="388"/>
      <c r="AY84" s="343"/>
      <c r="AZ84" s="343" t="s">
        <v>2035</v>
      </c>
      <c r="BA84" s="371"/>
      <c r="BB84" s="370">
        <f>SUM(BB78:BB83)</f>
        <v>178.1464384</v>
      </c>
      <c r="BC84" s="388"/>
      <c r="BD84" s="343"/>
      <c r="BE84" s="343" t="s">
        <v>2035</v>
      </c>
      <c r="BF84" s="371"/>
      <c r="BG84" s="370">
        <f>SUM(BG78:BG83)</f>
        <v>178.1464384</v>
      </c>
      <c r="BH84" s="388"/>
      <c r="BI84" s="343"/>
      <c r="BJ84" s="343" t="s">
        <v>2035</v>
      </c>
      <c r="BK84" s="371"/>
      <c r="BL84" s="370">
        <f>SUM(BL78:BL83)</f>
        <v>178.7330205</v>
      </c>
      <c r="BM84" s="482"/>
      <c r="BN84" s="343"/>
      <c r="BO84" s="343" t="s">
        <v>2035</v>
      </c>
      <c r="BP84" s="371"/>
      <c r="BQ84" s="370">
        <f>SUM(BQ78:BQ83)</f>
        <v>178.1464384</v>
      </c>
      <c r="BR84" s="482"/>
      <c r="BS84" s="482"/>
      <c r="BT84" s="482"/>
    </row>
    <row r="85">
      <c r="A85" s="502"/>
      <c r="B85" s="502"/>
      <c r="C85" s="502"/>
      <c r="D85" s="502"/>
      <c r="E85" s="388"/>
      <c r="F85" s="398"/>
      <c r="G85" s="398"/>
      <c r="H85" s="398"/>
      <c r="I85" s="398"/>
      <c r="J85" s="388"/>
      <c r="K85" s="398"/>
      <c r="L85" s="398"/>
      <c r="M85" s="398"/>
      <c r="N85" s="398"/>
      <c r="O85" s="388"/>
      <c r="P85" s="398"/>
      <c r="Q85" s="398"/>
      <c r="R85" s="398"/>
      <c r="S85" s="398"/>
      <c r="T85" s="388"/>
      <c r="U85" s="398"/>
      <c r="V85" s="398"/>
      <c r="W85" s="398"/>
      <c r="X85" s="398"/>
      <c r="Y85" s="442"/>
      <c r="Z85" s="398"/>
      <c r="AA85" s="398"/>
      <c r="AB85" s="398"/>
      <c r="AC85" s="398"/>
      <c r="AD85" s="388"/>
      <c r="AE85" s="398"/>
      <c r="AF85" s="398"/>
      <c r="AG85" s="398"/>
      <c r="AH85" s="398"/>
      <c r="AI85" s="388"/>
      <c r="AJ85" s="398"/>
      <c r="AK85" s="398"/>
      <c r="AL85" s="398"/>
      <c r="AM85" s="398"/>
      <c r="AN85" s="388"/>
      <c r="AO85" s="398"/>
      <c r="AP85" s="398"/>
      <c r="AQ85" s="398"/>
      <c r="AR85" s="398"/>
      <c r="AS85" s="442"/>
      <c r="AT85" s="398"/>
      <c r="AU85" s="398"/>
      <c r="AV85" s="398"/>
      <c r="AW85" s="398"/>
      <c r="AX85" s="388"/>
      <c r="AY85" s="398"/>
      <c r="AZ85" s="398"/>
      <c r="BA85" s="398"/>
      <c r="BB85" s="398"/>
      <c r="BC85" s="388"/>
      <c r="BD85" s="398"/>
      <c r="BE85" s="398"/>
      <c r="BF85" s="398"/>
      <c r="BG85" s="398"/>
      <c r="BH85" s="388"/>
      <c r="BI85" s="398"/>
      <c r="BJ85" s="398"/>
      <c r="BK85" s="398"/>
      <c r="BL85" s="398"/>
      <c r="BM85" s="502"/>
      <c r="BN85" s="398"/>
      <c r="BO85" s="398"/>
      <c r="BP85" s="398"/>
      <c r="BQ85" s="398"/>
      <c r="BR85" s="502"/>
      <c r="BS85" s="502"/>
      <c r="BT85" s="502"/>
    </row>
    <row r="86">
      <c r="A86" s="479"/>
      <c r="E86" s="388"/>
      <c r="F86" s="359" t="s">
        <v>2072</v>
      </c>
      <c r="G86" s="39"/>
      <c r="H86" s="39"/>
      <c r="I86" s="435"/>
      <c r="J86" s="388"/>
      <c r="K86" s="359" t="s">
        <v>2072</v>
      </c>
      <c r="L86" s="39"/>
      <c r="M86" s="39"/>
      <c r="N86" s="435"/>
      <c r="O86" s="388"/>
      <c r="P86" s="359" t="s">
        <v>2072</v>
      </c>
      <c r="Q86" s="39"/>
      <c r="R86" s="39"/>
      <c r="S86" s="435"/>
      <c r="T86" s="388"/>
      <c r="U86" s="359" t="s">
        <v>2072</v>
      </c>
      <c r="V86" s="39"/>
      <c r="W86" s="39"/>
      <c r="X86" s="435"/>
      <c r="Y86" s="442"/>
      <c r="Z86" s="359" t="s">
        <v>2072</v>
      </c>
      <c r="AA86" s="39"/>
      <c r="AB86" s="39"/>
      <c r="AC86" s="435"/>
      <c r="AD86" s="388"/>
      <c r="AE86" s="359" t="s">
        <v>2072</v>
      </c>
      <c r="AF86" s="39"/>
      <c r="AG86" s="39"/>
      <c r="AH86" s="435"/>
      <c r="AI86" s="388"/>
      <c r="AJ86" s="359" t="s">
        <v>2072</v>
      </c>
      <c r="AK86" s="39"/>
      <c r="AL86" s="39"/>
      <c r="AM86" s="435"/>
      <c r="AN86" s="388"/>
      <c r="AO86" s="359" t="s">
        <v>2072</v>
      </c>
      <c r="AP86" s="39"/>
      <c r="AQ86" s="39"/>
      <c r="AR86" s="435"/>
      <c r="AS86" s="442"/>
      <c r="AT86" s="359" t="s">
        <v>2072</v>
      </c>
      <c r="AU86" s="39"/>
      <c r="AV86" s="39"/>
      <c r="AW86" s="435"/>
      <c r="AX86" s="388"/>
      <c r="AY86" s="359" t="s">
        <v>2072</v>
      </c>
      <c r="AZ86" s="39"/>
      <c r="BA86" s="39"/>
      <c r="BB86" s="435"/>
      <c r="BC86" s="388"/>
      <c r="BD86" s="359" t="s">
        <v>2072</v>
      </c>
      <c r="BE86" s="39"/>
      <c r="BF86" s="39"/>
      <c r="BG86" s="435"/>
      <c r="BH86" s="388"/>
      <c r="BI86" s="359" t="s">
        <v>2072</v>
      </c>
      <c r="BJ86" s="39"/>
      <c r="BK86" s="39"/>
      <c r="BL86" s="435"/>
      <c r="BM86" s="479"/>
      <c r="BN86" s="359" t="s">
        <v>2072</v>
      </c>
      <c r="BO86" s="39"/>
      <c r="BP86" s="39"/>
      <c r="BQ86" s="435"/>
      <c r="BR86" s="479"/>
      <c r="BS86" s="479"/>
      <c r="BT86" s="479"/>
    </row>
    <row r="87">
      <c r="A87" s="462"/>
      <c r="B87" s="461"/>
      <c r="C87" s="462"/>
      <c r="D87" s="462"/>
      <c r="E87" s="388"/>
      <c r="F87" s="361" t="s">
        <v>207</v>
      </c>
      <c r="G87" s="362" t="s">
        <v>2073</v>
      </c>
      <c r="H87" s="361" t="s">
        <v>2011</v>
      </c>
      <c r="I87" s="361" t="s">
        <v>2012</v>
      </c>
      <c r="J87" s="388"/>
      <c r="K87" s="361" t="s">
        <v>207</v>
      </c>
      <c r="L87" s="362" t="s">
        <v>2073</v>
      </c>
      <c r="M87" s="361" t="s">
        <v>2011</v>
      </c>
      <c r="N87" s="361" t="s">
        <v>2012</v>
      </c>
      <c r="O87" s="388"/>
      <c r="P87" s="361" t="s">
        <v>207</v>
      </c>
      <c r="Q87" s="362" t="s">
        <v>2073</v>
      </c>
      <c r="R87" s="361" t="s">
        <v>2011</v>
      </c>
      <c r="S87" s="361" t="s">
        <v>2012</v>
      </c>
      <c r="T87" s="388"/>
      <c r="U87" s="361" t="s">
        <v>207</v>
      </c>
      <c r="V87" s="362" t="s">
        <v>2073</v>
      </c>
      <c r="W87" s="361" t="s">
        <v>2011</v>
      </c>
      <c r="X87" s="361" t="s">
        <v>2012</v>
      </c>
      <c r="Y87" s="442"/>
      <c r="Z87" s="361" t="s">
        <v>207</v>
      </c>
      <c r="AA87" s="362" t="s">
        <v>2073</v>
      </c>
      <c r="AB87" s="361" t="s">
        <v>2011</v>
      </c>
      <c r="AC87" s="361" t="s">
        <v>2012</v>
      </c>
      <c r="AD87" s="388"/>
      <c r="AE87" s="361" t="s">
        <v>207</v>
      </c>
      <c r="AF87" s="362" t="s">
        <v>2073</v>
      </c>
      <c r="AG87" s="361" t="s">
        <v>2011</v>
      </c>
      <c r="AH87" s="361" t="s">
        <v>2012</v>
      </c>
      <c r="AI87" s="388"/>
      <c r="AJ87" s="361" t="s">
        <v>207</v>
      </c>
      <c r="AK87" s="362" t="s">
        <v>2073</v>
      </c>
      <c r="AL87" s="361" t="s">
        <v>2011</v>
      </c>
      <c r="AM87" s="361" t="s">
        <v>2012</v>
      </c>
      <c r="AN87" s="388"/>
      <c r="AO87" s="361" t="s">
        <v>207</v>
      </c>
      <c r="AP87" s="362" t="s">
        <v>2073</v>
      </c>
      <c r="AQ87" s="361" t="s">
        <v>2011</v>
      </c>
      <c r="AR87" s="361" t="s">
        <v>2012</v>
      </c>
      <c r="AS87" s="442"/>
      <c r="AT87" s="361" t="s">
        <v>207</v>
      </c>
      <c r="AU87" s="362" t="s">
        <v>2073</v>
      </c>
      <c r="AV87" s="361" t="s">
        <v>2011</v>
      </c>
      <c r="AW87" s="361" t="s">
        <v>2012</v>
      </c>
      <c r="AX87" s="388"/>
      <c r="AY87" s="361" t="s">
        <v>207</v>
      </c>
      <c r="AZ87" s="362" t="s">
        <v>2073</v>
      </c>
      <c r="BA87" s="361" t="s">
        <v>2011</v>
      </c>
      <c r="BB87" s="361" t="s">
        <v>2012</v>
      </c>
      <c r="BC87" s="388"/>
      <c r="BD87" s="361" t="s">
        <v>207</v>
      </c>
      <c r="BE87" s="362" t="s">
        <v>2073</v>
      </c>
      <c r="BF87" s="361" t="s">
        <v>2011</v>
      </c>
      <c r="BG87" s="361" t="s">
        <v>2012</v>
      </c>
      <c r="BH87" s="388"/>
      <c r="BI87" s="361" t="s">
        <v>207</v>
      </c>
      <c r="BJ87" s="362" t="s">
        <v>2073</v>
      </c>
      <c r="BK87" s="361" t="s">
        <v>2011</v>
      </c>
      <c r="BL87" s="361" t="s">
        <v>2012</v>
      </c>
      <c r="BM87" s="462"/>
      <c r="BN87" s="361" t="s">
        <v>207</v>
      </c>
      <c r="BO87" s="362" t="s">
        <v>2073</v>
      </c>
      <c r="BP87" s="361" t="s">
        <v>2011</v>
      </c>
      <c r="BQ87" s="361" t="s">
        <v>2012</v>
      </c>
      <c r="BR87" s="462"/>
      <c r="BS87" s="462"/>
      <c r="BT87" s="462"/>
    </row>
    <row r="88">
      <c r="A88" s="462"/>
      <c r="B88" s="336"/>
      <c r="C88" s="483"/>
      <c r="D88" s="480"/>
      <c r="E88" s="388"/>
      <c r="F88" s="343" t="s">
        <v>1983</v>
      </c>
      <c r="G88" s="344" t="s">
        <v>2074</v>
      </c>
      <c r="H88" s="399">
        <f>1/12</f>
        <v>0.08333333333</v>
      </c>
      <c r="I88" s="505">
        <f>I47*H88</f>
        <v>52.93771364</v>
      </c>
      <c r="J88" s="388"/>
      <c r="K88" s="343" t="s">
        <v>1983</v>
      </c>
      <c r="L88" s="344" t="s">
        <v>2074</v>
      </c>
      <c r="M88" s="399">
        <f>1/12</f>
        <v>0.08333333333</v>
      </c>
      <c r="N88" s="505">
        <f>N47*M88</f>
        <v>52.93771364</v>
      </c>
      <c r="O88" s="388"/>
      <c r="P88" s="343" t="s">
        <v>1983</v>
      </c>
      <c r="Q88" s="344" t="s">
        <v>2074</v>
      </c>
      <c r="R88" s="399">
        <f>1/12</f>
        <v>0.08333333333</v>
      </c>
      <c r="S88" s="505">
        <f>S47*R88</f>
        <v>39.52056136</v>
      </c>
      <c r="T88" s="388"/>
      <c r="U88" s="343" t="s">
        <v>1983</v>
      </c>
      <c r="V88" s="344" t="s">
        <v>2074</v>
      </c>
      <c r="W88" s="399">
        <f>1/12</f>
        <v>0.08333333333</v>
      </c>
      <c r="X88" s="505">
        <f>X47*W88</f>
        <v>54.53002159</v>
      </c>
      <c r="Y88" s="442"/>
      <c r="Z88" s="343" t="s">
        <v>1983</v>
      </c>
      <c r="AA88" s="344" t="s">
        <v>2074</v>
      </c>
      <c r="AB88" s="399">
        <f>1/12</f>
        <v>0.08333333333</v>
      </c>
      <c r="AC88" s="505">
        <f>AC47*AB88</f>
        <v>39.52056136</v>
      </c>
      <c r="AD88" s="388"/>
      <c r="AE88" s="343" t="s">
        <v>1983</v>
      </c>
      <c r="AF88" s="344" t="s">
        <v>2074</v>
      </c>
      <c r="AG88" s="399">
        <f>1/12</f>
        <v>0.08333333333</v>
      </c>
      <c r="AH88" s="505">
        <f>AH47*AG88</f>
        <v>52.93771364</v>
      </c>
      <c r="AI88" s="388"/>
      <c r="AJ88" s="343" t="s">
        <v>1983</v>
      </c>
      <c r="AK88" s="344" t="s">
        <v>2074</v>
      </c>
      <c r="AL88" s="399">
        <f>1/12</f>
        <v>0.08333333333</v>
      </c>
      <c r="AM88" s="505">
        <f>AM47*AL88</f>
        <v>52.93771364</v>
      </c>
      <c r="AN88" s="388"/>
      <c r="AO88" s="343" t="s">
        <v>1983</v>
      </c>
      <c r="AP88" s="344" t="s">
        <v>2074</v>
      </c>
      <c r="AQ88" s="399">
        <f>1/12</f>
        <v>0.08333333333</v>
      </c>
      <c r="AR88" s="505">
        <f>AR47*AQ88</f>
        <v>52.93771364</v>
      </c>
      <c r="AS88" s="442"/>
      <c r="AT88" s="343" t="s">
        <v>1983</v>
      </c>
      <c r="AU88" s="344" t="s">
        <v>2074</v>
      </c>
      <c r="AV88" s="399">
        <f>1/12</f>
        <v>0.08333333333</v>
      </c>
      <c r="AW88" s="505">
        <f>AW47*AV88</f>
        <v>52.93771364</v>
      </c>
      <c r="AX88" s="388"/>
      <c r="AY88" s="343" t="s">
        <v>1983</v>
      </c>
      <c r="AZ88" s="344" t="s">
        <v>2074</v>
      </c>
      <c r="BA88" s="399">
        <f>1/12</f>
        <v>0.08333333333</v>
      </c>
      <c r="BB88" s="505">
        <f>BB47*BA88</f>
        <v>52.93771364</v>
      </c>
      <c r="BC88" s="388"/>
      <c r="BD88" s="343" t="s">
        <v>1983</v>
      </c>
      <c r="BE88" s="344" t="s">
        <v>2074</v>
      </c>
      <c r="BF88" s="399">
        <f>1/12</f>
        <v>0.08333333333</v>
      </c>
      <c r="BG88" s="505">
        <f>BG47*BF88</f>
        <v>52.93771364</v>
      </c>
      <c r="BH88" s="388"/>
      <c r="BI88" s="343" t="s">
        <v>1983</v>
      </c>
      <c r="BJ88" s="344" t="s">
        <v>2074</v>
      </c>
      <c r="BK88" s="399">
        <f>1/12</f>
        <v>0.08333333333</v>
      </c>
      <c r="BL88" s="505">
        <f>BL47*BK88</f>
        <v>52.93771364</v>
      </c>
      <c r="BM88" s="480"/>
      <c r="BN88" s="343" t="s">
        <v>1983</v>
      </c>
      <c r="BO88" s="344" t="s">
        <v>2074</v>
      </c>
      <c r="BP88" s="399">
        <f>1/12</f>
        <v>0.08333333333</v>
      </c>
      <c r="BQ88" s="505">
        <f>BQ47*BP88</f>
        <v>52.93771364</v>
      </c>
      <c r="BR88" s="480"/>
      <c r="BS88" s="480"/>
      <c r="BT88" s="480"/>
    </row>
    <row r="89">
      <c r="A89" s="462"/>
      <c r="B89" s="336"/>
      <c r="C89" s="483"/>
      <c r="D89" s="480"/>
      <c r="E89" s="388"/>
      <c r="F89" s="343" t="s">
        <v>1985</v>
      </c>
      <c r="G89" s="344" t="s">
        <v>2075</v>
      </c>
      <c r="H89" s="371">
        <f>1/30/12</f>
        <v>0.002777777778</v>
      </c>
      <c r="I89" s="364">
        <f t="shared" ref="I89:I92" si="40">H89*(I$37+$I$45)</f>
        <v>8.821287879</v>
      </c>
      <c r="J89" s="388"/>
      <c r="K89" s="343" t="s">
        <v>1985</v>
      </c>
      <c r="L89" s="344" t="s">
        <v>2075</v>
      </c>
      <c r="M89" s="371">
        <f>1/30/12</f>
        <v>0.002777777778</v>
      </c>
      <c r="N89" s="364">
        <f t="shared" ref="N89:N92" si="41">M89*(N$37+$N$45)</f>
        <v>8.821287879</v>
      </c>
      <c r="O89" s="388"/>
      <c r="P89" s="343" t="s">
        <v>1985</v>
      </c>
      <c r="Q89" s="344" t="s">
        <v>2075</v>
      </c>
      <c r="R89" s="371">
        <f>1/30/12</f>
        <v>0.002777777778</v>
      </c>
      <c r="S89" s="364">
        <f t="shared" ref="S89:S92" si="42">R89*(S$37+$S$45)</f>
        <v>6.585517677</v>
      </c>
      <c r="T89" s="388"/>
      <c r="U89" s="343" t="s">
        <v>1985</v>
      </c>
      <c r="V89" s="344" t="s">
        <v>2075</v>
      </c>
      <c r="W89" s="371">
        <f>1/30/12</f>
        <v>0.002777777778</v>
      </c>
      <c r="X89" s="364">
        <f t="shared" ref="X89:X92" si="43">W89*(X$37+$X$45)</f>
        <v>9.086622475</v>
      </c>
      <c r="Y89" s="442"/>
      <c r="Z89" s="343" t="s">
        <v>1985</v>
      </c>
      <c r="AA89" s="344" t="s">
        <v>2075</v>
      </c>
      <c r="AB89" s="371">
        <f>1/30/12</f>
        <v>0.002777777778</v>
      </c>
      <c r="AC89" s="364">
        <f t="shared" ref="AC89:AC92" si="44">AB89*(AC$37+$AC$45)</f>
        <v>6.585517677</v>
      </c>
      <c r="AD89" s="388"/>
      <c r="AE89" s="343" t="s">
        <v>1985</v>
      </c>
      <c r="AF89" s="344" t="s">
        <v>2075</v>
      </c>
      <c r="AG89" s="371">
        <f>1/30/12</f>
        <v>0.002777777778</v>
      </c>
      <c r="AH89" s="364">
        <f t="shared" ref="AH89:AH92" si="45">AG89*(AH$37+$AH$45)</f>
        <v>8.821287879</v>
      </c>
      <c r="AI89" s="388"/>
      <c r="AJ89" s="343" t="s">
        <v>1985</v>
      </c>
      <c r="AK89" s="344" t="s">
        <v>2075</v>
      </c>
      <c r="AL89" s="371">
        <f>1/30/12</f>
        <v>0.002777777778</v>
      </c>
      <c r="AM89" s="364">
        <f t="shared" ref="AM89:AM92" si="46">AL89*(AM$37+$AM$45)</f>
        <v>8.821287879</v>
      </c>
      <c r="AN89" s="388"/>
      <c r="AO89" s="343" t="s">
        <v>1985</v>
      </c>
      <c r="AP89" s="344" t="s">
        <v>2075</v>
      </c>
      <c r="AQ89" s="371">
        <f>1/30/12</f>
        <v>0.002777777778</v>
      </c>
      <c r="AR89" s="364">
        <f t="shared" ref="AR89:AR92" si="47">AQ89*(AR$37+$AR$45)</f>
        <v>8.821287879</v>
      </c>
      <c r="AS89" s="442"/>
      <c r="AT89" s="343" t="s">
        <v>1985</v>
      </c>
      <c r="AU89" s="344" t="s">
        <v>2075</v>
      </c>
      <c r="AV89" s="371">
        <f>1/30/12</f>
        <v>0.002777777778</v>
      </c>
      <c r="AW89" s="364">
        <f t="shared" ref="AW89:AW92" si="48">AV89*(AW$37+$AW$45)</f>
        <v>8.821287879</v>
      </c>
      <c r="AX89" s="388"/>
      <c r="AY89" s="343" t="s">
        <v>1985</v>
      </c>
      <c r="AZ89" s="344" t="s">
        <v>2075</v>
      </c>
      <c r="BA89" s="371">
        <f>1/30/12</f>
        <v>0.002777777778</v>
      </c>
      <c r="BB89" s="364">
        <f t="shared" ref="BB89:BB92" si="49">BA89*(BB$37+$BB$45)</f>
        <v>8.821287879</v>
      </c>
      <c r="BC89" s="388"/>
      <c r="BD89" s="343" t="s">
        <v>1985</v>
      </c>
      <c r="BE89" s="344" t="s">
        <v>2075</v>
      </c>
      <c r="BF89" s="371">
        <f>1/30/12</f>
        <v>0.002777777778</v>
      </c>
      <c r="BG89" s="364">
        <f t="shared" ref="BG89:BG92" si="50">BF89*(BG$37+$BG$45)</f>
        <v>8.821287879</v>
      </c>
      <c r="BH89" s="388"/>
      <c r="BI89" s="343" t="s">
        <v>1985</v>
      </c>
      <c r="BJ89" s="344" t="s">
        <v>2075</v>
      </c>
      <c r="BK89" s="371">
        <f>1/30/12</f>
        <v>0.002777777778</v>
      </c>
      <c r="BL89" s="364">
        <f t="shared" ref="BL89:BL92" si="51">BK89*(BL$37+$X$45)</f>
        <v>8.866344697</v>
      </c>
      <c r="BM89" s="480"/>
      <c r="BN89" s="343" t="s">
        <v>1985</v>
      </c>
      <c r="BO89" s="344" t="s">
        <v>2075</v>
      </c>
      <c r="BP89" s="371">
        <f>1/30/12</f>
        <v>0.002777777778</v>
      </c>
      <c r="BQ89" s="364">
        <f t="shared" ref="BQ89:BQ92" si="52">BP89*(BQ$37+$BQ$45)</f>
        <v>8.821287879</v>
      </c>
      <c r="BR89" s="480"/>
      <c r="BS89" s="480"/>
      <c r="BT89" s="480"/>
    </row>
    <row r="90">
      <c r="A90" s="462"/>
      <c r="B90" s="336"/>
      <c r="C90" s="483"/>
      <c r="D90" s="480"/>
      <c r="E90" s="388"/>
      <c r="F90" s="343" t="s">
        <v>1988</v>
      </c>
      <c r="G90" s="344" t="s">
        <v>2076</v>
      </c>
      <c r="H90" s="371">
        <v>2.0E-4</v>
      </c>
      <c r="I90" s="364">
        <f t="shared" si="40"/>
        <v>0.6351327273</v>
      </c>
      <c r="J90" s="388"/>
      <c r="K90" s="343" t="s">
        <v>1988</v>
      </c>
      <c r="L90" s="344" t="s">
        <v>2076</v>
      </c>
      <c r="M90" s="371">
        <v>2.0E-4</v>
      </c>
      <c r="N90" s="364">
        <f t="shared" si="41"/>
        <v>0.6351327273</v>
      </c>
      <c r="O90" s="388"/>
      <c r="P90" s="343" t="s">
        <v>1988</v>
      </c>
      <c r="Q90" s="344" t="s">
        <v>2076</v>
      </c>
      <c r="R90" s="371">
        <v>2.0E-4</v>
      </c>
      <c r="S90" s="364">
        <f t="shared" si="42"/>
        <v>0.4741572727</v>
      </c>
      <c r="T90" s="388"/>
      <c r="U90" s="343" t="s">
        <v>1988</v>
      </c>
      <c r="V90" s="344" t="s">
        <v>2076</v>
      </c>
      <c r="W90" s="371">
        <v>2.0E-4</v>
      </c>
      <c r="X90" s="364">
        <f t="shared" si="43"/>
        <v>0.6542368182</v>
      </c>
      <c r="Y90" s="442"/>
      <c r="Z90" s="343" t="s">
        <v>1988</v>
      </c>
      <c r="AA90" s="344" t="s">
        <v>2076</v>
      </c>
      <c r="AB90" s="371">
        <v>2.0E-4</v>
      </c>
      <c r="AC90" s="364">
        <f t="shared" si="44"/>
        <v>0.4741572727</v>
      </c>
      <c r="AD90" s="388"/>
      <c r="AE90" s="343" t="s">
        <v>1988</v>
      </c>
      <c r="AF90" s="344" t="s">
        <v>2076</v>
      </c>
      <c r="AG90" s="371">
        <v>2.0E-4</v>
      </c>
      <c r="AH90" s="364">
        <f t="shared" si="45"/>
        <v>0.6351327273</v>
      </c>
      <c r="AI90" s="388"/>
      <c r="AJ90" s="343" t="s">
        <v>1988</v>
      </c>
      <c r="AK90" s="344" t="s">
        <v>2076</v>
      </c>
      <c r="AL90" s="371">
        <v>2.0E-4</v>
      </c>
      <c r="AM90" s="364">
        <f t="shared" si="46"/>
        <v>0.6351327273</v>
      </c>
      <c r="AN90" s="388"/>
      <c r="AO90" s="343" t="s">
        <v>1988</v>
      </c>
      <c r="AP90" s="344" t="s">
        <v>2076</v>
      </c>
      <c r="AQ90" s="371">
        <v>2.0E-4</v>
      </c>
      <c r="AR90" s="364">
        <f t="shared" si="47"/>
        <v>0.6351327273</v>
      </c>
      <c r="AS90" s="442"/>
      <c r="AT90" s="343" t="s">
        <v>1988</v>
      </c>
      <c r="AU90" s="344" t="s">
        <v>2076</v>
      </c>
      <c r="AV90" s="371">
        <v>2.0E-4</v>
      </c>
      <c r="AW90" s="364">
        <f t="shared" si="48"/>
        <v>0.6351327273</v>
      </c>
      <c r="AX90" s="388"/>
      <c r="AY90" s="343" t="s">
        <v>1988</v>
      </c>
      <c r="AZ90" s="344" t="s">
        <v>2076</v>
      </c>
      <c r="BA90" s="371">
        <v>2.0E-4</v>
      </c>
      <c r="BB90" s="364">
        <f t="shared" si="49"/>
        <v>0.6351327273</v>
      </c>
      <c r="BC90" s="388"/>
      <c r="BD90" s="343" t="s">
        <v>1988</v>
      </c>
      <c r="BE90" s="344" t="s">
        <v>2076</v>
      </c>
      <c r="BF90" s="371">
        <v>2.0E-4</v>
      </c>
      <c r="BG90" s="364">
        <f t="shared" si="50"/>
        <v>0.6351327273</v>
      </c>
      <c r="BH90" s="388"/>
      <c r="BI90" s="343" t="s">
        <v>1988</v>
      </c>
      <c r="BJ90" s="344" t="s">
        <v>2076</v>
      </c>
      <c r="BK90" s="371">
        <v>2.0E-4</v>
      </c>
      <c r="BL90" s="364">
        <f t="shared" si="51"/>
        <v>0.6383768182</v>
      </c>
      <c r="BM90" s="480"/>
      <c r="BN90" s="343" t="s">
        <v>1988</v>
      </c>
      <c r="BO90" s="344" t="s">
        <v>2076</v>
      </c>
      <c r="BP90" s="371">
        <v>2.0E-4</v>
      </c>
      <c r="BQ90" s="364">
        <f t="shared" si="52"/>
        <v>0.6351327273</v>
      </c>
      <c r="BR90" s="480"/>
      <c r="BS90" s="480"/>
      <c r="BT90" s="480"/>
    </row>
    <row r="91">
      <c r="A91" s="462"/>
      <c r="B91" s="336"/>
      <c r="C91" s="483"/>
      <c r="D91" s="480"/>
      <c r="E91" s="388"/>
      <c r="F91" s="343" t="s">
        <v>1991</v>
      </c>
      <c r="G91" s="344" t="s">
        <v>2077</v>
      </c>
      <c r="H91" s="371">
        <v>3.0E-4</v>
      </c>
      <c r="I91" s="364">
        <f t="shared" si="40"/>
        <v>0.9526990909</v>
      </c>
      <c r="J91" s="388"/>
      <c r="K91" s="343" t="s">
        <v>1991</v>
      </c>
      <c r="L91" s="344" t="s">
        <v>2077</v>
      </c>
      <c r="M91" s="371">
        <v>3.0E-4</v>
      </c>
      <c r="N91" s="364">
        <f t="shared" si="41"/>
        <v>0.9526990909</v>
      </c>
      <c r="O91" s="388"/>
      <c r="P91" s="343" t="s">
        <v>1991</v>
      </c>
      <c r="Q91" s="344" t="s">
        <v>2077</v>
      </c>
      <c r="R91" s="371">
        <v>3.0E-4</v>
      </c>
      <c r="S91" s="364">
        <f t="shared" si="42"/>
        <v>0.7112359091</v>
      </c>
      <c r="T91" s="388"/>
      <c r="U91" s="343" t="s">
        <v>1991</v>
      </c>
      <c r="V91" s="344" t="s">
        <v>2077</v>
      </c>
      <c r="W91" s="371">
        <v>3.0E-4</v>
      </c>
      <c r="X91" s="364">
        <f t="shared" si="43"/>
        <v>0.9813552273</v>
      </c>
      <c r="Y91" s="442"/>
      <c r="Z91" s="343" t="s">
        <v>1991</v>
      </c>
      <c r="AA91" s="344" t="s">
        <v>2077</v>
      </c>
      <c r="AB91" s="371">
        <v>3.0E-4</v>
      </c>
      <c r="AC91" s="364">
        <f t="shared" si="44"/>
        <v>0.7112359091</v>
      </c>
      <c r="AD91" s="388"/>
      <c r="AE91" s="343" t="s">
        <v>1991</v>
      </c>
      <c r="AF91" s="344" t="s">
        <v>2077</v>
      </c>
      <c r="AG91" s="371">
        <v>3.0E-4</v>
      </c>
      <c r="AH91" s="364">
        <f t="shared" si="45"/>
        <v>0.9526990909</v>
      </c>
      <c r="AI91" s="388"/>
      <c r="AJ91" s="343" t="s">
        <v>1991</v>
      </c>
      <c r="AK91" s="344" t="s">
        <v>2077</v>
      </c>
      <c r="AL91" s="371">
        <v>3.0E-4</v>
      </c>
      <c r="AM91" s="364">
        <f t="shared" si="46"/>
        <v>0.9526990909</v>
      </c>
      <c r="AN91" s="388"/>
      <c r="AO91" s="343" t="s">
        <v>1991</v>
      </c>
      <c r="AP91" s="344" t="s">
        <v>2077</v>
      </c>
      <c r="AQ91" s="371">
        <v>3.0E-4</v>
      </c>
      <c r="AR91" s="364">
        <f t="shared" si="47"/>
        <v>0.9526990909</v>
      </c>
      <c r="AS91" s="442"/>
      <c r="AT91" s="343" t="s">
        <v>1991</v>
      </c>
      <c r="AU91" s="344" t="s">
        <v>2077</v>
      </c>
      <c r="AV91" s="371">
        <v>3.0E-4</v>
      </c>
      <c r="AW91" s="364">
        <f t="shared" si="48"/>
        <v>0.9526990909</v>
      </c>
      <c r="AX91" s="388"/>
      <c r="AY91" s="343" t="s">
        <v>1991</v>
      </c>
      <c r="AZ91" s="344" t="s">
        <v>2077</v>
      </c>
      <c r="BA91" s="371">
        <v>3.0E-4</v>
      </c>
      <c r="BB91" s="364">
        <f t="shared" si="49"/>
        <v>0.9526990909</v>
      </c>
      <c r="BC91" s="388"/>
      <c r="BD91" s="343" t="s">
        <v>1991</v>
      </c>
      <c r="BE91" s="344" t="s">
        <v>2077</v>
      </c>
      <c r="BF91" s="371">
        <v>3.0E-4</v>
      </c>
      <c r="BG91" s="364">
        <f t="shared" si="50"/>
        <v>0.9526990909</v>
      </c>
      <c r="BH91" s="388"/>
      <c r="BI91" s="343" t="s">
        <v>1991</v>
      </c>
      <c r="BJ91" s="344" t="s">
        <v>2077</v>
      </c>
      <c r="BK91" s="371">
        <v>3.0E-4</v>
      </c>
      <c r="BL91" s="364">
        <f t="shared" si="51"/>
        <v>0.9575652273</v>
      </c>
      <c r="BM91" s="480"/>
      <c r="BN91" s="343" t="s">
        <v>1991</v>
      </c>
      <c r="BO91" s="344" t="s">
        <v>2077</v>
      </c>
      <c r="BP91" s="371">
        <v>3.0E-4</v>
      </c>
      <c r="BQ91" s="364">
        <f t="shared" si="52"/>
        <v>0.9526990909</v>
      </c>
      <c r="BR91" s="480"/>
      <c r="BS91" s="480"/>
      <c r="BT91" s="480"/>
    </row>
    <row r="92">
      <c r="A92" s="462"/>
      <c r="B92" s="336"/>
      <c r="C92" s="483"/>
      <c r="D92" s="480"/>
      <c r="E92" s="388"/>
      <c r="F92" s="343" t="s">
        <v>2017</v>
      </c>
      <c r="G92" s="344" t="s">
        <v>2078</v>
      </c>
      <c r="H92" s="371">
        <v>3.0E-4</v>
      </c>
      <c r="I92" s="364">
        <f t="shared" si="40"/>
        <v>0.9526990909</v>
      </c>
      <c r="J92" s="388"/>
      <c r="K92" s="343" t="s">
        <v>2017</v>
      </c>
      <c r="L92" s="344" t="s">
        <v>2078</v>
      </c>
      <c r="M92" s="371">
        <v>3.0E-4</v>
      </c>
      <c r="N92" s="364">
        <f t="shared" si="41"/>
        <v>0.9526990909</v>
      </c>
      <c r="O92" s="388"/>
      <c r="P92" s="343" t="s">
        <v>2017</v>
      </c>
      <c r="Q92" s="344" t="s">
        <v>2078</v>
      </c>
      <c r="R92" s="371">
        <v>3.0E-4</v>
      </c>
      <c r="S92" s="364">
        <f t="shared" si="42"/>
        <v>0.7112359091</v>
      </c>
      <c r="T92" s="388"/>
      <c r="U92" s="343" t="s">
        <v>2017</v>
      </c>
      <c r="V92" s="344" t="s">
        <v>2078</v>
      </c>
      <c r="W92" s="371">
        <v>3.0E-4</v>
      </c>
      <c r="X92" s="364">
        <f t="shared" si="43"/>
        <v>0.9813552273</v>
      </c>
      <c r="Y92" s="442"/>
      <c r="Z92" s="343" t="s">
        <v>2017</v>
      </c>
      <c r="AA92" s="344" t="s">
        <v>2078</v>
      </c>
      <c r="AB92" s="371">
        <v>3.0E-4</v>
      </c>
      <c r="AC92" s="364">
        <f t="shared" si="44"/>
        <v>0.7112359091</v>
      </c>
      <c r="AD92" s="388"/>
      <c r="AE92" s="343" t="s">
        <v>2017</v>
      </c>
      <c r="AF92" s="344" t="s">
        <v>2078</v>
      </c>
      <c r="AG92" s="371">
        <v>3.0E-4</v>
      </c>
      <c r="AH92" s="364">
        <f t="shared" si="45"/>
        <v>0.9526990909</v>
      </c>
      <c r="AI92" s="388"/>
      <c r="AJ92" s="343" t="s">
        <v>2017</v>
      </c>
      <c r="AK92" s="344" t="s">
        <v>2078</v>
      </c>
      <c r="AL92" s="371">
        <v>3.0E-4</v>
      </c>
      <c r="AM92" s="364">
        <f t="shared" si="46"/>
        <v>0.9526990909</v>
      </c>
      <c r="AN92" s="388"/>
      <c r="AO92" s="343" t="s">
        <v>2017</v>
      </c>
      <c r="AP92" s="344" t="s">
        <v>2078</v>
      </c>
      <c r="AQ92" s="371">
        <v>3.0E-4</v>
      </c>
      <c r="AR92" s="364">
        <f t="shared" si="47"/>
        <v>0.9526990909</v>
      </c>
      <c r="AS92" s="442"/>
      <c r="AT92" s="343" t="s">
        <v>2017</v>
      </c>
      <c r="AU92" s="344" t="s">
        <v>2078</v>
      </c>
      <c r="AV92" s="371">
        <v>3.0E-4</v>
      </c>
      <c r="AW92" s="364">
        <f t="shared" si="48"/>
        <v>0.9526990909</v>
      </c>
      <c r="AX92" s="388"/>
      <c r="AY92" s="343" t="s">
        <v>2017</v>
      </c>
      <c r="AZ92" s="344" t="s">
        <v>2078</v>
      </c>
      <c r="BA92" s="371">
        <v>3.0E-4</v>
      </c>
      <c r="BB92" s="364">
        <f t="shared" si="49"/>
        <v>0.9526990909</v>
      </c>
      <c r="BC92" s="388"/>
      <c r="BD92" s="343" t="s">
        <v>2017</v>
      </c>
      <c r="BE92" s="344" t="s">
        <v>2078</v>
      </c>
      <c r="BF92" s="371">
        <v>3.0E-4</v>
      </c>
      <c r="BG92" s="364">
        <f t="shared" si="50"/>
        <v>0.9526990909</v>
      </c>
      <c r="BH92" s="388"/>
      <c r="BI92" s="343" t="s">
        <v>2017</v>
      </c>
      <c r="BJ92" s="344" t="s">
        <v>2078</v>
      </c>
      <c r="BK92" s="371">
        <v>3.0E-4</v>
      </c>
      <c r="BL92" s="364">
        <f t="shared" si="51"/>
        <v>0.9575652273</v>
      </c>
      <c r="BM92" s="480"/>
      <c r="BN92" s="343" t="s">
        <v>2017</v>
      </c>
      <c r="BO92" s="344" t="s">
        <v>2078</v>
      </c>
      <c r="BP92" s="371">
        <v>3.0E-4</v>
      </c>
      <c r="BQ92" s="364">
        <f t="shared" si="52"/>
        <v>0.9526990909</v>
      </c>
      <c r="BR92" s="480"/>
      <c r="BS92" s="480"/>
      <c r="BT92" s="480"/>
    </row>
    <row r="93">
      <c r="A93" s="462"/>
      <c r="B93" s="336"/>
      <c r="C93" s="483"/>
      <c r="D93" s="480"/>
      <c r="E93" s="388"/>
      <c r="F93" s="343" t="s">
        <v>2019</v>
      </c>
      <c r="G93" s="344" t="s">
        <v>2079</v>
      </c>
      <c r="H93" s="371">
        <v>0.0</v>
      </c>
      <c r="I93" s="364">
        <f>H93*(I$37+I$45)</f>
        <v>0</v>
      </c>
      <c r="J93" s="388"/>
      <c r="K93" s="343" t="s">
        <v>2019</v>
      </c>
      <c r="L93" s="344" t="s">
        <v>2079</v>
      </c>
      <c r="M93" s="371">
        <v>0.0</v>
      </c>
      <c r="N93" s="364">
        <f>M93*(N$37+N$45)</f>
        <v>0</v>
      </c>
      <c r="O93" s="388"/>
      <c r="P93" s="343" t="s">
        <v>2019</v>
      </c>
      <c r="Q93" s="344" t="s">
        <v>2079</v>
      </c>
      <c r="R93" s="371">
        <v>0.0</v>
      </c>
      <c r="S93" s="364">
        <f>R93*(S$37+S$45)</f>
        <v>0</v>
      </c>
      <c r="T93" s="388"/>
      <c r="U93" s="343" t="s">
        <v>2019</v>
      </c>
      <c r="V93" s="344" t="s">
        <v>2079</v>
      </c>
      <c r="W93" s="371">
        <v>0.0</v>
      </c>
      <c r="X93" s="364">
        <f>W93*(X$37+X$45)</f>
        <v>0</v>
      </c>
      <c r="Y93" s="442"/>
      <c r="Z93" s="343" t="s">
        <v>2019</v>
      </c>
      <c r="AA93" s="344" t="s">
        <v>2079</v>
      </c>
      <c r="AB93" s="371">
        <v>0.0</v>
      </c>
      <c r="AC93" s="364">
        <f>AB93*(AC$37+AC$45)</f>
        <v>0</v>
      </c>
      <c r="AD93" s="388"/>
      <c r="AE93" s="343" t="s">
        <v>2019</v>
      </c>
      <c r="AF93" s="344" t="s">
        <v>2079</v>
      </c>
      <c r="AG93" s="371">
        <v>0.0</v>
      </c>
      <c r="AH93" s="364">
        <f>AG93*(AH$37+AH$45)</f>
        <v>0</v>
      </c>
      <c r="AI93" s="388"/>
      <c r="AJ93" s="343" t="s">
        <v>2019</v>
      </c>
      <c r="AK93" s="344" t="s">
        <v>2079</v>
      </c>
      <c r="AL93" s="371">
        <v>0.0</v>
      </c>
      <c r="AM93" s="364">
        <f>AL93*(AM$37+AM$45)</f>
        <v>0</v>
      </c>
      <c r="AN93" s="388"/>
      <c r="AO93" s="343" t="s">
        <v>2019</v>
      </c>
      <c r="AP93" s="344" t="s">
        <v>2079</v>
      </c>
      <c r="AQ93" s="371">
        <v>0.0</v>
      </c>
      <c r="AR93" s="364">
        <f>AQ93*(AR$37+AR$45)</f>
        <v>0</v>
      </c>
      <c r="AS93" s="442"/>
      <c r="AT93" s="343" t="s">
        <v>2019</v>
      </c>
      <c r="AU93" s="344" t="s">
        <v>2079</v>
      </c>
      <c r="AV93" s="371">
        <v>0.0</v>
      </c>
      <c r="AW93" s="364">
        <f>AV93*(AW$37+AW$45)</f>
        <v>0</v>
      </c>
      <c r="AX93" s="388"/>
      <c r="AY93" s="343" t="s">
        <v>2019</v>
      </c>
      <c r="AZ93" s="344" t="s">
        <v>2079</v>
      </c>
      <c r="BA93" s="371">
        <v>0.0</v>
      </c>
      <c r="BB93" s="364">
        <f>BA93*(BB$37+BB$45)</f>
        <v>0</v>
      </c>
      <c r="BC93" s="388"/>
      <c r="BD93" s="343" t="s">
        <v>2019</v>
      </c>
      <c r="BE93" s="344" t="s">
        <v>2079</v>
      </c>
      <c r="BF93" s="371">
        <v>0.0</v>
      </c>
      <c r="BG93" s="364">
        <f>BF93*(BG$37+BG$45)</f>
        <v>0</v>
      </c>
      <c r="BH93" s="388"/>
      <c r="BI93" s="343" t="s">
        <v>2019</v>
      </c>
      <c r="BJ93" s="344" t="s">
        <v>2079</v>
      </c>
      <c r="BK93" s="371">
        <v>0.0</v>
      </c>
      <c r="BL93" s="364">
        <f>BK93*(BL$37+BL$45)</f>
        <v>0</v>
      </c>
      <c r="BM93" s="480"/>
      <c r="BN93" s="343" t="s">
        <v>2019</v>
      </c>
      <c r="BO93" s="344" t="s">
        <v>2079</v>
      </c>
      <c r="BP93" s="371">
        <v>0.0</v>
      </c>
      <c r="BQ93" s="364">
        <f>BP93*(BQ$37+BQ$45)</f>
        <v>0</v>
      </c>
      <c r="BR93" s="480"/>
      <c r="BS93" s="480"/>
      <c r="BT93" s="480"/>
    </row>
    <row r="94">
      <c r="A94" s="330"/>
      <c r="B94" s="461"/>
      <c r="C94" s="483"/>
      <c r="D94" s="482"/>
      <c r="E94" s="388"/>
      <c r="F94" s="388"/>
      <c r="G94" s="369" t="s">
        <v>2033</v>
      </c>
      <c r="H94" s="371"/>
      <c r="I94" s="370">
        <f>SUM(I88:I93)</f>
        <v>64.29953242</v>
      </c>
      <c r="J94" s="388"/>
      <c r="K94" s="388"/>
      <c r="L94" s="369" t="s">
        <v>2033</v>
      </c>
      <c r="M94" s="371"/>
      <c r="N94" s="370">
        <f>SUM(N88:N93)</f>
        <v>64.29953242</v>
      </c>
      <c r="O94" s="388"/>
      <c r="P94" s="388"/>
      <c r="Q94" s="369" t="s">
        <v>2033</v>
      </c>
      <c r="R94" s="371"/>
      <c r="S94" s="370">
        <f>SUM(S88:S93)</f>
        <v>48.00270813</v>
      </c>
      <c r="T94" s="388"/>
      <c r="U94" s="388"/>
      <c r="V94" s="369" t="s">
        <v>2033</v>
      </c>
      <c r="W94" s="371"/>
      <c r="X94" s="370">
        <f>SUM(X88:X93)</f>
        <v>66.23359134</v>
      </c>
      <c r="Y94" s="442"/>
      <c r="Z94" s="388"/>
      <c r="AA94" s="369" t="s">
        <v>2033</v>
      </c>
      <c r="AB94" s="371"/>
      <c r="AC94" s="370">
        <f>SUM(AC88:AC93)</f>
        <v>48.00270813</v>
      </c>
      <c r="AD94" s="388"/>
      <c r="AE94" s="388"/>
      <c r="AF94" s="369" t="s">
        <v>2033</v>
      </c>
      <c r="AG94" s="371"/>
      <c r="AH94" s="370">
        <f>SUM(AH88:AH93)</f>
        <v>64.29953242</v>
      </c>
      <c r="AI94" s="388"/>
      <c r="AJ94" s="388"/>
      <c r="AK94" s="369" t="s">
        <v>2033</v>
      </c>
      <c r="AL94" s="371"/>
      <c r="AM94" s="370">
        <f>SUM(AM88:AM93)</f>
        <v>64.29953242</v>
      </c>
      <c r="AN94" s="388"/>
      <c r="AO94" s="388"/>
      <c r="AP94" s="369" t="s">
        <v>2033</v>
      </c>
      <c r="AQ94" s="371"/>
      <c r="AR94" s="370">
        <f>SUM(AR88:AR93)</f>
        <v>64.29953242</v>
      </c>
      <c r="AS94" s="442"/>
      <c r="AT94" s="388"/>
      <c r="AU94" s="369" t="s">
        <v>2033</v>
      </c>
      <c r="AV94" s="371"/>
      <c r="AW94" s="370">
        <f>SUM(AW88:AW93)</f>
        <v>64.29953242</v>
      </c>
      <c r="AX94" s="388"/>
      <c r="AY94" s="388"/>
      <c r="AZ94" s="369" t="s">
        <v>2033</v>
      </c>
      <c r="BA94" s="371"/>
      <c r="BB94" s="370">
        <f>SUM(BB88:BB93)</f>
        <v>64.29953242</v>
      </c>
      <c r="BC94" s="388"/>
      <c r="BD94" s="388"/>
      <c r="BE94" s="369" t="s">
        <v>2033</v>
      </c>
      <c r="BF94" s="371"/>
      <c r="BG94" s="370">
        <f>SUM(BG88:BG93)</f>
        <v>64.29953242</v>
      </c>
      <c r="BH94" s="388"/>
      <c r="BI94" s="388"/>
      <c r="BJ94" s="369" t="s">
        <v>2033</v>
      </c>
      <c r="BK94" s="371"/>
      <c r="BL94" s="370">
        <f>SUM(BL88:BL93)</f>
        <v>64.35756561</v>
      </c>
      <c r="BM94" s="482"/>
      <c r="BN94" s="388"/>
      <c r="BO94" s="369" t="s">
        <v>2033</v>
      </c>
      <c r="BP94" s="371"/>
      <c r="BQ94" s="370">
        <f>SUM(BQ88:BQ93)</f>
        <v>64.29953242</v>
      </c>
      <c r="BR94" s="482"/>
      <c r="BS94" s="482"/>
      <c r="BT94" s="482"/>
    </row>
    <row r="95">
      <c r="A95" s="462"/>
      <c r="B95" s="336"/>
      <c r="C95" s="483"/>
      <c r="D95" s="480"/>
      <c r="E95" s="388"/>
      <c r="F95" s="343" t="s">
        <v>2021</v>
      </c>
      <c r="G95" s="344" t="s">
        <v>2080</v>
      </c>
      <c r="H95" s="371"/>
      <c r="I95" s="364">
        <f>I94*H58</f>
        <v>11.44531677</v>
      </c>
      <c r="J95" s="388"/>
      <c r="K95" s="343" t="s">
        <v>2021</v>
      </c>
      <c r="L95" s="344" t="s">
        <v>2080</v>
      </c>
      <c r="M95" s="371"/>
      <c r="N95" s="364">
        <f>N94*M58</f>
        <v>11.44531677</v>
      </c>
      <c r="O95" s="388"/>
      <c r="P95" s="343" t="s">
        <v>2021</v>
      </c>
      <c r="Q95" s="344" t="s">
        <v>2080</v>
      </c>
      <c r="R95" s="371"/>
      <c r="S95" s="364">
        <f>S94*R58</f>
        <v>8.544482047</v>
      </c>
      <c r="T95" s="388"/>
      <c r="U95" s="343" t="s">
        <v>2021</v>
      </c>
      <c r="V95" s="344" t="s">
        <v>2080</v>
      </c>
      <c r="W95" s="371"/>
      <c r="X95" s="364">
        <f>X94*W58</f>
        <v>11.78957926</v>
      </c>
      <c r="Y95" s="442"/>
      <c r="Z95" s="343" t="s">
        <v>2021</v>
      </c>
      <c r="AA95" s="344" t="s">
        <v>2080</v>
      </c>
      <c r="AB95" s="371"/>
      <c r="AC95" s="364">
        <f>AC94*AB58</f>
        <v>8.544482047</v>
      </c>
      <c r="AD95" s="388"/>
      <c r="AE95" s="343" t="s">
        <v>2021</v>
      </c>
      <c r="AF95" s="344" t="s">
        <v>2080</v>
      </c>
      <c r="AG95" s="371"/>
      <c r="AH95" s="364">
        <f>AH94*AG58</f>
        <v>11.44531677</v>
      </c>
      <c r="AI95" s="388"/>
      <c r="AJ95" s="343" t="s">
        <v>2021</v>
      </c>
      <c r="AK95" s="344" t="s">
        <v>2080</v>
      </c>
      <c r="AL95" s="371"/>
      <c r="AM95" s="364">
        <f>AM94*AL58</f>
        <v>11.44531677</v>
      </c>
      <c r="AN95" s="388"/>
      <c r="AO95" s="343" t="s">
        <v>2021</v>
      </c>
      <c r="AP95" s="344" t="s">
        <v>2080</v>
      </c>
      <c r="AQ95" s="371"/>
      <c r="AR95" s="364">
        <f>AR94*AQ58</f>
        <v>11.44531677</v>
      </c>
      <c r="AS95" s="442"/>
      <c r="AT95" s="343" t="s">
        <v>2021</v>
      </c>
      <c r="AU95" s="344" t="s">
        <v>2080</v>
      </c>
      <c r="AV95" s="371"/>
      <c r="AW95" s="364">
        <f>AW94*AV58</f>
        <v>11.44531677</v>
      </c>
      <c r="AX95" s="388"/>
      <c r="AY95" s="343" t="s">
        <v>2021</v>
      </c>
      <c r="AZ95" s="344" t="s">
        <v>2080</v>
      </c>
      <c r="BA95" s="371"/>
      <c r="BB95" s="364">
        <f>BB94*BA58</f>
        <v>11.44531677</v>
      </c>
      <c r="BC95" s="388"/>
      <c r="BD95" s="343" t="s">
        <v>2021</v>
      </c>
      <c r="BE95" s="344" t="s">
        <v>2080</v>
      </c>
      <c r="BF95" s="371"/>
      <c r="BG95" s="364">
        <f>BG94*BF58</f>
        <v>11.44531677</v>
      </c>
      <c r="BH95" s="388"/>
      <c r="BI95" s="343" t="s">
        <v>2021</v>
      </c>
      <c r="BJ95" s="344" t="s">
        <v>2080</v>
      </c>
      <c r="BK95" s="371"/>
      <c r="BL95" s="364">
        <f>BL94*BK58</f>
        <v>11.45564668</v>
      </c>
      <c r="BM95" s="480"/>
      <c r="BN95" s="343" t="s">
        <v>2021</v>
      </c>
      <c r="BO95" s="344" t="s">
        <v>2080</v>
      </c>
      <c r="BP95" s="371"/>
      <c r="BQ95" s="364">
        <f>BQ94*BP58</f>
        <v>11.44531677</v>
      </c>
      <c r="BR95" s="480"/>
      <c r="BS95" s="480"/>
      <c r="BT95" s="480"/>
    </row>
    <row r="96">
      <c r="A96" s="462"/>
      <c r="B96" s="462"/>
      <c r="C96" s="462"/>
      <c r="D96" s="482"/>
      <c r="E96" s="388"/>
      <c r="F96" s="343"/>
      <c r="G96" s="343" t="s">
        <v>2035</v>
      </c>
      <c r="H96" s="343"/>
      <c r="I96" s="401">
        <f>SUM(I94:I95)</f>
        <v>75.7448492</v>
      </c>
      <c r="J96" s="388"/>
      <c r="K96" s="343"/>
      <c r="L96" s="343" t="s">
        <v>2035</v>
      </c>
      <c r="M96" s="343"/>
      <c r="N96" s="401">
        <f>SUM(N94:N95)</f>
        <v>75.7448492</v>
      </c>
      <c r="O96" s="388"/>
      <c r="P96" s="343"/>
      <c r="Q96" s="343" t="s">
        <v>2035</v>
      </c>
      <c r="R96" s="343"/>
      <c r="S96" s="401">
        <f>SUM(S94:S95)</f>
        <v>56.54719018</v>
      </c>
      <c r="T96" s="388"/>
      <c r="U96" s="343"/>
      <c r="V96" s="343" t="s">
        <v>2035</v>
      </c>
      <c r="W96" s="343"/>
      <c r="X96" s="401">
        <f>SUM(X94:X95)</f>
        <v>78.0231706</v>
      </c>
      <c r="Y96" s="442"/>
      <c r="Z96" s="343"/>
      <c r="AA96" s="343" t="s">
        <v>2035</v>
      </c>
      <c r="AB96" s="343"/>
      <c r="AC96" s="401">
        <f>SUM(AC94:AC95)</f>
        <v>56.54719018</v>
      </c>
      <c r="AD96" s="388"/>
      <c r="AE96" s="343"/>
      <c r="AF96" s="343" t="s">
        <v>2035</v>
      </c>
      <c r="AG96" s="343"/>
      <c r="AH96" s="401">
        <f>SUM(AH94:AH95)</f>
        <v>75.7448492</v>
      </c>
      <c r="AI96" s="388"/>
      <c r="AJ96" s="343"/>
      <c r="AK96" s="343" t="s">
        <v>2035</v>
      </c>
      <c r="AL96" s="343"/>
      <c r="AM96" s="401">
        <f>SUM(AM94:AM95)</f>
        <v>75.7448492</v>
      </c>
      <c r="AN96" s="388"/>
      <c r="AO96" s="343"/>
      <c r="AP96" s="343" t="s">
        <v>2035</v>
      </c>
      <c r="AQ96" s="343"/>
      <c r="AR96" s="401">
        <f>SUM(AR94:AR95)</f>
        <v>75.7448492</v>
      </c>
      <c r="AS96" s="442"/>
      <c r="AT96" s="343"/>
      <c r="AU96" s="343" t="s">
        <v>2035</v>
      </c>
      <c r="AV96" s="343"/>
      <c r="AW96" s="401">
        <f>SUM(AW94:AW95)</f>
        <v>75.7448492</v>
      </c>
      <c r="AX96" s="388"/>
      <c r="AY96" s="343"/>
      <c r="AZ96" s="343" t="s">
        <v>2035</v>
      </c>
      <c r="BA96" s="343"/>
      <c r="BB96" s="401">
        <f>SUM(BB94:BB95)</f>
        <v>75.7448492</v>
      </c>
      <c r="BC96" s="388"/>
      <c r="BD96" s="343"/>
      <c r="BE96" s="343" t="s">
        <v>2035</v>
      </c>
      <c r="BF96" s="343"/>
      <c r="BG96" s="401">
        <f>SUM(BG94:BG95)</f>
        <v>75.7448492</v>
      </c>
      <c r="BH96" s="388"/>
      <c r="BI96" s="343"/>
      <c r="BJ96" s="343" t="s">
        <v>2035</v>
      </c>
      <c r="BK96" s="343"/>
      <c r="BL96" s="401">
        <f>SUM(BL94:BL95)</f>
        <v>75.81321228</v>
      </c>
      <c r="BM96" s="482"/>
      <c r="BN96" s="343"/>
      <c r="BO96" s="343" t="s">
        <v>2035</v>
      </c>
      <c r="BP96" s="343"/>
      <c r="BQ96" s="401">
        <f>SUM(BQ94:BQ95)</f>
        <v>75.7448492</v>
      </c>
      <c r="BR96" s="482"/>
      <c r="BS96" s="482"/>
      <c r="BT96" s="482"/>
    </row>
    <row r="97">
      <c r="A97" s="462"/>
      <c r="B97" s="461"/>
      <c r="C97" s="462"/>
      <c r="D97" s="462"/>
      <c r="E97" s="388"/>
      <c r="F97" s="361" t="s">
        <v>239</v>
      </c>
      <c r="G97" s="362" t="s">
        <v>2081</v>
      </c>
      <c r="H97" s="361" t="s">
        <v>2011</v>
      </c>
      <c r="I97" s="361" t="s">
        <v>2012</v>
      </c>
      <c r="J97" s="388"/>
      <c r="K97" s="361" t="s">
        <v>239</v>
      </c>
      <c r="L97" s="362" t="s">
        <v>2081</v>
      </c>
      <c r="M97" s="361" t="s">
        <v>2011</v>
      </c>
      <c r="N97" s="361" t="s">
        <v>2012</v>
      </c>
      <c r="O97" s="388"/>
      <c r="P97" s="361" t="s">
        <v>239</v>
      </c>
      <c r="Q97" s="362" t="s">
        <v>2081</v>
      </c>
      <c r="R97" s="361" t="s">
        <v>2011</v>
      </c>
      <c r="S97" s="361" t="s">
        <v>2012</v>
      </c>
      <c r="T97" s="388"/>
      <c r="U97" s="361" t="s">
        <v>239</v>
      </c>
      <c r="V97" s="362" t="s">
        <v>2081</v>
      </c>
      <c r="W97" s="361" t="s">
        <v>2011</v>
      </c>
      <c r="X97" s="361" t="s">
        <v>2012</v>
      </c>
      <c r="Y97" s="442"/>
      <c r="Z97" s="361" t="s">
        <v>239</v>
      </c>
      <c r="AA97" s="362" t="s">
        <v>2081</v>
      </c>
      <c r="AB97" s="361" t="s">
        <v>2011</v>
      </c>
      <c r="AC97" s="361" t="s">
        <v>2012</v>
      </c>
      <c r="AD97" s="388"/>
      <c r="AE97" s="361" t="s">
        <v>239</v>
      </c>
      <c r="AF97" s="362" t="s">
        <v>2081</v>
      </c>
      <c r="AG97" s="361" t="s">
        <v>2011</v>
      </c>
      <c r="AH97" s="361" t="s">
        <v>2012</v>
      </c>
      <c r="AI97" s="388"/>
      <c r="AJ97" s="361" t="s">
        <v>239</v>
      </c>
      <c r="AK97" s="362" t="s">
        <v>2081</v>
      </c>
      <c r="AL97" s="361" t="s">
        <v>2011</v>
      </c>
      <c r="AM97" s="361" t="s">
        <v>2012</v>
      </c>
      <c r="AN97" s="388"/>
      <c r="AO97" s="361" t="s">
        <v>239</v>
      </c>
      <c r="AP97" s="362" t="s">
        <v>2081</v>
      </c>
      <c r="AQ97" s="361" t="s">
        <v>2011</v>
      </c>
      <c r="AR97" s="361" t="s">
        <v>2012</v>
      </c>
      <c r="AS97" s="442"/>
      <c r="AT97" s="361" t="s">
        <v>239</v>
      </c>
      <c r="AU97" s="362" t="s">
        <v>2081</v>
      </c>
      <c r="AV97" s="361" t="s">
        <v>2011</v>
      </c>
      <c r="AW97" s="361" t="s">
        <v>2012</v>
      </c>
      <c r="AX97" s="388"/>
      <c r="AY97" s="361" t="s">
        <v>239</v>
      </c>
      <c r="AZ97" s="362" t="s">
        <v>2081</v>
      </c>
      <c r="BA97" s="361" t="s">
        <v>2011</v>
      </c>
      <c r="BB97" s="361" t="s">
        <v>2012</v>
      </c>
      <c r="BC97" s="388"/>
      <c r="BD97" s="361" t="s">
        <v>239</v>
      </c>
      <c r="BE97" s="362" t="s">
        <v>2081</v>
      </c>
      <c r="BF97" s="361" t="s">
        <v>2011</v>
      </c>
      <c r="BG97" s="361" t="s">
        <v>2012</v>
      </c>
      <c r="BH97" s="388"/>
      <c r="BI97" s="361" t="s">
        <v>239</v>
      </c>
      <c r="BJ97" s="362" t="s">
        <v>2081</v>
      </c>
      <c r="BK97" s="361" t="s">
        <v>2011</v>
      </c>
      <c r="BL97" s="361" t="s">
        <v>2012</v>
      </c>
      <c r="BM97" s="462"/>
      <c r="BN97" s="361" t="s">
        <v>239</v>
      </c>
      <c r="BO97" s="362" t="s">
        <v>2081</v>
      </c>
      <c r="BP97" s="361" t="s">
        <v>2011</v>
      </c>
      <c r="BQ97" s="361" t="s">
        <v>2012</v>
      </c>
      <c r="BR97" s="462"/>
      <c r="BS97" s="462"/>
      <c r="BT97" s="462"/>
    </row>
    <row r="98">
      <c r="A98" s="462"/>
      <c r="B98" s="336"/>
      <c r="C98" s="502"/>
      <c r="D98" s="507"/>
      <c r="E98" s="388"/>
      <c r="F98" s="343" t="s">
        <v>1983</v>
      </c>
      <c r="G98" s="344" t="s">
        <v>2082</v>
      </c>
      <c r="H98" s="398"/>
      <c r="I98" s="402" t="s">
        <v>2083</v>
      </c>
      <c r="J98" s="388"/>
      <c r="K98" s="343" t="s">
        <v>1983</v>
      </c>
      <c r="L98" s="344" t="s">
        <v>2082</v>
      </c>
      <c r="M98" s="398"/>
      <c r="N98" s="402" t="s">
        <v>2083</v>
      </c>
      <c r="O98" s="388"/>
      <c r="P98" s="343" t="s">
        <v>1983</v>
      </c>
      <c r="Q98" s="344" t="s">
        <v>2082</v>
      </c>
      <c r="R98" s="398"/>
      <c r="S98" s="402" t="s">
        <v>2083</v>
      </c>
      <c r="T98" s="388"/>
      <c r="U98" s="343" t="s">
        <v>1983</v>
      </c>
      <c r="V98" s="344" t="s">
        <v>2082</v>
      </c>
      <c r="W98" s="398"/>
      <c r="X98" s="402" t="s">
        <v>2083</v>
      </c>
      <c r="Y98" s="442"/>
      <c r="Z98" s="343" t="s">
        <v>1983</v>
      </c>
      <c r="AA98" s="344" t="s">
        <v>2082</v>
      </c>
      <c r="AB98" s="398"/>
      <c r="AC98" s="402" t="s">
        <v>2083</v>
      </c>
      <c r="AD98" s="388"/>
      <c r="AE98" s="343" t="s">
        <v>1983</v>
      </c>
      <c r="AF98" s="344" t="s">
        <v>2082</v>
      </c>
      <c r="AG98" s="398"/>
      <c r="AH98" s="402" t="s">
        <v>2083</v>
      </c>
      <c r="AI98" s="388"/>
      <c r="AJ98" s="343" t="s">
        <v>1983</v>
      </c>
      <c r="AK98" s="344" t="s">
        <v>2082</v>
      </c>
      <c r="AL98" s="398"/>
      <c r="AM98" s="402" t="s">
        <v>2083</v>
      </c>
      <c r="AN98" s="388"/>
      <c r="AO98" s="343" t="s">
        <v>1983</v>
      </c>
      <c r="AP98" s="344" t="s">
        <v>2082</v>
      </c>
      <c r="AQ98" s="398"/>
      <c r="AR98" s="402" t="s">
        <v>2083</v>
      </c>
      <c r="AS98" s="442"/>
      <c r="AT98" s="343" t="s">
        <v>1983</v>
      </c>
      <c r="AU98" s="344" t="s">
        <v>2082</v>
      </c>
      <c r="AV98" s="398"/>
      <c r="AW98" s="402" t="s">
        <v>2083</v>
      </c>
      <c r="AX98" s="388"/>
      <c r="AY98" s="343" t="s">
        <v>1983</v>
      </c>
      <c r="AZ98" s="344" t="s">
        <v>2082</v>
      </c>
      <c r="BA98" s="398"/>
      <c r="BB98" s="402" t="s">
        <v>2083</v>
      </c>
      <c r="BC98" s="388"/>
      <c r="BD98" s="343" t="s">
        <v>1983</v>
      </c>
      <c r="BE98" s="344" t="s">
        <v>2082</v>
      </c>
      <c r="BF98" s="398"/>
      <c r="BG98" s="402" t="s">
        <v>2083</v>
      </c>
      <c r="BH98" s="388"/>
      <c r="BI98" s="343" t="s">
        <v>1983</v>
      </c>
      <c r="BJ98" s="344" t="s">
        <v>2082</v>
      </c>
      <c r="BK98" s="398"/>
      <c r="BL98" s="402" t="s">
        <v>2083</v>
      </c>
      <c r="BM98" s="507"/>
      <c r="BN98" s="343" t="s">
        <v>1983</v>
      </c>
      <c r="BO98" s="344" t="s">
        <v>2082</v>
      </c>
      <c r="BP98" s="398"/>
      <c r="BQ98" s="402" t="s">
        <v>2083</v>
      </c>
      <c r="BR98" s="507"/>
      <c r="BS98" s="507"/>
      <c r="BT98" s="507"/>
    </row>
    <row r="99">
      <c r="A99" s="333"/>
      <c r="B99" s="462"/>
      <c r="C99" s="502"/>
      <c r="D99" s="507"/>
      <c r="E99" s="388"/>
      <c r="F99" s="353"/>
      <c r="G99" s="343" t="s">
        <v>2035</v>
      </c>
      <c r="H99" s="398"/>
      <c r="I99" s="402"/>
      <c r="J99" s="388"/>
      <c r="K99" s="353"/>
      <c r="L99" s="343" t="s">
        <v>2035</v>
      </c>
      <c r="M99" s="398"/>
      <c r="N99" s="402"/>
      <c r="O99" s="388"/>
      <c r="P99" s="353"/>
      <c r="Q99" s="343" t="s">
        <v>2035</v>
      </c>
      <c r="R99" s="398"/>
      <c r="S99" s="402"/>
      <c r="T99" s="388"/>
      <c r="U99" s="353"/>
      <c r="V99" s="343" t="s">
        <v>2035</v>
      </c>
      <c r="W99" s="398"/>
      <c r="X99" s="402"/>
      <c r="Y99" s="442"/>
      <c r="Z99" s="353"/>
      <c r="AA99" s="343" t="s">
        <v>2035</v>
      </c>
      <c r="AB99" s="398"/>
      <c r="AC99" s="402"/>
      <c r="AD99" s="388"/>
      <c r="AE99" s="353"/>
      <c r="AF99" s="343" t="s">
        <v>2035</v>
      </c>
      <c r="AG99" s="398"/>
      <c r="AH99" s="402"/>
      <c r="AI99" s="388"/>
      <c r="AJ99" s="353"/>
      <c r="AK99" s="343" t="s">
        <v>2035</v>
      </c>
      <c r="AL99" s="398"/>
      <c r="AM99" s="402"/>
      <c r="AN99" s="388"/>
      <c r="AO99" s="353"/>
      <c r="AP99" s="343" t="s">
        <v>2035</v>
      </c>
      <c r="AQ99" s="398"/>
      <c r="AR99" s="402"/>
      <c r="AS99" s="442"/>
      <c r="AT99" s="353"/>
      <c r="AU99" s="343" t="s">
        <v>2035</v>
      </c>
      <c r="AV99" s="398"/>
      <c r="AW99" s="402"/>
      <c r="AX99" s="388"/>
      <c r="AY99" s="353"/>
      <c r="AZ99" s="343" t="s">
        <v>2035</v>
      </c>
      <c r="BA99" s="398"/>
      <c r="BB99" s="402"/>
      <c r="BC99" s="388"/>
      <c r="BD99" s="353"/>
      <c r="BE99" s="343" t="s">
        <v>2035</v>
      </c>
      <c r="BF99" s="398"/>
      <c r="BG99" s="402"/>
      <c r="BH99" s="388"/>
      <c r="BI99" s="353"/>
      <c r="BJ99" s="343" t="s">
        <v>2035</v>
      </c>
      <c r="BK99" s="398"/>
      <c r="BL99" s="402"/>
      <c r="BM99" s="507"/>
      <c r="BN99" s="353"/>
      <c r="BO99" s="343" t="s">
        <v>2035</v>
      </c>
      <c r="BP99" s="398"/>
      <c r="BQ99" s="402"/>
      <c r="BR99" s="507"/>
      <c r="BS99" s="507"/>
      <c r="BT99" s="507"/>
    </row>
    <row r="100">
      <c r="A100" s="461"/>
      <c r="C100" s="462"/>
      <c r="D100" s="462"/>
      <c r="E100" s="388"/>
      <c r="F100" s="340" t="s">
        <v>2084</v>
      </c>
      <c r="G100" s="341"/>
      <c r="H100" s="361"/>
      <c r="I100" s="361" t="s">
        <v>2012</v>
      </c>
      <c r="J100" s="388"/>
      <c r="K100" s="340" t="s">
        <v>2084</v>
      </c>
      <c r="L100" s="341"/>
      <c r="M100" s="361"/>
      <c r="N100" s="361" t="s">
        <v>2012</v>
      </c>
      <c r="O100" s="388"/>
      <c r="P100" s="340" t="s">
        <v>2084</v>
      </c>
      <c r="Q100" s="341"/>
      <c r="R100" s="361"/>
      <c r="S100" s="361" t="s">
        <v>2012</v>
      </c>
      <c r="T100" s="388"/>
      <c r="U100" s="340" t="s">
        <v>2084</v>
      </c>
      <c r="V100" s="341"/>
      <c r="W100" s="361"/>
      <c r="X100" s="361" t="s">
        <v>2012</v>
      </c>
      <c r="Y100" s="442"/>
      <c r="Z100" s="340" t="s">
        <v>2084</v>
      </c>
      <c r="AA100" s="341"/>
      <c r="AB100" s="361"/>
      <c r="AC100" s="361" t="s">
        <v>2012</v>
      </c>
      <c r="AD100" s="388"/>
      <c r="AE100" s="340" t="s">
        <v>2084</v>
      </c>
      <c r="AF100" s="341"/>
      <c r="AG100" s="361"/>
      <c r="AH100" s="361" t="s">
        <v>2012</v>
      </c>
      <c r="AI100" s="388"/>
      <c r="AJ100" s="340" t="s">
        <v>2084</v>
      </c>
      <c r="AK100" s="341"/>
      <c r="AL100" s="361"/>
      <c r="AM100" s="361" t="s">
        <v>2012</v>
      </c>
      <c r="AN100" s="388"/>
      <c r="AO100" s="340" t="s">
        <v>2084</v>
      </c>
      <c r="AP100" s="341"/>
      <c r="AQ100" s="361"/>
      <c r="AR100" s="361" t="s">
        <v>2012</v>
      </c>
      <c r="AS100" s="442"/>
      <c r="AT100" s="340" t="s">
        <v>2084</v>
      </c>
      <c r="AU100" s="341"/>
      <c r="AV100" s="361"/>
      <c r="AW100" s="361" t="s">
        <v>2012</v>
      </c>
      <c r="AX100" s="388"/>
      <c r="AY100" s="340" t="s">
        <v>2084</v>
      </c>
      <c r="AZ100" s="341"/>
      <c r="BA100" s="361"/>
      <c r="BB100" s="361" t="s">
        <v>2012</v>
      </c>
      <c r="BC100" s="388"/>
      <c r="BD100" s="340" t="s">
        <v>2084</v>
      </c>
      <c r="BE100" s="341"/>
      <c r="BF100" s="361"/>
      <c r="BG100" s="361" t="s">
        <v>2012</v>
      </c>
      <c r="BH100" s="388"/>
      <c r="BI100" s="340" t="s">
        <v>2084</v>
      </c>
      <c r="BJ100" s="341"/>
      <c r="BK100" s="361"/>
      <c r="BL100" s="361" t="s">
        <v>2012</v>
      </c>
      <c r="BM100" s="462"/>
      <c r="BN100" s="340" t="s">
        <v>2084</v>
      </c>
      <c r="BO100" s="341"/>
      <c r="BP100" s="361"/>
      <c r="BQ100" s="361" t="s">
        <v>2012</v>
      </c>
      <c r="BR100" s="462"/>
      <c r="BS100" s="462"/>
      <c r="BT100" s="462"/>
    </row>
    <row r="101">
      <c r="A101" s="333"/>
      <c r="B101" s="336"/>
      <c r="C101" s="502"/>
      <c r="D101" s="507"/>
      <c r="E101" s="388"/>
      <c r="F101" s="353" t="s">
        <v>207</v>
      </c>
      <c r="G101" s="344" t="s">
        <v>2085</v>
      </c>
      <c r="H101" s="398"/>
      <c r="I101" s="403">
        <f>I96</f>
        <v>75.7448492</v>
      </c>
      <c r="J101" s="388"/>
      <c r="K101" s="353" t="s">
        <v>207</v>
      </c>
      <c r="L101" s="344" t="s">
        <v>2085</v>
      </c>
      <c r="M101" s="398"/>
      <c r="N101" s="364">
        <f>N96</f>
        <v>75.7448492</v>
      </c>
      <c r="O101" s="388"/>
      <c r="P101" s="353" t="s">
        <v>207</v>
      </c>
      <c r="Q101" s="344" t="s">
        <v>2085</v>
      </c>
      <c r="R101" s="398"/>
      <c r="S101" s="505">
        <f>S96</f>
        <v>56.54719018</v>
      </c>
      <c r="T101" s="388"/>
      <c r="U101" s="353" t="s">
        <v>207</v>
      </c>
      <c r="V101" s="344" t="s">
        <v>2085</v>
      </c>
      <c r="W101" s="398"/>
      <c r="X101" s="364">
        <f>X96</f>
        <v>78.0231706</v>
      </c>
      <c r="Y101" s="442"/>
      <c r="Z101" s="353" t="s">
        <v>207</v>
      </c>
      <c r="AA101" s="344" t="s">
        <v>2085</v>
      </c>
      <c r="AB101" s="398"/>
      <c r="AC101" s="403">
        <f>AC96</f>
        <v>56.54719018</v>
      </c>
      <c r="AD101" s="388"/>
      <c r="AE101" s="353" t="s">
        <v>207</v>
      </c>
      <c r="AF101" s="344" t="s">
        <v>2085</v>
      </c>
      <c r="AG101" s="398"/>
      <c r="AH101" s="364">
        <f>AH96</f>
        <v>75.7448492</v>
      </c>
      <c r="AI101" s="388"/>
      <c r="AJ101" s="353" t="s">
        <v>207</v>
      </c>
      <c r="AK101" s="344" t="s">
        <v>2085</v>
      </c>
      <c r="AL101" s="398"/>
      <c r="AM101" s="505">
        <f>AM96</f>
        <v>75.7448492</v>
      </c>
      <c r="AN101" s="388"/>
      <c r="AO101" s="353" t="s">
        <v>207</v>
      </c>
      <c r="AP101" s="344" t="s">
        <v>2085</v>
      </c>
      <c r="AQ101" s="398"/>
      <c r="AR101" s="364">
        <f>AR96</f>
        <v>75.7448492</v>
      </c>
      <c r="AS101" s="442"/>
      <c r="AT101" s="353" t="s">
        <v>207</v>
      </c>
      <c r="AU101" s="344" t="s">
        <v>2085</v>
      </c>
      <c r="AV101" s="398"/>
      <c r="AW101" s="403">
        <f>AW96</f>
        <v>75.7448492</v>
      </c>
      <c r="AX101" s="388"/>
      <c r="AY101" s="353" t="s">
        <v>207</v>
      </c>
      <c r="AZ101" s="344" t="s">
        <v>2085</v>
      </c>
      <c r="BA101" s="398"/>
      <c r="BB101" s="364">
        <f>BB96</f>
        <v>75.7448492</v>
      </c>
      <c r="BC101" s="388"/>
      <c r="BD101" s="353" t="s">
        <v>207</v>
      </c>
      <c r="BE101" s="344" t="s">
        <v>2085</v>
      </c>
      <c r="BF101" s="398"/>
      <c r="BG101" s="505">
        <f>BG96</f>
        <v>75.7448492</v>
      </c>
      <c r="BH101" s="388"/>
      <c r="BI101" s="353" t="s">
        <v>207</v>
      </c>
      <c r="BJ101" s="344" t="s">
        <v>2085</v>
      </c>
      <c r="BK101" s="398"/>
      <c r="BL101" s="364">
        <f>BL96</f>
        <v>75.81321228</v>
      </c>
      <c r="BM101" s="480"/>
      <c r="BN101" s="353" t="s">
        <v>207</v>
      </c>
      <c r="BO101" s="344" t="s">
        <v>2085</v>
      </c>
      <c r="BP101" s="398"/>
      <c r="BQ101" s="505">
        <f>BQ96</f>
        <v>75.7448492</v>
      </c>
      <c r="BR101" s="480"/>
      <c r="BS101" s="480"/>
      <c r="BT101" s="480"/>
    </row>
    <row r="102">
      <c r="A102" s="333"/>
      <c r="B102" s="508"/>
      <c r="C102" s="483"/>
      <c r="D102" s="480"/>
      <c r="E102" s="388"/>
      <c r="F102" s="353" t="s">
        <v>239</v>
      </c>
      <c r="G102" s="404" t="s">
        <v>2081</v>
      </c>
      <c r="H102" s="371"/>
      <c r="I102" s="364" t="s">
        <v>2083</v>
      </c>
      <c r="J102" s="388"/>
      <c r="K102" s="353" t="s">
        <v>239</v>
      </c>
      <c r="L102" s="404" t="s">
        <v>2081</v>
      </c>
      <c r="M102" s="371"/>
      <c r="N102" s="364" t="s">
        <v>2083</v>
      </c>
      <c r="O102" s="388"/>
      <c r="P102" s="353" t="s">
        <v>239</v>
      </c>
      <c r="Q102" s="404" t="s">
        <v>2081</v>
      </c>
      <c r="R102" s="371"/>
      <c r="S102" s="364" t="s">
        <v>2083</v>
      </c>
      <c r="T102" s="388"/>
      <c r="U102" s="353" t="s">
        <v>239</v>
      </c>
      <c r="V102" s="404" t="s">
        <v>2081</v>
      </c>
      <c r="W102" s="371"/>
      <c r="X102" s="402" t="s">
        <v>2083</v>
      </c>
      <c r="Y102" s="442"/>
      <c r="Z102" s="353" t="s">
        <v>239</v>
      </c>
      <c r="AA102" s="404" t="s">
        <v>2081</v>
      </c>
      <c r="AB102" s="371"/>
      <c r="AC102" s="364" t="s">
        <v>2083</v>
      </c>
      <c r="AD102" s="388"/>
      <c r="AE102" s="353" t="s">
        <v>239</v>
      </c>
      <c r="AF102" s="404" t="s">
        <v>2081</v>
      </c>
      <c r="AG102" s="371"/>
      <c r="AH102" s="364" t="s">
        <v>2083</v>
      </c>
      <c r="AI102" s="388"/>
      <c r="AJ102" s="353" t="s">
        <v>239</v>
      </c>
      <c r="AK102" s="404" t="s">
        <v>2081</v>
      </c>
      <c r="AL102" s="371"/>
      <c r="AM102" s="364" t="s">
        <v>2083</v>
      </c>
      <c r="AN102" s="388"/>
      <c r="AO102" s="353" t="s">
        <v>239</v>
      </c>
      <c r="AP102" s="404" t="s">
        <v>2081</v>
      </c>
      <c r="AQ102" s="371"/>
      <c r="AR102" s="402" t="s">
        <v>2083</v>
      </c>
      <c r="AS102" s="442"/>
      <c r="AT102" s="353" t="s">
        <v>239</v>
      </c>
      <c r="AU102" s="404" t="s">
        <v>2081</v>
      </c>
      <c r="AV102" s="371"/>
      <c r="AW102" s="364" t="s">
        <v>2083</v>
      </c>
      <c r="AX102" s="388"/>
      <c r="AY102" s="353" t="s">
        <v>239</v>
      </c>
      <c r="AZ102" s="404" t="s">
        <v>2081</v>
      </c>
      <c r="BA102" s="371"/>
      <c r="BB102" s="364" t="s">
        <v>2083</v>
      </c>
      <c r="BC102" s="388"/>
      <c r="BD102" s="353" t="s">
        <v>239</v>
      </c>
      <c r="BE102" s="404" t="s">
        <v>2081</v>
      </c>
      <c r="BF102" s="371"/>
      <c r="BG102" s="364" t="s">
        <v>2083</v>
      </c>
      <c r="BH102" s="388"/>
      <c r="BI102" s="353" t="s">
        <v>239</v>
      </c>
      <c r="BJ102" s="404" t="s">
        <v>2081</v>
      </c>
      <c r="BK102" s="371"/>
      <c r="BL102" s="402" t="s">
        <v>2083</v>
      </c>
      <c r="BM102" s="507"/>
      <c r="BN102" s="353" t="s">
        <v>239</v>
      </c>
      <c r="BO102" s="404" t="s">
        <v>2081</v>
      </c>
      <c r="BP102" s="371"/>
      <c r="BQ102" s="364" t="s">
        <v>2083</v>
      </c>
      <c r="BR102" s="507"/>
      <c r="BS102" s="507"/>
      <c r="BT102" s="507"/>
    </row>
    <row r="103">
      <c r="A103" s="502"/>
      <c r="B103" s="502"/>
      <c r="C103" s="502"/>
      <c r="D103" s="509"/>
      <c r="E103" s="388"/>
      <c r="F103" s="371"/>
      <c r="G103" s="398" t="s">
        <v>2035</v>
      </c>
      <c r="H103" s="371"/>
      <c r="I103" s="405">
        <f>I101</f>
        <v>75.7448492</v>
      </c>
      <c r="J103" s="388"/>
      <c r="K103" s="371"/>
      <c r="L103" s="398" t="s">
        <v>2035</v>
      </c>
      <c r="M103" s="371"/>
      <c r="N103" s="364">
        <f>N101</f>
        <v>75.7448492</v>
      </c>
      <c r="O103" s="388"/>
      <c r="P103" s="371"/>
      <c r="Q103" s="398" t="s">
        <v>2035</v>
      </c>
      <c r="R103" s="371"/>
      <c r="S103" s="364">
        <f>S101</f>
        <v>56.54719018</v>
      </c>
      <c r="T103" s="388"/>
      <c r="U103" s="371"/>
      <c r="V103" s="398" t="s">
        <v>2035</v>
      </c>
      <c r="W103" s="371"/>
      <c r="X103" s="364">
        <f>X101</f>
        <v>78.0231706</v>
      </c>
      <c r="Y103" s="442"/>
      <c r="Z103" s="371"/>
      <c r="AA103" s="398" t="s">
        <v>2035</v>
      </c>
      <c r="AB103" s="371"/>
      <c r="AC103" s="405">
        <f>AC101</f>
        <v>56.54719018</v>
      </c>
      <c r="AD103" s="388"/>
      <c r="AE103" s="371"/>
      <c r="AF103" s="398" t="s">
        <v>2035</v>
      </c>
      <c r="AG103" s="371"/>
      <c r="AH103" s="364">
        <f>AH101</f>
        <v>75.7448492</v>
      </c>
      <c r="AI103" s="388"/>
      <c r="AJ103" s="371"/>
      <c r="AK103" s="398" t="s">
        <v>2035</v>
      </c>
      <c r="AL103" s="371"/>
      <c r="AM103" s="364">
        <f>AM101</f>
        <v>75.7448492</v>
      </c>
      <c r="AN103" s="388"/>
      <c r="AO103" s="371"/>
      <c r="AP103" s="398" t="s">
        <v>2035</v>
      </c>
      <c r="AQ103" s="371"/>
      <c r="AR103" s="364">
        <f>AR101</f>
        <v>75.7448492</v>
      </c>
      <c r="AS103" s="442"/>
      <c r="AT103" s="371"/>
      <c r="AU103" s="398" t="s">
        <v>2035</v>
      </c>
      <c r="AV103" s="371"/>
      <c r="AW103" s="405">
        <f>AW101</f>
        <v>75.7448492</v>
      </c>
      <c r="AX103" s="388"/>
      <c r="AY103" s="371"/>
      <c r="AZ103" s="398" t="s">
        <v>2035</v>
      </c>
      <c r="BA103" s="371"/>
      <c r="BB103" s="364">
        <f>BB101</f>
        <v>75.7448492</v>
      </c>
      <c r="BC103" s="388"/>
      <c r="BD103" s="371"/>
      <c r="BE103" s="398" t="s">
        <v>2035</v>
      </c>
      <c r="BF103" s="371"/>
      <c r="BG103" s="364">
        <f>BG101</f>
        <v>75.7448492</v>
      </c>
      <c r="BH103" s="388"/>
      <c r="BI103" s="371"/>
      <c r="BJ103" s="398" t="s">
        <v>2035</v>
      </c>
      <c r="BK103" s="371"/>
      <c r="BL103" s="364">
        <f>BL101</f>
        <v>75.81321228</v>
      </c>
      <c r="BM103" s="480"/>
      <c r="BN103" s="371"/>
      <c r="BO103" s="398" t="s">
        <v>2035</v>
      </c>
      <c r="BP103" s="371"/>
      <c r="BQ103" s="364">
        <f>BQ101</f>
        <v>75.7448492</v>
      </c>
      <c r="BR103" s="480"/>
      <c r="BS103" s="480"/>
      <c r="BT103" s="480"/>
    </row>
    <row r="104">
      <c r="A104" s="502"/>
      <c r="B104" s="502"/>
      <c r="C104" s="502"/>
      <c r="D104" s="502"/>
      <c r="E104" s="388"/>
      <c r="F104" s="398"/>
      <c r="G104" s="398"/>
      <c r="H104" s="398"/>
      <c r="I104" s="398"/>
      <c r="J104" s="388"/>
      <c r="K104" s="398"/>
      <c r="L104" s="398"/>
      <c r="M104" s="398"/>
      <c r="N104" s="398"/>
      <c r="O104" s="388"/>
      <c r="P104" s="398"/>
      <c r="Q104" s="398"/>
      <c r="R104" s="398"/>
      <c r="S104" s="398"/>
      <c r="T104" s="388"/>
      <c r="U104" s="398"/>
      <c r="V104" s="398"/>
      <c r="W104" s="398"/>
      <c r="X104" s="398"/>
      <c r="Y104" s="442"/>
      <c r="Z104" s="398"/>
      <c r="AA104" s="398"/>
      <c r="AB104" s="398"/>
      <c r="AC104" s="398"/>
      <c r="AD104" s="388"/>
      <c r="AE104" s="398"/>
      <c r="AF104" s="398"/>
      <c r="AG104" s="398"/>
      <c r="AH104" s="398"/>
      <c r="AI104" s="388"/>
      <c r="AJ104" s="398"/>
      <c r="AK104" s="398"/>
      <c r="AL104" s="398"/>
      <c r="AM104" s="398"/>
      <c r="AN104" s="388"/>
      <c r="AO104" s="398"/>
      <c r="AP104" s="398"/>
      <c r="AQ104" s="398"/>
      <c r="AR104" s="398"/>
      <c r="AS104" s="442"/>
      <c r="AT104" s="398"/>
      <c r="AU104" s="398"/>
      <c r="AV104" s="398"/>
      <c r="AW104" s="398"/>
      <c r="AX104" s="388"/>
      <c r="AY104" s="398"/>
      <c r="AZ104" s="398"/>
      <c r="BA104" s="398"/>
      <c r="BB104" s="398"/>
      <c r="BC104" s="388"/>
      <c r="BD104" s="398"/>
      <c r="BE104" s="398"/>
      <c r="BF104" s="398"/>
      <c r="BG104" s="398"/>
      <c r="BH104" s="388"/>
      <c r="BI104" s="398"/>
      <c r="BJ104" s="398"/>
      <c r="BK104" s="398"/>
      <c r="BL104" s="398"/>
      <c r="BM104" s="502"/>
      <c r="BN104" s="398"/>
      <c r="BO104" s="398"/>
      <c r="BP104" s="398"/>
      <c r="BQ104" s="398"/>
      <c r="BR104" s="502"/>
      <c r="BS104" s="502"/>
      <c r="BT104" s="502"/>
    </row>
    <row r="105">
      <c r="A105" s="479"/>
      <c r="E105" s="388"/>
      <c r="F105" s="359" t="s">
        <v>2086</v>
      </c>
      <c r="G105" s="39"/>
      <c r="H105" s="39"/>
      <c r="I105" s="435"/>
      <c r="J105" s="388"/>
      <c r="K105" s="359" t="s">
        <v>2086</v>
      </c>
      <c r="L105" s="39"/>
      <c r="M105" s="39"/>
      <c r="N105" s="435"/>
      <c r="O105" s="388"/>
      <c r="P105" s="359" t="s">
        <v>2086</v>
      </c>
      <c r="Q105" s="39"/>
      <c r="R105" s="39"/>
      <c r="S105" s="435"/>
      <c r="T105" s="388"/>
      <c r="U105" s="359" t="s">
        <v>2086</v>
      </c>
      <c r="V105" s="39"/>
      <c r="W105" s="39"/>
      <c r="X105" s="435"/>
      <c r="Y105" s="442"/>
      <c r="Z105" s="359" t="s">
        <v>2086</v>
      </c>
      <c r="AA105" s="39"/>
      <c r="AB105" s="39"/>
      <c r="AC105" s="435"/>
      <c r="AD105" s="388"/>
      <c r="AE105" s="359" t="s">
        <v>2086</v>
      </c>
      <c r="AF105" s="39"/>
      <c r="AG105" s="39"/>
      <c r="AH105" s="435"/>
      <c r="AI105" s="388"/>
      <c r="AJ105" s="359" t="s">
        <v>2086</v>
      </c>
      <c r="AK105" s="39"/>
      <c r="AL105" s="39"/>
      <c r="AM105" s="435"/>
      <c r="AN105" s="388"/>
      <c r="AO105" s="359" t="s">
        <v>2086</v>
      </c>
      <c r="AP105" s="39"/>
      <c r="AQ105" s="39"/>
      <c r="AR105" s="435"/>
      <c r="AS105" s="442"/>
      <c r="AT105" s="359" t="s">
        <v>2086</v>
      </c>
      <c r="AU105" s="39"/>
      <c r="AV105" s="39"/>
      <c r="AW105" s="435"/>
      <c r="AX105" s="388"/>
      <c r="AY105" s="359" t="s">
        <v>2086</v>
      </c>
      <c r="AZ105" s="39"/>
      <c r="BA105" s="39"/>
      <c r="BB105" s="435"/>
      <c r="BC105" s="388"/>
      <c r="BD105" s="359" t="s">
        <v>2086</v>
      </c>
      <c r="BE105" s="39"/>
      <c r="BF105" s="39"/>
      <c r="BG105" s="435"/>
      <c r="BH105" s="388"/>
      <c r="BI105" s="359" t="s">
        <v>2086</v>
      </c>
      <c r="BJ105" s="39"/>
      <c r="BK105" s="39"/>
      <c r="BL105" s="435"/>
      <c r="BM105" s="479"/>
      <c r="BN105" s="359" t="s">
        <v>2086</v>
      </c>
      <c r="BO105" s="39"/>
      <c r="BP105" s="39"/>
      <c r="BQ105" s="435"/>
      <c r="BR105" s="479"/>
      <c r="BS105" s="479"/>
      <c r="BT105" s="479"/>
    </row>
    <row r="106">
      <c r="A106" s="462"/>
      <c r="B106" s="461"/>
      <c r="C106" s="462"/>
      <c r="D106" s="462"/>
      <c r="E106" s="388"/>
      <c r="F106" s="343">
        <v>5.0</v>
      </c>
      <c r="G106" s="369" t="s">
        <v>2087</v>
      </c>
      <c r="H106" s="343" t="s">
        <v>2011</v>
      </c>
      <c r="I106" s="343" t="s">
        <v>2012</v>
      </c>
      <c r="J106" s="388"/>
      <c r="K106" s="343">
        <v>5.0</v>
      </c>
      <c r="L106" s="369" t="s">
        <v>2087</v>
      </c>
      <c r="M106" s="343" t="s">
        <v>2011</v>
      </c>
      <c r="N106" s="343" t="s">
        <v>2012</v>
      </c>
      <c r="O106" s="388"/>
      <c r="P106" s="343">
        <v>5.0</v>
      </c>
      <c r="Q106" s="369" t="s">
        <v>2087</v>
      </c>
      <c r="R106" s="343" t="s">
        <v>2011</v>
      </c>
      <c r="S106" s="343" t="s">
        <v>2012</v>
      </c>
      <c r="T106" s="388"/>
      <c r="U106" s="343">
        <v>5.0</v>
      </c>
      <c r="V106" s="369" t="s">
        <v>2087</v>
      </c>
      <c r="W106" s="343" t="s">
        <v>2011</v>
      </c>
      <c r="X106" s="343" t="s">
        <v>2012</v>
      </c>
      <c r="Y106" s="442"/>
      <c r="Z106" s="343">
        <v>5.0</v>
      </c>
      <c r="AA106" s="369" t="s">
        <v>2087</v>
      </c>
      <c r="AB106" s="343" t="s">
        <v>2011</v>
      </c>
      <c r="AC106" s="343" t="s">
        <v>2012</v>
      </c>
      <c r="AD106" s="388"/>
      <c r="AE106" s="343">
        <v>5.0</v>
      </c>
      <c r="AF106" s="369" t="s">
        <v>2087</v>
      </c>
      <c r="AG106" s="343" t="s">
        <v>2011</v>
      </c>
      <c r="AH106" s="343" t="s">
        <v>2012</v>
      </c>
      <c r="AI106" s="388"/>
      <c r="AJ106" s="343">
        <v>5.0</v>
      </c>
      <c r="AK106" s="369" t="s">
        <v>2087</v>
      </c>
      <c r="AL106" s="343" t="s">
        <v>2011</v>
      </c>
      <c r="AM106" s="343" t="s">
        <v>2012</v>
      </c>
      <c r="AN106" s="388"/>
      <c r="AO106" s="343">
        <v>5.0</v>
      </c>
      <c r="AP106" s="369" t="s">
        <v>2087</v>
      </c>
      <c r="AQ106" s="343" t="s">
        <v>2011</v>
      </c>
      <c r="AR106" s="343" t="s">
        <v>2012</v>
      </c>
      <c r="AS106" s="442"/>
      <c r="AT106" s="343">
        <v>5.0</v>
      </c>
      <c r="AU106" s="369" t="s">
        <v>2087</v>
      </c>
      <c r="AV106" s="343" t="s">
        <v>2011</v>
      </c>
      <c r="AW106" s="343" t="s">
        <v>2012</v>
      </c>
      <c r="AX106" s="388"/>
      <c r="AY106" s="343">
        <v>5.0</v>
      </c>
      <c r="AZ106" s="369" t="s">
        <v>2087</v>
      </c>
      <c r="BA106" s="343" t="s">
        <v>2011</v>
      </c>
      <c r="BB106" s="343" t="s">
        <v>2012</v>
      </c>
      <c r="BC106" s="388"/>
      <c r="BD106" s="343">
        <v>5.0</v>
      </c>
      <c r="BE106" s="369" t="s">
        <v>2087</v>
      </c>
      <c r="BF106" s="343" t="s">
        <v>2011</v>
      </c>
      <c r="BG106" s="343" t="s">
        <v>2012</v>
      </c>
      <c r="BH106" s="388"/>
      <c r="BI106" s="343">
        <v>5.0</v>
      </c>
      <c r="BJ106" s="369" t="s">
        <v>2087</v>
      </c>
      <c r="BK106" s="343" t="s">
        <v>2011</v>
      </c>
      <c r="BL106" s="343" t="s">
        <v>2012</v>
      </c>
      <c r="BM106" s="462"/>
      <c r="BN106" s="343">
        <v>5.0</v>
      </c>
      <c r="BO106" s="369" t="s">
        <v>2087</v>
      </c>
      <c r="BP106" s="343" t="s">
        <v>2011</v>
      </c>
      <c r="BQ106" s="343" t="s">
        <v>2012</v>
      </c>
      <c r="BR106" s="462"/>
      <c r="BS106" s="462"/>
      <c r="BT106" s="462"/>
    </row>
    <row r="107">
      <c r="A107" s="462"/>
      <c r="B107" s="501"/>
      <c r="C107" s="330"/>
      <c r="D107" s="480"/>
      <c r="E107" s="510">
        <v>43498.0</v>
      </c>
      <c r="F107" s="406" t="s">
        <v>1983</v>
      </c>
      <c r="G107" s="411" t="s">
        <v>2222</v>
      </c>
      <c r="H107" s="408"/>
      <c r="I107" s="409">
        <f>VLOOKUP(J107,'24-A.SINAPI-I'!$A:$G,4,0)</f>
        <v>226.41</v>
      </c>
      <c r="J107" s="511">
        <v>43496.0</v>
      </c>
      <c r="K107" s="406" t="s">
        <v>1983</v>
      </c>
      <c r="L107" s="411" t="s">
        <v>2222</v>
      </c>
      <c r="M107" s="408"/>
      <c r="N107" s="409">
        <f>VLOOKUP(O107,'24-A.SINAPI-I'!$A:$G,4,0)</f>
        <v>233.35</v>
      </c>
      <c r="O107" s="512">
        <v>43501.0</v>
      </c>
      <c r="P107" s="513" t="s">
        <v>1983</v>
      </c>
      <c r="Q107" s="411" t="s">
        <v>2222</v>
      </c>
      <c r="R107" s="408"/>
      <c r="S107" s="409">
        <f>VLOOKUP(T107,'24-A.SINAPI-I'!$A:$G,4,0)</f>
        <v>250.24</v>
      </c>
      <c r="T107" s="463">
        <v>43503.0</v>
      </c>
      <c r="U107" s="513" t="s">
        <v>1983</v>
      </c>
      <c r="V107" s="411" t="s">
        <v>2222</v>
      </c>
      <c r="W107" s="408"/>
      <c r="X107" s="409">
        <f>VLOOKUP(Y107,'24-A.SINAPI-I'!$A:$G,4,0)</f>
        <v>250.24</v>
      </c>
      <c r="Y107" s="514">
        <v>43503.0</v>
      </c>
      <c r="Z107" s="406" t="s">
        <v>1983</v>
      </c>
      <c r="AA107" s="411" t="s">
        <v>2222</v>
      </c>
      <c r="AB107" s="408"/>
      <c r="AC107" s="409">
        <f>VLOOKUP(AD107,'24-A.SINAPI-I'!$A:$G,4,0)</f>
        <v>250.24</v>
      </c>
      <c r="AD107" s="515">
        <v>43503.0</v>
      </c>
      <c r="AE107" s="406" t="s">
        <v>1983</v>
      </c>
      <c r="AF107" s="411" t="s">
        <v>2222</v>
      </c>
      <c r="AG107" s="408"/>
      <c r="AH107" s="409">
        <f>VLOOKUP(AI107,'24-A.SINAPI-I'!$A:$G,4,0)</f>
        <v>250.24</v>
      </c>
      <c r="AI107" s="463">
        <v>43503.0</v>
      </c>
      <c r="AJ107" s="513" t="s">
        <v>1983</v>
      </c>
      <c r="AK107" s="411" t="s">
        <v>2222</v>
      </c>
      <c r="AL107" s="408"/>
      <c r="AM107" s="409">
        <f>VLOOKUP(AN107,'24-A.SINAPI-I'!$A:$G,4,0)</f>
        <v>226.41</v>
      </c>
      <c r="AN107" s="463">
        <v>43496.0</v>
      </c>
      <c r="AO107" s="513" t="s">
        <v>1983</v>
      </c>
      <c r="AP107" s="411" t="s">
        <v>2222</v>
      </c>
      <c r="AQ107" s="408"/>
      <c r="AR107" s="409">
        <f>VLOOKUP(AS107,'24-A.SINAPI-I'!$A:$G,4,0)</f>
        <v>226.41</v>
      </c>
      <c r="AS107" s="511">
        <v>43496.0</v>
      </c>
      <c r="AT107" s="406" t="s">
        <v>1983</v>
      </c>
      <c r="AU107" s="411" t="s">
        <v>2222</v>
      </c>
      <c r="AV107" s="408"/>
      <c r="AW107" s="409">
        <f>VLOOKUP(AX107,'24-A.SINAPI-I'!$A:$G,4,0)</f>
        <v>250.24</v>
      </c>
      <c r="AX107" s="515">
        <v>43503.0</v>
      </c>
      <c r="AY107" s="406" t="s">
        <v>1983</v>
      </c>
      <c r="AZ107" s="411" t="s">
        <v>2222</v>
      </c>
      <c r="BA107" s="408"/>
      <c r="BB107" s="409">
        <f>VLOOKUP(BC107,'24-A.SINAPI-I'!$A:$G,4,0)</f>
        <v>250.24</v>
      </c>
      <c r="BC107" s="463">
        <v>43503.0</v>
      </c>
      <c r="BD107" s="513" t="s">
        <v>1983</v>
      </c>
      <c r="BE107" s="411" t="s">
        <v>2222</v>
      </c>
      <c r="BF107" s="408"/>
      <c r="BG107" s="409">
        <f>VLOOKUP(BH107,'24-A.SINAPI-I'!$A:$G,4,0)</f>
        <v>250.24</v>
      </c>
      <c r="BH107" s="463">
        <v>43503.0</v>
      </c>
      <c r="BI107" s="513" t="s">
        <v>1983</v>
      </c>
      <c r="BJ107" s="411" t="s">
        <v>2222</v>
      </c>
      <c r="BK107" s="408"/>
      <c r="BL107" s="409">
        <f>VLOOKUP(BM107,'24-A.SINAPI-I'!$A:$G,4,0)</f>
        <v>226.41</v>
      </c>
      <c r="BM107" s="463">
        <v>43496.0</v>
      </c>
      <c r="BN107" s="513" t="s">
        <v>1983</v>
      </c>
      <c r="BO107" s="411" t="s">
        <v>2222</v>
      </c>
      <c r="BP107" s="408"/>
      <c r="BQ107" s="409">
        <f>VLOOKUP(BR107,'24-A.SINAPI-I'!$A:$G,4,0)</f>
        <v>250.24</v>
      </c>
      <c r="BR107" s="463">
        <v>43503.0</v>
      </c>
      <c r="BS107" s="480"/>
      <c r="BT107" s="480"/>
    </row>
    <row r="108">
      <c r="A108" s="462"/>
      <c r="B108" s="336"/>
      <c r="C108" s="336"/>
      <c r="D108" s="480"/>
      <c r="E108" s="388"/>
      <c r="F108" s="343" t="s">
        <v>1985</v>
      </c>
      <c r="G108" s="344" t="s">
        <v>2089</v>
      </c>
      <c r="H108" s="344"/>
      <c r="I108" s="364"/>
      <c r="J108" s="388"/>
      <c r="K108" s="343" t="s">
        <v>1985</v>
      </c>
      <c r="L108" s="344" t="s">
        <v>2089</v>
      </c>
      <c r="M108" s="344"/>
      <c r="N108" s="364"/>
      <c r="O108" s="388"/>
      <c r="P108" s="343" t="s">
        <v>1985</v>
      </c>
      <c r="Q108" s="344" t="s">
        <v>2089</v>
      </c>
      <c r="R108" s="344"/>
      <c r="S108" s="364"/>
      <c r="T108" s="388"/>
      <c r="U108" s="343" t="s">
        <v>1985</v>
      </c>
      <c r="V108" s="344" t="s">
        <v>2089</v>
      </c>
      <c r="W108" s="344"/>
      <c r="X108" s="364"/>
      <c r="Y108" s="442"/>
      <c r="Z108" s="343" t="s">
        <v>1985</v>
      </c>
      <c r="AA108" s="344" t="s">
        <v>2089</v>
      </c>
      <c r="AB108" s="344"/>
      <c r="AC108" s="364"/>
      <c r="AD108" s="388"/>
      <c r="AE108" s="343" t="s">
        <v>1985</v>
      </c>
      <c r="AF108" s="344" t="s">
        <v>2089</v>
      </c>
      <c r="AG108" s="344"/>
      <c r="AH108" s="364"/>
      <c r="AI108" s="388"/>
      <c r="AJ108" s="343" t="s">
        <v>1985</v>
      </c>
      <c r="AK108" s="344" t="s">
        <v>2089</v>
      </c>
      <c r="AL108" s="344"/>
      <c r="AM108" s="364"/>
      <c r="AN108" s="388"/>
      <c r="AO108" s="343" t="s">
        <v>1985</v>
      </c>
      <c r="AP108" s="344" t="s">
        <v>2089</v>
      </c>
      <c r="AQ108" s="344"/>
      <c r="AR108" s="364"/>
      <c r="AS108" s="442"/>
      <c r="AT108" s="343" t="s">
        <v>1985</v>
      </c>
      <c r="AU108" s="344" t="s">
        <v>2089</v>
      </c>
      <c r="AV108" s="344"/>
      <c r="AW108" s="364"/>
      <c r="AX108" s="388"/>
      <c r="AY108" s="343" t="s">
        <v>1985</v>
      </c>
      <c r="AZ108" s="344" t="s">
        <v>2089</v>
      </c>
      <c r="BA108" s="344"/>
      <c r="BB108" s="364"/>
      <c r="BC108" s="388"/>
      <c r="BD108" s="343" t="s">
        <v>1985</v>
      </c>
      <c r="BE108" s="344" t="s">
        <v>2089</v>
      </c>
      <c r="BF108" s="344"/>
      <c r="BG108" s="364"/>
      <c r="BH108" s="388"/>
      <c r="BI108" s="343" t="s">
        <v>1985</v>
      </c>
      <c r="BJ108" s="344" t="s">
        <v>2089</v>
      </c>
      <c r="BK108" s="344"/>
      <c r="BL108" s="364"/>
      <c r="BN108" s="343" t="s">
        <v>1985</v>
      </c>
      <c r="BO108" s="344" t="s">
        <v>2089</v>
      </c>
      <c r="BP108" s="344"/>
      <c r="BQ108" s="364"/>
      <c r="BR108" s="480"/>
      <c r="BS108" s="480"/>
      <c r="BT108" s="480"/>
    </row>
    <row r="109">
      <c r="A109" s="462"/>
      <c r="B109" s="336"/>
      <c r="C109" s="336"/>
      <c r="D109" s="480"/>
      <c r="E109" s="510">
        <v>43474.0</v>
      </c>
      <c r="F109" s="406" t="s">
        <v>1988</v>
      </c>
      <c r="G109" s="411" t="s">
        <v>2090</v>
      </c>
      <c r="H109" s="411"/>
      <c r="I109" s="409">
        <f>VLOOKUP(J109,'24-A.SINAPI-I'!$A:$G,4,0)</f>
        <v>159.73</v>
      </c>
      <c r="J109" s="511">
        <v>43472.0</v>
      </c>
      <c r="K109" s="406" t="s">
        <v>1988</v>
      </c>
      <c r="L109" s="411" t="s">
        <v>2090</v>
      </c>
      <c r="M109" s="411"/>
      <c r="N109" s="409">
        <f>VLOOKUP(O109,'24-A.SINAPI-I'!$A:$G,4,0)</f>
        <v>155.21</v>
      </c>
      <c r="O109" s="512">
        <v>43477.0</v>
      </c>
      <c r="P109" s="513" t="s">
        <v>1988</v>
      </c>
      <c r="Q109" s="411" t="s">
        <v>2090</v>
      </c>
      <c r="R109" s="411"/>
      <c r="S109" s="409">
        <f>VLOOKUP(T109,'24-A.SINAPI-I'!$A:$G,4,0)</f>
        <v>114.72</v>
      </c>
      <c r="T109" s="463">
        <v>43479.0</v>
      </c>
      <c r="U109" s="513" t="s">
        <v>1988</v>
      </c>
      <c r="V109" s="411" t="s">
        <v>2090</v>
      </c>
      <c r="W109" s="411"/>
      <c r="X109" s="409">
        <f>VLOOKUP(Y109,'24-A.SINAPI-I'!$A:$G,4,0)</f>
        <v>114.72</v>
      </c>
      <c r="Y109" s="516">
        <v>43479.0</v>
      </c>
      <c r="Z109" s="406" t="s">
        <v>1988</v>
      </c>
      <c r="AA109" s="411" t="s">
        <v>2090</v>
      </c>
      <c r="AB109" s="411"/>
      <c r="AC109" s="409">
        <f>VLOOKUP(AD109,'24-A.SINAPI-I'!$A:$G,4,0)</f>
        <v>114.72</v>
      </c>
      <c r="AD109" s="515">
        <v>43479.0</v>
      </c>
      <c r="AE109" s="406" t="s">
        <v>1988</v>
      </c>
      <c r="AF109" s="411" t="s">
        <v>2090</v>
      </c>
      <c r="AG109" s="411"/>
      <c r="AH109" s="409">
        <f>VLOOKUP(AI109,'24-A.SINAPI-I'!$A:$G,4,0)</f>
        <v>114.72</v>
      </c>
      <c r="AI109" s="463">
        <v>43479.0</v>
      </c>
      <c r="AJ109" s="513" t="s">
        <v>1988</v>
      </c>
      <c r="AK109" s="411" t="s">
        <v>2090</v>
      </c>
      <c r="AL109" s="411"/>
      <c r="AM109" s="409">
        <f>VLOOKUP(AN109,'24-A.SINAPI-I'!$A:$G,4,0)</f>
        <v>159.73</v>
      </c>
      <c r="AN109" s="463">
        <v>43472.0</v>
      </c>
      <c r="AO109" s="513" t="s">
        <v>1988</v>
      </c>
      <c r="AP109" s="411" t="s">
        <v>2090</v>
      </c>
      <c r="AQ109" s="411"/>
      <c r="AR109" s="409">
        <f>VLOOKUP(AS109,'24-A.SINAPI-I'!$A:$G,4,0)</f>
        <v>159.73</v>
      </c>
      <c r="AS109" s="511">
        <v>43472.0</v>
      </c>
      <c r="AT109" s="406" t="s">
        <v>1988</v>
      </c>
      <c r="AU109" s="411" t="s">
        <v>2090</v>
      </c>
      <c r="AV109" s="411"/>
      <c r="AW109" s="409">
        <f>VLOOKUP(AX109,'24-A.SINAPI-I'!$A:$G,4,0)</f>
        <v>114.72</v>
      </c>
      <c r="AX109" s="515">
        <v>43479.0</v>
      </c>
      <c r="AY109" s="406" t="s">
        <v>1988</v>
      </c>
      <c r="AZ109" s="411" t="s">
        <v>2090</v>
      </c>
      <c r="BA109" s="411"/>
      <c r="BB109" s="409">
        <f>VLOOKUP(BC109,'24-A.SINAPI-I'!$A:$G,4,0)</f>
        <v>114.72</v>
      </c>
      <c r="BC109" s="463">
        <v>43479.0</v>
      </c>
      <c r="BD109" s="513" t="s">
        <v>1988</v>
      </c>
      <c r="BE109" s="411" t="s">
        <v>2090</v>
      </c>
      <c r="BF109" s="411"/>
      <c r="BG109" s="409">
        <f>VLOOKUP(BH109,'24-A.SINAPI-I'!$A:$G,4,0)</f>
        <v>114.72</v>
      </c>
      <c r="BH109" s="463">
        <v>43479.0</v>
      </c>
      <c r="BI109" s="513" t="s">
        <v>1988</v>
      </c>
      <c r="BJ109" s="411" t="s">
        <v>2090</v>
      </c>
      <c r="BK109" s="411"/>
      <c r="BL109" s="409">
        <f>VLOOKUP(BM109,'24-A.SINAPI-I'!$A:$G,4,0)</f>
        <v>159.73</v>
      </c>
      <c r="BM109" s="463">
        <v>43472.0</v>
      </c>
      <c r="BN109" s="513" t="s">
        <v>1988</v>
      </c>
      <c r="BO109" s="411" t="s">
        <v>2090</v>
      </c>
      <c r="BP109" s="411"/>
      <c r="BQ109" s="409">
        <f>VLOOKUP(BR109,'24-A.SINAPI-I'!$A:$G,4,0)</f>
        <v>114.72</v>
      </c>
      <c r="BR109" s="463">
        <v>43479.0</v>
      </c>
      <c r="BS109" s="480"/>
      <c r="BT109" s="480"/>
    </row>
    <row r="110">
      <c r="A110" s="517"/>
      <c r="C110" s="502"/>
      <c r="D110" s="482"/>
      <c r="E110" s="388"/>
      <c r="F110" s="412" t="s">
        <v>2091</v>
      </c>
      <c r="G110" s="341"/>
      <c r="H110" s="398"/>
      <c r="I110" s="370">
        <f>SUM(I107:I109)</f>
        <v>386.14</v>
      </c>
      <c r="J110" s="388"/>
      <c r="K110" s="412" t="s">
        <v>2091</v>
      </c>
      <c r="L110" s="341"/>
      <c r="M110" s="398"/>
      <c r="N110" s="370">
        <f>SUM(N107:N109)</f>
        <v>388.56</v>
      </c>
      <c r="O110" s="388"/>
      <c r="P110" s="412" t="s">
        <v>2091</v>
      </c>
      <c r="Q110" s="341"/>
      <c r="R110" s="398"/>
      <c r="S110" s="370">
        <f>SUM(S107:S109)</f>
        <v>364.96</v>
      </c>
      <c r="T110" s="388"/>
      <c r="U110" s="412" t="s">
        <v>2091</v>
      </c>
      <c r="V110" s="341"/>
      <c r="W110" s="398"/>
      <c r="X110" s="370">
        <f>SUM(X107:X109)</f>
        <v>364.96</v>
      </c>
      <c r="Y110" s="442"/>
      <c r="Z110" s="412" t="s">
        <v>2091</v>
      </c>
      <c r="AA110" s="341"/>
      <c r="AB110" s="398"/>
      <c r="AC110" s="370">
        <f>SUM(AC107:AC109)</f>
        <v>364.96</v>
      </c>
      <c r="AD110" s="388"/>
      <c r="AE110" s="412" t="s">
        <v>2091</v>
      </c>
      <c r="AF110" s="341"/>
      <c r="AG110" s="398"/>
      <c r="AH110" s="370">
        <f>SUM(AH107:AH109)</f>
        <v>364.96</v>
      </c>
      <c r="AI110" s="388"/>
      <c r="AJ110" s="412" t="s">
        <v>2091</v>
      </c>
      <c r="AK110" s="341"/>
      <c r="AL110" s="398"/>
      <c r="AM110" s="370">
        <f>SUM(AM107:AM109)</f>
        <v>386.14</v>
      </c>
      <c r="AN110" s="388"/>
      <c r="AO110" s="412" t="s">
        <v>2091</v>
      </c>
      <c r="AP110" s="341"/>
      <c r="AQ110" s="398"/>
      <c r="AR110" s="370">
        <f>SUM(AR107:AR109)</f>
        <v>386.14</v>
      </c>
      <c r="AS110" s="442"/>
      <c r="AT110" s="412" t="s">
        <v>2091</v>
      </c>
      <c r="AU110" s="341"/>
      <c r="AV110" s="398"/>
      <c r="AW110" s="370">
        <f>SUM(AW107:AW109)</f>
        <v>364.96</v>
      </c>
      <c r="AX110" s="388"/>
      <c r="AY110" s="412" t="s">
        <v>2091</v>
      </c>
      <c r="AZ110" s="341"/>
      <c r="BA110" s="398"/>
      <c r="BB110" s="370">
        <f>SUM(BB107:BB109)</f>
        <v>364.96</v>
      </c>
      <c r="BC110" s="388"/>
      <c r="BD110" s="412" t="s">
        <v>2091</v>
      </c>
      <c r="BE110" s="341"/>
      <c r="BF110" s="398"/>
      <c r="BG110" s="370">
        <f>SUM(BG107:BG109)</f>
        <v>364.96</v>
      </c>
      <c r="BH110" s="388"/>
      <c r="BI110" s="412" t="s">
        <v>2091</v>
      </c>
      <c r="BJ110" s="341"/>
      <c r="BK110" s="398"/>
      <c r="BL110" s="370">
        <f>SUM(BL107:BL109)</f>
        <v>386.14</v>
      </c>
      <c r="BM110" s="482"/>
      <c r="BN110" s="412" t="s">
        <v>2091</v>
      </c>
      <c r="BO110" s="341"/>
      <c r="BP110" s="398"/>
      <c r="BQ110" s="370">
        <f>SUM(BQ107:BQ109)</f>
        <v>364.96</v>
      </c>
      <c r="BR110" s="482"/>
      <c r="BS110" s="482"/>
      <c r="BT110" s="482"/>
    </row>
    <row r="111">
      <c r="A111" s="502"/>
      <c r="B111" s="502"/>
      <c r="C111" s="502"/>
      <c r="D111" s="502"/>
      <c r="E111" s="388"/>
      <c r="F111" s="398"/>
      <c r="G111" s="398"/>
      <c r="H111" s="398"/>
      <c r="I111" s="398"/>
      <c r="J111" s="388"/>
      <c r="K111" s="398"/>
      <c r="L111" s="398"/>
      <c r="M111" s="398"/>
      <c r="N111" s="398"/>
      <c r="O111" s="388"/>
      <c r="P111" s="398"/>
      <c r="Q111" s="398"/>
      <c r="R111" s="398"/>
      <c r="S111" s="398"/>
      <c r="T111" s="388"/>
      <c r="U111" s="398"/>
      <c r="V111" s="398"/>
      <c r="W111" s="398"/>
      <c r="X111" s="398"/>
      <c r="Y111" s="442"/>
      <c r="Z111" s="398"/>
      <c r="AA111" s="398"/>
      <c r="AB111" s="398"/>
      <c r="AC111" s="398"/>
      <c r="AD111" s="388"/>
      <c r="AE111" s="398"/>
      <c r="AF111" s="398"/>
      <c r="AG111" s="398"/>
      <c r="AH111" s="398"/>
      <c r="AI111" s="388"/>
      <c r="AJ111" s="398"/>
      <c r="AK111" s="398"/>
      <c r="AL111" s="398"/>
      <c r="AM111" s="398"/>
      <c r="AN111" s="388"/>
      <c r="AO111" s="398"/>
      <c r="AP111" s="398"/>
      <c r="AQ111" s="398"/>
      <c r="AR111" s="398"/>
      <c r="AS111" s="442"/>
      <c r="AT111" s="398"/>
      <c r="AU111" s="398"/>
      <c r="AV111" s="398"/>
      <c r="AW111" s="398"/>
      <c r="AX111" s="388"/>
      <c r="AY111" s="398"/>
      <c r="AZ111" s="398"/>
      <c r="BA111" s="398"/>
      <c r="BB111" s="398"/>
      <c r="BC111" s="388"/>
      <c r="BD111" s="398"/>
      <c r="BE111" s="398"/>
      <c r="BF111" s="398"/>
      <c r="BG111" s="398"/>
      <c r="BH111" s="388"/>
      <c r="BI111" s="398"/>
      <c r="BJ111" s="398"/>
      <c r="BK111" s="398"/>
      <c r="BL111" s="398"/>
      <c r="BM111" s="502"/>
      <c r="BN111" s="398"/>
      <c r="BO111" s="398"/>
      <c r="BP111" s="398"/>
      <c r="BQ111" s="398"/>
      <c r="BR111" s="502"/>
      <c r="BS111" s="502"/>
      <c r="BT111" s="502"/>
    </row>
    <row r="112">
      <c r="A112" s="479"/>
      <c r="E112" s="388"/>
      <c r="F112" s="359" t="s">
        <v>2092</v>
      </c>
      <c r="G112" s="39"/>
      <c r="H112" s="39"/>
      <c r="I112" s="435"/>
      <c r="J112" s="388"/>
      <c r="K112" s="359" t="s">
        <v>2092</v>
      </c>
      <c r="L112" s="39"/>
      <c r="M112" s="39"/>
      <c r="N112" s="435"/>
      <c r="O112" s="388"/>
      <c r="P112" s="359" t="s">
        <v>2092</v>
      </c>
      <c r="Q112" s="39"/>
      <c r="R112" s="39"/>
      <c r="S112" s="435"/>
      <c r="T112" s="388"/>
      <c r="U112" s="359" t="s">
        <v>2092</v>
      </c>
      <c r="V112" s="39"/>
      <c r="W112" s="39"/>
      <c r="X112" s="435"/>
      <c r="Y112" s="442"/>
      <c r="Z112" s="359" t="s">
        <v>2092</v>
      </c>
      <c r="AA112" s="39"/>
      <c r="AB112" s="39"/>
      <c r="AC112" s="435"/>
      <c r="AD112" s="388"/>
      <c r="AE112" s="359" t="s">
        <v>2092</v>
      </c>
      <c r="AF112" s="39"/>
      <c r="AG112" s="39"/>
      <c r="AH112" s="435"/>
      <c r="AI112" s="388"/>
      <c r="AJ112" s="359" t="s">
        <v>2092</v>
      </c>
      <c r="AK112" s="39"/>
      <c r="AL112" s="39"/>
      <c r="AM112" s="435"/>
      <c r="AN112" s="388"/>
      <c r="AO112" s="359" t="s">
        <v>2092</v>
      </c>
      <c r="AP112" s="39"/>
      <c r="AQ112" s="39"/>
      <c r="AR112" s="435"/>
      <c r="AS112" s="442"/>
      <c r="AT112" s="359" t="s">
        <v>2092</v>
      </c>
      <c r="AU112" s="39"/>
      <c r="AV112" s="39"/>
      <c r="AW112" s="435"/>
      <c r="AX112" s="388"/>
      <c r="AY112" s="359" t="s">
        <v>2092</v>
      </c>
      <c r="AZ112" s="39"/>
      <c r="BA112" s="39"/>
      <c r="BB112" s="435"/>
      <c r="BC112" s="388"/>
      <c r="BD112" s="359" t="s">
        <v>2092</v>
      </c>
      <c r="BE112" s="39"/>
      <c r="BF112" s="39"/>
      <c r="BG112" s="435"/>
      <c r="BH112" s="388"/>
      <c r="BI112" s="359" t="s">
        <v>2092</v>
      </c>
      <c r="BJ112" s="39"/>
      <c r="BK112" s="39"/>
      <c r="BL112" s="435"/>
      <c r="BM112" s="479"/>
      <c r="BN112" s="359" t="s">
        <v>2092</v>
      </c>
      <c r="BO112" s="39"/>
      <c r="BP112" s="39"/>
      <c r="BQ112" s="435"/>
      <c r="BR112" s="479"/>
      <c r="BS112" s="479"/>
      <c r="BT112" s="479"/>
    </row>
    <row r="113">
      <c r="A113" s="462"/>
      <c r="B113" s="461"/>
      <c r="C113" s="462"/>
      <c r="D113" s="462"/>
      <c r="E113" s="388"/>
      <c r="F113" s="343">
        <v>6.0</v>
      </c>
      <c r="G113" s="369" t="s">
        <v>2093</v>
      </c>
      <c r="H113" s="343" t="s">
        <v>2011</v>
      </c>
      <c r="I113" s="343" t="s">
        <v>2012</v>
      </c>
      <c r="J113" s="388"/>
      <c r="K113" s="343">
        <v>6.0</v>
      </c>
      <c r="L113" s="369" t="s">
        <v>2093</v>
      </c>
      <c r="M113" s="343" t="s">
        <v>2011</v>
      </c>
      <c r="N113" s="343" t="s">
        <v>2012</v>
      </c>
      <c r="O113" s="388"/>
      <c r="P113" s="343">
        <v>6.0</v>
      </c>
      <c r="Q113" s="369" t="s">
        <v>2093</v>
      </c>
      <c r="R113" s="343" t="s">
        <v>2011</v>
      </c>
      <c r="S113" s="343" t="s">
        <v>2012</v>
      </c>
      <c r="T113" s="388"/>
      <c r="U113" s="343">
        <v>6.0</v>
      </c>
      <c r="V113" s="369" t="s">
        <v>2093</v>
      </c>
      <c r="W113" s="343" t="s">
        <v>2011</v>
      </c>
      <c r="X113" s="343" t="s">
        <v>2012</v>
      </c>
      <c r="Y113" s="442"/>
      <c r="Z113" s="343">
        <v>6.0</v>
      </c>
      <c r="AA113" s="369" t="s">
        <v>2093</v>
      </c>
      <c r="AB113" s="343" t="s">
        <v>2011</v>
      </c>
      <c r="AC113" s="343" t="s">
        <v>2012</v>
      </c>
      <c r="AD113" s="388"/>
      <c r="AE113" s="343">
        <v>6.0</v>
      </c>
      <c r="AF113" s="369" t="s">
        <v>2093</v>
      </c>
      <c r="AG113" s="343" t="s">
        <v>2011</v>
      </c>
      <c r="AH113" s="343" t="s">
        <v>2012</v>
      </c>
      <c r="AI113" s="388"/>
      <c r="AJ113" s="343">
        <v>6.0</v>
      </c>
      <c r="AK113" s="369" t="s">
        <v>2093</v>
      </c>
      <c r="AL113" s="343" t="s">
        <v>2011</v>
      </c>
      <c r="AM113" s="343" t="s">
        <v>2012</v>
      </c>
      <c r="AN113" s="388"/>
      <c r="AO113" s="343">
        <v>6.0</v>
      </c>
      <c r="AP113" s="369" t="s">
        <v>2093</v>
      </c>
      <c r="AQ113" s="343" t="s">
        <v>2011</v>
      </c>
      <c r="AR113" s="343" t="s">
        <v>2012</v>
      </c>
      <c r="AS113" s="442"/>
      <c r="AT113" s="343">
        <v>6.0</v>
      </c>
      <c r="AU113" s="369" t="s">
        <v>2093</v>
      </c>
      <c r="AV113" s="343" t="s">
        <v>2011</v>
      </c>
      <c r="AW113" s="343" t="s">
        <v>2012</v>
      </c>
      <c r="AX113" s="388"/>
      <c r="AY113" s="343">
        <v>6.0</v>
      </c>
      <c r="AZ113" s="369" t="s">
        <v>2093</v>
      </c>
      <c r="BA113" s="343" t="s">
        <v>2011</v>
      </c>
      <c r="BB113" s="343" t="s">
        <v>2012</v>
      </c>
      <c r="BC113" s="388"/>
      <c r="BD113" s="343">
        <v>6.0</v>
      </c>
      <c r="BE113" s="369" t="s">
        <v>2093</v>
      </c>
      <c r="BF113" s="343" t="s">
        <v>2011</v>
      </c>
      <c r="BG113" s="343" t="s">
        <v>2012</v>
      </c>
      <c r="BH113" s="388"/>
      <c r="BI113" s="343">
        <v>6.0</v>
      </c>
      <c r="BJ113" s="369" t="s">
        <v>2093</v>
      </c>
      <c r="BK113" s="343" t="s">
        <v>2011</v>
      </c>
      <c r="BL113" s="343" t="s">
        <v>2012</v>
      </c>
      <c r="BM113" s="462"/>
      <c r="BN113" s="343">
        <v>6.0</v>
      </c>
      <c r="BO113" s="369" t="s">
        <v>2093</v>
      </c>
      <c r="BP113" s="343" t="s">
        <v>2011</v>
      </c>
      <c r="BQ113" s="343" t="s">
        <v>2012</v>
      </c>
      <c r="BR113" s="462"/>
      <c r="BS113" s="462"/>
      <c r="BT113" s="462"/>
    </row>
    <row r="114">
      <c r="A114" s="518"/>
      <c r="B114" s="519"/>
      <c r="C114" s="520"/>
      <c r="D114" s="521"/>
      <c r="E114" s="388"/>
      <c r="F114" s="413" t="s">
        <v>1983</v>
      </c>
      <c r="G114" s="522" t="s">
        <v>2223</v>
      </c>
      <c r="H114" s="415">
        <f>'7. BDI_SVC'!$K$5</f>
        <v>0.3115372787</v>
      </c>
      <c r="I114" s="416">
        <f>H114*I124</f>
        <v>1500.404715</v>
      </c>
      <c r="J114" s="388"/>
      <c r="K114" s="413" t="s">
        <v>1983</v>
      </c>
      <c r="L114" s="522" t="s">
        <v>2223</v>
      </c>
      <c r="M114" s="415">
        <f>'7. BDI_SVC'!$K$5</f>
        <v>0.3115372787</v>
      </c>
      <c r="N114" s="416">
        <f>M114*N124</f>
        <v>1500.404715</v>
      </c>
      <c r="O114" s="388"/>
      <c r="P114" s="413" t="s">
        <v>1983</v>
      </c>
      <c r="Q114" s="522" t="s">
        <v>2223</v>
      </c>
      <c r="R114" s="415">
        <f>'7. BDI_SVC'!$K$5</f>
        <v>0.3115372787</v>
      </c>
      <c r="S114" s="416">
        <f>R114*S124</f>
        <v>1194.582587</v>
      </c>
      <c r="T114" s="388"/>
      <c r="U114" s="413" t="s">
        <v>1983</v>
      </c>
      <c r="V114" s="522" t="s">
        <v>2223</v>
      </c>
      <c r="W114" s="415">
        <f>'7. BDI_SVC'!$K$5</f>
        <v>0.3115372787</v>
      </c>
      <c r="X114" s="416">
        <f>W114*X124</f>
        <v>1536.697083</v>
      </c>
      <c r="Y114" s="442"/>
      <c r="Z114" s="413" t="s">
        <v>1983</v>
      </c>
      <c r="AA114" s="522" t="s">
        <v>2223</v>
      </c>
      <c r="AB114" s="415">
        <f>'7. BDI_SVC'!$K$5</f>
        <v>0.3115372787</v>
      </c>
      <c r="AC114" s="416">
        <f>AB114*AC124</f>
        <v>1194.582587</v>
      </c>
      <c r="AD114" s="388"/>
      <c r="AE114" s="413" t="s">
        <v>1983</v>
      </c>
      <c r="AF114" s="522" t="s">
        <v>2223</v>
      </c>
      <c r="AG114" s="415">
        <f>'7. BDI_SVC'!$K$5</f>
        <v>0.3115372787</v>
      </c>
      <c r="AH114" s="416">
        <f>AG114*AH124</f>
        <v>1500.404715</v>
      </c>
      <c r="AI114" s="388"/>
      <c r="AJ114" s="413" t="s">
        <v>1983</v>
      </c>
      <c r="AK114" s="522" t="s">
        <v>2223</v>
      </c>
      <c r="AL114" s="415">
        <f>'7. BDI_SVC'!$K$5</f>
        <v>0.3115372787</v>
      </c>
      <c r="AM114" s="416">
        <f>AL114*AM124</f>
        <v>1500.404715</v>
      </c>
      <c r="AN114" s="388"/>
      <c r="AO114" s="413" t="s">
        <v>1983</v>
      </c>
      <c r="AP114" s="522" t="s">
        <v>2223</v>
      </c>
      <c r="AQ114" s="415">
        <f>'7. BDI_SVC'!$K$5</f>
        <v>0.3115372787</v>
      </c>
      <c r="AR114" s="416">
        <f>AQ114*AR124</f>
        <v>1500.404715</v>
      </c>
      <c r="AS114" s="442"/>
      <c r="AT114" s="413" t="s">
        <v>1983</v>
      </c>
      <c r="AU114" s="522" t="s">
        <v>2223</v>
      </c>
      <c r="AV114" s="415">
        <f>'7. BDI_SVC'!$K$5</f>
        <v>0.3115372787</v>
      </c>
      <c r="AW114" s="416">
        <f>AV114*AW124</f>
        <v>1500.404715</v>
      </c>
      <c r="AX114" s="388"/>
      <c r="AY114" s="413" t="s">
        <v>1983</v>
      </c>
      <c r="AZ114" s="522" t="s">
        <v>2223</v>
      </c>
      <c r="BA114" s="415">
        <f>'7. BDI_SVC'!$K$5</f>
        <v>0.3115372787</v>
      </c>
      <c r="BB114" s="416">
        <f>BA114*BB124</f>
        <v>1500.404715</v>
      </c>
      <c r="BC114" s="388"/>
      <c r="BD114" s="413" t="s">
        <v>1983</v>
      </c>
      <c r="BE114" s="522" t="s">
        <v>2223</v>
      </c>
      <c r="BF114" s="415">
        <f>'7. BDI_SVC'!$K$5</f>
        <v>0.3115372787</v>
      </c>
      <c r="BG114" s="416">
        <f>BF114*BG124</f>
        <v>1500.404715</v>
      </c>
      <c r="BH114" s="388"/>
      <c r="BI114" s="413" t="s">
        <v>1983</v>
      </c>
      <c r="BJ114" s="522" t="s">
        <v>2223</v>
      </c>
      <c r="BK114" s="415">
        <f>'7. BDI_SVC'!$K$5</f>
        <v>0.3115372787</v>
      </c>
      <c r="BL114" s="416">
        <f>BK114*BL124</f>
        <v>1500.608754</v>
      </c>
      <c r="BM114" s="521"/>
      <c r="BN114" s="413" t="s">
        <v>1983</v>
      </c>
      <c r="BO114" s="522" t="s">
        <v>2223</v>
      </c>
      <c r="BP114" s="415">
        <f>'7. BDI_SVC'!$K$5</f>
        <v>0.3115372787</v>
      </c>
      <c r="BQ114" s="416">
        <f>BP114*BQ124</f>
        <v>1500.404715</v>
      </c>
      <c r="BR114" s="521"/>
      <c r="BS114" s="521"/>
      <c r="BT114" s="521"/>
    </row>
    <row r="115">
      <c r="A115" s="523"/>
      <c r="B115" s="519"/>
      <c r="C115" s="520"/>
      <c r="D115" s="521"/>
      <c r="E115" s="388"/>
      <c r="F115" s="417" t="s">
        <v>1985</v>
      </c>
      <c r="G115" s="414" t="s">
        <v>2094</v>
      </c>
      <c r="H115" s="415">
        <f>'8. BDI_FORNECIMENTO'!$K$5</f>
        <v>0.1813295162</v>
      </c>
      <c r="I115" s="416">
        <f>H115*I110</f>
        <v>70.0185794</v>
      </c>
      <c r="J115" s="388"/>
      <c r="K115" s="417" t="s">
        <v>1985</v>
      </c>
      <c r="L115" s="414" t="s">
        <v>2094</v>
      </c>
      <c r="M115" s="415">
        <f>'8. BDI_FORNECIMENTO'!$K$5</f>
        <v>0.1813295162</v>
      </c>
      <c r="N115" s="416">
        <f>M115*N110</f>
        <v>70.45739683</v>
      </c>
      <c r="O115" s="388"/>
      <c r="P115" s="417" t="s">
        <v>1985</v>
      </c>
      <c r="Q115" s="414" t="s">
        <v>2094</v>
      </c>
      <c r="R115" s="415">
        <f>'8. BDI_FORNECIMENTO'!$K$5</f>
        <v>0.1813295162</v>
      </c>
      <c r="S115" s="416">
        <f>R115*S110</f>
        <v>66.17802024</v>
      </c>
      <c r="T115" s="388"/>
      <c r="U115" s="417" t="s">
        <v>1985</v>
      </c>
      <c r="V115" s="414" t="s">
        <v>2094</v>
      </c>
      <c r="W115" s="415">
        <f>'8. BDI_FORNECIMENTO'!$K$5</f>
        <v>0.1813295162</v>
      </c>
      <c r="X115" s="416">
        <f>W115*X110</f>
        <v>66.17802024</v>
      </c>
      <c r="Y115" s="442"/>
      <c r="Z115" s="417" t="s">
        <v>1985</v>
      </c>
      <c r="AA115" s="414" t="s">
        <v>2094</v>
      </c>
      <c r="AB115" s="415">
        <f>'8. BDI_FORNECIMENTO'!$K$5</f>
        <v>0.1813295162</v>
      </c>
      <c r="AC115" s="416">
        <f>AB115*AC110</f>
        <v>66.17802024</v>
      </c>
      <c r="AD115" s="388"/>
      <c r="AE115" s="417" t="s">
        <v>1985</v>
      </c>
      <c r="AF115" s="414" t="s">
        <v>2094</v>
      </c>
      <c r="AG115" s="415">
        <f>'8. BDI_FORNECIMENTO'!$K$5</f>
        <v>0.1813295162</v>
      </c>
      <c r="AH115" s="416">
        <f>AG115*AH110</f>
        <v>66.17802024</v>
      </c>
      <c r="AI115" s="388"/>
      <c r="AJ115" s="417" t="s">
        <v>1985</v>
      </c>
      <c r="AK115" s="414" t="s">
        <v>2094</v>
      </c>
      <c r="AL115" s="415">
        <f>'8. BDI_FORNECIMENTO'!$K$5</f>
        <v>0.1813295162</v>
      </c>
      <c r="AM115" s="416">
        <f>AL115*AM110</f>
        <v>70.0185794</v>
      </c>
      <c r="AN115" s="388"/>
      <c r="AO115" s="417" t="s">
        <v>1985</v>
      </c>
      <c r="AP115" s="414" t="s">
        <v>2094</v>
      </c>
      <c r="AQ115" s="415">
        <f>'8. BDI_FORNECIMENTO'!$K$5</f>
        <v>0.1813295162</v>
      </c>
      <c r="AR115" s="416">
        <f>AQ115*AR110</f>
        <v>70.0185794</v>
      </c>
      <c r="AS115" s="442"/>
      <c r="AT115" s="417" t="s">
        <v>1985</v>
      </c>
      <c r="AU115" s="414" t="s">
        <v>2094</v>
      </c>
      <c r="AV115" s="415">
        <f>'8. BDI_FORNECIMENTO'!$K$5</f>
        <v>0.1813295162</v>
      </c>
      <c r="AW115" s="416">
        <f>AV115*AW110</f>
        <v>66.17802024</v>
      </c>
      <c r="AX115" s="388"/>
      <c r="AY115" s="417" t="s">
        <v>1985</v>
      </c>
      <c r="AZ115" s="414" t="s">
        <v>2094</v>
      </c>
      <c r="BA115" s="415">
        <f>'8. BDI_FORNECIMENTO'!$K$5</f>
        <v>0.1813295162</v>
      </c>
      <c r="BB115" s="416">
        <f>BA115*BB110</f>
        <v>66.17802024</v>
      </c>
      <c r="BC115" s="388"/>
      <c r="BD115" s="417" t="s">
        <v>1985</v>
      </c>
      <c r="BE115" s="414" t="s">
        <v>2094</v>
      </c>
      <c r="BF115" s="415">
        <f>'8. BDI_FORNECIMENTO'!$K$5</f>
        <v>0.1813295162</v>
      </c>
      <c r="BG115" s="416">
        <f>BF115*BG110</f>
        <v>66.17802024</v>
      </c>
      <c r="BH115" s="388"/>
      <c r="BI115" s="417" t="s">
        <v>1985</v>
      </c>
      <c r="BJ115" s="414" t="s">
        <v>2094</v>
      </c>
      <c r="BK115" s="415">
        <f>'8. BDI_FORNECIMENTO'!$K$5</f>
        <v>0.1813295162</v>
      </c>
      <c r="BL115" s="416">
        <f>BK115*BL110</f>
        <v>70.0185794</v>
      </c>
      <c r="BM115" s="521"/>
      <c r="BN115" s="417" t="s">
        <v>1985</v>
      </c>
      <c r="BO115" s="414" t="s">
        <v>2094</v>
      </c>
      <c r="BP115" s="415">
        <f>'8. BDI_FORNECIMENTO'!$K$5</f>
        <v>0.1813295162</v>
      </c>
      <c r="BQ115" s="416">
        <f>BP115*BQ110</f>
        <v>66.17802024</v>
      </c>
      <c r="BR115" s="521"/>
      <c r="BS115" s="521"/>
      <c r="BT115" s="521"/>
    </row>
    <row r="116">
      <c r="A116" s="333"/>
      <c r="B116" s="462"/>
      <c r="C116" s="502"/>
      <c r="D116" s="482"/>
      <c r="E116" s="388"/>
      <c r="F116" s="353"/>
      <c r="G116" s="343" t="s">
        <v>2035</v>
      </c>
      <c r="H116" s="398"/>
      <c r="I116" s="370">
        <f>SUM(I114:I115)</f>
        <v>1570.423294</v>
      </c>
      <c r="J116" s="388"/>
      <c r="K116" s="353"/>
      <c r="L116" s="343" t="s">
        <v>2035</v>
      </c>
      <c r="M116" s="398"/>
      <c r="N116" s="370">
        <f>SUM(N114:N115)</f>
        <v>1570.862111</v>
      </c>
      <c r="O116" s="388"/>
      <c r="P116" s="353"/>
      <c r="Q116" s="343" t="s">
        <v>2035</v>
      </c>
      <c r="R116" s="398"/>
      <c r="S116" s="370">
        <f>SUM(S114:S115)</f>
        <v>1260.760608</v>
      </c>
      <c r="T116" s="388"/>
      <c r="U116" s="353"/>
      <c r="V116" s="343" t="s">
        <v>2035</v>
      </c>
      <c r="W116" s="398"/>
      <c r="X116" s="370">
        <f>SUM(X114:X115)</f>
        <v>1602.875103</v>
      </c>
      <c r="Y116" s="442"/>
      <c r="Z116" s="353"/>
      <c r="AA116" s="343" t="s">
        <v>2035</v>
      </c>
      <c r="AB116" s="398"/>
      <c r="AC116" s="370">
        <f>SUM(AC114:AC115)</f>
        <v>1260.760608</v>
      </c>
      <c r="AD116" s="388"/>
      <c r="AE116" s="353"/>
      <c r="AF116" s="343" t="s">
        <v>2035</v>
      </c>
      <c r="AG116" s="398"/>
      <c r="AH116" s="370">
        <f>SUM(AH114:AH115)</f>
        <v>1566.582735</v>
      </c>
      <c r="AI116" s="388"/>
      <c r="AJ116" s="353"/>
      <c r="AK116" s="343" t="s">
        <v>2035</v>
      </c>
      <c r="AL116" s="398"/>
      <c r="AM116" s="370">
        <f>SUM(AM114:AM115)</f>
        <v>1570.423294</v>
      </c>
      <c r="AN116" s="388"/>
      <c r="AO116" s="353"/>
      <c r="AP116" s="343" t="s">
        <v>2035</v>
      </c>
      <c r="AQ116" s="398"/>
      <c r="AR116" s="370">
        <f>SUM(AR114:AR115)</f>
        <v>1570.423294</v>
      </c>
      <c r="AS116" s="442"/>
      <c r="AT116" s="353"/>
      <c r="AU116" s="343" t="s">
        <v>2035</v>
      </c>
      <c r="AV116" s="398"/>
      <c r="AW116" s="370">
        <f>SUM(AW114:AW115)</f>
        <v>1566.582735</v>
      </c>
      <c r="AX116" s="388"/>
      <c r="AY116" s="353"/>
      <c r="AZ116" s="343" t="s">
        <v>2035</v>
      </c>
      <c r="BA116" s="398"/>
      <c r="BB116" s="370">
        <f>SUM(BB114:BB115)</f>
        <v>1566.582735</v>
      </c>
      <c r="BC116" s="388"/>
      <c r="BD116" s="353"/>
      <c r="BE116" s="343" t="s">
        <v>2035</v>
      </c>
      <c r="BF116" s="398"/>
      <c r="BG116" s="370">
        <f>SUM(BG114:BG115)</f>
        <v>1566.582735</v>
      </c>
      <c r="BH116" s="388"/>
      <c r="BI116" s="353"/>
      <c r="BJ116" s="343" t="s">
        <v>2035</v>
      </c>
      <c r="BK116" s="398"/>
      <c r="BL116" s="370">
        <f>SUM(BL114:BL115)</f>
        <v>1570.627334</v>
      </c>
      <c r="BM116" s="482"/>
      <c r="BN116" s="353"/>
      <c r="BO116" s="343" t="s">
        <v>2035</v>
      </c>
      <c r="BP116" s="398"/>
      <c r="BQ116" s="370">
        <f>SUM(BQ114:BQ115)</f>
        <v>1566.582735</v>
      </c>
      <c r="BR116" s="482"/>
      <c r="BS116" s="482"/>
      <c r="BT116" s="482"/>
    </row>
    <row r="117">
      <c r="A117" s="333"/>
      <c r="B117" s="333"/>
      <c r="C117" s="333"/>
      <c r="D117" s="333"/>
      <c r="E117" s="388"/>
      <c r="F117" s="353"/>
      <c r="G117" s="353"/>
      <c r="H117" s="353"/>
      <c r="I117" s="353"/>
      <c r="J117" s="388"/>
      <c r="K117" s="353"/>
      <c r="L117" s="353"/>
      <c r="M117" s="353"/>
      <c r="N117" s="353"/>
      <c r="O117" s="388"/>
      <c r="P117" s="353"/>
      <c r="Q117" s="353"/>
      <c r="R117" s="353"/>
      <c r="S117" s="353"/>
      <c r="T117" s="388"/>
      <c r="U117" s="353"/>
      <c r="V117" s="353"/>
      <c r="W117" s="353"/>
      <c r="X117" s="353"/>
      <c r="Y117" s="442"/>
      <c r="Z117" s="353"/>
      <c r="AA117" s="353"/>
      <c r="AB117" s="353"/>
      <c r="AC117" s="353"/>
      <c r="AD117" s="388"/>
      <c r="AE117" s="353"/>
      <c r="AF117" s="353"/>
      <c r="AG117" s="353"/>
      <c r="AH117" s="353"/>
      <c r="AI117" s="388"/>
      <c r="AJ117" s="353"/>
      <c r="AK117" s="353"/>
      <c r="AL117" s="353"/>
      <c r="AM117" s="353"/>
      <c r="AN117" s="388"/>
      <c r="AO117" s="353"/>
      <c r="AP117" s="353"/>
      <c r="AQ117" s="353"/>
      <c r="AR117" s="353"/>
      <c r="AS117" s="442"/>
      <c r="AT117" s="353"/>
      <c r="AU117" s="353"/>
      <c r="AV117" s="353"/>
      <c r="AW117" s="353"/>
      <c r="AX117" s="388"/>
      <c r="AY117" s="353"/>
      <c r="AZ117" s="353"/>
      <c r="BA117" s="353"/>
      <c r="BB117" s="353"/>
      <c r="BC117" s="388"/>
      <c r="BD117" s="353"/>
      <c r="BE117" s="353"/>
      <c r="BF117" s="353"/>
      <c r="BG117" s="353"/>
      <c r="BH117" s="388"/>
      <c r="BI117" s="353"/>
      <c r="BJ117" s="353"/>
      <c r="BK117" s="353"/>
      <c r="BL117" s="353"/>
      <c r="BM117" s="333"/>
      <c r="BN117" s="353"/>
      <c r="BO117" s="353"/>
      <c r="BP117" s="353"/>
      <c r="BQ117" s="353"/>
      <c r="BR117" s="333"/>
      <c r="BS117" s="333"/>
      <c r="BT117" s="333"/>
    </row>
    <row r="118">
      <c r="A118" s="462"/>
      <c r="E118" s="388"/>
      <c r="F118" s="352" t="s">
        <v>2095</v>
      </c>
      <c r="I118" s="341"/>
      <c r="J118" s="388"/>
      <c r="K118" s="352" t="s">
        <v>2095</v>
      </c>
      <c r="N118" s="341"/>
      <c r="O118" s="388"/>
      <c r="P118" s="352" t="s">
        <v>2095</v>
      </c>
      <c r="S118" s="341"/>
      <c r="T118" s="388"/>
      <c r="U118" s="352" t="s">
        <v>2095</v>
      </c>
      <c r="X118" s="341"/>
      <c r="Y118" s="442"/>
      <c r="Z118" s="352" t="s">
        <v>2095</v>
      </c>
      <c r="AC118" s="341"/>
      <c r="AD118" s="388"/>
      <c r="AE118" s="352" t="s">
        <v>2095</v>
      </c>
      <c r="AH118" s="341"/>
      <c r="AI118" s="388"/>
      <c r="AJ118" s="352" t="s">
        <v>2095</v>
      </c>
      <c r="AM118" s="341"/>
      <c r="AN118" s="388"/>
      <c r="AO118" s="352" t="s">
        <v>2095</v>
      </c>
      <c r="AR118" s="341"/>
      <c r="AS118" s="442"/>
      <c r="AT118" s="352" t="s">
        <v>2095</v>
      </c>
      <c r="AW118" s="341"/>
      <c r="AX118" s="388"/>
      <c r="AY118" s="352" t="s">
        <v>2095</v>
      </c>
      <c r="BB118" s="341"/>
      <c r="BC118" s="388"/>
      <c r="BD118" s="352" t="s">
        <v>2095</v>
      </c>
      <c r="BG118" s="341"/>
      <c r="BH118" s="388"/>
      <c r="BI118" s="352" t="s">
        <v>2095</v>
      </c>
      <c r="BL118" s="341"/>
      <c r="BM118" s="462"/>
      <c r="BN118" s="352" t="s">
        <v>2095</v>
      </c>
      <c r="BQ118" s="341"/>
      <c r="BR118" s="462"/>
      <c r="BS118" s="462"/>
      <c r="BT118" s="462"/>
    </row>
    <row r="119">
      <c r="A119" s="461"/>
      <c r="C119" s="462"/>
      <c r="D119" s="333"/>
      <c r="E119" s="388"/>
      <c r="F119" s="418" t="s">
        <v>2096</v>
      </c>
      <c r="G119" s="341"/>
      <c r="H119" s="343"/>
      <c r="I119" s="353" t="s">
        <v>2097</v>
      </c>
      <c r="J119" s="388"/>
      <c r="K119" s="418" t="s">
        <v>2096</v>
      </c>
      <c r="L119" s="341"/>
      <c r="M119" s="343"/>
      <c r="N119" s="353" t="s">
        <v>2097</v>
      </c>
      <c r="O119" s="388"/>
      <c r="P119" s="418" t="s">
        <v>2096</v>
      </c>
      <c r="Q119" s="341"/>
      <c r="R119" s="343"/>
      <c r="S119" s="353" t="s">
        <v>2097</v>
      </c>
      <c r="T119" s="388"/>
      <c r="U119" s="418" t="s">
        <v>2096</v>
      </c>
      <c r="V119" s="341"/>
      <c r="W119" s="343"/>
      <c r="X119" s="353" t="s">
        <v>2097</v>
      </c>
      <c r="Y119" s="442"/>
      <c r="Z119" s="418" t="s">
        <v>2096</v>
      </c>
      <c r="AA119" s="341"/>
      <c r="AB119" s="343"/>
      <c r="AC119" s="353" t="s">
        <v>2097</v>
      </c>
      <c r="AD119" s="388"/>
      <c r="AE119" s="418" t="s">
        <v>2096</v>
      </c>
      <c r="AF119" s="341"/>
      <c r="AG119" s="343"/>
      <c r="AH119" s="353" t="s">
        <v>2097</v>
      </c>
      <c r="AI119" s="388"/>
      <c r="AJ119" s="418" t="s">
        <v>2096</v>
      </c>
      <c r="AK119" s="341"/>
      <c r="AL119" s="343"/>
      <c r="AM119" s="353" t="s">
        <v>2097</v>
      </c>
      <c r="AN119" s="388"/>
      <c r="AO119" s="418" t="s">
        <v>2096</v>
      </c>
      <c r="AP119" s="341"/>
      <c r="AQ119" s="343"/>
      <c r="AR119" s="353" t="s">
        <v>2097</v>
      </c>
      <c r="AS119" s="442"/>
      <c r="AT119" s="418" t="s">
        <v>2096</v>
      </c>
      <c r="AU119" s="341"/>
      <c r="AV119" s="343"/>
      <c r="AW119" s="353" t="s">
        <v>2097</v>
      </c>
      <c r="AX119" s="388"/>
      <c r="AY119" s="418" t="s">
        <v>2096</v>
      </c>
      <c r="AZ119" s="341"/>
      <c r="BA119" s="343"/>
      <c r="BB119" s="353" t="s">
        <v>2097</v>
      </c>
      <c r="BC119" s="388"/>
      <c r="BD119" s="418" t="s">
        <v>2096</v>
      </c>
      <c r="BE119" s="341"/>
      <c r="BF119" s="343"/>
      <c r="BG119" s="353" t="s">
        <v>2097</v>
      </c>
      <c r="BH119" s="388"/>
      <c r="BI119" s="418" t="s">
        <v>2096</v>
      </c>
      <c r="BJ119" s="341"/>
      <c r="BK119" s="343"/>
      <c r="BL119" s="353" t="s">
        <v>2097</v>
      </c>
      <c r="BM119" s="333"/>
      <c r="BN119" s="418" t="s">
        <v>2096</v>
      </c>
      <c r="BO119" s="341"/>
      <c r="BP119" s="343"/>
      <c r="BQ119" s="353" t="s">
        <v>2097</v>
      </c>
      <c r="BR119" s="333"/>
      <c r="BS119" s="333"/>
      <c r="BT119" s="333"/>
    </row>
    <row r="120">
      <c r="A120" s="462"/>
      <c r="B120" s="336"/>
      <c r="C120" s="483"/>
      <c r="D120" s="480"/>
      <c r="E120" s="388"/>
      <c r="F120" s="343" t="s">
        <v>1983</v>
      </c>
      <c r="G120" s="344" t="s">
        <v>2098</v>
      </c>
      <c r="H120" s="371"/>
      <c r="I120" s="364">
        <f>I37</f>
        <v>2636.4</v>
      </c>
      <c r="J120" s="388"/>
      <c r="K120" s="343" t="s">
        <v>1983</v>
      </c>
      <c r="L120" s="344" t="s">
        <v>2098</v>
      </c>
      <c r="M120" s="371"/>
      <c r="N120" s="402">
        <f>N37</f>
        <v>2636.4</v>
      </c>
      <c r="O120" s="388"/>
      <c r="P120" s="343" t="s">
        <v>1983</v>
      </c>
      <c r="Q120" s="344" t="s">
        <v>2098</v>
      </c>
      <c r="R120" s="371"/>
      <c r="S120" s="364">
        <f>S37</f>
        <v>1968.2</v>
      </c>
      <c r="T120" s="388"/>
      <c r="U120" s="343" t="s">
        <v>1983</v>
      </c>
      <c r="V120" s="344" t="s">
        <v>2098</v>
      </c>
      <c r="W120" s="371"/>
      <c r="X120" s="402">
        <f>X37</f>
        <v>2715.7</v>
      </c>
      <c r="Y120" s="442"/>
      <c r="Z120" s="343" t="s">
        <v>1983</v>
      </c>
      <c r="AA120" s="344" t="s">
        <v>2098</v>
      </c>
      <c r="AB120" s="371"/>
      <c r="AC120" s="364">
        <f>AC37</f>
        <v>1968.2</v>
      </c>
      <c r="AD120" s="388"/>
      <c r="AE120" s="343" t="s">
        <v>1983</v>
      </c>
      <c r="AF120" s="344" t="s">
        <v>2098</v>
      </c>
      <c r="AG120" s="371"/>
      <c r="AH120" s="402">
        <f>AH37</f>
        <v>2636.4</v>
      </c>
      <c r="AI120" s="388"/>
      <c r="AJ120" s="343" t="s">
        <v>1983</v>
      </c>
      <c r="AK120" s="344" t="s">
        <v>2098</v>
      </c>
      <c r="AL120" s="371"/>
      <c r="AM120" s="364">
        <f>AM37</f>
        <v>2636.4</v>
      </c>
      <c r="AN120" s="388"/>
      <c r="AO120" s="343" t="s">
        <v>1983</v>
      </c>
      <c r="AP120" s="344" t="s">
        <v>2098</v>
      </c>
      <c r="AQ120" s="371"/>
      <c r="AR120" s="402">
        <f>AR37</f>
        <v>2636.4</v>
      </c>
      <c r="AS120" s="442"/>
      <c r="AT120" s="343" t="s">
        <v>1983</v>
      </c>
      <c r="AU120" s="344" t="s">
        <v>2098</v>
      </c>
      <c r="AV120" s="371"/>
      <c r="AW120" s="364">
        <f>AW37</f>
        <v>2636.4</v>
      </c>
      <c r="AX120" s="388"/>
      <c r="AY120" s="343" t="s">
        <v>1983</v>
      </c>
      <c r="AZ120" s="344" t="s">
        <v>2098</v>
      </c>
      <c r="BA120" s="371"/>
      <c r="BB120" s="402">
        <f>BB37</f>
        <v>2636.4</v>
      </c>
      <c r="BC120" s="388"/>
      <c r="BD120" s="343" t="s">
        <v>1983</v>
      </c>
      <c r="BE120" s="344" t="s">
        <v>2098</v>
      </c>
      <c r="BF120" s="371"/>
      <c r="BG120" s="364">
        <f>BG37</f>
        <v>2636.4</v>
      </c>
      <c r="BH120" s="388"/>
      <c r="BI120" s="343" t="s">
        <v>1983</v>
      </c>
      <c r="BJ120" s="344" t="s">
        <v>2098</v>
      </c>
      <c r="BK120" s="371"/>
      <c r="BL120" s="402">
        <f>BL37</f>
        <v>2636.4</v>
      </c>
      <c r="BM120" s="507"/>
      <c r="BN120" s="343" t="s">
        <v>1983</v>
      </c>
      <c r="BO120" s="344" t="s">
        <v>2098</v>
      </c>
      <c r="BP120" s="371"/>
      <c r="BQ120" s="364">
        <f>BQ37</f>
        <v>2636.4</v>
      </c>
      <c r="BR120" s="507"/>
      <c r="BS120" s="507"/>
      <c r="BT120" s="507"/>
    </row>
    <row r="121">
      <c r="A121" s="462"/>
      <c r="B121" s="336"/>
      <c r="C121" s="483"/>
      <c r="D121" s="480"/>
      <c r="E121" s="388"/>
      <c r="F121" s="343" t="s">
        <v>1985</v>
      </c>
      <c r="G121" s="344" t="s">
        <v>2024</v>
      </c>
      <c r="H121" s="371"/>
      <c r="I121" s="364">
        <f>I75</f>
        <v>1925.840897</v>
      </c>
      <c r="J121" s="388"/>
      <c r="K121" s="343" t="s">
        <v>1985</v>
      </c>
      <c r="L121" s="344" t="s">
        <v>2024</v>
      </c>
      <c r="M121" s="371"/>
      <c r="N121" s="402">
        <f>N75</f>
        <v>1925.840897</v>
      </c>
      <c r="O121" s="388"/>
      <c r="P121" s="343" t="s">
        <v>1985</v>
      </c>
      <c r="Q121" s="344" t="s">
        <v>2024</v>
      </c>
      <c r="R121" s="371"/>
      <c r="S121" s="364">
        <f>S75</f>
        <v>1676.73507</v>
      </c>
      <c r="T121" s="388"/>
      <c r="U121" s="343" t="s">
        <v>1985</v>
      </c>
      <c r="V121" s="344" t="s">
        <v>2024</v>
      </c>
      <c r="W121" s="371"/>
      <c r="X121" s="402">
        <f>X75</f>
        <v>1955.398592</v>
      </c>
      <c r="Y121" s="442"/>
      <c r="Z121" s="343" t="s">
        <v>1985</v>
      </c>
      <c r="AA121" s="344" t="s">
        <v>2024</v>
      </c>
      <c r="AB121" s="371"/>
      <c r="AC121" s="364">
        <f>AC75</f>
        <v>1676.73507</v>
      </c>
      <c r="AD121" s="388"/>
      <c r="AE121" s="343" t="s">
        <v>1985</v>
      </c>
      <c r="AF121" s="344" t="s">
        <v>2024</v>
      </c>
      <c r="AG121" s="371"/>
      <c r="AH121" s="402">
        <f>AH75</f>
        <v>1925.840897</v>
      </c>
      <c r="AI121" s="388"/>
      <c r="AJ121" s="343" t="s">
        <v>1985</v>
      </c>
      <c r="AK121" s="344" t="s">
        <v>2024</v>
      </c>
      <c r="AL121" s="371"/>
      <c r="AM121" s="364">
        <f>AM75</f>
        <v>1925.840897</v>
      </c>
      <c r="AN121" s="388"/>
      <c r="AO121" s="343" t="s">
        <v>1985</v>
      </c>
      <c r="AP121" s="344" t="s">
        <v>2024</v>
      </c>
      <c r="AQ121" s="371"/>
      <c r="AR121" s="402">
        <f>AR75</f>
        <v>1925.840897</v>
      </c>
      <c r="AS121" s="442"/>
      <c r="AT121" s="343" t="s">
        <v>1985</v>
      </c>
      <c r="AU121" s="344" t="s">
        <v>2024</v>
      </c>
      <c r="AV121" s="371"/>
      <c r="AW121" s="364">
        <f>AW75</f>
        <v>1925.840897</v>
      </c>
      <c r="AX121" s="388"/>
      <c r="AY121" s="343" t="s">
        <v>1985</v>
      </c>
      <c r="AZ121" s="344" t="s">
        <v>2024</v>
      </c>
      <c r="BA121" s="371"/>
      <c r="BB121" s="402">
        <f>BB75</f>
        <v>1925.840897</v>
      </c>
      <c r="BC121" s="388"/>
      <c r="BD121" s="343" t="s">
        <v>1985</v>
      </c>
      <c r="BE121" s="344" t="s">
        <v>2024</v>
      </c>
      <c r="BF121" s="371"/>
      <c r="BG121" s="364">
        <f>BG75</f>
        <v>1925.840897</v>
      </c>
      <c r="BH121" s="388"/>
      <c r="BI121" s="343" t="s">
        <v>1985</v>
      </c>
      <c r="BJ121" s="344" t="s">
        <v>2024</v>
      </c>
      <c r="BK121" s="371"/>
      <c r="BL121" s="402">
        <f>BL75</f>
        <v>1925.840897</v>
      </c>
      <c r="BM121" s="507"/>
      <c r="BN121" s="343" t="s">
        <v>1985</v>
      </c>
      <c r="BO121" s="344" t="s">
        <v>2024</v>
      </c>
      <c r="BP121" s="371"/>
      <c r="BQ121" s="364">
        <f>BQ75</f>
        <v>1925.840897</v>
      </c>
      <c r="BR121" s="507"/>
      <c r="BS121" s="507"/>
      <c r="BT121" s="507"/>
    </row>
    <row r="122">
      <c r="A122" s="462"/>
      <c r="B122" s="336"/>
      <c r="C122" s="483"/>
      <c r="D122" s="480"/>
      <c r="E122" s="388"/>
      <c r="F122" s="343" t="s">
        <v>1988</v>
      </c>
      <c r="G122" s="344" t="s">
        <v>2065</v>
      </c>
      <c r="H122" s="371"/>
      <c r="I122" s="364">
        <f>I84</f>
        <v>178.1464384</v>
      </c>
      <c r="J122" s="388"/>
      <c r="K122" s="343" t="s">
        <v>1988</v>
      </c>
      <c r="L122" s="344" t="s">
        <v>2065</v>
      </c>
      <c r="M122" s="371"/>
      <c r="N122" s="402">
        <f>N84</f>
        <v>178.1464384</v>
      </c>
      <c r="O122" s="388"/>
      <c r="P122" s="343" t="s">
        <v>1988</v>
      </c>
      <c r="Q122" s="344" t="s">
        <v>2065</v>
      </c>
      <c r="R122" s="371"/>
      <c r="S122" s="364">
        <f>S84</f>
        <v>132.9949249</v>
      </c>
      <c r="T122" s="388"/>
      <c r="U122" s="343" t="s">
        <v>1988</v>
      </c>
      <c r="V122" s="344" t="s">
        <v>2065</v>
      </c>
      <c r="W122" s="371"/>
      <c r="X122" s="402">
        <f>X84</f>
        <v>183.5048865</v>
      </c>
      <c r="Y122" s="442"/>
      <c r="Z122" s="343" t="s">
        <v>1988</v>
      </c>
      <c r="AA122" s="344" t="s">
        <v>2065</v>
      </c>
      <c r="AB122" s="371"/>
      <c r="AC122" s="364">
        <f>AC84</f>
        <v>132.9949249</v>
      </c>
      <c r="AD122" s="388"/>
      <c r="AE122" s="343" t="s">
        <v>1988</v>
      </c>
      <c r="AF122" s="344" t="s">
        <v>2065</v>
      </c>
      <c r="AG122" s="371"/>
      <c r="AH122" s="402">
        <f>AH84</f>
        <v>178.1464384</v>
      </c>
      <c r="AI122" s="388"/>
      <c r="AJ122" s="343" t="s">
        <v>1988</v>
      </c>
      <c r="AK122" s="344" t="s">
        <v>2065</v>
      </c>
      <c r="AL122" s="371"/>
      <c r="AM122" s="364">
        <f>AM84</f>
        <v>178.1464384</v>
      </c>
      <c r="AN122" s="388"/>
      <c r="AO122" s="343" t="s">
        <v>1988</v>
      </c>
      <c r="AP122" s="344" t="s">
        <v>2065</v>
      </c>
      <c r="AQ122" s="371"/>
      <c r="AR122" s="402">
        <f>AR84</f>
        <v>178.1464384</v>
      </c>
      <c r="AS122" s="442"/>
      <c r="AT122" s="343" t="s">
        <v>1988</v>
      </c>
      <c r="AU122" s="344" t="s">
        <v>2065</v>
      </c>
      <c r="AV122" s="371"/>
      <c r="AW122" s="364">
        <f>AW84</f>
        <v>178.1464384</v>
      </c>
      <c r="AX122" s="388"/>
      <c r="AY122" s="343" t="s">
        <v>1988</v>
      </c>
      <c r="AZ122" s="344" t="s">
        <v>2065</v>
      </c>
      <c r="BA122" s="371"/>
      <c r="BB122" s="402">
        <f>BB84</f>
        <v>178.1464384</v>
      </c>
      <c r="BC122" s="388"/>
      <c r="BD122" s="343" t="s">
        <v>1988</v>
      </c>
      <c r="BE122" s="344" t="s">
        <v>2065</v>
      </c>
      <c r="BF122" s="371"/>
      <c r="BG122" s="364">
        <f>BG84</f>
        <v>178.1464384</v>
      </c>
      <c r="BH122" s="388"/>
      <c r="BI122" s="343" t="s">
        <v>1988</v>
      </c>
      <c r="BJ122" s="344" t="s">
        <v>2065</v>
      </c>
      <c r="BK122" s="371"/>
      <c r="BL122" s="402">
        <f>BL84</f>
        <v>178.7330205</v>
      </c>
      <c r="BM122" s="507"/>
      <c r="BN122" s="343" t="s">
        <v>1988</v>
      </c>
      <c r="BO122" s="344" t="s">
        <v>2065</v>
      </c>
      <c r="BP122" s="371"/>
      <c r="BQ122" s="364">
        <f>BQ84</f>
        <v>178.1464384</v>
      </c>
      <c r="BR122" s="507"/>
      <c r="BS122" s="507"/>
      <c r="BT122" s="507"/>
    </row>
    <row r="123">
      <c r="A123" s="462"/>
      <c r="B123" s="336"/>
      <c r="C123" s="483"/>
      <c r="D123" s="480"/>
      <c r="E123" s="388"/>
      <c r="F123" s="343" t="s">
        <v>1991</v>
      </c>
      <c r="G123" s="344" t="s">
        <v>2072</v>
      </c>
      <c r="H123" s="371"/>
      <c r="I123" s="364">
        <f>I103</f>
        <v>75.7448492</v>
      </c>
      <c r="J123" s="388"/>
      <c r="K123" s="343" t="s">
        <v>1991</v>
      </c>
      <c r="L123" s="344" t="s">
        <v>2072</v>
      </c>
      <c r="M123" s="371"/>
      <c r="N123" s="402">
        <f>N103</f>
        <v>75.7448492</v>
      </c>
      <c r="O123" s="388"/>
      <c r="P123" s="343" t="s">
        <v>1991</v>
      </c>
      <c r="Q123" s="344" t="s">
        <v>2072</v>
      </c>
      <c r="R123" s="371"/>
      <c r="S123" s="364">
        <f>S103</f>
        <v>56.54719018</v>
      </c>
      <c r="T123" s="388"/>
      <c r="U123" s="343" t="s">
        <v>1991</v>
      </c>
      <c r="V123" s="344" t="s">
        <v>2072</v>
      </c>
      <c r="W123" s="371"/>
      <c r="X123" s="402">
        <f>X103</f>
        <v>78.0231706</v>
      </c>
      <c r="Y123" s="442"/>
      <c r="Z123" s="343" t="s">
        <v>1991</v>
      </c>
      <c r="AA123" s="344" t="s">
        <v>2072</v>
      </c>
      <c r="AB123" s="371"/>
      <c r="AC123" s="364">
        <f>AC103</f>
        <v>56.54719018</v>
      </c>
      <c r="AD123" s="388"/>
      <c r="AE123" s="343" t="s">
        <v>1991</v>
      </c>
      <c r="AF123" s="344" t="s">
        <v>2072</v>
      </c>
      <c r="AG123" s="371"/>
      <c r="AH123" s="402">
        <f>AH103</f>
        <v>75.7448492</v>
      </c>
      <c r="AI123" s="388"/>
      <c r="AJ123" s="343" t="s">
        <v>1991</v>
      </c>
      <c r="AK123" s="344" t="s">
        <v>2072</v>
      </c>
      <c r="AL123" s="371"/>
      <c r="AM123" s="364">
        <f>AM103</f>
        <v>75.7448492</v>
      </c>
      <c r="AN123" s="388"/>
      <c r="AO123" s="343" t="s">
        <v>1991</v>
      </c>
      <c r="AP123" s="344" t="s">
        <v>2072</v>
      </c>
      <c r="AQ123" s="371"/>
      <c r="AR123" s="402">
        <f>AR103</f>
        <v>75.7448492</v>
      </c>
      <c r="AS123" s="442"/>
      <c r="AT123" s="343" t="s">
        <v>1991</v>
      </c>
      <c r="AU123" s="344" t="s">
        <v>2072</v>
      </c>
      <c r="AV123" s="371"/>
      <c r="AW123" s="364">
        <f>AW103</f>
        <v>75.7448492</v>
      </c>
      <c r="AX123" s="388"/>
      <c r="AY123" s="343" t="s">
        <v>1991</v>
      </c>
      <c r="AZ123" s="344" t="s">
        <v>2072</v>
      </c>
      <c r="BA123" s="371"/>
      <c r="BB123" s="402">
        <f>BB103</f>
        <v>75.7448492</v>
      </c>
      <c r="BC123" s="388"/>
      <c r="BD123" s="343" t="s">
        <v>1991</v>
      </c>
      <c r="BE123" s="344" t="s">
        <v>2072</v>
      </c>
      <c r="BF123" s="371"/>
      <c r="BG123" s="364">
        <f>BG103</f>
        <v>75.7448492</v>
      </c>
      <c r="BH123" s="388"/>
      <c r="BI123" s="343" t="s">
        <v>1991</v>
      </c>
      <c r="BJ123" s="344" t="s">
        <v>2072</v>
      </c>
      <c r="BK123" s="371"/>
      <c r="BL123" s="402">
        <f>BL103</f>
        <v>75.81321228</v>
      </c>
      <c r="BM123" s="507"/>
      <c r="BN123" s="343" t="s">
        <v>1991</v>
      </c>
      <c r="BO123" s="344" t="s">
        <v>2072</v>
      </c>
      <c r="BP123" s="371"/>
      <c r="BQ123" s="364">
        <f>BQ103</f>
        <v>75.7448492</v>
      </c>
      <c r="BR123" s="507"/>
      <c r="BS123" s="507"/>
      <c r="BT123" s="507"/>
    </row>
    <row r="124">
      <c r="A124" s="517"/>
      <c r="C124" s="483"/>
      <c r="D124" s="482"/>
      <c r="E124" s="388"/>
      <c r="F124" s="412" t="s">
        <v>2099</v>
      </c>
      <c r="G124" s="341"/>
      <c r="H124" s="371"/>
      <c r="I124" s="370">
        <f>SUM(I120:I123)</f>
        <v>4816.132185</v>
      </c>
      <c r="J124" s="388"/>
      <c r="K124" s="412" t="s">
        <v>2099</v>
      </c>
      <c r="L124" s="341"/>
      <c r="M124" s="371"/>
      <c r="N124" s="370">
        <f>SUM(N120:N123)</f>
        <v>4816.132185</v>
      </c>
      <c r="O124" s="388"/>
      <c r="P124" s="412" t="s">
        <v>2099</v>
      </c>
      <c r="Q124" s="341"/>
      <c r="R124" s="371"/>
      <c r="S124" s="370">
        <f>SUM(S120:S123)</f>
        <v>3834.477185</v>
      </c>
      <c r="T124" s="388"/>
      <c r="U124" s="412" t="s">
        <v>2099</v>
      </c>
      <c r="V124" s="341"/>
      <c r="W124" s="371"/>
      <c r="X124" s="370">
        <f>SUM(X120:X123)</f>
        <v>4932.626649</v>
      </c>
      <c r="Y124" s="442"/>
      <c r="Z124" s="412" t="s">
        <v>2099</v>
      </c>
      <c r="AA124" s="341"/>
      <c r="AB124" s="371"/>
      <c r="AC124" s="370">
        <f>SUM(AC120:AC123)</f>
        <v>3834.477185</v>
      </c>
      <c r="AD124" s="388"/>
      <c r="AE124" s="412" t="s">
        <v>2099</v>
      </c>
      <c r="AF124" s="341"/>
      <c r="AG124" s="371"/>
      <c r="AH124" s="370">
        <f>SUM(AH120:AH123)</f>
        <v>4816.132185</v>
      </c>
      <c r="AI124" s="388"/>
      <c r="AJ124" s="412" t="s">
        <v>2099</v>
      </c>
      <c r="AK124" s="341"/>
      <c r="AL124" s="371"/>
      <c r="AM124" s="370">
        <f>SUM(AM120:AM123)</f>
        <v>4816.132185</v>
      </c>
      <c r="AN124" s="388"/>
      <c r="AO124" s="412" t="s">
        <v>2099</v>
      </c>
      <c r="AP124" s="341"/>
      <c r="AQ124" s="371"/>
      <c r="AR124" s="370">
        <f>SUM(AR120:AR123)</f>
        <v>4816.132185</v>
      </c>
      <c r="AS124" s="442"/>
      <c r="AT124" s="412" t="s">
        <v>2099</v>
      </c>
      <c r="AU124" s="341"/>
      <c r="AV124" s="371"/>
      <c r="AW124" s="370">
        <f>SUM(AW120:AW123)</f>
        <v>4816.132185</v>
      </c>
      <c r="AX124" s="388"/>
      <c r="AY124" s="412" t="s">
        <v>2099</v>
      </c>
      <c r="AZ124" s="341"/>
      <c r="BA124" s="371"/>
      <c r="BB124" s="370">
        <f>SUM(BB120:BB123)</f>
        <v>4816.132185</v>
      </c>
      <c r="BC124" s="388"/>
      <c r="BD124" s="412" t="s">
        <v>2099</v>
      </c>
      <c r="BE124" s="341"/>
      <c r="BF124" s="371"/>
      <c r="BG124" s="370">
        <f>SUM(BG120:BG123)</f>
        <v>4816.132185</v>
      </c>
      <c r="BH124" s="388"/>
      <c r="BI124" s="412" t="s">
        <v>2099</v>
      </c>
      <c r="BJ124" s="341"/>
      <c r="BK124" s="371"/>
      <c r="BL124" s="370">
        <f>SUM(BL120:BL123)</f>
        <v>4816.78713</v>
      </c>
      <c r="BM124" s="482"/>
      <c r="BN124" s="412" t="s">
        <v>2099</v>
      </c>
      <c r="BO124" s="341"/>
      <c r="BP124" s="371"/>
      <c r="BQ124" s="370">
        <f>SUM(BQ120:BQ123)</f>
        <v>4816.132185</v>
      </c>
      <c r="BR124" s="482"/>
      <c r="BS124" s="482"/>
      <c r="BT124" s="482"/>
    </row>
    <row r="125">
      <c r="A125" s="462"/>
      <c r="B125" s="336"/>
      <c r="C125" s="483"/>
      <c r="D125" s="480"/>
      <c r="E125" s="388"/>
      <c r="F125" s="343" t="s">
        <v>2017</v>
      </c>
      <c r="G125" s="344" t="s">
        <v>2086</v>
      </c>
      <c r="H125" s="371"/>
      <c r="I125" s="364">
        <f>I110</f>
        <v>386.14</v>
      </c>
      <c r="J125" s="388"/>
      <c r="K125" s="343" t="s">
        <v>2017</v>
      </c>
      <c r="L125" s="344" t="s">
        <v>2086</v>
      </c>
      <c r="M125" s="371"/>
      <c r="N125" s="364">
        <f>N110</f>
        <v>388.56</v>
      </c>
      <c r="O125" s="388"/>
      <c r="P125" s="343" t="s">
        <v>2017</v>
      </c>
      <c r="Q125" s="344" t="s">
        <v>2086</v>
      </c>
      <c r="R125" s="371"/>
      <c r="S125" s="364">
        <f>S110</f>
        <v>364.96</v>
      </c>
      <c r="T125" s="388"/>
      <c r="U125" s="343" t="s">
        <v>2017</v>
      </c>
      <c r="V125" s="344" t="s">
        <v>2086</v>
      </c>
      <c r="W125" s="371"/>
      <c r="X125" s="364">
        <f>X110</f>
        <v>364.96</v>
      </c>
      <c r="Y125" s="442"/>
      <c r="Z125" s="343" t="s">
        <v>2017</v>
      </c>
      <c r="AA125" s="344" t="s">
        <v>2086</v>
      </c>
      <c r="AB125" s="371"/>
      <c r="AC125" s="364">
        <f>AC110</f>
        <v>364.96</v>
      </c>
      <c r="AD125" s="388"/>
      <c r="AE125" s="343" t="s">
        <v>2017</v>
      </c>
      <c r="AF125" s="344" t="s">
        <v>2086</v>
      </c>
      <c r="AG125" s="371"/>
      <c r="AH125" s="364">
        <f>AH110</f>
        <v>364.96</v>
      </c>
      <c r="AI125" s="388"/>
      <c r="AJ125" s="343" t="s">
        <v>2017</v>
      </c>
      <c r="AK125" s="344" t="s">
        <v>2086</v>
      </c>
      <c r="AL125" s="371"/>
      <c r="AM125" s="364">
        <f>AM110</f>
        <v>386.14</v>
      </c>
      <c r="AN125" s="388"/>
      <c r="AO125" s="343" t="s">
        <v>2017</v>
      </c>
      <c r="AP125" s="344" t="s">
        <v>2086</v>
      </c>
      <c r="AQ125" s="371"/>
      <c r="AR125" s="364">
        <f>AR110</f>
        <v>386.14</v>
      </c>
      <c r="AS125" s="442"/>
      <c r="AT125" s="343" t="s">
        <v>2017</v>
      </c>
      <c r="AU125" s="344" t="s">
        <v>2086</v>
      </c>
      <c r="AV125" s="371"/>
      <c r="AW125" s="364">
        <f>AW110</f>
        <v>364.96</v>
      </c>
      <c r="AX125" s="388"/>
      <c r="AY125" s="343" t="s">
        <v>2017</v>
      </c>
      <c r="AZ125" s="344" t="s">
        <v>2086</v>
      </c>
      <c r="BA125" s="371"/>
      <c r="BB125" s="364">
        <f>BB110</f>
        <v>364.96</v>
      </c>
      <c r="BC125" s="388"/>
      <c r="BD125" s="343" t="s">
        <v>2017</v>
      </c>
      <c r="BE125" s="344" t="s">
        <v>2086</v>
      </c>
      <c r="BF125" s="371"/>
      <c r="BG125" s="364">
        <f>BG110</f>
        <v>364.96</v>
      </c>
      <c r="BH125" s="388"/>
      <c r="BI125" s="343" t="s">
        <v>2017</v>
      </c>
      <c r="BJ125" s="344" t="s">
        <v>2086</v>
      </c>
      <c r="BK125" s="371"/>
      <c r="BL125" s="364">
        <f>BL110</f>
        <v>386.14</v>
      </c>
      <c r="BM125" s="480"/>
      <c r="BN125" s="343" t="s">
        <v>2017</v>
      </c>
      <c r="BO125" s="344" t="s">
        <v>2086</v>
      </c>
      <c r="BP125" s="371"/>
      <c r="BQ125" s="364">
        <f>BQ110</f>
        <v>364.96</v>
      </c>
      <c r="BR125" s="480"/>
      <c r="BS125" s="480"/>
      <c r="BT125" s="480"/>
    </row>
    <row r="126">
      <c r="A126" s="517"/>
      <c r="C126" s="483"/>
      <c r="D126" s="482"/>
      <c r="E126" s="388"/>
      <c r="F126" s="412" t="s">
        <v>2100</v>
      </c>
      <c r="G126" s="341"/>
      <c r="H126" s="371"/>
      <c r="I126" s="370">
        <f>SUM(I125)</f>
        <v>386.14</v>
      </c>
      <c r="J126" s="388"/>
      <c r="K126" s="412" t="s">
        <v>2100</v>
      </c>
      <c r="L126" s="341"/>
      <c r="M126" s="371"/>
      <c r="N126" s="370">
        <f>SUM(N125)</f>
        <v>388.56</v>
      </c>
      <c r="O126" s="388"/>
      <c r="P126" s="412" t="s">
        <v>2100</v>
      </c>
      <c r="Q126" s="341"/>
      <c r="R126" s="371"/>
      <c r="S126" s="370">
        <f>SUM(S125)</f>
        <v>364.96</v>
      </c>
      <c r="T126" s="388"/>
      <c r="U126" s="412" t="s">
        <v>2100</v>
      </c>
      <c r="V126" s="341"/>
      <c r="W126" s="371"/>
      <c r="X126" s="370">
        <f>SUM(X125)</f>
        <v>364.96</v>
      </c>
      <c r="Y126" s="442"/>
      <c r="Z126" s="412" t="s">
        <v>2100</v>
      </c>
      <c r="AA126" s="341"/>
      <c r="AB126" s="371"/>
      <c r="AC126" s="370">
        <f>SUM(AC125)</f>
        <v>364.96</v>
      </c>
      <c r="AD126" s="388"/>
      <c r="AE126" s="412" t="s">
        <v>2100</v>
      </c>
      <c r="AF126" s="341"/>
      <c r="AG126" s="371"/>
      <c r="AH126" s="370">
        <f>SUM(AH125)</f>
        <v>364.96</v>
      </c>
      <c r="AI126" s="388"/>
      <c r="AJ126" s="412" t="s">
        <v>2100</v>
      </c>
      <c r="AK126" s="341"/>
      <c r="AL126" s="371"/>
      <c r="AM126" s="370">
        <f>SUM(AM125)</f>
        <v>386.14</v>
      </c>
      <c r="AN126" s="388"/>
      <c r="AO126" s="412" t="s">
        <v>2100</v>
      </c>
      <c r="AP126" s="341"/>
      <c r="AQ126" s="371"/>
      <c r="AR126" s="370">
        <f>SUM(AR125)</f>
        <v>386.14</v>
      </c>
      <c r="AS126" s="442"/>
      <c r="AT126" s="412" t="s">
        <v>2100</v>
      </c>
      <c r="AU126" s="341"/>
      <c r="AV126" s="371"/>
      <c r="AW126" s="370">
        <f>SUM(AW125)</f>
        <v>364.96</v>
      </c>
      <c r="AX126" s="388"/>
      <c r="AY126" s="412" t="s">
        <v>2100</v>
      </c>
      <c r="AZ126" s="341"/>
      <c r="BA126" s="371"/>
      <c r="BB126" s="370">
        <f>SUM(BB125)</f>
        <v>364.96</v>
      </c>
      <c r="BC126" s="388"/>
      <c r="BD126" s="412" t="s">
        <v>2100</v>
      </c>
      <c r="BE126" s="341"/>
      <c r="BF126" s="371"/>
      <c r="BG126" s="370">
        <f>SUM(BG125)</f>
        <v>364.96</v>
      </c>
      <c r="BH126" s="388"/>
      <c r="BI126" s="412" t="s">
        <v>2100</v>
      </c>
      <c r="BJ126" s="341"/>
      <c r="BK126" s="371"/>
      <c r="BL126" s="370">
        <f>SUM(BL125)</f>
        <v>386.14</v>
      </c>
      <c r="BM126" s="482"/>
      <c r="BN126" s="412" t="s">
        <v>2100</v>
      </c>
      <c r="BO126" s="341"/>
      <c r="BP126" s="371"/>
      <c r="BQ126" s="370">
        <f>SUM(BQ125)</f>
        <v>364.96</v>
      </c>
      <c r="BR126" s="482"/>
      <c r="BS126" s="482"/>
      <c r="BT126" s="482"/>
    </row>
    <row r="127">
      <c r="A127" s="462"/>
      <c r="B127" s="336"/>
      <c r="C127" s="483"/>
      <c r="D127" s="480"/>
      <c r="E127" s="388"/>
      <c r="F127" s="343" t="s">
        <v>2019</v>
      </c>
      <c r="G127" s="344" t="s">
        <v>2101</v>
      </c>
      <c r="H127" s="371"/>
      <c r="I127" s="364">
        <f>I116</f>
        <v>1570.423294</v>
      </c>
      <c r="J127" s="388"/>
      <c r="K127" s="343" t="s">
        <v>2019</v>
      </c>
      <c r="L127" s="344" t="s">
        <v>2101</v>
      </c>
      <c r="M127" s="371"/>
      <c r="N127" s="364">
        <f>N116</f>
        <v>1570.862111</v>
      </c>
      <c r="O127" s="388"/>
      <c r="P127" s="343" t="s">
        <v>2019</v>
      </c>
      <c r="Q127" s="344" t="s">
        <v>2101</v>
      </c>
      <c r="R127" s="371"/>
      <c r="S127" s="364">
        <f>S116</f>
        <v>1260.760608</v>
      </c>
      <c r="T127" s="388"/>
      <c r="U127" s="343" t="s">
        <v>2019</v>
      </c>
      <c r="V127" s="344" t="s">
        <v>2101</v>
      </c>
      <c r="W127" s="371"/>
      <c r="X127" s="364">
        <f>X116</f>
        <v>1602.875103</v>
      </c>
      <c r="Y127" s="442"/>
      <c r="Z127" s="343" t="s">
        <v>2019</v>
      </c>
      <c r="AA127" s="344" t="s">
        <v>2101</v>
      </c>
      <c r="AB127" s="371"/>
      <c r="AC127" s="364">
        <f>AC116</f>
        <v>1260.760608</v>
      </c>
      <c r="AD127" s="388"/>
      <c r="AE127" s="343" t="s">
        <v>2019</v>
      </c>
      <c r="AF127" s="344" t="s">
        <v>2101</v>
      </c>
      <c r="AG127" s="371"/>
      <c r="AH127" s="364">
        <f>AH116</f>
        <v>1566.582735</v>
      </c>
      <c r="AI127" s="388"/>
      <c r="AJ127" s="343" t="s">
        <v>2019</v>
      </c>
      <c r="AK127" s="344" t="s">
        <v>2101</v>
      </c>
      <c r="AL127" s="371"/>
      <c r="AM127" s="364">
        <f>AM116</f>
        <v>1570.423294</v>
      </c>
      <c r="AN127" s="388"/>
      <c r="AO127" s="343" t="s">
        <v>2019</v>
      </c>
      <c r="AP127" s="344" t="s">
        <v>2101</v>
      </c>
      <c r="AQ127" s="371"/>
      <c r="AR127" s="364">
        <f>AR116</f>
        <v>1570.423294</v>
      </c>
      <c r="AS127" s="442"/>
      <c r="AT127" s="343" t="s">
        <v>2019</v>
      </c>
      <c r="AU127" s="344" t="s">
        <v>2101</v>
      </c>
      <c r="AV127" s="371"/>
      <c r="AW127" s="364">
        <f>AW116</f>
        <v>1566.582735</v>
      </c>
      <c r="AX127" s="388"/>
      <c r="AY127" s="343" t="s">
        <v>2019</v>
      </c>
      <c r="AZ127" s="344" t="s">
        <v>2101</v>
      </c>
      <c r="BA127" s="371"/>
      <c r="BB127" s="364">
        <f>BB116</f>
        <v>1566.582735</v>
      </c>
      <c r="BC127" s="388"/>
      <c r="BD127" s="343" t="s">
        <v>2019</v>
      </c>
      <c r="BE127" s="344" t="s">
        <v>2101</v>
      </c>
      <c r="BF127" s="371"/>
      <c r="BG127" s="364">
        <f>BG116</f>
        <v>1566.582735</v>
      </c>
      <c r="BH127" s="388"/>
      <c r="BI127" s="343" t="s">
        <v>2019</v>
      </c>
      <c r="BJ127" s="344" t="s">
        <v>2101</v>
      </c>
      <c r="BK127" s="371"/>
      <c r="BL127" s="364">
        <f>BL116</f>
        <v>1570.627334</v>
      </c>
      <c r="BM127" s="480"/>
      <c r="BN127" s="343" t="s">
        <v>2019</v>
      </c>
      <c r="BO127" s="344" t="s">
        <v>2101</v>
      </c>
      <c r="BP127" s="371"/>
      <c r="BQ127" s="364">
        <f>BQ116</f>
        <v>1566.582735</v>
      </c>
      <c r="BR127" s="480"/>
      <c r="BS127" s="480"/>
      <c r="BT127" s="480"/>
    </row>
    <row r="128">
      <c r="A128" s="517"/>
      <c r="C128" s="483"/>
      <c r="D128" s="482"/>
      <c r="E128" s="388"/>
      <c r="F128" s="412" t="s">
        <v>2102</v>
      </c>
      <c r="G128" s="341"/>
      <c r="H128" s="371"/>
      <c r="I128" s="370">
        <f>SUM(I127)</f>
        <v>1570.423294</v>
      </c>
      <c r="J128" s="388"/>
      <c r="K128" s="412" t="s">
        <v>2102</v>
      </c>
      <c r="L128" s="341"/>
      <c r="M128" s="371"/>
      <c r="N128" s="370">
        <f>SUM(N127)</f>
        <v>1570.862111</v>
      </c>
      <c r="O128" s="388"/>
      <c r="P128" s="412" t="s">
        <v>2102</v>
      </c>
      <c r="Q128" s="341"/>
      <c r="R128" s="371"/>
      <c r="S128" s="370">
        <f>SUM(S127)</f>
        <v>1260.760608</v>
      </c>
      <c r="T128" s="388"/>
      <c r="U128" s="412" t="s">
        <v>2102</v>
      </c>
      <c r="V128" s="341"/>
      <c r="W128" s="371"/>
      <c r="X128" s="370">
        <f>SUM(X127)</f>
        <v>1602.875103</v>
      </c>
      <c r="Y128" s="442"/>
      <c r="Z128" s="412" t="s">
        <v>2102</v>
      </c>
      <c r="AA128" s="341"/>
      <c r="AB128" s="371"/>
      <c r="AC128" s="370">
        <f>SUM(AC127)</f>
        <v>1260.760608</v>
      </c>
      <c r="AD128" s="388"/>
      <c r="AE128" s="412" t="s">
        <v>2102</v>
      </c>
      <c r="AF128" s="341"/>
      <c r="AG128" s="371"/>
      <c r="AH128" s="370">
        <f>SUM(AH127)</f>
        <v>1566.582735</v>
      </c>
      <c r="AI128" s="388"/>
      <c r="AJ128" s="412" t="s">
        <v>2102</v>
      </c>
      <c r="AK128" s="341"/>
      <c r="AL128" s="371"/>
      <c r="AM128" s="370">
        <f>SUM(AM127)</f>
        <v>1570.423294</v>
      </c>
      <c r="AN128" s="388"/>
      <c r="AO128" s="412" t="s">
        <v>2102</v>
      </c>
      <c r="AP128" s="341"/>
      <c r="AQ128" s="371"/>
      <c r="AR128" s="370">
        <f>SUM(AR127)</f>
        <v>1570.423294</v>
      </c>
      <c r="AS128" s="442"/>
      <c r="AT128" s="412" t="s">
        <v>2102</v>
      </c>
      <c r="AU128" s="341"/>
      <c r="AV128" s="371"/>
      <c r="AW128" s="370">
        <f>SUM(AW127)</f>
        <v>1566.582735</v>
      </c>
      <c r="AX128" s="388"/>
      <c r="AY128" s="412" t="s">
        <v>2102</v>
      </c>
      <c r="AZ128" s="341"/>
      <c r="BA128" s="371"/>
      <c r="BB128" s="370">
        <f>SUM(BB127)</f>
        <v>1566.582735</v>
      </c>
      <c r="BC128" s="388"/>
      <c r="BD128" s="412" t="s">
        <v>2102</v>
      </c>
      <c r="BE128" s="341"/>
      <c r="BF128" s="371"/>
      <c r="BG128" s="370">
        <f>SUM(BG127)</f>
        <v>1566.582735</v>
      </c>
      <c r="BH128" s="388"/>
      <c r="BI128" s="412" t="s">
        <v>2102</v>
      </c>
      <c r="BJ128" s="341"/>
      <c r="BK128" s="371"/>
      <c r="BL128" s="370">
        <f>SUM(BL127)</f>
        <v>1570.627334</v>
      </c>
      <c r="BM128" s="482"/>
      <c r="BN128" s="412" t="s">
        <v>2102</v>
      </c>
      <c r="BO128" s="341"/>
      <c r="BP128" s="371"/>
      <c r="BQ128" s="370">
        <f>SUM(BQ127)</f>
        <v>1566.582735</v>
      </c>
      <c r="BR128" s="482"/>
      <c r="BS128" s="482"/>
      <c r="BT128" s="482"/>
    </row>
    <row r="129">
      <c r="A129" s="330"/>
      <c r="B129" s="524"/>
      <c r="C129" s="483"/>
      <c r="D129" s="482"/>
      <c r="E129" s="388"/>
      <c r="F129" s="344"/>
      <c r="G129" s="419" t="s">
        <v>2103</v>
      </c>
      <c r="H129" s="371"/>
      <c r="I129" s="370">
        <f>SUM(I128,I126,I124)</f>
        <v>6772.695478</v>
      </c>
      <c r="J129" s="388"/>
      <c r="K129" s="344"/>
      <c r="L129" s="419" t="s">
        <v>2103</v>
      </c>
      <c r="M129" s="371"/>
      <c r="N129" s="370">
        <f>SUM(N128,N126,N124)</f>
        <v>6775.554296</v>
      </c>
      <c r="O129" s="388"/>
      <c r="P129" s="344"/>
      <c r="Q129" s="419" t="s">
        <v>2103</v>
      </c>
      <c r="R129" s="371"/>
      <c r="S129" s="370">
        <f>SUM(S128,S126,S124)</f>
        <v>5460.197792</v>
      </c>
      <c r="T129" s="388"/>
      <c r="U129" s="344"/>
      <c r="V129" s="419" t="s">
        <v>2103</v>
      </c>
      <c r="W129" s="371"/>
      <c r="X129" s="370">
        <f>SUM(X128,X126,X124)</f>
        <v>6900.461753</v>
      </c>
      <c r="Y129" s="442"/>
      <c r="Z129" s="344"/>
      <c r="AA129" s="419" t="s">
        <v>2103</v>
      </c>
      <c r="AB129" s="371"/>
      <c r="AC129" s="370">
        <f>SUM(AC128,AC126,AC124)</f>
        <v>5460.197792</v>
      </c>
      <c r="AD129" s="388"/>
      <c r="AE129" s="344"/>
      <c r="AF129" s="419" t="s">
        <v>2103</v>
      </c>
      <c r="AG129" s="371"/>
      <c r="AH129" s="370">
        <f>SUM(AH128,AH126,AH124)</f>
        <v>6747.674919</v>
      </c>
      <c r="AI129" s="388"/>
      <c r="AJ129" s="344"/>
      <c r="AK129" s="419" t="s">
        <v>2103</v>
      </c>
      <c r="AL129" s="371"/>
      <c r="AM129" s="370">
        <f>SUM(AM128,AM126,AM124)</f>
        <v>6772.695478</v>
      </c>
      <c r="AN129" s="388"/>
      <c r="AO129" s="344"/>
      <c r="AP129" s="419" t="s">
        <v>2103</v>
      </c>
      <c r="AQ129" s="371"/>
      <c r="AR129" s="370">
        <f>SUM(AR128,AR126,AR124)</f>
        <v>6772.695478</v>
      </c>
      <c r="AS129" s="442"/>
      <c r="AT129" s="344"/>
      <c r="AU129" s="419" t="s">
        <v>2103</v>
      </c>
      <c r="AV129" s="371"/>
      <c r="AW129" s="370">
        <f>SUM(AW128,AW126,AW124)</f>
        <v>6747.674919</v>
      </c>
      <c r="AX129" s="388"/>
      <c r="AY129" s="344"/>
      <c r="AZ129" s="419" t="s">
        <v>2103</v>
      </c>
      <c r="BA129" s="371"/>
      <c r="BB129" s="370">
        <f>SUM(BB128,BB126,BB124)</f>
        <v>6747.674919</v>
      </c>
      <c r="BC129" s="388"/>
      <c r="BD129" s="344"/>
      <c r="BE129" s="419" t="s">
        <v>2103</v>
      </c>
      <c r="BF129" s="371"/>
      <c r="BG129" s="370">
        <f>SUM(BG128,BG126,BG124)</f>
        <v>6747.674919</v>
      </c>
      <c r="BH129" s="388"/>
      <c r="BI129" s="344"/>
      <c r="BJ129" s="419" t="s">
        <v>2103</v>
      </c>
      <c r="BK129" s="371"/>
      <c r="BL129" s="370">
        <f>SUM(BL128,BL126,BL124)</f>
        <v>6773.554464</v>
      </c>
      <c r="BM129" s="482"/>
      <c r="BN129" s="344"/>
      <c r="BO129" s="419" t="s">
        <v>2103</v>
      </c>
      <c r="BP129" s="371"/>
      <c r="BQ129" s="370">
        <f>SUM(BQ128,BQ126,BQ124)</f>
        <v>6747.674919</v>
      </c>
      <c r="BR129" s="482"/>
      <c r="BS129" s="482"/>
      <c r="BT129" s="482"/>
    </row>
    <row r="130">
      <c r="A130" s="333"/>
      <c r="B130" s="333"/>
      <c r="C130" s="333"/>
      <c r="D130" s="333"/>
      <c r="E130" s="388"/>
      <c r="F130" s="353"/>
      <c r="G130" s="353"/>
      <c r="H130" s="353"/>
      <c r="I130" s="353"/>
      <c r="J130" s="388"/>
      <c r="K130" s="353"/>
      <c r="L130" s="353"/>
      <c r="M130" s="353"/>
      <c r="N130" s="353"/>
      <c r="O130" s="388"/>
      <c r="P130" s="353"/>
      <c r="Q130" s="353"/>
      <c r="R130" s="353"/>
      <c r="S130" s="353"/>
      <c r="T130" s="388"/>
      <c r="U130" s="353"/>
      <c r="V130" s="353"/>
      <c r="W130" s="353"/>
      <c r="X130" s="353"/>
      <c r="Y130" s="442"/>
      <c r="Z130" s="353"/>
      <c r="AA130" s="353"/>
      <c r="AB130" s="353"/>
      <c r="AC130" s="353"/>
      <c r="AD130" s="388"/>
      <c r="AE130" s="353"/>
      <c r="AF130" s="353"/>
      <c r="AG130" s="353"/>
      <c r="AH130" s="353"/>
      <c r="AI130" s="388"/>
      <c r="AJ130" s="353"/>
      <c r="AK130" s="353"/>
      <c r="AL130" s="353"/>
      <c r="AM130" s="353"/>
      <c r="AN130" s="388"/>
      <c r="AO130" s="353"/>
      <c r="AP130" s="353"/>
      <c r="AQ130" s="353"/>
      <c r="AR130" s="353"/>
      <c r="AS130" s="442"/>
      <c r="AT130" s="353"/>
      <c r="AU130" s="353"/>
      <c r="AV130" s="353"/>
      <c r="AW130" s="353"/>
      <c r="AX130" s="388"/>
      <c r="AY130" s="353"/>
      <c r="AZ130" s="353"/>
      <c r="BA130" s="353"/>
      <c r="BB130" s="353"/>
      <c r="BC130" s="388"/>
      <c r="BD130" s="353"/>
      <c r="BE130" s="353"/>
      <c r="BF130" s="353"/>
      <c r="BG130" s="353"/>
      <c r="BH130" s="388"/>
      <c r="BI130" s="353"/>
      <c r="BJ130" s="353"/>
      <c r="BK130" s="353"/>
      <c r="BL130" s="353"/>
      <c r="BM130" s="333"/>
      <c r="BN130" s="353"/>
      <c r="BO130" s="353"/>
      <c r="BP130" s="353"/>
      <c r="BQ130" s="353"/>
      <c r="BR130" s="333"/>
      <c r="BS130" s="333"/>
      <c r="BT130" s="333"/>
    </row>
    <row r="131">
      <c r="A131" s="462"/>
      <c r="E131" s="388"/>
      <c r="F131" s="352" t="s">
        <v>2104</v>
      </c>
      <c r="I131" s="341"/>
      <c r="J131" s="388"/>
      <c r="K131" s="352" t="s">
        <v>2104</v>
      </c>
      <c r="N131" s="341"/>
      <c r="O131" s="388"/>
      <c r="P131" s="352" t="s">
        <v>2104</v>
      </c>
      <c r="S131" s="341"/>
      <c r="T131" s="388"/>
      <c r="U131" s="352" t="s">
        <v>2104</v>
      </c>
      <c r="X131" s="341"/>
      <c r="Y131" s="442"/>
      <c r="Z131" s="352" t="s">
        <v>2104</v>
      </c>
      <c r="AC131" s="341"/>
      <c r="AD131" s="388"/>
      <c r="AE131" s="352" t="s">
        <v>2104</v>
      </c>
      <c r="AH131" s="341"/>
      <c r="AI131" s="388"/>
      <c r="AJ131" s="352" t="s">
        <v>2104</v>
      </c>
      <c r="AM131" s="341"/>
      <c r="AN131" s="388"/>
      <c r="AO131" s="352" t="s">
        <v>2104</v>
      </c>
      <c r="AR131" s="341"/>
      <c r="AS131" s="442"/>
      <c r="AT131" s="352" t="s">
        <v>2104</v>
      </c>
      <c r="AW131" s="341"/>
      <c r="AX131" s="388"/>
      <c r="AY131" s="352" t="s">
        <v>2104</v>
      </c>
      <c r="BB131" s="341"/>
      <c r="BC131" s="388"/>
      <c r="BD131" s="352" t="s">
        <v>2104</v>
      </c>
      <c r="BG131" s="341"/>
      <c r="BH131" s="388"/>
      <c r="BI131" s="352" t="s">
        <v>2104</v>
      </c>
      <c r="BL131" s="341"/>
      <c r="BM131" s="462"/>
      <c r="BN131" s="352" t="s">
        <v>2104</v>
      </c>
      <c r="BQ131" s="341"/>
      <c r="BR131" s="462"/>
      <c r="BS131" s="462"/>
      <c r="BT131" s="462"/>
    </row>
    <row r="132">
      <c r="A132" s="525"/>
      <c r="B132" s="462"/>
      <c r="C132" s="462"/>
      <c r="D132" s="462"/>
      <c r="E132" s="388"/>
      <c r="F132" s="420" t="s">
        <v>2105</v>
      </c>
      <c r="G132" s="369" t="s">
        <v>2106</v>
      </c>
      <c r="H132" s="343" t="s">
        <v>2107</v>
      </c>
      <c r="I132" s="343" t="s">
        <v>2108</v>
      </c>
      <c r="J132" s="388"/>
      <c r="K132" s="420" t="s">
        <v>2105</v>
      </c>
      <c r="L132" s="343" t="s">
        <v>2106</v>
      </c>
      <c r="M132" s="343" t="s">
        <v>2107</v>
      </c>
      <c r="N132" s="343" t="s">
        <v>2108</v>
      </c>
      <c r="O132" s="388"/>
      <c r="P132" s="420" t="s">
        <v>2105</v>
      </c>
      <c r="Q132" s="369" t="s">
        <v>2106</v>
      </c>
      <c r="R132" s="343" t="s">
        <v>2107</v>
      </c>
      <c r="S132" s="343" t="s">
        <v>2108</v>
      </c>
      <c r="T132" s="388"/>
      <c r="U132" s="420" t="s">
        <v>2105</v>
      </c>
      <c r="V132" s="343" t="s">
        <v>2106</v>
      </c>
      <c r="W132" s="343" t="s">
        <v>2107</v>
      </c>
      <c r="X132" s="343" t="s">
        <v>2108</v>
      </c>
      <c r="Y132" s="442"/>
      <c r="Z132" s="420" t="s">
        <v>2105</v>
      </c>
      <c r="AA132" s="369" t="s">
        <v>2106</v>
      </c>
      <c r="AB132" s="343" t="s">
        <v>2107</v>
      </c>
      <c r="AC132" s="343" t="s">
        <v>2108</v>
      </c>
      <c r="AD132" s="388"/>
      <c r="AE132" s="420" t="s">
        <v>2105</v>
      </c>
      <c r="AF132" s="343" t="s">
        <v>2106</v>
      </c>
      <c r="AG132" s="343" t="s">
        <v>2107</v>
      </c>
      <c r="AH132" s="343" t="s">
        <v>2108</v>
      </c>
      <c r="AI132" s="388"/>
      <c r="AJ132" s="420" t="s">
        <v>2105</v>
      </c>
      <c r="AK132" s="369" t="s">
        <v>2106</v>
      </c>
      <c r="AL132" s="343" t="s">
        <v>2107</v>
      </c>
      <c r="AM132" s="343" t="s">
        <v>2108</v>
      </c>
      <c r="AN132" s="388"/>
      <c r="AO132" s="420" t="s">
        <v>2105</v>
      </c>
      <c r="AP132" s="343" t="s">
        <v>2106</v>
      </c>
      <c r="AQ132" s="343" t="s">
        <v>2107</v>
      </c>
      <c r="AR132" s="343" t="s">
        <v>2108</v>
      </c>
      <c r="AS132" s="442"/>
      <c r="AT132" s="420" t="s">
        <v>2105</v>
      </c>
      <c r="AU132" s="369" t="s">
        <v>2106</v>
      </c>
      <c r="AV132" s="343" t="s">
        <v>2107</v>
      </c>
      <c r="AW132" s="343" t="s">
        <v>2108</v>
      </c>
      <c r="AX132" s="388"/>
      <c r="AY132" s="420" t="s">
        <v>2105</v>
      </c>
      <c r="AZ132" s="343" t="s">
        <v>2106</v>
      </c>
      <c r="BA132" s="343" t="s">
        <v>2107</v>
      </c>
      <c r="BB132" s="343" t="s">
        <v>2108</v>
      </c>
      <c r="BC132" s="388"/>
      <c r="BD132" s="420" t="s">
        <v>2105</v>
      </c>
      <c r="BE132" s="369" t="s">
        <v>2106</v>
      </c>
      <c r="BF132" s="343" t="s">
        <v>2107</v>
      </c>
      <c r="BG132" s="343" t="s">
        <v>2108</v>
      </c>
      <c r="BH132" s="388"/>
      <c r="BI132" s="420" t="s">
        <v>2105</v>
      </c>
      <c r="BJ132" s="343" t="s">
        <v>2106</v>
      </c>
      <c r="BK132" s="343" t="s">
        <v>2107</v>
      </c>
      <c r="BL132" s="343" t="s">
        <v>2108</v>
      </c>
      <c r="BM132" s="462"/>
      <c r="BN132" s="420" t="s">
        <v>2105</v>
      </c>
      <c r="BO132" s="369" t="s">
        <v>2106</v>
      </c>
      <c r="BP132" s="343" t="s">
        <v>2107</v>
      </c>
      <c r="BQ132" s="343" t="s">
        <v>2108</v>
      </c>
      <c r="BR132" s="462"/>
      <c r="BS132" s="462"/>
      <c r="BT132" s="462"/>
    </row>
    <row r="133">
      <c r="A133" s="525"/>
      <c r="B133" s="509"/>
      <c r="C133" s="462"/>
      <c r="D133" s="509"/>
      <c r="E133" s="388"/>
      <c r="F133" s="421" t="s">
        <v>2224</v>
      </c>
      <c r="G133" s="422">
        <f>I129</f>
        <v>6772.695478</v>
      </c>
      <c r="H133" s="423">
        <v>1.0</v>
      </c>
      <c r="I133" s="422">
        <f>I129</f>
        <v>6772.695478</v>
      </c>
      <c r="J133" s="388"/>
      <c r="K133" s="421" t="s">
        <v>2225</v>
      </c>
      <c r="L133" s="422">
        <f>N129</f>
        <v>6775.554296</v>
      </c>
      <c r="M133" s="423">
        <v>1.0</v>
      </c>
      <c r="N133" s="422">
        <f>L133*M133</f>
        <v>6775.554296</v>
      </c>
      <c r="O133" s="388"/>
      <c r="P133" s="421" t="s">
        <v>2226</v>
      </c>
      <c r="Q133" s="526">
        <f>S129</f>
        <v>5460.197792</v>
      </c>
      <c r="R133" s="527">
        <v>1.0</v>
      </c>
      <c r="S133" s="526">
        <f>S129</f>
        <v>5460.197792</v>
      </c>
      <c r="T133" s="388"/>
      <c r="U133" s="421" t="s">
        <v>2227</v>
      </c>
      <c r="V133" s="422">
        <f>X129</f>
        <v>6900.461753</v>
      </c>
      <c r="W133" s="423">
        <f>W17</f>
        <v>1</v>
      </c>
      <c r="X133" s="422">
        <f>V133*W133</f>
        <v>6900.461753</v>
      </c>
      <c r="Y133" s="442"/>
      <c r="Z133" s="421" t="s">
        <v>2224</v>
      </c>
      <c r="AA133" s="422">
        <f>AC129</f>
        <v>5460.197792</v>
      </c>
      <c r="AB133" s="423">
        <v>1.0</v>
      </c>
      <c r="AC133" s="422">
        <f>AC129</f>
        <v>5460.197792</v>
      </c>
      <c r="AD133" s="388"/>
      <c r="AE133" s="421" t="s">
        <v>2225</v>
      </c>
      <c r="AF133" s="422">
        <f>AH129</f>
        <v>6747.674919</v>
      </c>
      <c r="AG133" s="423">
        <v>1.0</v>
      </c>
      <c r="AH133" s="422">
        <f>AF133*AG133</f>
        <v>6747.674919</v>
      </c>
      <c r="AI133" s="388"/>
      <c r="AJ133" s="421" t="s">
        <v>2226</v>
      </c>
      <c r="AK133" s="526">
        <f>AM129</f>
        <v>6772.695478</v>
      </c>
      <c r="AL133" s="527">
        <v>1.0</v>
      </c>
      <c r="AM133" s="526">
        <f>AM129</f>
        <v>6772.695478</v>
      </c>
      <c r="AN133" s="388"/>
      <c r="AO133" s="421" t="s">
        <v>2227</v>
      </c>
      <c r="AP133" s="422">
        <f>AR129</f>
        <v>6772.695478</v>
      </c>
      <c r="AQ133" s="423">
        <f>AQ17</f>
        <v>1</v>
      </c>
      <c r="AR133" s="422">
        <f>AP133*AQ133</f>
        <v>6772.695478</v>
      </c>
      <c r="AS133" s="442"/>
      <c r="AT133" s="421" t="s">
        <v>2224</v>
      </c>
      <c r="AU133" s="422">
        <f>AW129</f>
        <v>6747.674919</v>
      </c>
      <c r="AV133" s="423">
        <v>1.0</v>
      </c>
      <c r="AW133" s="422">
        <f>AW129</f>
        <v>6747.674919</v>
      </c>
      <c r="AX133" s="388"/>
      <c r="AY133" s="421" t="s">
        <v>2225</v>
      </c>
      <c r="AZ133" s="422">
        <f>BB129</f>
        <v>6747.674919</v>
      </c>
      <c r="BA133" s="423">
        <v>1.0</v>
      </c>
      <c r="BB133" s="422">
        <f>AZ133*BA133</f>
        <v>6747.674919</v>
      </c>
      <c r="BC133" s="388"/>
      <c r="BD133" s="421" t="s">
        <v>2226</v>
      </c>
      <c r="BE133" s="526">
        <f>BG129</f>
        <v>6747.674919</v>
      </c>
      <c r="BF133" s="527">
        <v>1.0</v>
      </c>
      <c r="BG133" s="526">
        <f>BG129</f>
        <v>6747.674919</v>
      </c>
      <c r="BH133" s="388"/>
      <c r="BI133" s="421" t="s">
        <v>2227</v>
      </c>
      <c r="BJ133" s="422">
        <f>BL129</f>
        <v>6773.554464</v>
      </c>
      <c r="BK133" s="423">
        <f>BK17</f>
        <v>1</v>
      </c>
      <c r="BL133" s="422">
        <f>BJ133*BK133</f>
        <v>6773.554464</v>
      </c>
      <c r="BM133" s="509"/>
      <c r="BN133" s="421" t="s">
        <v>2226</v>
      </c>
      <c r="BO133" s="526">
        <f>BQ129</f>
        <v>6747.674919</v>
      </c>
      <c r="BP133" s="527">
        <v>1.0</v>
      </c>
      <c r="BQ133" s="526">
        <f>BQ129</f>
        <v>6747.674919</v>
      </c>
      <c r="BR133" s="509"/>
      <c r="BS133" s="509"/>
      <c r="BT133" s="509"/>
    </row>
    <row r="134">
      <c r="A134" s="333"/>
      <c r="B134" s="480"/>
      <c r="C134" s="303"/>
      <c r="E134" s="388"/>
      <c r="F134" s="358"/>
      <c r="G134" s="364"/>
      <c r="H134" s="353"/>
      <c r="I134" s="402"/>
      <c r="J134" s="388"/>
      <c r="K134" s="358"/>
      <c r="L134" s="364"/>
      <c r="M134" s="353"/>
      <c r="N134" s="402"/>
      <c r="O134" s="388"/>
      <c r="P134" s="358"/>
      <c r="Q134" s="364"/>
      <c r="R134" s="353"/>
      <c r="S134" s="402"/>
      <c r="T134" s="388"/>
      <c r="U134" s="358"/>
      <c r="V134" s="364"/>
      <c r="W134" s="353"/>
      <c r="X134" s="402"/>
      <c r="Y134" s="442"/>
      <c r="Z134" s="358"/>
      <c r="AA134" s="364"/>
      <c r="AB134" s="353"/>
      <c r="AC134" s="402"/>
      <c r="AD134" s="388"/>
      <c r="AE134" s="358"/>
      <c r="AF134" s="364"/>
      <c r="AG134" s="353"/>
      <c r="AH134" s="402"/>
      <c r="AI134" s="388"/>
      <c r="AJ134" s="358"/>
      <c r="AK134" s="364"/>
      <c r="AL134" s="353"/>
      <c r="AM134" s="402"/>
      <c r="AN134" s="388"/>
      <c r="AO134" s="358"/>
      <c r="AP134" s="364"/>
      <c r="AQ134" s="353"/>
      <c r="AR134" s="402"/>
      <c r="AS134" s="442"/>
      <c r="AT134" s="358"/>
      <c r="AU134" s="364"/>
      <c r="AV134" s="353"/>
      <c r="AW134" s="402"/>
      <c r="AX134" s="388"/>
      <c r="AY134" s="358"/>
      <c r="AZ134" s="364"/>
      <c r="BA134" s="353"/>
      <c r="BB134" s="402"/>
      <c r="BC134" s="388"/>
      <c r="BD134" s="358"/>
      <c r="BE134" s="364"/>
      <c r="BF134" s="353"/>
      <c r="BG134" s="402"/>
      <c r="BH134" s="388"/>
      <c r="BI134" s="358"/>
      <c r="BJ134" s="364"/>
      <c r="BK134" s="353"/>
      <c r="BL134" s="402"/>
      <c r="BM134" s="507"/>
      <c r="BN134" s="358"/>
      <c r="BO134" s="364"/>
      <c r="BP134" s="353"/>
      <c r="BQ134" s="402"/>
      <c r="BR134" s="507"/>
      <c r="BS134" s="507"/>
      <c r="BT134" s="507"/>
    </row>
    <row r="135">
      <c r="A135" s="462"/>
      <c r="E135" s="388"/>
      <c r="F135" s="352" t="s">
        <v>2110</v>
      </c>
      <c r="I135" s="341"/>
      <c r="J135" s="388"/>
      <c r="K135" s="352" t="s">
        <v>2110</v>
      </c>
      <c r="N135" s="341"/>
      <c r="O135" s="388"/>
      <c r="P135" s="352" t="s">
        <v>2110</v>
      </c>
      <c r="S135" s="341"/>
      <c r="T135" s="388"/>
      <c r="U135" s="352" t="s">
        <v>2110</v>
      </c>
      <c r="X135" s="341"/>
      <c r="Y135" s="442"/>
      <c r="Z135" s="352" t="s">
        <v>2110</v>
      </c>
      <c r="AC135" s="341"/>
      <c r="AD135" s="388"/>
      <c r="AE135" s="352" t="s">
        <v>2110</v>
      </c>
      <c r="AH135" s="341"/>
      <c r="AI135" s="388"/>
      <c r="AJ135" s="352" t="s">
        <v>2110</v>
      </c>
      <c r="AM135" s="341"/>
      <c r="AN135" s="388"/>
      <c r="AO135" s="352" t="s">
        <v>2110</v>
      </c>
      <c r="AR135" s="341"/>
      <c r="AS135" s="442"/>
      <c r="AT135" s="352" t="s">
        <v>2110</v>
      </c>
      <c r="AW135" s="341"/>
      <c r="AX135" s="388"/>
      <c r="AY135" s="352" t="s">
        <v>2110</v>
      </c>
      <c r="BB135" s="341"/>
      <c r="BC135" s="388"/>
      <c r="BD135" s="352" t="s">
        <v>2110</v>
      </c>
      <c r="BG135" s="341"/>
      <c r="BH135" s="388"/>
      <c r="BI135" s="352" t="s">
        <v>2110</v>
      </c>
      <c r="BL135" s="341"/>
      <c r="BM135" s="462"/>
      <c r="BN135" s="352" t="s">
        <v>2110</v>
      </c>
      <c r="BQ135" s="341"/>
      <c r="BR135" s="462"/>
      <c r="BS135" s="462"/>
      <c r="BT135" s="462"/>
    </row>
    <row r="136">
      <c r="A136" s="330"/>
      <c r="B136" s="528"/>
      <c r="D136" s="471"/>
      <c r="E136" s="388"/>
      <c r="F136" s="358"/>
      <c r="G136" s="425" t="s">
        <v>2111</v>
      </c>
      <c r="H136" s="341"/>
      <c r="I136" s="354" t="s">
        <v>2112</v>
      </c>
      <c r="J136" s="388"/>
      <c r="K136" s="358"/>
      <c r="L136" s="425" t="s">
        <v>2111</v>
      </c>
      <c r="M136" s="341"/>
      <c r="N136" s="354" t="s">
        <v>2112</v>
      </c>
      <c r="O136" s="388"/>
      <c r="P136" s="358"/>
      <c r="Q136" s="425" t="s">
        <v>2111</v>
      </c>
      <c r="R136" s="341"/>
      <c r="S136" s="354" t="s">
        <v>2112</v>
      </c>
      <c r="T136" s="388"/>
      <c r="U136" s="358"/>
      <c r="V136" s="425" t="s">
        <v>2111</v>
      </c>
      <c r="W136" s="341"/>
      <c r="X136" s="354" t="s">
        <v>2112</v>
      </c>
      <c r="Y136" s="442"/>
      <c r="Z136" s="358"/>
      <c r="AA136" s="425" t="s">
        <v>2111</v>
      </c>
      <c r="AB136" s="341"/>
      <c r="AC136" s="354" t="s">
        <v>2112</v>
      </c>
      <c r="AD136" s="388"/>
      <c r="AE136" s="358"/>
      <c r="AF136" s="425" t="s">
        <v>2111</v>
      </c>
      <c r="AG136" s="341"/>
      <c r="AH136" s="354" t="s">
        <v>2112</v>
      </c>
      <c r="AI136" s="388"/>
      <c r="AJ136" s="358"/>
      <c r="AK136" s="425" t="s">
        <v>2111</v>
      </c>
      <c r="AL136" s="341"/>
      <c r="AM136" s="354" t="s">
        <v>2112</v>
      </c>
      <c r="AN136" s="388"/>
      <c r="AO136" s="358"/>
      <c r="AP136" s="425" t="s">
        <v>2111</v>
      </c>
      <c r="AQ136" s="341"/>
      <c r="AR136" s="354" t="s">
        <v>2112</v>
      </c>
      <c r="AS136" s="442"/>
      <c r="AT136" s="358"/>
      <c r="AU136" s="425" t="s">
        <v>2111</v>
      </c>
      <c r="AV136" s="341"/>
      <c r="AW136" s="354" t="s">
        <v>2112</v>
      </c>
      <c r="AX136" s="388"/>
      <c r="AY136" s="358"/>
      <c r="AZ136" s="425" t="s">
        <v>2111</v>
      </c>
      <c r="BA136" s="341"/>
      <c r="BB136" s="354" t="s">
        <v>2112</v>
      </c>
      <c r="BC136" s="388"/>
      <c r="BD136" s="358"/>
      <c r="BE136" s="425" t="s">
        <v>2111</v>
      </c>
      <c r="BF136" s="341"/>
      <c r="BG136" s="354" t="s">
        <v>2112</v>
      </c>
      <c r="BH136" s="388"/>
      <c r="BI136" s="358"/>
      <c r="BJ136" s="425" t="s">
        <v>2111</v>
      </c>
      <c r="BK136" s="341"/>
      <c r="BL136" s="354" t="s">
        <v>2112</v>
      </c>
      <c r="BM136" s="471"/>
      <c r="BN136" s="358"/>
      <c r="BO136" s="425" t="s">
        <v>2111</v>
      </c>
      <c r="BP136" s="341"/>
      <c r="BQ136" s="354" t="s">
        <v>2112</v>
      </c>
      <c r="BR136" s="471"/>
      <c r="BS136" s="471"/>
      <c r="BT136" s="471"/>
    </row>
    <row r="137">
      <c r="A137" s="529"/>
      <c r="B137" s="530"/>
      <c r="C137" s="502"/>
      <c r="D137" s="531"/>
      <c r="E137" s="388"/>
      <c r="F137" s="426" t="s">
        <v>1983</v>
      </c>
      <c r="G137" s="427" t="s">
        <v>2113</v>
      </c>
      <c r="H137" s="398"/>
      <c r="I137" s="428">
        <f>I133</f>
        <v>6772.695478</v>
      </c>
      <c r="J137" s="388"/>
      <c r="K137" s="426" t="s">
        <v>1983</v>
      </c>
      <c r="L137" s="427" t="s">
        <v>2113</v>
      </c>
      <c r="M137" s="398"/>
      <c r="N137" s="428">
        <f>N133</f>
        <v>6775.554296</v>
      </c>
      <c r="O137" s="388"/>
      <c r="P137" s="426" t="s">
        <v>1983</v>
      </c>
      <c r="Q137" s="427" t="s">
        <v>2113</v>
      </c>
      <c r="R137" s="398"/>
      <c r="S137" s="428">
        <f>S133</f>
        <v>5460.197792</v>
      </c>
      <c r="T137" s="388"/>
      <c r="U137" s="426" t="s">
        <v>1983</v>
      </c>
      <c r="V137" s="427" t="s">
        <v>2113</v>
      </c>
      <c r="W137" s="398"/>
      <c r="X137" s="428">
        <f>X133</f>
        <v>6900.461753</v>
      </c>
      <c r="Y137" s="442"/>
      <c r="Z137" s="426" t="s">
        <v>1983</v>
      </c>
      <c r="AA137" s="427" t="s">
        <v>2113</v>
      </c>
      <c r="AB137" s="398"/>
      <c r="AC137" s="428">
        <f>AC133</f>
        <v>5460.197792</v>
      </c>
      <c r="AD137" s="388"/>
      <c r="AE137" s="426" t="s">
        <v>1983</v>
      </c>
      <c r="AF137" s="427" t="s">
        <v>2113</v>
      </c>
      <c r="AG137" s="398"/>
      <c r="AH137" s="428">
        <f>AH133</f>
        <v>6747.674919</v>
      </c>
      <c r="AI137" s="388"/>
      <c r="AJ137" s="426" t="s">
        <v>1983</v>
      </c>
      <c r="AK137" s="427" t="s">
        <v>2113</v>
      </c>
      <c r="AL137" s="398"/>
      <c r="AM137" s="428">
        <f>AM133</f>
        <v>6772.695478</v>
      </c>
      <c r="AN137" s="388"/>
      <c r="AO137" s="426" t="s">
        <v>1983</v>
      </c>
      <c r="AP137" s="427" t="s">
        <v>2113</v>
      </c>
      <c r="AQ137" s="398"/>
      <c r="AR137" s="428">
        <f>AR133</f>
        <v>6772.695478</v>
      </c>
      <c r="AS137" s="442"/>
      <c r="AT137" s="426" t="s">
        <v>1983</v>
      </c>
      <c r="AU137" s="427" t="s">
        <v>2113</v>
      </c>
      <c r="AV137" s="398"/>
      <c r="AW137" s="428">
        <f>AW133</f>
        <v>6747.674919</v>
      </c>
      <c r="AX137" s="388"/>
      <c r="AY137" s="426" t="s">
        <v>1983</v>
      </c>
      <c r="AZ137" s="427" t="s">
        <v>2113</v>
      </c>
      <c r="BA137" s="398"/>
      <c r="BB137" s="428">
        <f>BB133</f>
        <v>6747.674919</v>
      </c>
      <c r="BC137" s="388"/>
      <c r="BD137" s="426" t="s">
        <v>1983</v>
      </c>
      <c r="BE137" s="427" t="s">
        <v>2113</v>
      </c>
      <c r="BF137" s="398"/>
      <c r="BG137" s="428">
        <f>BG133</f>
        <v>6747.674919</v>
      </c>
      <c r="BH137" s="388"/>
      <c r="BI137" s="426" t="s">
        <v>1983</v>
      </c>
      <c r="BJ137" s="427" t="s">
        <v>2113</v>
      </c>
      <c r="BK137" s="398"/>
      <c r="BL137" s="428">
        <f>BL133</f>
        <v>6773.554464</v>
      </c>
      <c r="BM137" s="531"/>
      <c r="BN137" s="426" t="s">
        <v>1983</v>
      </c>
      <c r="BO137" s="427" t="s">
        <v>2113</v>
      </c>
      <c r="BP137" s="398"/>
      <c r="BQ137" s="428">
        <f>BQ133</f>
        <v>6747.674919</v>
      </c>
      <c r="BR137" s="531"/>
      <c r="BS137" s="531"/>
      <c r="BT137" s="531"/>
    </row>
    <row r="138">
      <c r="A138" s="529"/>
      <c r="B138" s="530"/>
      <c r="C138" s="502"/>
      <c r="D138" s="531"/>
      <c r="E138" s="388"/>
      <c r="F138" s="426" t="s">
        <v>1985</v>
      </c>
      <c r="G138" s="427" t="s">
        <v>2114</v>
      </c>
      <c r="H138" s="398"/>
      <c r="I138" s="428">
        <f>I137</f>
        <v>6772.695478</v>
      </c>
      <c r="J138" s="388"/>
      <c r="K138" s="426" t="s">
        <v>1985</v>
      </c>
      <c r="L138" s="532" t="s">
        <v>2114</v>
      </c>
      <c r="M138" s="341"/>
      <c r="N138" s="428">
        <f>N137</f>
        <v>6775.554296</v>
      </c>
      <c r="O138" s="388"/>
      <c r="P138" s="426" t="s">
        <v>1985</v>
      </c>
      <c r="Q138" s="427" t="s">
        <v>2114</v>
      </c>
      <c r="R138" s="398"/>
      <c r="S138" s="428">
        <f>S137</f>
        <v>5460.197792</v>
      </c>
      <c r="T138" s="388"/>
      <c r="U138" s="426" t="s">
        <v>1985</v>
      </c>
      <c r="V138" s="427" t="s">
        <v>2114</v>
      </c>
      <c r="W138" s="427"/>
      <c r="X138" s="428">
        <f>X137</f>
        <v>6900.461753</v>
      </c>
      <c r="Y138" s="442"/>
      <c r="Z138" s="426" t="s">
        <v>1985</v>
      </c>
      <c r="AA138" s="427" t="s">
        <v>2114</v>
      </c>
      <c r="AB138" s="398"/>
      <c r="AC138" s="428">
        <f>AC137</f>
        <v>5460.197792</v>
      </c>
      <c r="AD138" s="388"/>
      <c r="AE138" s="426" t="s">
        <v>1985</v>
      </c>
      <c r="AF138" s="532" t="s">
        <v>2114</v>
      </c>
      <c r="AG138" s="341"/>
      <c r="AH138" s="428">
        <f>AH137</f>
        <v>6747.674919</v>
      </c>
      <c r="AI138" s="388"/>
      <c r="AJ138" s="426" t="s">
        <v>1985</v>
      </c>
      <c r="AK138" s="427" t="s">
        <v>2114</v>
      </c>
      <c r="AL138" s="398"/>
      <c r="AM138" s="428">
        <f>AM137</f>
        <v>6772.695478</v>
      </c>
      <c r="AN138" s="388"/>
      <c r="AO138" s="426" t="s">
        <v>1985</v>
      </c>
      <c r="AP138" s="427" t="s">
        <v>2114</v>
      </c>
      <c r="AQ138" s="427"/>
      <c r="AR138" s="428">
        <f>AR137</f>
        <v>6772.695478</v>
      </c>
      <c r="AS138" s="442"/>
      <c r="AT138" s="426" t="s">
        <v>1985</v>
      </c>
      <c r="AU138" s="427" t="s">
        <v>2114</v>
      </c>
      <c r="AV138" s="398"/>
      <c r="AW138" s="428">
        <f>AW137</f>
        <v>6747.674919</v>
      </c>
      <c r="AX138" s="388"/>
      <c r="AY138" s="426" t="s">
        <v>1985</v>
      </c>
      <c r="AZ138" s="532" t="s">
        <v>2114</v>
      </c>
      <c r="BA138" s="341"/>
      <c r="BB138" s="428">
        <f>BB137</f>
        <v>6747.674919</v>
      </c>
      <c r="BC138" s="388"/>
      <c r="BD138" s="426" t="s">
        <v>1985</v>
      </c>
      <c r="BE138" s="427" t="s">
        <v>2114</v>
      </c>
      <c r="BF138" s="398"/>
      <c r="BG138" s="428">
        <f>BG137</f>
        <v>6747.674919</v>
      </c>
      <c r="BH138" s="388"/>
      <c r="BI138" s="426" t="s">
        <v>1985</v>
      </c>
      <c r="BJ138" s="427" t="s">
        <v>2114</v>
      </c>
      <c r="BK138" s="427"/>
      <c r="BL138" s="428">
        <f>BL137</f>
        <v>6773.554464</v>
      </c>
      <c r="BM138" s="531"/>
      <c r="BN138" s="426" t="s">
        <v>1985</v>
      </c>
      <c r="BO138" s="427" t="s">
        <v>2114</v>
      </c>
      <c r="BP138" s="398"/>
      <c r="BQ138" s="428">
        <f>BQ137</f>
        <v>6747.674919</v>
      </c>
      <c r="BR138" s="531"/>
      <c r="BS138" s="531"/>
      <c r="BT138" s="531"/>
    </row>
    <row r="139">
      <c r="A139" s="533"/>
      <c r="B139" s="530"/>
      <c r="C139" s="502"/>
      <c r="D139" s="472"/>
      <c r="E139" s="388"/>
      <c r="F139" s="429" t="s">
        <v>1988</v>
      </c>
      <c r="G139" s="430" t="s">
        <v>2115</v>
      </c>
      <c r="H139" s="431"/>
      <c r="I139" s="432">
        <f>12*I138</f>
        <v>81272.34574</v>
      </c>
      <c r="J139" s="388"/>
      <c r="K139" s="429" t="s">
        <v>1988</v>
      </c>
      <c r="L139" s="534" t="s">
        <v>2115</v>
      </c>
      <c r="M139" s="341"/>
      <c r="N139" s="432">
        <f>12*N138</f>
        <v>81306.65155</v>
      </c>
      <c r="O139" s="388"/>
      <c r="P139" s="429" t="s">
        <v>1988</v>
      </c>
      <c r="Q139" s="430" t="s">
        <v>2115</v>
      </c>
      <c r="R139" s="431"/>
      <c r="S139" s="432">
        <f>12*S138</f>
        <v>65522.37351</v>
      </c>
      <c r="T139" s="388"/>
      <c r="U139" s="429" t="s">
        <v>1988</v>
      </c>
      <c r="V139" s="534" t="s">
        <v>2115</v>
      </c>
      <c r="W139" s="341"/>
      <c r="X139" s="432">
        <f>12*X138</f>
        <v>82805.54103</v>
      </c>
      <c r="Y139" s="442"/>
      <c r="Z139" s="429" t="s">
        <v>1988</v>
      </c>
      <c r="AA139" s="430" t="s">
        <v>2115</v>
      </c>
      <c r="AB139" s="431"/>
      <c r="AC139" s="432">
        <f>12*AC138</f>
        <v>65522.37351</v>
      </c>
      <c r="AD139" s="388"/>
      <c r="AE139" s="429" t="s">
        <v>1988</v>
      </c>
      <c r="AF139" s="534" t="s">
        <v>2115</v>
      </c>
      <c r="AG139" s="341"/>
      <c r="AH139" s="432">
        <f>12*AH138</f>
        <v>80972.09903</v>
      </c>
      <c r="AI139" s="388"/>
      <c r="AJ139" s="429" t="s">
        <v>1988</v>
      </c>
      <c r="AK139" s="430" t="s">
        <v>2115</v>
      </c>
      <c r="AL139" s="431"/>
      <c r="AM139" s="432">
        <f>12*AM138</f>
        <v>81272.34574</v>
      </c>
      <c r="AN139" s="388"/>
      <c r="AO139" s="429" t="s">
        <v>1988</v>
      </c>
      <c r="AP139" s="534" t="s">
        <v>2115</v>
      </c>
      <c r="AQ139" s="341"/>
      <c r="AR139" s="432">
        <f>12*AR138</f>
        <v>81272.34574</v>
      </c>
      <c r="AS139" s="442"/>
      <c r="AT139" s="429" t="s">
        <v>1988</v>
      </c>
      <c r="AU139" s="430" t="s">
        <v>2115</v>
      </c>
      <c r="AV139" s="431"/>
      <c r="AW139" s="432">
        <f>12*AW138</f>
        <v>80972.09903</v>
      </c>
      <c r="AX139" s="388"/>
      <c r="AY139" s="429" t="s">
        <v>1988</v>
      </c>
      <c r="AZ139" s="534" t="s">
        <v>2115</v>
      </c>
      <c r="BA139" s="341"/>
      <c r="BB139" s="432">
        <f>12*BB138</f>
        <v>80972.09903</v>
      </c>
      <c r="BC139" s="388"/>
      <c r="BD139" s="429" t="s">
        <v>1988</v>
      </c>
      <c r="BE139" s="430" t="s">
        <v>2115</v>
      </c>
      <c r="BF139" s="431"/>
      <c r="BG139" s="432">
        <f>12*BG138</f>
        <v>80972.09903</v>
      </c>
      <c r="BH139" s="388"/>
      <c r="BI139" s="429" t="s">
        <v>1988</v>
      </c>
      <c r="BJ139" s="534" t="s">
        <v>2115</v>
      </c>
      <c r="BK139" s="341"/>
      <c r="BL139" s="432">
        <f>12*BL138</f>
        <v>81282.65356</v>
      </c>
      <c r="BM139" s="472"/>
      <c r="BN139" s="429" t="s">
        <v>1988</v>
      </c>
      <c r="BO139" s="430" t="s">
        <v>2115</v>
      </c>
      <c r="BP139" s="431"/>
      <c r="BQ139" s="432">
        <f>12*BQ138</f>
        <v>80972.09903</v>
      </c>
      <c r="BR139" s="472"/>
      <c r="BS139" s="472"/>
      <c r="BT139" s="472"/>
    </row>
    <row r="140">
      <c r="A140" s="330"/>
      <c r="B140" s="330"/>
      <c r="C140" s="330"/>
      <c r="D140" s="330"/>
      <c r="E140" s="330"/>
      <c r="F140" s="330"/>
      <c r="G140" s="330"/>
      <c r="H140" s="330"/>
      <c r="I140" s="330"/>
      <c r="J140" s="330"/>
      <c r="K140" s="330"/>
      <c r="L140" s="330"/>
      <c r="M140" s="330"/>
      <c r="N140" s="330"/>
      <c r="O140" s="330"/>
      <c r="P140" s="330"/>
      <c r="Q140" s="330"/>
      <c r="R140" s="330"/>
      <c r="S140" s="330"/>
      <c r="T140" s="330"/>
      <c r="U140" s="330"/>
      <c r="V140" s="330"/>
      <c r="W140" s="330"/>
      <c r="X140" s="330"/>
      <c r="Y140" s="442"/>
      <c r="Z140" s="442"/>
      <c r="AA140" s="442"/>
      <c r="AB140" s="442"/>
      <c r="AC140" s="442"/>
      <c r="AD140" s="442"/>
      <c r="AE140" s="442"/>
      <c r="AF140" s="442"/>
      <c r="AG140" s="442"/>
      <c r="AH140" s="442"/>
      <c r="AI140" s="442"/>
      <c r="AJ140" s="442"/>
      <c r="AK140" s="442"/>
      <c r="AL140" s="442"/>
      <c r="AM140" s="442"/>
      <c r="AN140" s="442"/>
      <c r="AO140" s="442"/>
      <c r="AP140" s="442"/>
      <c r="AQ140" s="442"/>
      <c r="AR140" s="442"/>
      <c r="AS140" s="442"/>
      <c r="AT140" s="442"/>
      <c r="AU140" s="442"/>
      <c r="AV140" s="442"/>
      <c r="AW140" s="442"/>
      <c r="AX140" s="442"/>
      <c r="AY140" s="442"/>
      <c r="AZ140" s="442"/>
      <c r="BA140" s="442"/>
      <c r="BB140" s="442"/>
      <c r="BC140" s="442"/>
      <c r="BD140" s="442"/>
      <c r="BE140" s="442"/>
      <c r="BF140" s="442"/>
      <c r="BG140" s="442"/>
      <c r="BH140" s="442"/>
      <c r="BI140" s="442"/>
      <c r="BJ140" s="442"/>
      <c r="BK140" s="442"/>
      <c r="BL140" s="442"/>
      <c r="BM140" s="442"/>
      <c r="BN140" s="442"/>
      <c r="BO140" s="442"/>
      <c r="BP140" s="442"/>
      <c r="BQ140" s="442"/>
      <c r="BR140" s="442"/>
      <c r="BS140" s="442"/>
      <c r="BT140" s="442"/>
    </row>
    <row r="141">
      <c r="A141" s="433"/>
      <c r="B141" s="433"/>
      <c r="C141" s="433"/>
      <c r="D141" s="433"/>
      <c r="E141" s="330"/>
      <c r="O141" s="330"/>
      <c r="P141" s="330"/>
      <c r="Q141" s="330"/>
      <c r="R141" s="330"/>
      <c r="S141" s="330"/>
      <c r="T141" s="330"/>
      <c r="U141" s="330"/>
      <c r="V141" s="330"/>
      <c r="W141" s="330"/>
      <c r="X141" s="330"/>
      <c r="Y141" s="442"/>
      <c r="Z141" s="442"/>
      <c r="AA141" s="442"/>
      <c r="AB141" s="442"/>
      <c r="AC141" s="442"/>
      <c r="AD141" s="442"/>
      <c r="AE141" s="442"/>
      <c r="AF141" s="442"/>
      <c r="AG141" s="442"/>
      <c r="AH141" s="442"/>
      <c r="AI141" s="442"/>
      <c r="AJ141" s="442"/>
      <c r="AK141" s="442"/>
      <c r="AL141" s="442"/>
      <c r="AM141" s="442"/>
      <c r="AN141" s="442"/>
      <c r="AO141" s="442"/>
      <c r="AP141" s="442"/>
      <c r="AQ141" s="442"/>
      <c r="AR141" s="442"/>
      <c r="AS141" s="442"/>
      <c r="AT141" s="442"/>
      <c r="AU141" s="442"/>
      <c r="AV141" s="442"/>
      <c r="AW141" s="442"/>
      <c r="AX141" s="442"/>
      <c r="AY141" s="442"/>
      <c r="AZ141" s="442"/>
      <c r="BA141" s="442"/>
      <c r="BB141" s="442"/>
      <c r="BC141" s="442"/>
      <c r="BD141" s="442"/>
      <c r="BE141" s="442"/>
      <c r="BF141" s="442"/>
      <c r="BG141" s="442"/>
      <c r="BH141" s="442"/>
      <c r="BI141" s="442"/>
      <c r="BJ141" s="442"/>
      <c r="BK141" s="442"/>
      <c r="BL141" s="442"/>
      <c r="BM141" s="442"/>
      <c r="BN141" s="442"/>
      <c r="BO141" s="442"/>
      <c r="BP141" s="442"/>
      <c r="BQ141" s="442"/>
      <c r="BR141" s="442"/>
      <c r="BS141" s="442"/>
      <c r="BT141" s="442"/>
    </row>
  </sheetData>
  <mergeCells count="627">
    <mergeCell ref="AY4:BB5"/>
    <mergeCell ref="AY6:BB6"/>
    <mergeCell ref="BI4:BL5"/>
    <mergeCell ref="BI6:BL6"/>
    <mergeCell ref="AJ4:AM5"/>
    <mergeCell ref="AT4:AW5"/>
    <mergeCell ref="BD4:BG5"/>
    <mergeCell ref="BN4:BQ5"/>
    <mergeCell ref="AJ6:AM6"/>
    <mergeCell ref="AT6:AW6"/>
    <mergeCell ref="BD6:BG6"/>
    <mergeCell ref="BN6:BQ6"/>
    <mergeCell ref="T1:V1"/>
    <mergeCell ref="U2:W3"/>
    <mergeCell ref="BI2:BK3"/>
    <mergeCell ref="BN2:BP3"/>
    <mergeCell ref="Z2:AB3"/>
    <mergeCell ref="AE2:AG3"/>
    <mergeCell ref="AJ2:AL3"/>
    <mergeCell ref="AO2:AQ3"/>
    <mergeCell ref="AT2:AV3"/>
    <mergeCell ref="AY2:BA3"/>
    <mergeCell ref="BD2:BF3"/>
    <mergeCell ref="F1:H1"/>
    <mergeCell ref="K1:R1"/>
    <mergeCell ref="W1:X1"/>
    <mergeCell ref="A2:C3"/>
    <mergeCell ref="F2:H3"/>
    <mergeCell ref="K2:M3"/>
    <mergeCell ref="P2:R3"/>
    <mergeCell ref="F4:I5"/>
    <mergeCell ref="F6:I6"/>
    <mergeCell ref="P4:S5"/>
    <mergeCell ref="P6:S6"/>
    <mergeCell ref="AO4:AR5"/>
    <mergeCell ref="AO6:AR6"/>
    <mergeCell ref="P7:S7"/>
    <mergeCell ref="P8:S8"/>
    <mergeCell ref="P10:S10"/>
    <mergeCell ref="U10:X10"/>
    <mergeCell ref="Z4:AC5"/>
    <mergeCell ref="Z6:AC6"/>
    <mergeCell ref="Z7:AC7"/>
    <mergeCell ref="Z10:AC10"/>
    <mergeCell ref="AE10:AH10"/>
    <mergeCell ref="AJ10:AM10"/>
    <mergeCell ref="AO10:AR10"/>
    <mergeCell ref="A4:D5"/>
    <mergeCell ref="K4:N5"/>
    <mergeCell ref="U4:X5"/>
    <mergeCell ref="AE4:AH5"/>
    <mergeCell ref="K6:N6"/>
    <mergeCell ref="U6:X6"/>
    <mergeCell ref="AE6:AH6"/>
    <mergeCell ref="AJ7:AM7"/>
    <mergeCell ref="AO7:AR7"/>
    <mergeCell ref="AT7:AW7"/>
    <mergeCell ref="AY7:BB7"/>
    <mergeCell ref="BD7:BG7"/>
    <mergeCell ref="BI7:BL7"/>
    <mergeCell ref="BN7:BQ7"/>
    <mergeCell ref="A6:D6"/>
    <mergeCell ref="A7:D7"/>
    <mergeCell ref="K7:N7"/>
    <mergeCell ref="U7:X7"/>
    <mergeCell ref="AE7:AH7"/>
    <mergeCell ref="A8:D8"/>
    <mergeCell ref="K8:N8"/>
    <mergeCell ref="AE8:AH8"/>
    <mergeCell ref="BI8:BL8"/>
    <mergeCell ref="BN8:BQ8"/>
    <mergeCell ref="U8:X8"/>
    <mergeCell ref="Z8:AC8"/>
    <mergeCell ref="AJ8:AM8"/>
    <mergeCell ref="AO8:AR8"/>
    <mergeCell ref="AT8:AW8"/>
    <mergeCell ref="AY8:BB8"/>
    <mergeCell ref="BD8:BG8"/>
    <mergeCell ref="AT10:AW10"/>
    <mergeCell ref="AY10:BB10"/>
    <mergeCell ref="BD10:BG10"/>
    <mergeCell ref="BI10:BL10"/>
    <mergeCell ref="BN10:BQ10"/>
    <mergeCell ref="BF11:BG11"/>
    <mergeCell ref="BK11:BL11"/>
    <mergeCell ref="BP11:BQ11"/>
    <mergeCell ref="F7:I7"/>
    <mergeCell ref="F8:I8"/>
    <mergeCell ref="A10:D10"/>
    <mergeCell ref="F10:I10"/>
    <mergeCell ref="K10:N10"/>
    <mergeCell ref="C11:D11"/>
    <mergeCell ref="H11:I11"/>
    <mergeCell ref="R12:S12"/>
    <mergeCell ref="R13:S13"/>
    <mergeCell ref="R14:S14"/>
    <mergeCell ref="W14:X14"/>
    <mergeCell ref="AB12:AC12"/>
    <mergeCell ref="AB13:AC13"/>
    <mergeCell ref="AB14:AC14"/>
    <mergeCell ref="AG14:AH14"/>
    <mergeCell ref="AL14:AM14"/>
    <mergeCell ref="AQ14:AR14"/>
    <mergeCell ref="AV14:AW14"/>
    <mergeCell ref="AV11:AW11"/>
    <mergeCell ref="BA11:BB11"/>
    <mergeCell ref="M11:N11"/>
    <mergeCell ref="R11:S11"/>
    <mergeCell ref="W11:X11"/>
    <mergeCell ref="AB11:AC11"/>
    <mergeCell ref="AG11:AH11"/>
    <mergeCell ref="AL11:AM11"/>
    <mergeCell ref="AQ11:AR11"/>
    <mergeCell ref="AL12:AM12"/>
    <mergeCell ref="AQ12:AR12"/>
    <mergeCell ref="AV12:AW12"/>
    <mergeCell ref="BA12:BB12"/>
    <mergeCell ref="BF12:BG12"/>
    <mergeCell ref="BK12:BL12"/>
    <mergeCell ref="BP12:BQ12"/>
    <mergeCell ref="AG13:AH13"/>
    <mergeCell ref="AL13:AM13"/>
    <mergeCell ref="AQ13:AR13"/>
    <mergeCell ref="AV13:AW13"/>
    <mergeCell ref="BA13:BB13"/>
    <mergeCell ref="BF13:BG13"/>
    <mergeCell ref="BK13:BL13"/>
    <mergeCell ref="BP13:BQ13"/>
    <mergeCell ref="C12:D12"/>
    <mergeCell ref="M12:N12"/>
    <mergeCell ref="W12:X12"/>
    <mergeCell ref="AG12:AH12"/>
    <mergeCell ref="C13:D13"/>
    <mergeCell ref="M13:N13"/>
    <mergeCell ref="W13:X13"/>
    <mergeCell ref="BA14:BB14"/>
    <mergeCell ref="BF14:BG14"/>
    <mergeCell ref="BK14:BL14"/>
    <mergeCell ref="BP14:BQ14"/>
    <mergeCell ref="BD15:BG15"/>
    <mergeCell ref="BI15:BL15"/>
    <mergeCell ref="BN15:BQ15"/>
    <mergeCell ref="H12:I12"/>
    <mergeCell ref="H13:I13"/>
    <mergeCell ref="C14:D14"/>
    <mergeCell ref="H14:I14"/>
    <mergeCell ref="M14:N14"/>
    <mergeCell ref="A15:D15"/>
    <mergeCell ref="F15:I15"/>
    <mergeCell ref="AT15:AW15"/>
    <mergeCell ref="AY15:BB15"/>
    <mergeCell ref="K15:N15"/>
    <mergeCell ref="P15:S15"/>
    <mergeCell ref="U15:X15"/>
    <mergeCell ref="Z15:AC15"/>
    <mergeCell ref="AE15:AH15"/>
    <mergeCell ref="AJ15:AM15"/>
    <mergeCell ref="AO15:AR15"/>
    <mergeCell ref="R16:S16"/>
    <mergeCell ref="U16:V16"/>
    <mergeCell ref="W16:X16"/>
    <mergeCell ref="Z16:AA16"/>
    <mergeCell ref="AB16:AC16"/>
    <mergeCell ref="AE16:AF16"/>
    <mergeCell ref="AG16:AH16"/>
    <mergeCell ref="BA16:BB16"/>
    <mergeCell ref="BD16:BE16"/>
    <mergeCell ref="BF16:BG16"/>
    <mergeCell ref="BI16:BJ16"/>
    <mergeCell ref="BK16:BL16"/>
    <mergeCell ref="BN16:BO16"/>
    <mergeCell ref="BP16:BQ16"/>
    <mergeCell ref="AJ16:AK16"/>
    <mergeCell ref="AL16:AM16"/>
    <mergeCell ref="AO16:AP16"/>
    <mergeCell ref="AQ16:AR16"/>
    <mergeCell ref="AT16:AU16"/>
    <mergeCell ref="AV16:AW16"/>
    <mergeCell ref="AY16:AZ16"/>
    <mergeCell ref="A16:B16"/>
    <mergeCell ref="C16:D16"/>
    <mergeCell ref="F16:G16"/>
    <mergeCell ref="H16:I16"/>
    <mergeCell ref="K16:L16"/>
    <mergeCell ref="M16:N16"/>
    <mergeCell ref="P16:Q16"/>
    <mergeCell ref="BA17:BB17"/>
    <mergeCell ref="BD17:BE17"/>
    <mergeCell ref="BF17:BG17"/>
    <mergeCell ref="BI17:BJ17"/>
    <mergeCell ref="BK17:BL17"/>
    <mergeCell ref="BN17:BO17"/>
    <mergeCell ref="BP17:BQ17"/>
    <mergeCell ref="AJ17:AK17"/>
    <mergeCell ref="AL17:AM17"/>
    <mergeCell ref="AO17:AP17"/>
    <mergeCell ref="AQ17:AR17"/>
    <mergeCell ref="AT17:AU17"/>
    <mergeCell ref="AV17:AW17"/>
    <mergeCell ref="AY17:AZ17"/>
    <mergeCell ref="AJ112:AM112"/>
    <mergeCell ref="AO112:AR112"/>
    <mergeCell ref="AT112:AW112"/>
    <mergeCell ref="AY112:BB112"/>
    <mergeCell ref="BD112:BG112"/>
    <mergeCell ref="BI112:BL112"/>
    <mergeCell ref="BN112:BQ112"/>
    <mergeCell ref="A112:D112"/>
    <mergeCell ref="F112:I112"/>
    <mergeCell ref="K112:N112"/>
    <mergeCell ref="P112:S112"/>
    <mergeCell ref="U112:X112"/>
    <mergeCell ref="Z112:AC112"/>
    <mergeCell ref="AE112:AH112"/>
    <mergeCell ref="AT100:AU100"/>
    <mergeCell ref="AY100:AZ100"/>
    <mergeCell ref="K100:L100"/>
    <mergeCell ref="P100:Q100"/>
    <mergeCell ref="U100:V100"/>
    <mergeCell ref="Z100:AA100"/>
    <mergeCell ref="AE100:AF100"/>
    <mergeCell ref="AJ100:AK100"/>
    <mergeCell ref="AO100:AP100"/>
    <mergeCell ref="AJ105:AM105"/>
    <mergeCell ref="AO105:AR105"/>
    <mergeCell ref="AT105:AW105"/>
    <mergeCell ref="AY105:BB105"/>
    <mergeCell ref="BD105:BG105"/>
    <mergeCell ref="BI105:BL105"/>
    <mergeCell ref="BN105:BQ105"/>
    <mergeCell ref="A105:D105"/>
    <mergeCell ref="F105:I105"/>
    <mergeCell ref="K105:N105"/>
    <mergeCell ref="P105:S105"/>
    <mergeCell ref="U105:X105"/>
    <mergeCell ref="Z105:AC105"/>
    <mergeCell ref="AE105:AH105"/>
    <mergeCell ref="AJ110:AK110"/>
    <mergeCell ref="AO110:AP110"/>
    <mergeCell ref="AT110:AU110"/>
    <mergeCell ref="AY110:AZ110"/>
    <mergeCell ref="BD110:BE110"/>
    <mergeCell ref="BI110:BJ110"/>
    <mergeCell ref="BN110:BO110"/>
    <mergeCell ref="A110:B110"/>
    <mergeCell ref="F110:G110"/>
    <mergeCell ref="K110:L110"/>
    <mergeCell ref="P110:Q110"/>
    <mergeCell ref="U110:V110"/>
    <mergeCell ref="Z110:AA110"/>
    <mergeCell ref="AE110:AF110"/>
    <mergeCell ref="AJ118:AM118"/>
    <mergeCell ref="AO118:AR118"/>
    <mergeCell ref="AT118:AW118"/>
    <mergeCell ref="AY118:BB118"/>
    <mergeCell ref="BD118:BG118"/>
    <mergeCell ref="BI118:BL118"/>
    <mergeCell ref="BN118:BQ118"/>
    <mergeCell ref="P118:S118"/>
    <mergeCell ref="P119:Q119"/>
    <mergeCell ref="P124:Q124"/>
    <mergeCell ref="U124:V124"/>
    <mergeCell ref="P126:Q126"/>
    <mergeCell ref="U126:V126"/>
    <mergeCell ref="AE119:AF119"/>
    <mergeCell ref="AJ119:AK119"/>
    <mergeCell ref="AO119:AP119"/>
    <mergeCell ref="AT119:AU119"/>
    <mergeCell ref="AY119:AZ119"/>
    <mergeCell ref="BD119:BE119"/>
    <mergeCell ref="BI119:BJ119"/>
    <mergeCell ref="BN119:BO119"/>
    <mergeCell ref="A118:D118"/>
    <mergeCell ref="K118:N118"/>
    <mergeCell ref="U118:X118"/>
    <mergeCell ref="AE118:AH118"/>
    <mergeCell ref="A119:B119"/>
    <mergeCell ref="K119:L119"/>
    <mergeCell ref="U119:V119"/>
    <mergeCell ref="AY124:AZ124"/>
    <mergeCell ref="BD124:BE124"/>
    <mergeCell ref="BI124:BJ124"/>
    <mergeCell ref="BN124:BO124"/>
    <mergeCell ref="AE124:AF124"/>
    <mergeCell ref="AE126:AF126"/>
    <mergeCell ref="AO124:AP124"/>
    <mergeCell ref="AO126:AP126"/>
    <mergeCell ref="AY126:AZ126"/>
    <mergeCell ref="BD126:BE126"/>
    <mergeCell ref="BI126:BJ126"/>
    <mergeCell ref="BN126:BO126"/>
    <mergeCell ref="Z118:AC118"/>
    <mergeCell ref="Z119:AA119"/>
    <mergeCell ref="Z124:AA124"/>
    <mergeCell ref="AJ124:AK124"/>
    <mergeCell ref="AT124:AU124"/>
    <mergeCell ref="Z126:AA126"/>
    <mergeCell ref="AJ126:AK126"/>
    <mergeCell ref="AT126:AU126"/>
    <mergeCell ref="P135:S135"/>
    <mergeCell ref="Q136:R136"/>
    <mergeCell ref="L138:M138"/>
    <mergeCell ref="L139:M139"/>
    <mergeCell ref="V139:W139"/>
    <mergeCell ref="Z135:AC135"/>
    <mergeCell ref="AA136:AB136"/>
    <mergeCell ref="AF138:AG138"/>
    <mergeCell ref="AF139:AG139"/>
    <mergeCell ref="C134:D134"/>
    <mergeCell ref="A135:D135"/>
    <mergeCell ref="K135:N135"/>
    <mergeCell ref="U135:X135"/>
    <mergeCell ref="B136:C136"/>
    <mergeCell ref="L136:M136"/>
    <mergeCell ref="V136:W136"/>
    <mergeCell ref="AJ135:AM135"/>
    <mergeCell ref="AO135:AR135"/>
    <mergeCell ref="AT135:AW135"/>
    <mergeCell ref="AY135:BB135"/>
    <mergeCell ref="BD135:BG135"/>
    <mergeCell ref="BI135:BL135"/>
    <mergeCell ref="BN135:BQ135"/>
    <mergeCell ref="AP136:AQ136"/>
    <mergeCell ref="AP139:AQ139"/>
    <mergeCell ref="AZ139:BA139"/>
    <mergeCell ref="BJ139:BK139"/>
    <mergeCell ref="AE135:AH135"/>
    <mergeCell ref="AF136:AG136"/>
    <mergeCell ref="AK136:AL136"/>
    <mergeCell ref="AU136:AV136"/>
    <mergeCell ref="AZ136:BA136"/>
    <mergeCell ref="BE136:BF136"/>
    <mergeCell ref="AZ138:BA138"/>
    <mergeCell ref="AE128:AF128"/>
    <mergeCell ref="AJ128:AK128"/>
    <mergeCell ref="AO128:AP128"/>
    <mergeCell ref="AT128:AU128"/>
    <mergeCell ref="AY128:AZ128"/>
    <mergeCell ref="BD128:BE128"/>
    <mergeCell ref="BI128:BJ128"/>
    <mergeCell ref="BN128:BO128"/>
    <mergeCell ref="A126:B126"/>
    <mergeCell ref="A128:B128"/>
    <mergeCell ref="F128:G128"/>
    <mergeCell ref="K128:L128"/>
    <mergeCell ref="P128:Q128"/>
    <mergeCell ref="U128:V128"/>
    <mergeCell ref="Z128:AA128"/>
    <mergeCell ref="AJ131:AM131"/>
    <mergeCell ref="AO131:AR131"/>
    <mergeCell ref="AT131:AW131"/>
    <mergeCell ref="AY131:BB131"/>
    <mergeCell ref="BD131:BG131"/>
    <mergeCell ref="BI131:BL131"/>
    <mergeCell ref="BN131:BQ131"/>
    <mergeCell ref="A131:D131"/>
    <mergeCell ref="F131:I131"/>
    <mergeCell ref="K131:N131"/>
    <mergeCell ref="P131:S131"/>
    <mergeCell ref="U131:X131"/>
    <mergeCell ref="Z131:AC131"/>
    <mergeCell ref="AE131:AH131"/>
    <mergeCell ref="F118:I118"/>
    <mergeCell ref="F119:G119"/>
    <mergeCell ref="A124:B124"/>
    <mergeCell ref="F124:G124"/>
    <mergeCell ref="K124:L124"/>
    <mergeCell ref="F126:G126"/>
    <mergeCell ref="K126:L126"/>
    <mergeCell ref="F135:I135"/>
    <mergeCell ref="G136:H136"/>
    <mergeCell ref="BJ136:BK136"/>
    <mergeCell ref="BO136:BP136"/>
    <mergeCell ref="P18:S18"/>
    <mergeCell ref="P19:S19"/>
    <mergeCell ref="P20:S20"/>
    <mergeCell ref="U20:X20"/>
    <mergeCell ref="Z18:AC18"/>
    <mergeCell ref="Z19:AC19"/>
    <mergeCell ref="Z20:AC20"/>
    <mergeCell ref="AE20:AH20"/>
    <mergeCell ref="AJ20:AM20"/>
    <mergeCell ref="AO20:AR20"/>
    <mergeCell ref="AT20:AW20"/>
    <mergeCell ref="R17:S17"/>
    <mergeCell ref="U17:V17"/>
    <mergeCell ref="W17:X17"/>
    <mergeCell ref="Z17:AA17"/>
    <mergeCell ref="AB17:AC17"/>
    <mergeCell ref="AE17:AF17"/>
    <mergeCell ref="AG17:AH17"/>
    <mergeCell ref="A17:B17"/>
    <mergeCell ref="C17:D17"/>
    <mergeCell ref="F17:G17"/>
    <mergeCell ref="H17:I17"/>
    <mergeCell ref="K17:L17"/>
    <mergeCell ref="M17:N17"/>
    <mergeCell ref="P17:Q17"/>
    <mergeCell ref="AJ18:AM18"/>
    <mergeCell ref="AO18:AR18"/>
    <mergeCell ref="AT18:AW18"/>
    <mergeCell ref="AY18:BB18"/>
    <mergeCell ref="BD18:BG18"/>
    <mergeCell ref="BI18:BL18"/>
    <mergeCell ref="BN18:BQ18"/>
    <mergeCell ref="AE19:AH19"/>
    <mergeCell ref="AJ19:AM19"/>
    <mergeCell ref="AO19:AR19"/>
    <mergeCell ref="AT19:AW19"/>
    <mergeCell ref="AY19:BB19"/>
    <mergeCell ref="BD19:BG19"/>
    <mergeCell ref="BI19:BL19"/>
    <mergeCell ref="BN19:BQ19"/>
    <mergeCell ref="A18:D18"/>
    <mergeCell ref="K18:N18"/>
    <mergeCell ref="U18:X18"/>
    <mergeCell ref="AE18:AH18"/>
    <mergeCell ref="A19:D19"/>
    <mergeCell ref="K19:N19"/>
    <mergeCell ref="U19:X19"/>
    <mergeCell ref="AY20:BB20"/>
    <mergeCell ref="BD20:BG20"/>
    <mergeCell ref="BI20:BL20"/>
    <mergeCell ref="BN20:BQ20"/>
    <mergeCell ref="BD21:BG21"/>
    <mergeCell ref="BI21:BL21"/>
    <mergeCell ref="BN21:BQ21"/>
    <mergeCell ref="F18:I18"/>
    <mergeCell ref="F19:I19"/>
    <mergeCell ref="A20:D20"/>
    <mergeCell ref="F20:I20"/>
    <mergeCell ref="K20:N20"/>
    <mergeCell ref="A21:D21"/>
    <mergeCell ref="F21:I21"/>
    <mergeCell ref="R22:S22"/>
    <mergeCell ref="R23:S23"/>
    <mergeCell ref="R24:S24"/>
    <mergeCell ref="W24:X24"/>
    <mergeCell ref="AB22:AC22"/>
    <mergeCell ref="AB23:AC23"/>
    <mergeCell ref="AB24:AC24"/>
    <mergeCell ref="AG24:AH24"/>
    <mergeCell ref="AL24:AM24"/>
    <mergeCell ref="AQ24:AR24"/>
    <mergeCell ref="AV24:AW24"/>
    <mergeCell ref="AT21:AW21"/>
    <mergeCell ref="AY21:BB21"/>
    <mergeCell ref="K21:N21"/>
    <mergeCell ref="P21:S21"/>
    <mergeCell ref="U21:X21"/>
    <mergeCell ref="Z21:AC21"/>
    <mergeCell ref="AE21:AH21"/>
    <mergeCell ref="AJ21:AM21"/>
    <mergeCell ref="AO21:AR21"/>
    <mergeCell ref="AL22:AM22"/>
    <mergeCell ref="AQ22:AR22"/>
    <mergeCell ref="AV22:AW22"/>
    <mergeCell ref="BA22:BB22"/>
    <mergeCell ref="BF22:BG22"/>
    <mergeCell ref="BK22:BL22"/>
    <mergeCell ref="BP22:BQ22"/>
    <mergeCell ref="AG23:AH23"/>
    <mergeCell ref="AL23:AM23"/>
    <mergeCell ref="AQ23:AR23"/>
    <mergeCell ref="AV23:AW23"/>
    <mergeCell ref="BA23:BB23"/>
    <mergeCell ref="BF23:BG23"/>
    <mergeCell ref="BK23:BL23"/>
    <mergeCell ref="BP23:BQ23"/>
    <mergeCell ref="C22:D22"/>
    <mergeCell ref="M22:N22"/>
    <mergeCell ref="W22:X22"/>
    <mergeCell ref="AG22:AH22"/>
    <mergeCell ref="C23:D23"/>
    <mergeCell ref="M23:N23"/>
    <mergeCell ref="W23:X23"/>
    <mergeCell ref="BA24:BB24"/>
    <mergeCell ref="BF24:BG24"/>
    <mergeCell ref="BK24:BL24"/>
    <mergeCell ref="BP24:BQ24"/>
    <mergeCell ref="BF25:BG25"/>
    <mergeCell ref="BK25:BL25"/>
    <mergeCell ref="BP25:BQ25"/>
    <mergeCell ref="H22:I22"/>
    <mergeCell ref="H23:I23"/>
    <mergeCell ref="C24:D24"/>
    <mergeCell ref="H24:I24"/>
    <mergeCell ref="M24:N24"/>
    <mergeCell ref="C25:D25"/>
    <mergeCell ref="H25:I25"/>
    <mergeCell ref="AV25:AW25"/>
    <mergeCell ref="BA25:BB25"/>
    <mergeCell ref="M25:N25"/>
    <mergeCell ref="R25:S25"/>
    <mergeCell ref="W25:X25"/>
    <mergeCell ref="AB25:AC25"/>
    <mergeCell ref="AG25:AH25"/>
    <mergeCell ref="AL25:AM25"/>
    <mergeCell ref="AQ25:AR25"/>
    <mergeCell ref="AL26:AM26"/>
    <mergeCell ref="AQ26:AR26"/>
    <mergeCell ref="AV26:AW26"/>
    <mergeCell ref="BA26:BB26"/>
    <mergeCell ref="BF26:BG26"/>
    <mergeCell ref="BK26:BL26"/>
    <mergeCell ref="BP26:BQ26"/>
    <mergeCell ref="AB27:AC27"/>
    <mergeCell ref="AL27:AM27"/>
    <mergeCell ref="AQ27:AR27"/>
    <mergeCell ref="AV27:AW27"/>
    <mergeCell ref="BF27:BG27"/>
    <mergeCell ref="BK27:BL27"/>
    <mergeCell ref="BP27:BQ27"/>
    <mergeCell ref="C26:D26"/>
    <mergeCell ref="M26:N26"/>
    <mergeCell ref="R26:S26"/>
    <mergeCell ref="AB26:AC26"/>
    <mergeCell ref="AG26:AH26"/>
    <mergeCell ref="C27:D27"/>
    <mergeCell ref="R27:S27"/>
    <mergeCell ref="AT28:AW28"/>
    <mergeCell ref="AY28:BB28"/>
    <mergeCell ref="BD28:BG28"/>
    <mergeCell ref="BI28:BL28"/>
    <mergeCell ref="BN28:BQ28"/>
    <mergeCell ref="W26:X26"/>
    <mergeCell ref="W27:X27"/>
    <mergeCell ref="U28:X28"/>
    <mergeCell ref="Z28:AC28"/>
    <mergeCell ref="AE28:AH28"/>
    <mergeCell ref="AJ28:AM28"/>
    <mergeCell ref="AO28:AR28"/>
    <mergeCell ref="AT38:AW38"/>
    <mergeCell ref="AY38:BB38"/>
    <mergeCell ref="BD38:BG38"/>
    <mergeCell ref="BI38:BL38"/>
    <mergeCell ref="BN38:BQ38"/>
    <mergeCell ref="F38:I38"/>
    <mergeCell ref="K38:N38"/>
    <mergeCell ref="U38:X38"/>
    <mergeCell ref="Z38:AC38"/>
    <mergeCell ref="AE38:AH38"/>
    <mergeCell ref="AJ38:AM38"/>
    <mergeCell ref="AO38:AR38"/>
    <mergeCell ref="AE39:AH39"/>
    <mergeCell ref="AJ39:AM39"/>
    <mergeCell ref="AO39:AR39"/>
    <mergeCell ref="AT39:AW39"/>
    <mergeCell ref="AY39:BB39"/>
    <mergeCell ref="BD39:BG39"/>
    <mergeCell ref="BI39:BL39"/>
    <mergeCell ref="BN39:BQ39"/>
    <mergeCell ref="A38:D38"/>
    <mergeCell ref="A39:D39"/>
    <mergeCell ref="F39:I39"/>
    <mergeCell ref="K39:N39"/>
    <mergeCell ref="P39:S39"/>
    <mergeCell ref="U39:X39"/>
    <mergeCell ref="Z39:AC39"/>
    <mergeCell ref="H26:I26"/>
    <mergeCell ref="H27:I27"/>
    <mergeCell ref="A28:D28"/>
    <mergeCell ref="F28:I28"/>
    <mergeCell ref="K28:N28"/>
    <mergeCell ref="P28:S28"/>
    <mergeCell ref="P38:S38"/>
    <mergeCell ref="AJ71:AK71"/>
    <mergeCell ref="AO71:AP71"/>
    <mergeCell ref="AT71:AU71"/>
    <mergeCell ref="AY71:AZ71"/>
    <mergeCell ref="BD71:BE71"/>
    <mergeCell ref="BI71:BJ71"/>
    <mergeCell ref="BN71:BO71"/>
    <mergeCell ref="A71:B71"/>
    <mergeCell ref="F71:G71"/>
    <mergeCell ref="K71:L71"/>
    <mergeCell ref="P71:Q71"/>
    <mergeCell ref="U71:V71"/>
    <mergeCell ref="Z71:AA71"/>
    <mergeCell ref="AE71:AF71"/>
    <mergeCell ref="AJ76:AM76"/>
    <mergeCell ref="AO76:AR76"/>
    <mergeCell ref="AT76:AW76"/>
    <mergeCell ref="AY76:BB76"/>
    <mergeCell ref="BD76:BG76"/>
    <mergeCell ref="BI76:BL76"/>
    <mergeCell ref="BN76:BQ76"/>
    <mergeCell ref="P76:S76"/>
    <mergeCell ref="P77:S77"/>
    <mergeCell ref="P86:S86"/>
    <mergeCell ref="U86:X86"/>
    <mergeCell ref="AE77:AH77"/>
    <mergeCell ref="AJ77:AM77"/>
    <mergeCell ref="AO77:AR77"/>
    <mergeCell ref="AT77:AW77"/>
    <mergeCell ref="AY77:BB77"/>
    <mergeCell ref="BD77:BG77"/>
    <mergeCell ref="BI77:BL77"/>
    <mergeCell ref="BN77:BQ77"/>
    <mergeCell ref="A76:D76"/>
    <mergeCell ref="K76:N76"/>
    <mergeCell ref="U76:X76"/>
    <mergeCell ref="AE76:AH76"/>
    <mergeCell ref="A77:D77"/>
    <mergeCell ref="K77:N77"/>
    <mergeCell ref="U77:X77"/>
    <mergeCell ref="AY86:BB86"/>
    <mergeCell ref="BD86:BG86"/>
    <mergeCell ref="BI86:BL86"/>
    <mergeCell ref="BN86:BQ86"/>
    <mergeCell ref="BD100:BE100"/>
    <mergeCell ref="BI100:BJ100"/>
    <mergeCell ref="BN100:BO100"/>
    <mergeCell ref="Z76:AC76"/>
    <mergeCell ref="Z77:AC77"/>
    <mergeCell ref="Z86:AC86"/>
    <mergeCell ref="AE86:AH86"/>
    <mergeCell ref="AJ86:AM86"/>
    <mergeCell ref="AO86:AR86"/>
    <mergeCell ref="AT86:AW86"/>
    <mergeCell ref="F76:I76"/>
    <mergeCell ref="F77:I77"/>
    <mergeCell ref="A86:D86"/>
    <mergeCell ref="F86:I86"/>
    <mergeCell ref="K86:N86"/>
    <mergeCell ref="A100:B100"/>
    <mergeCell ref="F100:G100"/>
  </mergeCells>
  <hyperlinks>
    <hyperlink display="SUMÁRIO" location="PLAN_RESUMO!B16:D17" ref="W1"/>
  </hyperlinks>
  <printOptions gridLines="1" horizontalCentered="1"/>
  <pageMargins bottom="0.2114450883512979" footer="0.0" header="0.0" left="0.39370078740157477" right="0.7874015748031495" top="0.2220173427688628"/>
  <pageSetup fitToWidth="0" paperSize="8" cellComments="atEnd" orientation="portrait" pageOrder="overThenDown"/>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showGridLines="0" workbookViewId="0"/>
  </sheetViews>
  <sheetFormatPr customHeight="1" defaultColWidth="14.43" defaultRowHeight="15.0"/>
  <cols>
    <col customWidth="1" min="1" max="1" width="16.57"/>
    <col customWidth="1" min="3" max="3" width="20.0"/>
    <col customWidth="1" min="4" max="4" width="15.86"/>
    <col customWidth="1" min="5" max="5" width="40.29"/>
    <col customWidth="1" min="6" max="6" width="12.57"/>
  </cols>
  <sheetData>
    <row r="1" ht="46.5" customHeight="1">
      <c r="A1" s="325" t="s">
        <v>2228</v>
      </c>
      <c r="C1" s="2" t="s">
        <v>2229</v>
      </c>
      <c r="F1" s="441"/>
    </row>
    <row r="2" ht="21.75" customHeight="1">
      <c r="A2" s="535" t="s">
        <v>5</v>
      </c>
      <c r="B2" s="535" t="s">
        <v>2230</v>
      </c>
      <c r="C2" s="34"/>
      <c r="D2" s="535" t="s">
        <v>2231</v>
      </c>
      <c r="E2" s="536" t="s">
        <v>2232</v>
      </c>
      <c r="F2" s="537" t="s">
        <v>2233</v>
      </c>
    </row>
    <row r="3">
      <c r="A3" s="538">
        <v>1.0</v>
      </c>
      <c r="B3" s="539" t="s">
        <v>2234</v>
      </c>
      <c r="C3" s="34"/>
      <c r="D3" s="540" t="s">
        <v>2235</v>
      </c>
      <c r="E3" s="541" t="s">
        <v>2236</v>
      </c>
      <c r="F3" s="542" t="s">
        <v>2237</v>
      </c>
    </row>
    <row r="4">
      <c r="A4" s="542">
        <f t="shared" ref="A4:A12" si="1">A3+1</f>
        <v>2</v>
      </c>
      <c r="B4" s="543" t="s">
        <v>2238</v>
      </c>
      <c r="C4" s="39"/>
      <c r="D4" s="544" t="s">
        <v>2239</v>
      </c>
      <c r="E4" s="545"/>
      <c r="F4" s="546"/>
    </row>
    <row r="5">
      <c r="A5" s="542">
        <f t="shared" si="1"/>
        <v>3</v>
      </c>
      <c r="B5" s="543" t="s">
        <v>2240</v>
      </c>
      <c r="C5" s="39"/>
      <c r="D5" s="544" t="s">
        <v>2239</v>
      </c>
      <c r="E5" s="547" t="s">
        <v>2241</v>
      </c>
      <c r="F5" s="548">
        <v>1184756.0</v>
      </c>
    </row>
    <row r="6" ht="23.25" customHeight="1">
      <c r="A6" s="542">
        <f t="shared" si="1"/>
        <v>4</v>
      </c>
      <c r="B6" s="543" t="s">
        <v>2242</v>
      </c>
      <c r="C6" s="39"/>
      <c r="D6" s="544">
        <v>1641.0</v>
      </c>
      <c r="E6" s="547" t="s">
        <v>2197</v>
      </c>
      <c r="F6" s="542" t="s">
        <v>2212</v>
      </c>
    </row>
    <row r="7">
      <c r="A7" s="542">
        <f t="shared" si="1"/>
        <v>5</v>
      </c>
      <c r="B7" s="543" t="s">
        <v>2243</v>
      </c>
      <c r="C7" s="39"/>
      <c r="D7" s="544" t="s">
        <v>2244</v>
      </c>
      <c r="E7" s="547" t="s">
        <v>2245</v>
      </c>
      <c r="F7" s="542" t="s">
        <v>2212</v>
      </c>
    </row>
    <row r="8">
      <c r="A8" s="542">
        <f t="shared" si="1"/>
        <v>6</v>
      </c>
      <c r="B8" s="543" t="s">
        <v>2246</v>
      </c>
      <c r="C8" s="39"/>
      <c r="D8" s="544" t="s">
        <v>2247</v>
      </c>
      <c r="E8" s="545"/>
      <c r="F8" s="546"/>
    </row>
    <row r="9">
      <c r="A9" s="542">
        <f t="shared" si="1"/>
        <v>7</v>
      </c>
      <c r="B9" s="543" t="s">
        <v>2248</v>
      </c>
      <c r="C9" s="39"/>
      <c r="D9" s="544" t="s">
        <v>2244</v>
      </c>
      <c r="E9" s="545"/>
      <c r="F9" s="546"/>
    </row>
    <row r="10">
      <c r="A10" s="542">
        <f t="shared" si="1"/>
        <v>8</v>
      </c>
      <c r="B10" s="543" t="s">
        <v>2249</v>
      </c>
      <c r="C10" s="39"/>
      <c r="D10" s="544" t="s">
        <v>2250</v>
      </c>
      <c r="E10" s="541" t="s">
        <v>2236</v>
      </c>
      <c r="F10" s="542" t="s">
        <v>2237</v>
      </c>
    </row>
    <row r="11">
      <c r="A11" s="542">
        <f t="shared" si="1"/>
        <v>9</v>
      </c>
      <c r="B11" s="543" t="s">
        <v>2251</v>
      </c>
      <c r="C11" s="39"/>
      <c r="D11" s="544" t="s">
        <v>2252</v>
      </c>
      <c r="E11" s="545"/>
      <c r="F11" s="546"/>
    </row>
    <row r="12">
      <c r="A12" s="542">
        <f t="shared" si="1"/>
        <v>10</v>
      </c>
      <c r="B12" s="543" t="s">
        <v>2253</v>
      </c>
      <c r="C12" s="39"/>
      <c r="D12" s="544" t="s">
        <v>2254</v>
      </c>
      <c r="E12" s="545"/>
      <c r="F12" s="546"/>
    </row>
    <row r="15">
      <c r="A15" s="549" t="s">
        <v>2008</v>
      </c>
      <c r="B15" s="550"/>
      <c r="C15" s="550"/>
      <c r="D15" s="551">
        <v>10302.0</v>
      </c>
    </row>
    <row r="17">
      <c r="C17" s="552" t="s">
        <v>2255</v>
      </c>
      <c r="D17" s="552" t="s">
        <v>2256</v>
      </c>
    </row>
    <row r="18">
      <c r="A18" s="549" t="s">
        <v>2257</v>
      </c>
      <c r="B18" s="34"/>
      <c r="C18" s="553">
        <v>5.0</v>
      </c>
      <c r="D18" s="554">
        <f>22*C18</f>
        <v>110</v>
      </c>
    </row>
    <row r="19">
      <c r="C19" s="555"/>
      <c r="D19" s="555"/>
    </row>
    <row r="20">
      <c r="A20" s="549" t="s">
        <v>2258</v>
      </c>
      <c r="B20" s="34"/>
      <c r="C20" s="551">
        <v>13.0</v>
      </c>
      <c r="D20" s="551">
        <f>C20*22</f>
        <v>286</v>
      </c>
    </row>
    <row r="21">
      <c r="A21" s="549" t="s">
        <v>2259</v>
      </c>
      <c r="B21" s="34"/>
      <c r="C21" s="556"/>
      <c r="D21" s="556">
        <v>180.0</v>
      </c>
    </row>
    <row r="22">
      <c r="A22" s="549" t="s">
        <v>2260</v>
      </c>
      <c r="B22" s="34"/>
      <c r="C22" s="556">
        <v>9.0</v>
      </c>
      <c r="D22" s="556">
        <f>C22*22</f>
        <v>198</v>
      </c>
    </row>
    <row r="23">
      <c r="A23" s="557" t="s">
        <v>2261</v>
      </c>
      <c r="D23" s="554">
        <f>SUM(D20:D22)</f>
        <v>664</v>
      </c>
    </row>
  </sheetData>
  <mergeCells count="19">
    <mergeCell ref="A1:B1"/>
    <mergeCell ref="C1:E1"/>
    <mergeCell ref="B2:C2"/>
    <mergeCell ref="B3:C3"/>
    <mergeCell ref="B4:C4"/>
    <mergeCell ref="B5:C5"/>
    <mergeCell ref="B6:C6"/>
    <mergeCell ref="A19:B19"/>
    <mergeCell ref="A20:B20"/>
    <mergeCell ref="A21:B21"/>
    <mergeCell ref="A22:B22"/>
    <mergeCell ref="A23:B23"/>
    <mergeCell ref="B7:C7"/>
    <mergeCell ref="B8:C8"/>
    <mergeCell ref="B9:C9"/>
    <mergeCell ref="B10:C10"/>
    <mergeCell ref="B11:C11"/>
    <mergeCell ref="B12:C12"/>
    <mergeCell ref="A18:B18"/>
  </mergeCells>
  <printOptions/>
  <pageMargins bottom="0.75" footer="0.0" header="0.0" left="0.25" right="0.25" top="0.75"/>
  <pageSetup fitToHeight="0" paperSize="9"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497D"/>
    <pageSetUpPr fitToPage="1"/>
  </sheetPr>
  <sheetViews>
    <sheetView showGridLines="0" workbookViewId="0"/>
  </sheetViews>
  <sheetFormatPr customHeight="1" defaultColWidth="14.43" defaultRowHeight="15.0"/>
  <cols>
    <col customWidth="1" min="1" max="1" width="5.29"/>
    <col customWidth="1" min="2" max="2" width="8.71"/>
    <col customWidth="1" min="3" max="3" width="10.86"/>
    <col customWidth="1" min="4" max="4" width="8.71"/>
    <col customWidth="1" min="5" max="5" width="6.29"/>
    <col customWidth="1" min="6" max="6" width="7.86"/>
    <col customWidth="1" min="7" max="7" width="19.71"/>
    <col customWidth="1" min="8" max="8" width="6.57"/>
    <col customWidth="1" min="9" max="11" width="8.71"/>
    <col customWidth="1" min="12" max="12" width="14.43"/>
  </cols>
  <sheetData>
    <row r="1" ht="72.0" customHeight="1">
      <c r="A1" s="558" t="s">
        <v>2262</v>
      </c>
      <c r="B1" s="34"/>
      <c r="C1" s="34"/>
      <c r="D1" s="558"/>
      <c r="E1" s="559" t="s">
        <v>2263</v>
      </c>
      <c r="F1" s="39"/>
      <c r="G1" s="39"/>
      <c r="H1" s="39"/>
      <c r="I1" s="39"/>
      <c r="J1" s="39"/>
      <c r="K1" s="327" t="s">
        <v>1976</v>
      </c>
      <c r="L1" s="39"/>
    </row>
    <row r="2" ht="14.25" customHeight="1">
      <c r="A2" s="560" t="s">
        <v>2264</v>
      </c>
      <c r="B2" s="39"/>
      <c r="C2" s="39"/>
      <c r="D2" s="39"/>
      <c r="E2" s="39"/>
      <c r="F2" s="39"/>
      <c r="G2" s="39"/>
      <c r="H2" s="39"/>
      <c r="I2" s="39"/>
      <c r="J2" s="39"/>
      <c r="K2" s="39"/>
      <c r="L2" s="435"/>
    </row>
    <row r="3" ht="14.25" customHeight="1">
      <c r="A3" s="561" t="s">
        <v>2265</v>
      </c>
      <c r="B3" s="39"/>
      <c r="C3" s="39"/>
      <c r="D3" s="39"/>
      <c r="E3" s="39"/>
      <c r="F3" s="39"/>
      <c r="G3" s="435"/>
      <c r="H3" s="561" t="s">
        <v>2266</v>
      </c>
      <c r="I3" s="39"/>
      <c r="J3" s="39"/>
      <c r="K3" s="39"/>
      <c r="L3" s="435"/>
    </row>
    <row r="4" ht="42.75" customHeight="1">
      <c r="A4" s="562" t="s">
        <v>2267</v>
      </c>
      <c r="B4" s="39"/>
      <c r="C4" s="39"/>
      <c r="D4" s="39"/>
      <c r="E4" s="39"/>
      <c r="F4" s="39"/>
      <c r="G4" s="435"/>
      <c r="H4" s="563" t="s">
        <v>2268</v>
      </c>
      <c r="I4" s="39"/>
      <c r="J4" s="39"/>
      <c r="K4" s="39"/>
      <c r="L4" s="435"/>
    </row>
    <row r="5" ht="14.25" customHeight="1">
      <c r="A5" s="564" t="s">
        <v>2269</v>
      </c>
      <c r="B5" s="565"/>
      <c r="C5" s="566"/>
      <c r="D5" s="567" t="s">
        <v>2270</v>
      </c>
      <c r="E5" s="39"/>
      <c r="F5" s="435"/>
      <c r="G5" s="568" t="s">
        <v>2271</v>
      </c>
      <c r="H5" s="566"/>
      <c r="I5" s="568" t="s">
        <v>2272</v>
      </c>
      <c r="J5" s="566"/>
      <c r="K5" s="569">
        <f>((1+H10+H8+H7)*(1+H9)*(1+H11))/(1-H12)-1</f>
        <v>0.3115372787</v>
      </c>
      <c r="L5" s="566"/>
    </row>
    <row r="6" ht="14.25" customHeight="1">
      <c r="A6" s="334"/>
      <c r="B6" s="34"/>
      <c r="C6" s="149"/>
      <c r="D6" s="570" t="s">
        <v>2273</v>
      </c>
      <c r="E6" s="570" t="s">
        <v>2274</v>
      </c>
      <c r="F6" s="570" t="s">
        <v>2275</v>
      </c>
      <c r="G6" s="334"/>
      <c r="H6" s="149"/>
      <c r="I6" s="334"/>
      <c r="J6" s="149"/>
      <c r="K6" s="334"/>
      <c r="L6" s="149"/>
    </row>
    <row r="7" ht="14.25" customHeight="1">
      <c r="A7" s="571">
        <v>1.0</v>
      </c>
      <c r="B7" s="572" t="s">
        <v>2276</v>
      </c>
      <c r="C7" s="435"/>
      <c r="D7" s="573">
        <v>0.008</v>
      </c>
      <c r="E7" s="573">
        <v>0.008</v>
      </c>
      <c r="F7" s="573">
        <v>0.01</v>
      </c>
      <c r="G7" s="574" t="s">
        <v>2276</v>
      </c>
      <c r="H7" s="575">
        <v>0.008</v>
      </c>
      <c r="I7" s="576" t="s">
        <v>2277</v>
      </c>
      <c r="J7" s="565"/>
      <c r="K7" s="565"/>
      <c r="L7" s="566"/>
    </row>
    <row r="8" ht="14.25" customHeight="1">
      <c r="A8" s="571">
        <v>2.0</v>
      </c>
      <c r="B8" s="572" t="s">
        <v>2278</v>
      </c>
      <c r="C8" s="435"/>
      <c r="D8" s="573">
        <v>0.0097</v>
      </c>
      <c r="E8" s="573">
        <v>0.0127</v>
      </c>
      <c r="F8" s="573">
        <v>0.0127</v>
      </c>
      <c r="G8" s="574" t="s">
        <v>2278</v>
      </c>
      <c r="H8" s="577">
        <v>0.0097</v>
      </c>
      <c r="I8" s="334"/>
      <c r="J8" s="34"/>
      <c r="K8" s="34"/>
      <c r="L8" s="149"/>
    </row>
    <row r="9" ht="14.25" customHeight="1">
      <c r="A9" s="571">
        <v>3.0</v>
      </c>
      <c r="B9" s="572" t="s">
        <v>2279</v>
      </c>
      <c r="C9" s="435"/>
      <c r="D9" s="573">
        <v>0.0059</v>
      </c>
      <c r="E9" s="573">
        <v>0.0123</v>
      </c>
      <c r="F9" s="573">
        <v>0.0139</v>
      </c>
      <c r="G9" s="574" t="s">
        <v>2279</v>
      </c>
      <c r="H9" s="577">
        <v>0.0123</v>
      </c>
      <c r="I9" s="578" t="s">
        <v>2280</v>
      </c>
      <c r="J9" s="39"/>
      <c r="K9" s="39"/>
      <c r="L9" s="435"/>
    </row>
    <row r="10" ht="14.25" customHeight="1">
      <c r="A10" s="571">
        <v>4.0</v>
      </c>
      <c r="B10" s="572" t="s">
        <v>2281</v>
      </c>
      <c r="C10" s="435"/>
      <c r="D10" s="573">
        <v>0.03</v>
      </c>
      <c r="E10" s="573">
        <v>0.04</v>
      </c>
      <c r="F10" s="579">
        <v>0.055</v>
      </c>
      <c r="G10" s="574" t="s">
        <v>2281</v>
      </c>
      <c r="H10" s="577">
        <v>0.03</v>
      </c>
      <c r="I10" s="580" t="s">
        <v>2282</v>
      </c>
      <c r="J10" s="39"/>
      <c r="K10" s="39"/>
      <c r="L10" s="435"/>
    </row>
    <row r="11" ht="14.25" customHeight="1">
      <c r="A11" s="571">
        <v>5.0</v>
      </c>
      <c r="B11" s="572" t="s">
        <v>2283</v>
      </c>
      <c r="C11" s="435"/>
      <c r="D11" s="573">
        <v>0.0616</v>
      </c>
      <c r="E11" s="573">
        <v>0.074</v>
      </c>
      <c r="F11" s="573">
        <v>0.0896</v>
      </c>
      <c r="G11" s="574" t="s">
        <v>2283</v>
      </c>
      <c r="H11" s="577">
        <v>0.074</v>
      </c>
      <c r="I11" s="581" t="s">
        <v>2284</v>
      </c>
      <c r="J11" s="565"/>
      <c r="K11" s="565"/>
      <c r="L11" s="566"/>
    </row>
    <row r="12" ht="14.25" customHeight="1">
      <c r="A12" s="571">
        <v>6.0</v>
      </c>
      <c r="B12" s="572" t="s">
        <v>2285</v>
      </c>
      <c r="C12" s="435"/>
      <c r="D12" s="582" t="s">
        <v>2286</v>
      </c>
      <c r="E12" s="39"/>
      <c r="F12" s="435"/>
      <c r="G12" s="574" t="s">
        <v>2287</v>
      </c>
      <c r="H12" s="575">
        <f>SUM(H13:H16)</f>
        <v>0.1315</v>
      </c>
      <c r="I12" s="583"/>
      <c r="L12" s="341"/>
    </row>
    <row r="13" ht="14.25" customHeight="1">
      <c r="A13" s="571" t="s">
        <v>1025</v>
      </c>
      <c r="B13" s="572" t="s">
        <v>2288</v>
      </c>
      <c r="C13" s="435"/>
      <c r="D13" s="582" t="s">
        <v>2286</v>
      </c>
      <c r="E13" s="39"/>
      <c r="F13" s="435"/>
      <c r="G13" s="574" t="s">
        <v>2288</v>
      </c>
      <c r="H13" s="575">
        <v>0.0065</v>
      </c>
      <c r="I13" s="583"/>
      <c r="L13" s="341"/>
    </row>
    <row r="14" ht="14.25" customHeight="1">
      <c r="A14" s="571" t="s">
        <v>1162</v>
      </c>
      <c r="B14" s="572" t="s">
        <v>2289</v>
      </c>
      <c r="C14" s="435"/>
      <c r="D14" s="582" t="s">
        <v>2286</v>
      </c>
      <c r="E14" s="39"/>
      <c r="F14" s="435"/>
      <c r="G14" s="574" t="s">
        <v>2289</v>
      </c>
      <c r="H14" s="575">
        <v>0.03</v>
      </c>
      <c r="I14" s="334"/>
      <c r="J14" s="34"/>
      <c r="K14" s="34"/>
      <c r="L14" s="149"/>
    </row>
    <row r="15" ht="14.25" customHeight="1">
      <c r="A15" s="571" t="s">
        <v>1462</v>
      </c>
      <c r="B15" s="572" t="s">
        <v>2290</v>
      </c>
      <c r="C15" s="435"/>
      <c r="D15" s="582" t="s">
        <v>2286</v>
      </c>
      <c r="E15" s="39"/>
      <c r="F15" s="435"/>
      <c r="G15" s="574" t="s">
        <v>2290</v>
      </c>
      <c r="H15" s="577">
        <v>0.05</v>
      </c>
      <c r="I15" s="584" t="s">
        <v>2291</v>
      </c>
      <c r="J15" s="565"/>
      <c r="K15" s="565"/>
      <c r="L15" s="566"/>
    </row>
    <row r="16" ht="14.25" customHeight="1">
      <c r="A16" s="571" t="s">
        <v>1501</v>
      </c>
      <c r="B16" s="572" t="s">
        <v>2292</v>
      </c>
      <c r="C16" s="435"/>
      <c r="D16" s="582">
        <v>0.045</v>
      </c>
      <c r="E16" s="39"/>
      <c r="F16" s="435"/>
      <c r="G16" s="574" t="s">
        <v>2292</v>
      </c>
      <c r="H16" s="577">
        <v>0.045</v>
      </c>
      <c r="I16" s="334"/>
      <c r="J16" s="34"/>
      <c r="K16" s="34"/>
      <c r="L16" s="149"/>
    </row>
    <row r="17" ht="19.5" customHeight="1">
      <c r="A17" s="585" t="s">
        <v>2293</v>
      </c>
      <c r="B17" s="39"/>
      <c r="C17" s="39"/>
      <c r="D17" s="39"/>
      <c r="E17" s="39"/>
      <c r="F17" s="39"/>
      <c r="G17" s="39"/>
      <c r="H17" s="39"/>
      <c r="I17" s="39"/>
      <c r="J17" s="39"/>
      <c r="K17" s="39"/>
      <c r="L17" s="435"/>
    </row>
    <row r="18" ht="19.5" customHeight="1">
      <c r="A18" s="572" t="s">
        <v>2294</v>
      </c>
      <c r="B18" s="39"/>
      <c r="C18" s="39"/>
      <c r="D18" s="39"/>
      <c r="E18" s="39"/>
      <c r="F18" s="39"/>
      <c r="G18" s="39"/>
      <c r="H18" s="39"/>
      <c r="I18" s="39"/>
      <c r="J18" s="39"/>
      <c r="K18" s="39"/>
      <c r="L18" s="435"/>
    </row>
    <row r="19" ht="14.25" customHeight="1">
      <c r="A19" s="572" t="s">
        <v>2295</v>
      </c>
      <c r="B19" s="39"/>
      <c r="C19" s="39"/>
      <c r="D19" s="39"/>
      <c r="E19" s="39"/>
      <c r="F19" s="39"/>
      <c r="G19" s="39"/>
      <c r="H19" s="39"/>
      <c r="I19" s="39"/>
      <c r="J19" s="39"/>
      <c r="K19" s="39"/>
      <c r="L19" s="435"/>
    </row>
    <row r="20" ht="36.0" customHeight="1">
      <c r="A20" s="586"/>
      <c r="B20" s="586"/>
      <c r="C20" s="586"/>
      <c r="D20" s="586"/>
      <c r="E20" s="586"/>
      <c r="F20" s="586"/>
      <c r="G20" s="586"/>
      <c r="H20" s="586"/>
      <c r="I20" s="586"/>
      <c r="J20" s="586"/>
      <c r="K20" s="586"/>
      <c r="L20" s="586"/>
    </row>
    <row r="21" ht="14.25" customHeight="1">
      <c r="A21" s="560" t="s">
        <v>2296</v>
      </c>
      <c r="B21" s="39"/>
      <c r="C21" s="39"/>
      <c r="D21" s="39"/>
      <c r="E21" s="39"/>
      <c r="F21" s="39"/>
      <c r="G21" s="39"/>
      <c r="H21" s="39"/>
      <c r="I21" s="39"/>
      <c r="J21" s="39"/>
      <c r="K21" s="39"/>
      <c r="L21" s="435"/>
    </row>
    <row r="22" ht="14.25" customHeight="1">
      <c r="A22" s="561" t="s">
        <v>2297</v>
      </c>
      <c r="B22" s="39"/>
      <c r="C22" s="39"/>
      <c r="D22" s="39"/>
      <c r="E22" s="39"/>
      <c r="F22" s="39"/>
      <c r="G22" s="435"/>
      <c r="H22" s="561" t="s">
        <v>2298</v>
      </c>
      <c r="I22" s="39"/>
      <c r="J22" s="39"/>
      <c r="K22" s="39"/>
      <c r="L22" s="435"/>
    </row>
    <row r="23" ht="43.5" customHeight="1">
      <c r="A23" s="562" t="s">
        <v>2267</v>
      </c>
      <c r="B23" s="39"/>
      <c r="C23" s="39"/>
      <c r="D23" s="39"/>
      <c r="E23" s="39"/>
      <c r="F23" s="39"/>
      <c r="G23" s="435"/>
      <c r="H23" s="563" t="s">
        <v>2299</v>
      </c>
      <c r="I23" s="39"/>
      <c r="J23" s="39"/>
      <c r="K23" s="39"/>
      <c r="L23" s="435"/>
    </row>
    <row r="24" ht="14.25" customHeight="1">
      <c r="A24" s="564" t="s">
        <v>2269</v>
      </c>
      <c r="B24" s="565"/>
      <c r="C24" s="566"/>
      <c r="D24" s="567" t="s">
        <v>2270</v>
      </c>
      <c r="E24" s="39"/>
      <c r="F24" s="435"/>
      <c r="G24" s="568" t="s">
        <v>2271</v>
      </c>
      <c r="H24" s="566"/>
      <c r="I24" s="568" t="s">
        <v>2272</v>
      </c>
      <c r="J24" s="566"/>
      <c r="K24" s="569">
        <f>((1+H29+H27+H26)*(1+H28)*(1+H30))/(1-H31)-1</f>
        <v>0.3115372787</v>
      </c>
      <c r="L24" s="566"/>
    </row>
    <row r="25" ht="14.25" customHeight="1">
      <c r="A25" s="334"/>
      <c r="B25" s="34"/>
      <c r="C25" s="149"/>
      <c r="D25" s="570" t="s">
        <v>2273</v>
      </c>
      <c r="E25" s="570" t="s">
        <v>2274</v>
      </c>
      <c r="F25" s="570" t="s">
        <v>2275</v>
      </c>
      <c r="G25" s="334"/>
      <c r="H25" s="149"/>
      <c r="I25" s="334"/>
      <c r="J25" s="149"/>
      <c r="K25" s="334"/>
      <c r="L25" s="149"/>
    </row>
    <row r="26" ht="14.25" customHeight="1">
      <c r="A26" s="571">
        <v>1.0</v>
      </c>
      <c r="B26" s="572" t="s">
        <v>2276</v>
      </c>
      <c r="C26" s="435"/>
      <c r="D26" s="573">
        <v>0.008</v>
      </c>
      <c r="E26" s="573">
        <v>0.008</v>
      </c>
      <c r="F26" s="573">
        <v>0.01</v>
      </c>
      <c r="G26" s="574" t="s">
        <v>2276</v>
      </c>
      <c r="H26" s="575">
        <v>0.008</v>
      </c>
      <c r="I26" s="576" t="s">
        <v>2277</v>
      </c>
      <c r="J26" s="565"/>
      <c r="K26" s="565"/>
      <c r="L26" s="566"/>
    </row>
    <row r="27" ht="16.5" customHeight="1">
      <c r="A27" s="571">
        <v>2.0</v>
      </c>
      <c r="B27" s="572" t="s">
        <v>2278</v>
      </c>
      <c r="C27" s="435"/>
      <c r="D27" s="573">
        <v>0.0097</v>
      </c>
      <c r="E27" s="573">
        <v>0.0127</v>
      </c>
      <c r="F27" s="573">
        <v>0.0127</v>
      </c>
      <c r="G27" s="574" t="s">
        <v>2278</v>
      </c>
      <c r="H27" s="577">
        <v>0.0097</v>
      </c>
      <c r="I27" s="334"/>
      <c r="J27" s="34"/>
      <c r="K27" s="34"/>
      <c r="L27" s="149"/>
    </row>
    <row r="28" ht="14.25" customHeight="1">
      <c r="A28" s="571">
        <v>3.0</v>
      </c>
      <c r="B28" s="572" t="s">
        <v>2279</v>
      </c>
      <c r="C28" s="435"/>
      <c r="D28" s="573">
        <v>0.0059</v>
      </c>
      <c r="E28" s="573">
        <v>0.0123</v>
      </c>
      <c r="F28" s="573">
        <v>0.0139</v>
      </c>
      <c r="G28" s="574" t="s">
        <v>2279</v>
      </c>
      <c r="H28" s="577">
        <v>0.0123</v>
      </c>
      <c r="I28" s="578" t="s">
        <v>2280</v>
      </c>
      <c r="J28" s="39"/>
      <c r="K28" s="39"/>
      <c r="L28" s="435"/>
    </row>
    <row r="29" ht="14.25" customHeight="1">
      <c r="A29" s="571">
        <v>4.0</v>
      </c>
      <c r="B29" s="572" t="s">
        <v>2281</v>
      </c>
      <c r="C29" s="435"/>
      <c r="D29" s="573">
        <v>0.03</v>
      </c>
      <c r="E29" s="573">
        <v>0.04</v>
      </c>
      <c r="F29" s="579">
        <v>0.055</v>
      </c>
      <c r="G29" s="574" t="s">
        <v>2281</v>
      </c>
      <c r="H29" s="577">
        <v>0.03</v>
      </c>
      <c r="I29" s="580" t="s">
        <v>2282</v>
      </c>
      <c r="J29" s="39"/>
      <c r="K29" s="39"/>
      <c r="L29" s="435"/>
    </row>
    <row r="30" ht="14.25" customHeight="1">
      <c r="A30" s="571">
        <v>5.0</v>
      </c>
      <c r="B30" s="572" t="s">
        <v>2283</v>
      </c>
      <c r="C30" s="435"/>
      <c r="D30" s="573">
        <v>0.0616</v>
      </c>
      <c r="E30" s="573">
        <v>0.074</v>
      </c>
      <c r="F30" s="573">
        <v>0.0896</v>
      </c>
      <c r="G30" s="574" t="s">
        <v>2283</v>
      </c>
      <c r="H30" s="577">
        <v>0.074</v>
      </c>
      <c r="I30" s="581" t="s">
        <v>2284</v>
      </c>
      <c r="J30" s="565"/>
      <c r="K30" s="565"/>
      <c r="L30" s="566"/>
    </row>
    <row r="31" ht="14.25" customHeight="1">
      <c r="A31" s="571">
        <v>6.0</v>
      </c>
      <c r="B31" s="572" t="s">
        <v>2285</v>
      </c>
      <c r="C31" s="435"/>
      <c r="D31" s="582" t="s">
        <v>2286</v>
      </c>
      <c r="E31" s="39"/>
      <c r="F31" s="435"/>
      <c r="G31" s="574" t="s">
        <v>2287</v>
      </c>
      <c r="H31" s="575">
        <f>SUM(H32:H35)</f>
        <v>0.1315</v>
      </c>
      <c r="I31" s="583"/>
      <c r="L31" s="341"/>
    </row>
    <row r="32" ht="14.25" customHeight="1">
      <c r="A32" s="571" t="s">
        <v>1025</v>
      </c>
      <c r="B32" s="572" t="s">
        <v>2288</v>
      </c>
      <c r="C32" s="435"/>
      <c r="D32" s="582" t="s">
        <v>2286</v>
      </c>
      <c r="E32" s="39"/>
      <c r="F32" s="435"/>
      <c r="G32" s="574" t="s">
        <v>2288</v>
      </c>
      <c r="H32" s="575">
        <v>0.0065</v>
      </c>
      <c r="I32" s="583"/>
      <c r="L32" s="341"/>
    </row>
    <row r="33" ht="14.25" customHeight="1">
      <c r="A33" s="571" t="s">
        <v>1162</v>
      </c>
      <c r="B33" s="572" t="s">
        <v>2289</v>
      </c>
      <c r="C33" s="435"/>
      <c r="D33" s="582" t="s">
        <v>2286</v>
      </c>
      <c r="E33" s="39"/>
      <c r="F33" s="435"/>
      <c r="G33" s="574" t="s">
        <v>2289</v>
      </c>
      <c r="H33" s="575">
        <v>0.03</v>
      </c>
      <c r="I33" s="334"/>
      <c r="J33" s="34"/>
      <c r="K33" s="34"/>
      <c r="L33" s="149"/>
    </row>
    <row r="34" ht="14.25" customHeight="1">
      <c r="A34" s="571" t="s">
        <v>1462</v>
      </c>
      <c r="B34" s="572" t="s">
        <v>2290</v>
      </c>
      <c r="C34" s="435"/>
      <c r="D34" s="582" t="s">
        <v>2286</v>
      </c>
      <c r="E34" s="39"/>
      <c r="F34" s="435"/>
      <c r="G34" s="574" t="s">
        <v>2290</v>
      </c>
      <c r="H34" s="577">
        <v>0.05</v>
      </c>
      <c r="I34" s="584" t="s">
        <v>2291</v>
      </c>
      <c r="J34" s="565"/>
      <c r="K34" s="565"/>
      <c r="L34" s="566"/>
    </row>
    <row r="35" ht="14.25" customHeight="1">
      <c r="A35" s="571" t="s">
        <v>1501</v>
      </c>
      <c r="B35" s="572" t="s">
        <v>2292</v>
      </c>
      <c r="C35" s="435"/>
      <c r="D35" s="582">
        <v>0.045</v>
      </c>
      <c r="E35" s="39"/>
      <c r="F35" s="435"/>
      <c r="G35" s="574" t="s">
        <v>2292</v>
      </c>
      <c r="H35" s="575">
        <v>0.045</v>
      </c>
      <c r="I35" s="334"/>
      <c r="J35" s="34"/>
      <c r="K35" s="34"/>
      <c r="L35" s="149"/>
    </row>
    <row r="36" ht="14.25" customHeight="1">
      <c r="A36" s="585" t="s">
        <v>2293</v>
      </c>
      <c r="B36" s="39"/>
      <c r="C36" s="39"/>
      <c r="D36" s="39"/>
      <c r="E36" s="39"/>
      <c r="F36" s="39"/>
      <c r="G36" s="39"/>
      <c r="H36" s="39"/>
      <c r="I36" s="39"/>
      <c r="J36" s="39"/>
      <c r="K36" s="39"/>
      <c r="L36" s="435"/>
    </row>
    <row r="37" ht="14.25" customHeight="1">
      <c r="A37" s="572" t="s">
        <v>2294</v>
      </c>
      <c r="B37" s="39"/>
      <c r="C37" s="39"/>
      <c r="D37" s="39"/>
      <c r="E37" s="39"/>
      <c r="F37" s="39"/>
      <c r="G37" s="39"/>
      <c r="H37" s="39"/>
      <c r="I37" s="39"/>
      <c r="J37" s="39"/>
      <c r="K37" s="39"/>
      <c r="L37" s="435"/>
    </row>
    <row r="38" ht="14.25" customHeight="1">
      <c r="A38" s="572" t="s">
        <v>2300</v>
      </c>
      <c r="B38" s="39"/>
      <c r="C38" s="39"/>
      <c r="D38" s="39"/>
      <c r="E38" s="39"/>
      <c r="F38" s="39"/>
      <c r="G38" s="39"/>
      <c r="H38" s="39"/>
      <c r="I38" s="39"/>
      <c r="J38" s="39"/>
      <c r="K38" s="39"/>
      <c r="L38" s="435"/>
    </row>
    <row r="39" ht="39.0" customHeight="1">
      <c r="A39" s="586"/>
      <c r="B39" s="586"/>
      <c r="C39" s="586"/>
      <c r="D39" s="586"/>
      <c r="E39" s="586"/>
      <c r="F39" s="586"/>
      <c r="G39" s="586"/>
      <c r="H39" s="586"/>
      <c r="I39" s="586"/>
      <c r="J39" s="586"/>
      <c r="K39" s="586"/>
      <c r="L39" s="586"/>
    </row>
    <row r="40" ht="14.25" customHeight="1">
      <c r="A40" s="560" t="s">
        <v>2301</v>
      </c>
      <c r="B40" s="39"/>
      <c r="C40" s="39"/>
      <c r="D40" s="39"/>
      <c r="E40" s="39"/>
      <c r="F40" s="39"/>
      <c r="G40" s="39"/>
      <c r="H40" s="39"/>
      <c r="I40" s="39"/>
      <c r="J40" s="39"/>
      <c r="K40" s="39"/>
      <c r="L40" s="435"/>
    </row>
    <row r="41" ht="14.25" customHeight="1">
      <c r="A41" s="561" t="s">
        <v>2302</v>
      </c>
      <c r="B41" s="39"/>
      <c r="C41" s="39"/>
      <c r="D41" s="39"/>
      <c r="E41" s="39"/>
      <c r="F41" s="39"/>
      <c r="G41" s="435"/>
      <c r="H41" s="561" t="s">
        <v>2303</v>
      </c>
      <c r="I41" s="39"/>
      <c r="J41" s="39"/>
      <c r="K41" s="39"/>
      <c r="L41" s="435"/>
    </row>
    <row r="42" ht="42.75" customHeight="1">
      <c r="A42" s="562" t="s">
        <v>2267</v>
      </c>
      <c r="B42" s="39"/>
      <c r="C42" s="39"/>
      <c r="D42" s="39"/>
      <c r="E42" s="39"/>
      <c r="F42" s="39"/>
      <c r="G42" s="435"/>
      <c r="H42" s="563" t="s">
        <v>2304</v>
      </c>
      <c r="I42" s="39"/>
      <c r="J42" s="39"/>
      <c r="K42" s="39"/>
      <c r="L42" s="435"/>
    </row>
    <row r="43" ht="14.25" customHeight="1">
      <c r="A43" s="564" t="s">
        <v>2269</v>
      </c>
      <c r="B43" s="565"/>
      <c r="C43" s="566"/>
      <c r="D43" s="567" t="s">
        <v>2270</v>
      </c>
      <c r="E43" s="39"/>
      <c r="F43" s="435"/>
      <c r="G43" s="568" t="s">
        <v>2271</v>
      </c>
      <c r="H43" s="566"/>
      <c r="I43" s="568" t="s">
        <v>2272</v>
      </c>
      <c r="J43" s="566"/>
      <c r="K43" s="569">
        <f>((1+H48+H46+H45)*(1+H47)*(1+H49))/(1-H50)-1</f>
        <v>0.3115372787</v>
      </c>
      <c r="L43" s="566"/>
    </row>
    <row r="44" ht="14.25" customHeight="1">
      <c r="A44" s="334"/>
      <c r="B44" s="34"/>
      <c r="C44" s="149"/>
      <c r="D44" s="570" t="s">
        <v>2273</v>
      </c>
      <c r="E44" s="570" t="s">
        <v>2274</v>
      </c>
      <c r="F44" s="570" t="s">
        <v>2275</v>
      </c>
      <c r="G44" s="334"/>
      <c r="H44" s="149"/>
      <c r="I44" s="334"/>
      <c r="J44" s="149"/>
      <c r="K44" s="334"/>
      <c r="L44" s="149"/>
    </row>
    <row r="45" ht="14.25" customHeight="1">
      <c r="A45" s="571">
        <v>1.0</v>
      </c>
      <c r="B45" s="572" t="s">
        <v>2276</v>
      </c>
      <c r="C45" s="435"/>
      <c r="D45" s="573">
        <v>0.008</v>
      </c>
      <c r="E45" s="573">
        <v>0.008</v>
      </c>
      <c r="F45" s="573">
        <v>0.01</v>
      </c>
      <c r="G45" s="574" t="s">
        <v>2276</v>
      </c>
      <c r="H45" s="575">
        <v>0.008</v>
      </c>
      <c r="I45" s="576" t="s">
        <v>2277</v>
      </c>
      <c r="J45" s="565"/>
      <c r="K45" s="565"/>
      <c r="L45" s="566"/>
    </row>
    <row r="46" ht="14.25" customHeight="1">
      <c r="A46" s="571">
        <v>2.0</v>
      </c>
      <c r="B46" s="572" t="s">
        <v>2278</v>
      </c>
      <c r="C46" s="435"/>
      <c r="D46" s="573">
        <v>0.0097</v>
      </c>
      <c r="E46" s="573">
        <v>0.0127</v>
      </c>
      <c r="F46" s="573">
        <v>0.0127</v>
      </c>
      <c r="G46" s="574" t="s">
        <v>2278</v>
      </c>
      <c r="H46" s="577">
        <v>0.0097</v>
      </c>
      <c r="I46" s="334"/>
      <c r="J46" s="34"/>
      <c r="K46" s="34"/>
      <c r="L46" s="149"/>
    </row>
    <row r="47" ht="14.25" customHeight="1">
      <c r="A47" s="571">
        <v>3.0</v>
      </c>
      <c r="B47" s="572" t="s">
        <v>2279</v>
      </c>
      <c r="C47" s="435"/>
      <c r="D47" s="573">
        <v>0.0059</v>
      </c>
      <c r="E47" s="573">
        <v>0.0123</v>
      </c>
      <c r="F47" s="573">
        <v>0.0139</v>
      </c>
      <c r="G47" s="574" t="s">
        <v>2279</v>
      </c>
      <c r="H47" s="577">
        <v>0.0123</v>
      </c>
      <c r="I47" s="578" t="s">
        <v>2280</v>
      </c>
      <c r="J47" s="39"/>
      <c r="K47" s="39"/>
      <c r="L47" s="435"/>
    </row>
    <row r="48" ht="14.25" customHeight="1">
      <c r="A48" s="571">
        <v>4.0</v>
      </c>
      <c r="B48" s="572" t="s">
        <v>2281</v>
      </c>
      <c r="C48" s="435"/>
      <c r="D48" s="573">
        <v>0.03</v>
      </c>
      <c r="E48" s="573">
        <v>0.04</v>
      </c>
      <c r="F48" s="579">
        <v>0.055</v>
      </c>
      <c r="G48" s="574" t="s">
        <v>2281</v>
      </c>
      <c r="H48" s="577">
        <v>0.03</v>
      </c>
      <c r="I48" s="580" t="s">
        <v>2282</v>
      </c>
      <c r="J48" s="39"/>
      <c r="K48" s="39"/>
      <c r="L48" s="435"/>
    </row>
    <row r="49" ht="14.25" customHeight="1">
      <c r="A49" s="571">
        <v>5.0</v>
      </c>
      <c r="B49" s="572" t="s">
        <v>2283</v>
      </c>
      <c r="C49" s="435"/>
      <c r="D49" s="573">
        <v>0.0616</v>
      </c>
      <c r="E49" s="573">
        <v>0.074</v>
      </c>
      <c r="F49" s="573">
        <v>0.0896</v>
      </c>
      <c r="G49" s="574" t="s">
        <v>2283</v>
      </c>
      <c r="H49" s="577">
        <v>0.074</v>
      </c>
      <c r="I49" s="581" t="s">
        <v>2284</v>
      </c>
      <c r="J49" s="565"/>
      <c r="K49" s="565"/>
      <c r="L49" s="566"/>
    </row>
    <row r="50" ht="14.25" customHeight="1">
      <c r="A50" s="571">
        <v>6.0</v>
      </c>
      <c r="B50" s="572" t="s">
        <v>2285</v>
      </c>
      <c r="C50" s="435"/>
      <c r="D50" s="582" t="s">
        <v>2286</v>
      </c>
      <c r="E50" s="39"/>
      <c r="F50" s="435"/>
      <c r="G50" s="574" t="s">
        <v>2287</v>
      </c>
      <c r="H50" s="575">
        <f>SUM(H51:H54)</f>
        <v>0.1315</v>
      </c>
      <c r="I50" s="583"/>
      <c r="L50" s="341"/>
    </row>
    <row r="51" ht="14.25" customHeight="1">
      <c r="A51" s="571" t="s">
        <v>1025</v>
      </c>
      <c r="B51" s="572" t="s">
        <v>2288</v>
      </c>
      <c r="C51" s="435"/>
      <c r="D51" s="582" t="s">
        <v>2286</v>
      </c>
      <c r="E51" s="39"/>
      <c r="F51" s="435"/>
      <c r="G51" s="574" t="s">
        <v>2288</v>
      </c>
      <c r="H51" s="575">
        <v>0.0065</v>
      </c>
      <c r="I51" s="583"/>
      <c r="L51" s="341"/>
    </row>
    <row r="52" ht="14.25" customHeight="1">
      <c r="A52" s="571" t="s">
        <v>1162</v>
      </c>
      <c r="B52" s="572" t="s">
        <v>2289</v>
      </c>
      <c r="C52" s="435"/>
      <c r="D52" s="582" t="s">
        <v>2286</v>
      </c>
      <c r="E52" s="39"/>
      <c r="F52" s="435"/>
      <c r="G52" s="574" t="s">
        <v>2289</v>
      </c>
      <c r="H52" s="575">
        <v>0.03</v>
      </c>
      <c r="I52" s="334"/>
      <c r="J52" s="34"/>
      <c r="K52" s="34"/>
      <c r="L52" s="149"/>
    </row>
    <row r="53" ht="14.25" customHeight="1">
      <c r="A53" s="571" t="s">
        <v>1462</v>
      </c>
      <c r="B53" s="572" t="s">
        <v>2290</v>
      </c>
      <c r="C53" s="435"/>
      <c r="D53" s="582" t="s">
        <v>2286</v>
      </c>
      <c r="E53" s="39"/>
      <c r="F53" s="435"/>
      <c r="G53" s="574" t="s">
        <v>2290</v>
      </c>
      <c r="H53" s="577">
        <v>0.05</v>
      </c>
      <c r="I53" s="584" t="s">
        <v>2291</v>
      </c>
      <c r="J53" s="565"/>
      <c r="K53" s="565"/>
      <c r="L53" s="566"/>
    </row>
    <row r="54" ht="14.25" customHeight="1">
      <c r="A54" s="571" t="s">
        <v>1501</v>
      </c>
      <c r="B54" s="572" t="s">
        <v>2292</v>
      </c>
      <c r="C54" s="435"/>
      <c r="D54" s="582">
        <v>0.045</v>
      </c>
      <c r="E54" s="39"/>
      <c r="F54" s="435"/>
      <c r="G54" s="574" t="s">
        <v>2292</v>
      </c>
      <c r="H54" s="575">
        <v>0.045</v>
      </c>
      <c r="I54" s="334"/>
      <c r="J54" s="34"/>
      <c r="K54" s="34"/>
      <c r="L54" s="149"/>
    </row>
    <row r="55" ht="14.25" customHeight="1">
      <c r="A55" s="585" t="s">
        <v>2293</v>
      </c>
      <c r="B55" s="39"/>
      <c r="C55" s="39"/>
      <c r="D55" s="39"/>
      <c r="E55" s="39"/>
      <c r="F55" s="39"/>
      <c r="G55" s="39"/>
      <c r="H55" s="39"/>
      <c r="I55" s="39"/>
      <c r="J55" s="39"/>
      <c r="K55" s="39"/>
      <c r="L55" s="435"/>
    </row>
    <row r="56" ht="14.25" customHeight="1">
      <c r="A56" s="572" t="s">
        <v>2294</v>
      </c>
      <c r="B56" s="39"/>
      <c r="C56" s="39"/>
      <c r="D56" s="39"/>
      <c r="E56" s="39"/>
      <c r="F56" s="39"/>
      <c r="G56" s="39"/>
      <c r="H56" s="39"/>
      <c r="I56" s="39"/>
      <c r="J56" s="39"/>
      <c r="K56" s="39"/>
      <c r="L56" s="435"/>
    </row>
    <row r="57" ht="14.25" customHeight="1">
      <c r="A57" s="572" t="s">
        <v>2305</v>
      </c>
      <c r="B57" s="39"/>
      <c r="C57" s="39"/>
      <c r="D57" s="39"/>
      <c r="E57" s="39"/>
      <c r="F57" s="39"/>
      <c r="G57" s="39"/>
      <c r="H57" s="39"/>
      <c r="I57" s="39"/>
      <c r="J57" s="39"/>
      <c r="K57" s="39"/>
      <c r="L57" s="435"/>
    </row>
    <row r="58" ht="41.25" customHeight="1">
      <c r="A58" s="586"/>
      <c r="B58" s="586"/>
      <c r="C58" s="586"/>
      <c r="D58" s="586"/>
      <c r="E58" s="586"/>
      <c r="F58" s="586"/>
      <c r="G58" s="586"/>
      <c r="H58" s="586"/>
      <c r="I58" s="586"/>
      <c r="J58" s="586"/>
      <c r="K58" s="586"/>
      <c r="L58" s="586"/>
    </row>
    <row r="59" ht="14.25" customHeight="1">
      <c r="A59" s="560" t="s">
        <v>2306</v>
      </c>
      <c r="B59" s="39"/>
      <c r="C59" s="39"/>
      <c r="D59" s="39"/>
      <c r="E59" s="39"/>
      <c r="F59" s="39"/>
      <c r="G59" s="39"/>
      <c r="H59" s="39"/>
      <c r="I59" s="39"/>
      <c r="J59" s="39"/>
      <c r="K59" s="39"/>
      <c r="L59" s="435"/>
    </row>
    <row r="60" ht="14.25" customHeight="1">
      <c r="A60" s="561" t="s">
        <v>2307</v>
      </c>
      <c r="B60" s="39"/>
      <c r="C60" s="39"/>
      <c r="D60" s="39"/>
      <c r="E60" s="39"/>
      <c r="F60" s="39"/>
      <c r="G60" s="435"/>
      <c r="H60" s="561" t="s">
        <v>2308</v>
      </c>
      <c r="I60" s="39"/>
      <c r="J60" s="39"/>
      <c r="K60" s="39"/>
      <c r="L60" s="435"/>
    </row>
    <row r="61" ht="42.0" customHeight="1">
      <c r="A61" s="562" t="s">
        <v>2267</v>
      </c>
      <c r="B61" s="39"/>
      <c r="C61" s="39"/>
      <c r="D61" s="39"/>
      <c r="E61" s="39"/>
      <c r="F61" s="39"/>
      <c r="G61" s="435"/>
      <c r="H61" s="563" t="s">
        <v>2309</v>
      </c>
      <c r="I61" s="39"/>
      <c r="J61" s="39"/>
      <c r="K61" s="39"/>
      <c r="L61" s="435"/>
    </row>
    <row r="62" ht="14.25" customHeight="1">
      <c r="A62" s="564" t="s">
        <v>2269</v>
      </c>
      <c r="B62" s="565"/>
      <c r="C62" s="566"/>
      <c r="D62" s="567" t="s">
        <v>2270</v>
      </c>
      <c r="E62" s="39"/>
      <c r="F62" s="435"/>
      <c r="G62" s="568" t="s">
        <v>2271</v>
      </c>
      <c r="H62" s="566"/>
      <c r="I62" s="568" t="s">
        <v>2272</v>
      </c>
      <c r="J62" s="566"/>
      <c r="K62" s="569">
        <f>((1+H67+H65+H64)*(1+H66)*(1+H68))/(1-H69)-1</f>
        <v>0.3115372787</v>
      </c>
      <c r="L62" s="566"/>
    </row>
    <row r="63" ht="14.25" customHeight="1">
      <c r="A63" s="334"/>
      <c r="B63" s="34"/>
      <c r="C63" s="149"/>
      <c r="D63" s="570" t="s">
        <v>2273</v>
      </c>
      <c r="E63" s="570" t="s">
        <v>2274</v>
      </c>
      <c r="F63" s="570" t="s">
        <v>2275</v>
      </c>
      <c r="G63" s="334"/>
      <c r="H63" s="149"/>
      <c r="I63" s="334"/>
      <c r="J63" s="149"/>
      <c r="K63" s="334"/>
      <c r="L63" s="149"/>
    </row>
    <row r="64" ht="14.25" customHeight="1">
      <c r="A64" s="571">
        <v>1.0</v>
      </c>
      <c r="B64" s="572" t="s">
        <v>2276</v>
      </c>
      <c r="C64" s="435"/>
      <c r="D64" s="573">
        <v>0.008</v>
      </c>
      <c r="E64" s="573">
        <v>0.008</v>
      </c>
      <c r="F64" s="573">
        <v>0.01</v>
      </c>
      <c r="G64" s="574" t="s">
        <v>2276</v>
      </c>
      <c r="H64" s="575">
        <v>0.008</v>
      </c>
      <c r="I64" s="576" t="s">
        <v>2277</v>
      </c>
      <c r="J64" s="565"/>
      <c r="K64" s="565"/>
      <c r="L64" s="566"/>
    </row>
    <row r="65" ht="14.25" customHeight="1">
      <c r="A65" s="571">
        <v>2.0</v>
      </c>
      <c r="B65" s="572" t="s">
        <v>2278</v>
      </c>
      <c r="C65" s="435"/>
      <c r="D65" s="573">
        <v>0.0097</v>
      </c>
      <c r="E65" s="573">
        <v>0.0127</v>
      </c>
      <c r="F65" s="573">
        <v>0.0127</v>
      </c>
      <c r="G65" s="574" t="s">
        <v>2278</v>
      </c>
      <c r="H65" s="577">
        <v>0.0097</v>
      </c>
      <c r="I65" s="334"/>
      <c r="J65" s="34"/>
      <c r="K65" s="34"/>
      <c r="L65" s="149"/>
    </row>
    <row r="66" ht="14.25" customHeight="1">
      <c r="A66" s="571">
        <v>3.0</v>
      </c>
      <c r="B66" s="572" t="s">
        <v>2279</v>
      </c>
      <c r="C66" s="435"/>
      <c r="D66" s="573">
        <v>0.0059</v>
      </c>
      <c r="E66" s="573">
        <v>0.0123</v>
      </c>
      <c r="F66" s="573">
        <v>0.0139</v>
      </c>
      <c r="G66" s="574" t="s">
        <v>2279</v>
      </c>
      <c r="H66" s="577">
        <v>0.0123</v>
      </c>
      <c r="I66" s="578" t="s">
        <v>2280</v>
      </c>
      <c r="J66" s="39"/>
      <c r="K66" s="39"/>
      <c r="L66" s="435"/>
    </row>
    <row r="67" ht="14.25" customHeight="1">
      <c r="A67" s="571">
        <v>4.0</v>
      </c>
      <c r="B67" s="572" t="s">
        <v>2281</v>
      </c>
      <c r="C67" s="435"/>
      <c r="D67" s="573">
        <v>0.03</v>
      </c>
      <c r="E67" s="573">
        <v>0.04</v>
      </c>
      <c r="F67" s="579">
        <v>0.055</v>
      </c>
      <c r="G67" s="574" t="s">
        <v>2281</v>
      </c>
      <c r="H67" s="577">
        <v>0.03</v>
      </c>
      <c r="I67" s="580" t="s">
        <v>2282</v>
      </c>
      <c r="J67" s="39"/>
      <c r="K67" s="39"/>
      <c r="L67" s="435"/>
    </row>
    <row r="68" ht="14.25" customHeight="1">
      <c r="A68" s="571">
        <v>5.0</v>
      </c>
      <c r="B68" s="572" t="s">
        <v>2283</v>
      </c>
      <c r="C68" s="435"/>
      <c r="D68" s="573">
        <v>0.0616</v>
      </c>
      <c r="E68" s="573">
        <v>0.074</v>
      </c>
      <c r="F68" s="573">
        <v>0.0896</v>
      </c>
      <c r="G68" s="574" t="s">
        <v>2283</v>
      </c>
      <c r="H68" s="577">
        <v>0.074</v>
      </c>
      <c r="I68" s="581" t="s">
        <v>2284</v>
      </c>
      <c r="J68" s="565"/>
      <c r="K68" s="565"/>
      <c r="L68" s="566"/>
    </row>
    <row r="69" ht="14.25" customHeight="1">
      <c r="A69" s="571">
        <v>6.0</v>
      </c>
      <c r="B69" s="572" t="s">
        <v>2285</v>
      </c>
      <c r="C69" s="435"/>
      <c r="D69" s="582" t="s">
        <v>2286</v>
      </c>
      <c r="E69" s="39"/>
      <c r="F69" s="435"/>
      <c r="G69" s="574" t="s">
        <v>2287</v>
      </c>
      <c r="H69" s="575">
        <f>SUM(H70:H73)</f>
        <v>0.1315</v>
      </c>
      <c r="I69" s="583"/>
      <c r="L69" s="341"/>
    </row>
    <row r="70" ht="14.25" customHeight="1">
      <c r="A70" s="571" t="s">
        <v>1025</v>
      </c>
      <c r="B70" s="572" t="s">
        <v>2288</v>
      </c>
      <c r="C70" s="435"/>
      <c r="D70" s="582" t="s">
        <v>2286</v>
      </c>
      <c r="E70" s="39"/>
      <c r="F70" s="435"/>
      <c r="G70" s="574" t="s">
        <v>2288</v>
      </c>
      <c r="H70" s="575">
        <v>0.0065</v>
      </c>
      <c r="I70" s="583"/>
      <c r="L70" s="341"/>
    </row>
    <row r="71" ht="14.25" customHeight="1">
      <c r="A71" s="571" t="s">
        <v>1162</v>
      </c>
      <c r="B71" s="572" t="s">
        <v>2289</v>
      </c>
      <c r="C71" s="435"/>
      <c r="D71" s="582" t="s">
        <v>2286</v>
      </c>
      <c r="E71" s="39"/>
      <c r="F71" s="435"/>
      <c r="G71" s="574" t="s">
        <v>2289</v>
      </c>
      <c r="H71" s="575">
        <v>0.03</v>
      </c>
      <c r="I71" s="334"/>
      <c r="J71" s="34"/>
      <c r="K71" s="34"/>
      <c r="L71" s="149"/>
    </row>
    <row r="72" ht="14.25" customHeight="1">
      <c r="A72" s="571" t="s">
        <v>1462</v>
      </c>
      <c r="B72" s="572" t="s">
        <v>2290</v>
      </c>
      <c r="C72" s="435"/>
      <c r="D72" s="582" t="s">
        <v>2286</v>
      </c>
      <c r="E72" s="39"/>
      <c r="F72" s="435"/>
      <c r="G72" s="574" t="s">
        <v>2290</v>
      </c>
      <c r="H72" s="575">
        <v>0.05</v>
      </c>
      <c r="I72" s="584" t="s">
        <v>2291</v>
      </c>
      <c r="J72" s="565"/>
      <c r="K72" s="565"/>
      <c r="L72" s="566"/>
    </row>
    <row r="73" ht="14.25" customHeight="1">
      <c r="A73" s="571" t="s">
        <v>1501</v>
      </c>
      <c r="B73" s="572" t="s">
        <v>2292</v>
      </c>
      <c r="C73" s="435"/>
      <c r="D73" s="582">
        <v>0.045</v>
      </c>
      <c r="E73" s="39"/>
      <c r="F73" s="435"/>
      <c r="G73" s="574" t="s">
        <v>2292</v>
      </c>
      <c r="H73" s="575">
        <v>0.045</v>
      </c>
      <c r="I73" s="334"/>
      <c r="J73" s="34"/>
      <c r="K73" s="34"/>
      <c r="L73" s="149"/>
    </row>
    <row r="74" ht="14.25" customHeight="1">
      <c r="A74" s="585" t="s">
        <v>2293</v>
      </c>
      <c r="B74" s="39"/>
      <c r="C74" s="39"/>
      <c r="D74" s="39"/>
      <c r="E74" s="39"/>
      <c r="F74" s="39"/>
      <c r="G74" s="39"/>
      <c r="H74" s="39"/>
      <c r="I74" s="39"/>
      <c r="J74" s="39"/>
      <c r="K74" s="39"/>
      <c r="L74" s="435"/>
    </row>
    <row r="75" ht="14.25" customHeight="1">
      <c r="A75" s="572" t="s">
        <v>2294</v>
      </c>
      <c r="B75" s="39"/>
      <c r="C75" s="39"/>
      <c r="D75" s="39"/>
      <c r="E75" s="39"/>
      <c r="F75" s="39"/>
      <c r="G75" s="39"/>
      <c r="H75" s="39"/>
      <c r="I75" s="39"/>
      <c r="J75" s="39"/>
      <c r="K75" s="39"/>
      <c r="L75" s="435"/>
    </row>
    <row r="76" ht="14.25" customHeight="1">
      <c r="A76" s="572" t="s">
        <v>2310</v>
      </c>
      <c r="B76" s="39"/>
      <c r="C76" s="39"/>
      <c r="D76" s="39"/>
      <c r="E76" s="39"/>
      <c r="F76" s="39"/>
      <c r="G76" s="39"/>
      <c r="H76" s="39"/>
      <c r="I76" s="39"/>
      <c r="J76" s="39"/>
      <c r="K76" s="39"/>
      <c r="L76" s="435"/>
    </row>
    <row r="77" ht="43.5" customHeight="1">
      <c r="A77" s="586"/>
      <c r="B77" s="586"/>
      <c r="C77" s="586"/>
      <c r="D77" s="586"/>
      <c r="E77" s="586"/>
      <c r="F77" s="586"/>
      <c r="G77" s="586"/>
      <c r="H77" s="586"/>
      <c r="I77" s="586"/>
      <c r="J77" s="586"/>
      <c r="K77" s="586"/>
      <c r="L77" s="586"/>
    </row>
    <row r="78" ht="14.25" customHeight="1">
      <c r="A78" s="560" t="s">
        <v>2311</v>
      </c>
      <c r="B78" s="39"/>
      <c r="C78" s="39"/>
      <c r="D78" s="39"/>
      <c r="E78" s="39"/>
      <c r="F78" s="39"/>
      <c r="G78" s="39"/>
      <c r="H78" s="39"/>
      <c r="I78" s="39"/>
      <c r="J78" s="39"/>
      <c r="K78" s="39"/>
      <c r="L78" s="435"/>
    </row>
    <row r="79" ht="14.25" customHeight="1">
      <c r="A79" s="561" t="s">
        <v>2312</v>
      </c>
      <c r="B79" s="39"/>
      <c r="C79" s="39"/>
      <c r="D79" s="39"/>
      <c r="E79" s="39"/>
      <c r="F79" s="39"/>
      <c r="G79" s="435"/>
      <c r="H79" s="561" t="s">
        <v>2313</v>
      </c>
      <c r="I79" s="39"/>
      <c r="J79" s="39"/>
      <c r="K79" s="39"/>
      <c r="L79" s="435"/>
    </row>
    <row r="80" ht="42.75" customHeight="1">
      <c r="A80" s="562" t="s">
        <v>2267</v>
      </c>
      <c r="B80" s="39"/>
      <c r="C80" s="39"/>
      <c r="D80" s="39"/>
      <c r="E80" s="39"/>
      <c r="F80" s="39"/>
      <c r="G80" s="435"/>
      <c r="H80" s="563" t="s">
        <v>2314</v>
      </c>
      <c r="I80" s="39"/>
      <c r="J80" s="39"/>
      <c r="K80" s="39"/>
      <c r="L80" s="435"/>
    </row>
    <row r="81" ht="14.25" customHeight="1">
      <c r="A81" s="564" t="s">
        <v>2269</v>
      </c>
      <c r="B81" s="565"/>
      <c r="C81" s="566"/>
      <c r="D81" s="567" t="s">
        <v>2270</v>
      </c>
      <c r="E81" s="39"/>
      <c r="F81" s="435"/>
      <c r="G81" s="568" t="s">
        <v>2271</v>
      </c>
      <c r="H81" s="566"/>
      <c r="I81" s="568" t="s">
        <v>2272</v>
      </c>
      <c r="J81" s="566"/>
      <c r="K81" s="569">
        <f>((1+H86+H84+H83)*(1+H85)*(1+H87))/(1-H88)-1</f>
        <v>0.3115372787</v>
      </c>
      <c r="L81" s="566"/>
    </row>
    <row r="82" ht="14.25" customHeight="1">
      <c r="A82" s="334"/>
      <c r="B82" s="34"/>
      <c r="C82" s="149"/>
      <c r="D82" s="570" t="s">
        <v>2273</v>
      </c>
      <c r="E82" s="570" t="s">
        <v>2274</v>
      </c>
      <c r="F82" s="570" t="s">
        <v>2275</v>
      </c>
      <c r="G82" s="334"/>
      <c r="H82" s="149"/>
      <c r="I82" s="334"/>
      <c r="J82" s="149"/>
      <c r="K82" s="334"/>
      <c r="L82" s="149"/>
    </row>
    <row r="83" ht="14.25" customHeight="1">
      <c r="A83" s="571">
        <v>1.0</v>
      </c>
      <c r="B83" s="572" t="s">
        <v>2276</v>
      </c>
      <c r="C83" s="435"/>
      <c r="D83" s="573">
        <v>0.008</v>
      </c>
      <c r="E83" s="573">
        <v>0.008</v>
      </c>
      <c r="F83" s="573">
        <v>0.01</v>
      </c>
      <c r="G83" s="574" t="s">
        <v>2276</v>
      </c>
      <c r="H83" s="575">
        <v>0.008</v>
      </c>
      <c r="I83" s="576" t="s">
        <v>2277</v>
      </c>
      <c r="J83" s="565"/>
      <c r="K83" s="565"/>
      <c r="L83" s="566"/>
    </row>
    <row r="84" ht="14.25" customHeight="1">
      <c r="A84" s="571">
        <v>2.0</v>
      </c>
      <c r="B84" s="572" t="s">
        <v>2278</v>
      </c>
      <c r="C84" s="435"/>
      <c r="D84" s="573">
        <v>0.0097</v>
      </c>
      <c r="E84" s="573">
        <v>0.0127</v>
      </c>
      <c r="F84" s="573">
        <v>0.0127</v>
      </c>
      <c r="G84" s="574" t="s">
        <v>2278</v>
      </c>
      <c r="H84" s="577">
        <v>0.0097</v>
      </c>
      <c r="I84" s="334"/>
      <c r="J84" s="34"/>
      <c r="K84" s="34"/>
      <c r="L84" s="149"/>
    </row>
    <row r="85" ht="14.25" customHeight="1">
      <c r="A85" s="571">
        <v>3.0</v>
      </c>
      <c r="B85" s="572" t="s">
        <v>2279</v>
      </c>
      <c r="C85" s="435"/>
      <c r="D85" s="573">
        <v>0.0059</v>
      </c>
      <c r="E85" s="573">
        <v>0.0123</v>
      </c>
      <c r="F85" s="573">
        <v>0.0139</v>
      </c>
      <c r="G85" s="574" t="s">
        <v>2279</v>
      </c>
      <c r="H85" s="577">
        <v>0.0123</v>
      </c>
      <c r="I85" s="578" t="s">
        <v>2280</v>
      </c>
      <c r="J85" s="39"/>
      <c r="K85" s="39"/>
      <c r="L85" s="435"/>
    </row>
    <row r="86" ht="14.25" customHeight="1">
      <c r="A86" s="571">
        <v>4.0</v>
      </c>
      <c r="B86" s="572" t="s">
        <v>2281</v>
      </c>
      <c r="C86" s="435"/>
      <c r="D86" s="573">
        <v>0.03</v>
      </c>
      <c r="E86" s="573">
        <v>0.04</v>
      </c>
      <c r="F86" s="579">
        <v>0.055</v>
      </c>
      <c r="G86" s="574" t="s">
        <v>2281</v>
      </c>
      <c r="H86" s="577">
        <v>0.03</v>
      </c>
      <c r="I86" s="580" t="s">
        <v>2282</v>
      </c>
      <c r="J86" s="39"/>
      <c r="K86" s="39"/>
      <c r="L86" s="435"/>
    </row>
    <row r="87" ht="14.25" customHeight="1">
      <c r="A87" s="571">
        <v>5.0</v>
      </c>
      <c r="B87" s="572" t="s">
        <v>2283</v>
      </c>
      <c r="C87" s="435"/>
      <c r="D87" s="573">
        <v>0.0616</v>
      </c>
      <c r="E87" s="573">
        <v>0.074</v>
      </c>
      <c r="F87" s="573">
        <v>0.0896</v>
      </c>
      <c r="G87" s="574" t="s">
        <v>2283</v>
      </c>
      <c r="H87" s="577">
        <v>0.074</v>
      </c>
      <c r="I87" s="581" t="s">
        <v>2284</v>
      </c>
      <c r="J87" s="565"/>
      <c r="K87" s="565"/>
      <c r="L87" s="566"/>
    </row>
    <row r="88" ht="14.25" customHeight="1">
      <c r="A88" s="571">
        <v>6.0</v>
      </c>
      <c r="B88" s="572" t="s">
        <v>2285</v>
      </c>
      <c r="C88" s="435"/>
      <c r="D88" s="582" t="s">
        <v>2286</v>
      </c>
      <c r="E88" s="39"/>
      <c r="F88" s="435"/>
      <c r="G88" s="574" t="s">
        <v>2287</v>
      </c>
      <c r="H88" s="575">
        <f>SUM(H89:H92)</f>
        <v>0.1315</v>
      </c>
      <c r="I88" s="583"/>
      <c r="L88" s="341"/>
    </row>
    <row r="89" ht="14.25" customHeight="1">
      <c r="A89" s="571" t="s">
        <v>1025</v>
      </c>
      <c r="B89" s="572" t="s">
        <v>2288</v>
      </c>
      <c r="C89" s="435"/>
      <c r="D89" s="582" t="s">
        <v>2286</v>
      </c>
      <c r="E89" s="39"/>
      <c r="F89" s="435"/>
      <c r="G89" s="574" t="s">
        <v>2288</v>
      </c>
      <c r="H89" s="575">
        <v>0.0065</v>
      </c>
      <c r="I89" s="583"/>
      <c r="L89" s="341"/>
    </row>
    <row r="90" ht="14.25" customHeight="1">
      <c r="A90" s="571" t="s">
        <v>1162</v>
      </c>
      <c r="B90" s="572" t="s">
        <v>2289</v>
      </c>
      <c r="C90" s="435"/>
      <c r="D90" s="582" t="s">
        <v>2286</v>
      </c>
      <c r="E90" s="39"/>
      <c r="F90" s="435"/>
      <c r="G90" s="574" t="s">
        <v>2289</v>
      </c>
      <c r="H90" s="575">
        <v>0.03</v>
      </c>
      <c r="I90" s="334"/>
      <c r="J90" s="34"/>
      <c r="K90" s="34"/>
      <c r="L90" s="149"/>
    </row>
    <row r="91" ht="14.25" customHeight="1">
      <c r="A91" s="571" t="s">
        <v>1462</v>
      </c>
      <c r="B91" s="572" t="s">
        <v>2290</v>
      </c>
      <c r="C91" s="435"/>
      <c r="D91" s="582" t="s">
        <v>2286</v>
      </c>
      <c r="E91" s="39"/>
      <c r="F91" s="435"/>
      <c r="G91" s="574" t="s">
        <v>2290</v>
      </c>
      <c r="H91" s="575">
        <v>0.05</v>
      </c>
      <c r="I91" s="584" t="s">
        <v>2291</v>
      </c>
      <c r="J91" s="565"/>
      <c r="K91" s="565"/>
      <c r="L91" s="566"/>
    </row>
    <row r="92" ht="14.25" customHeight="1">
      <c r="A92" s="571" t="s">
        <v>1501</v>
      </c>
      <c r="B92" s="572" t="s">
        <v>2292</v>
      </c>
      <c r="C92" s="435"/>
      <c r="D92" s="582">
        <v>0.045</v>
      </c>
      <c r="E92" s="39"/>
      <c r="F92" s="435"/>
      <c r="G92" s="574" t="s">
        <v>2292</v>
      </c>
      <c r="H92" s="575">
        <v>0.045</v>
      </c>
      <c r="I92" s="334"/>
      <c r="J92" s="34"/>
      <c r="K92" s="34"/>
      <c r="L92" s="149"/>
    </row>
    <row r="93" ht="14.25" customHeight="1">
      <c r="A93" s="585" t="s">
        <v>2293</v>
      </c>
      <c r="B93" s="39"/>
      <c r="C93" s="39"/>
      <c r="D93" s="39"/>
      <c r="E93" s="39"/>
      <c r="F93" s="39"/>
      <c r="G93" s="39"/>
      <c r="H93" s="39"/>
      <c r="I93" s="39"/>
      <c r="J93" s="39"/>
      <c r="K93" s="39"/>
      <c r="L93" s="435"/>
    </row>
    <row r="94" ht="14.25" customHeight="1">
      <c r="A94" s="572" t="s">
        <v>2294</v>
      </c>
      <c r="B94" s="39"/>
      <c r="C94" s="39"/>
      <c r="D94" s="39"/>
      <c r="E94" s="39"/>
      <c r="F94" s="39"/>
      <c r="G94" s="39"/>
      <c r="H94" s="39"/>
      <c r="I94" s="39"/>
      <c r="J94" s="39"/>
      <c r="K94" s="39"/>
      <c r="L94" s="435"/>
    </row>
    <row r="95" ht="14.25" customHeight="1">
      <c r="A95" s="572" t="s">
        <v>2315</v>
      </c>
      <c r="B95" s="39"/>
      <c r="C95" s="39"/>
      <c r="D95" s="39"/>
      <c r="E95" s="39"/>
      <c r="F95" s="39"/>
      <c r="G95" s="39"/>
      <c r="H95" s="39"/>
      <c r="I95" s="39"/>
      <c r="J95" s="39"/>
      <c r="K95" s="39"/>
      <c r="L95" s="435"/>
    </row>
    <row r="96" ht="43.5" customHeight="1">
      <c r="A96" s="586"/>
      <c r="B96" s="586"/>
      <c r="C96" s="586"/>
      <c r="D96" s="586"/>
      <c r="E96" s="586"/>
      <c r="F96" s="586"/>
      <c r="G96" s="586"/>
      <c r="H96" s="586"/>
      <c r="I96" s="586"/>
      <c r="J96" s="586"/>
      <c r="K96" s="586"/>
      <c r="L96" s="586"/>
    </row>
    <row r="97" ht="14.25" customHeight="1">
      <c r="A97" s="560" t="s">
        <v>2316</v>
      </c>
      <c r="B97" s="39"/>
      <c r="C97" s="39"/>
      <c r="D97" s="39"/>
      <c r="E97" s="39"/>
      <c r="F97" s="39"/>
      <c r="G97" s="39"/>
      <c r="H97" s="39"/>
      <c r="I97" s="39"/>
      <c r="J97" s="39"/>
      <c r="K97" s="39"/>
      <c r="L97" s="435"/>
    </row>
    <row r="98" ht="14.25" customHeight="1">
      <c r="A98" s="561" t="s">
        <v>2317</v>
      </c>
      <c r="B98" s="39"/>
      <c r="C98" s="39"/>
      <c r="D98" s="39"/>
      <c r="E98" s="39"/>
      <c r="F98" s="39"/>
      <c r="G98" s="435"/>
      <c r="H98" s="561" t="s">
        <v>2318</v>
      </c>
      <c r="I98" s="39"/>
      <c r="J98" s="39"/>
      <c r="K98" s="39"/>
      <c r="L98" s="435"/>
    </row>
    <row r="99" ht="43.5" customHeight="1">
      <c r="A99" s="562" t="s">
        <v>2267</v>
      </c>
      <c r="B99" s="39"/>
      <c r="C99" s="39"/>
      <c r="D99" s="39"/>
      <c r="E99" s="39"/>
      <c r="F99" s="39"/>
      <c r="G99" s="435"/>
      <c r="H99" s="563" t="s">
        <v>2319</v>
      </c>
      <c r="I99" s="39"/>
      <c r="J99" s="39"/>
      <c r="K99" s="39"/>
      <c r="L99" s="435"/>
    </row>
    <row r="100" ht="14.25" customHeight="1">
      <c r="A100" s="564" t="s">
        <v>2269</v>
      </c>
      <c r="B100" s="565"/>
      <c r="C100" s="566"/>
      <c r="D100" s="567" t="s">
        <v>2270</v>
      </c>
      <c r="E100" s="39"/>
      <c r="F100" s="435"/>
      <c r="G100" s="568" t="s">
        <v>2271</v>
      </c>
      <c r="H100" s="566"/>
      <c r="I100" s="568" t="s">
        <v>2272</v>
      </c>
      <c r="J100" s="566"/>
      <c r="K100" s="569">
        <f>((1+H105+H103+H102)*(1+H104)*(1+H106))/(1-H107)-1</f>
        <v>0.3115372787</v>
      </c>
      <c r="L100" s="566"/>
    </row>
    <row r="101" ht="14.25" customHeight="1">
      <c r="A101" s="334"/>
      <c r="B101" s="34"/>
      <c r="C101" s="149"/>
      <c r="D101" s="570" t="s">
        <v>2273</v>
      </c>
      <c r="E101" s="570" t="s">
        <v>2274</v>
      </c>
      <c r="F101" s="570" t="s">
        <v>2275</v>
      </c>
      <c r="G101" s="334"/>
      <c r="H101" s="149"/>
      <c r="I101" s="334"/>
      <c r="J101" s="149"/>
      <c r="K101" s="334"/>
      <c r="L101" s="149"/>
    </row>
    <row r="102" ht="18.0" customHeight="1">
      <c r="A102" s="571">
        <v>1.0</v>
      </c>
      <c r="B102" s="572" t="s">
        <v>2276</v>
      </c>
      <c r="C102" s="435"/>
      <c r="D102" s="573">
        <v>0.008</v>
      </c>
      <c r="E102" s="573">
        <v>0.008</v>
      </c>
      <c r="F102" s="573">
        <v>0.01</v>
      </c>
      <c r="G102" s="574" t="s">
        <v>2276</v>
      </c>
      <c r="H102" s="575">
        <v>0.008</v>
      </c>
      <c r="I102" s="576" t="s">
        <v>2277</v>
      </c>
      <c r="J102" s="565"/>
      <c r="K102" s="565"/>
      <c r="L102" s="566"/>
    </row>
    <row r="103" ht="14.25" customHeight="1">
      <c r="A103" s="571">
        <v>2.0</v>
      </c>
      <c r="B103" s="572" t="s">
        <v>2278</v>
      </c>
      <c r="C103" s="435"/>
      <c r="D103" s="573">
        <v>0.0097</v>
      </c>
      <c r="E103" s="573">
        <v>0.0127</v>
      </c>
      <c r="F103" s="573">
        <v>0.0127</v>
      </c>
      <c r="G103" s="574" t="s">
        <v>2278</v>
      </c>
      <c r="H103" s="577">
        <v>0.0097</v>
      </c>
      <c r="I103" s="334"/>
      <c r="J103" s="34"/>
      <c r="K103" s="34"/>
      <c r="L103" s="149"/>
    </row>
    <row r="104" ht="14.25" customHeight="1">
      <c r="A104" s="571">
        <v>3.0</v>
      </c>
      <c r="B104" s="572" t="s">
        <v>2279</v>
      </c>
      <c r="C104" s="435"/>
      <c r="D104" s="573">
        <v>0.0059</v>
      </c>
      <c r="E104" s="573">
        <v>0.0123</v>
      </c>
      <c r="F104" s="573">
        <v>0.0139</v>
      </c>
      <c r="G104" s="574" t="s">
        <v>2279</v>
      </c>
      <c r="H104" s="577">
        <v>0.0123</v>
      </c>
      <c r="I104" s="578" t="s">
        <v>2280</v>
      </c>
      <c r="J104" s="39"/>
      <c r="K104" s="39"/>
      <c r="L104" s="435"/>
    </row>
    <row r="105" ht="14.25" customHeight="1">
      <c r="A105" s="571">
        <v>4.0</v>
      </c>
      <c r="B105" s="572" t="s">
        <v>2281</v>
      </c>
      <c r="C105" s="435"/>
      <c r="D105" s="573">
        <v>0.03</v>
      </c>
      <c r="E105" s="573">
        <v>0.04</v>
      </c>
      <c r="F105" s="579">
        <v>0.055</v>
      </c>
      <c r="G105" s="574" t="s">
        <v>2281</v>
      </c>
      <c r="H105" s="577">
        <v>0.03</v>
      </c>
      <c r="I105" s="580" t="s">
        <v>2282</v>
      </c>
      <c r="J105" s="39"/>
      <c r="K105" s="39"/>
      <c r="L105" s="435"/>
    </row>
    <row r="106" ht="14.25" customHeight="1">
      <c r="A106" s="571"/>
      <c r="B106" s="572" t="s">
        <v>2283</v>
      </c>
      <c r="C106" s="435"/>
      <c r="D106" s="573">
        <v>0.0616</v>
      </c>
      <c r="E106" s="573">
        <v>0.074</v>
      </c>
      <c r="F106" s="573">
        <v>0.0896</v>
      </c>
      <c r="G106" s="574" t="s">
        <v>2283</v>
      </c>
      <c r="H106" s="577">
        <v>0.074</v>
      </c>
      <c r="I106" s="581" t="s">
        <v>2284</v>
      </c>
      <c r="J106" s="565"/>
      <c r="K106" s="565"/>
      <c r="L106" s="566"/>
    </row>
    <row r="107" ht="14.25" customHeight="1">
      <c r="A107" s="571">
        <v>6.0</v>
      </c>
      <c r="B107" s="572" t="s">
        <v>2285</v>
      </c>
      <c r="C107" s="435"/>
      <c r="D107" s="582" t="s">
        <v>2286</v>
      </c>
      <c r="E107" s="39"/>
      <c r="F107" s="435"/>
      <c r="G107" s="574" t="s">
        <v>2287</v>
      </c>
      <c r="H107" s="575">
        <f>SUM(H108:H111)</f>
        <v>0.1315</v>
      </c>
      <c r="I107" s="583"/>
      <c r="L107" s="341"/>
    </row>
    <row r="108" ht="14.25" customHeight="1">
      <c r="A108" s="571" t="s">
        <v>1025</v>
      </c>
      <c r="B108" s="572" t="s">
        <v>2288</v>
      </c>
      <c r="C108" s="435"/>
      <c r="D108" s="582" t="s">
        <v>2286</v>
      </c>
      <c r="E108" s="39"/>
      <c r="F108" s="435"/>
      <c r="G108" s="574" t="s">
        <v>2288</v>
      </c>
      <c r="H108" s="575">
        <v>0.0065</v>
      </c>
      <c r="I108" s="583"/>
      <c r="L108" s="341"/>
    </row>
    <row r="109" ht="14.25" customHeight="1">
      <c r="A109" s="571" t="s">
        <v>1162</v>
      </c>
      <c r="B109" s="572" t="s">
        <v>2289</v>
      </c>
      <c r="C109" s="435"/>
      <c r="D109" s="582" t="s">
        <v>2286</v>
      </c>
      <c r="E109" s="39"/>
      <c r="F109" s="435"/>
      <c r="G109" s="574" t="s">
        <v>2289</v>
      </c>
      <c r="H109" s="575">
        <v>0.03</v>
      </c>
      <c r="I109" s="334"/>
      <c r="J109" s="34"/>
      <c r="K109" s="34"/>
      <c r="L109" s="149"/>
    </row>
    <row r="110" ht="14.25" customHeight="1">
      <c r="A110" s="571" t="s">
        <v>1462</v>
      </c>
      <c r="B110" s="572" t="s">
        <v>2290</v>
      </c>
      <c r="C110" s="435"/>
      <c r="D110" s="582" t="s">
        <v>2286</v>
      </c>
      <c r="E110" s="39"/>
      <c r="F110" s="435"/>
      <c r="G110" s="574" t="s">
        <v>2290</v>
      </c>
      <c r="H110" s="577">
        <v>0.05</v>
      </c>
      <c r="I110" s="584" t="s">
        <v>2291</v>
      </c>
      <c r="J110" s="565"/>
      <c r="K110" s="565"/>
      <c r="L110" s="566"/>
    </row>
    <row r="111" ht="14.25" customHeight="1">
      <c r="A111" s="571" t="s">
        <v>1501</v>
      </c>
      <c r="B111" s="572" t="s">
        <v>2292</v>
      </c>
      <c r="C111" s="435"/>
      <c r="D111" s="582">
        <v>0.045</v>
      </c>
      <c r="E111" s="39"/>
      <c r="F111" s="435"/>
      <c r="G111" s="574" t="s">
        <v>2292</v>
      </c>
      <c r="H111" s="575">
        <v>0.045</v>
      </c>
      <c r="I111" s="334"/>
      <c r="J111" s="34"/>
      <c r="K111" s="34"/>
      <c r="L111" s="149"/>
    </row>
    <row r="112" ht="14.25" customHeight="1">
      <c r="A112" s="585" t="s">
        <v>2293</v>
      </c>
      <c r="B112" s="39"/>
      <c r="C112" s="39"/>
      <c r="D112" s="39"/>
      <c r="E112" s="39"/>
      <c r="F112" s="39"/>
      <c r="G112" s="39"/>
      <c r="H112" s="39"/>
      <c r="I112" s="39"/>
      <c r="J112" s="39"/>
      <c r="K112" s="39"/>
      <c r="L112" s="435"/>
    </row>
    <row r="113" ht="14.25" customHeight="1">
      <c r="A113" s="572" t="s">
        <v>2294</v>
      </c>
      <c r="B113" s="39"/>
      <c r="C113" s="39"/>
      <c r="D113" s="39"/>
      <c r="E113" s="39"/>
      <c r="F113" s="39"/>
      <c r="G113" s="39"/>
      <c r="H113" s="39"/>
      <c r="I113" s="39"/>
      <c r="J113" s="39"/>
      <c r="K113" s="39"/>
      <c r="L113" s="435"/>
    </row>
    <row r="114" ht="14.25" customHeight="1">
      <c r="A114" s="572" t="s">
        <v>2320</v>
      </c>
      <c r="B114" s="39"/>
      <c r="C114" s="39"/>
      <c r="D114" s="39"/>
      <c r="E114" s="39"/>
      <c r="F114" s="39"/>
      <c r="G114" s="39"/>
      <c r="H114" s="39"/>
      <c r="I114" s="39"/>
      <c r="J114" s="39"/>
      <c r="K114" s="39"/>
      <c r="L114" s="435"/>
    </row>
    <row r="115" ht="14.25" customHeight="1"/>
  </sheetData>
  <mergeCells count="201">
    <mergeCell ref="K24:L25"/>
    <mergeCell ref="I26:L27"/>
    <mergeCell ref="A23:G23"/>
    <mergeCell ref="H23:L23"/>
    <mergeCell ref="A24:C25"/>
    <mergeCell ref="D24:F24"/>
    <mergeCell ref="G24:H25"/>
    <mergeCell ref="I24:J25"/>
    <mergeCell ref="B26:C26"/>
    <mergeCell ref="A1:C1"/>
    <mergeCell ref="E1:J1"/>
    <mergeCell ref="K1:L1"/>
    <mergeCell ref="A2:L2"/>
    <mergeCell ref="A3:G3"/>
    <mergeCell ref="H3:L3"/>
    <mergeCell ref="H4:L4"/>
    <mergeCell ref="I9:L9"/>
    <mergeCell ref="I10:L10"/>
    <mergeCell ref="I11:L14"/>
    <mergeCell ref="I15:L16"/>
    <mergeCell ref="A4:G4"/>
    <mergeCell ref="A5:C6"/>
    <mergeCell ref="D5:F5"/>
    <mergeCell ref="G5:H6"/>
    <mergeCell ref="I5:J6"/>
    <mergeCell ref="K5:L6"/>
    <mergeCell ref="I7:L8"/>
    <mergeCell ref="B7:C7"/>
    <mergeCell ref="B8:C8"/>
    <mergeCell ref="B9:C9"/>
    <mergeCell ref="B10:C10"/>
    <mergeCell ref="B11:C11"/>
    <mergeCell ref="B12:C12"/>
    <mergeCell ref="D12:F12"/>
    <mergeCell ref="B13:C13"/>
    <mergeCell ref="D13:F13"/>
    <mergeCell ref="B14:C14"/>
    <mergeCell ref="D14:F14"/>
    <mergeCell ref="B15:C15"/>
    <mergeCell ref="D15:F15"/>
    <mergeCell ref="B16:C16"/>
    <mergeCell ref="D16:F16"/>
    <mergeCell ref="A17:L17"/>
    <mergeCell ref="A18:L18"/>
    <mergeCell ref="A19:L19"/>
    <mergeCell ref="A21:L21"/>
    <mergeCell ref="A22:G22"/>
    <mergeCell ref="H22:L22"/>
    <mergeCell ref="B31:C31"/>
    <mergeCell ref="D31:F31"/>
    <mergeCell ref="B51:C51"/>
    <mergeCell ref="B52:C52"/>
    <mergeCell ref="B53:C53"/>
    <mergeCell ref="D52:F52"/>
    <mergeCell ref="D53:F53"/>
    <mergeCell ref="B46:C46"/>
    <mergeCell ref="B47:C47"/>
    <mergeCell ref="B48:C48"/>
    <mergeCell ref="B49:C49"/>
    <mergeCell ref="B50:C50"/>
    <mergeCell ref="D50:F50"/>
    <mergeCell ref="D51:F51"/>
    <mergeCell ref="B32:C32"/>
    <mergeCell ref="D32:F32"/>
    <mergeCell ref="B33:C33"/>
    <mergeCell ref="D33:F33"/>
    <mergeCell ref="B34:C34"/>
    <mergeCell ref="D34:F34"/>
    <mergeCell ref="B30:C30"/>
    <mergeCell ref="B35:C35"/>
    <mergeCell ref="B54:C54"/>
    <mergeCell ref="B27:C27"/>
    <mergeCell ref="B28:C28"/>
    <mergeCell ref="I28:L28"/>
    <mergeCell ref="B29:C29"/>
    <mergeCell ref="I29:L29"/>
    <mergeCell ref="I30:L33"/>
    <mergeCell ref="I34:L35"/>
    <mergeCell ref="D35:F35"/>
    <mergeCell ref="A36:L36"/>
    <mergeCell ref="A37:L37"/>
    <mergeCell ref="A38:L38"/>
    <mergeCell ref="A40:L40"/>
    <mergeCell ref="A41:G41"/>
    <mergeCell ref="H41:L41"/>
    <mergeCell ref="A42:G42"/>
    <mergeCell ref="H42:L42"/>
    <mergeCell ref="A43:C44"/>
    <mergeCell ref="D43:F43"/>
    <mergeCell ref="G43:H44"/>
    <mergeCell ref="I43:J44"/>
    <mergeCell ref="B45:C45"/>
    <mergeCell ref="K43:L44"/>
    <mergeCell ref="I45:L46"/>
    <mergeCell ref="I47:L47"/>
    <mergeCell ref="I48:L48"/>
    <mergeCell ref="I49:L52"/>
    <mergeCell ref="I53:L54"/>
    <mergeCell ref="D54:F54"/>
    <mergeCell ref="K81:L82"/>
    <mergeCell ref="I83:L84"/>
    <mergeCell ref="A80:G80"/>
    <mergeCell ref="H80:L80"/>
    <mergeCell ref="A81:C82"/>
    <mergeCell ref="D81:F81"/>
    <mergeCell ref="G81:H82"/>
    <mergeCell ref="I81:J82"/>
    <mergeCell ref="B83:C83"/>
    <mergeCell ref="A55:L55"/>
    <mergeCell ref="A56:L56"/>
    <mergeCell ref="A57:L57"/>
    <mergeCell ref="A59:L59"/>
    <mergeCell ref="A60:G60"/>
    <mergeCell ref="H60:L60"/>
    <mergeCell ref="H61:L61"/>
    <mergeCell ref="I66:L66"/>
    <mergeCell ref="I67:L67"/>
    <mergeCell ref="I68:L71"/>
    <mergeCell ref="I72:L73"/>
    <mergeCell ref="A61:G61"/>
    <mergeCell ref="A62:C63"/>
    <mergeCell ref="D62:F62"/>
    <mergeCell ref="G62:H63"/>
    <mergeCell ref="I62:J63"/>
    <mergeCell ref="K62:L63"/>
    <mergeCell ref="I64:L65"/>
    <mergeCell ref="B64:C64"/>
    <mergeCell ref="B65:C65"/>
    <mergeCell ref="B66:C66"/>
    <mergeCell ref="B67:C67"/>
    <mergeCell ref="B68:C68"/>
    <mergeCell ref="B69:C69"/>
    <mergeCell ref="D69:F69"/>
    <mergeCell ref="B70:C70"/>
    <mergeCell ref="D70:F70"/>
    <mergeCell ref="B71:C71"/>
    <mergeCell ref="D71:F71"/>
    <mergeCell ref="B72:C72"/>
    <mergeCell ref="D72:F72"/>
    <mergeCell ref="B73:C73"/>
    <mergeCell ref="D73:F73"/>
    <mergeCell ref="A74:L74"/>
    <mergeCell ref="A75:L75"/>
    <mergeCell ref="A76:L76"/>
    <mergeCell ref="A78:L78"/>
    <mergeCell ref="A79:G79"/>
    <mergeCell ref="H79:L79"/>
    <mergeCell ref="B88:C88"/>
    <mergeCell ref="D88:F88"/>
    <mergeCell ref="B108:C108"/>
    <mergeCell ref="B109:C109"/>
    <mergeCell ref="B110:C110"/>
    <mergeCell ref="D109:F109"/>
    <mergeCell ref="D110:F110"/>
    <mergeCell ref="B103:C103"/>
    <mergeCell ref="B104:C104"/>
    <mergeCell ref="B105:C105"/>
    <mergeCell ref="B106:C106"/>
    <mergeCell ref="B107:C107"/>
    <mergeCell ref="D107:F107"/>
    <mergeCell ref="D108:F108"/>
    <mergeCell ref="B89:C89"/>
    <mergeCell ref="D89:F89"/>
    <mergeCell ref="B90:C90"/>
    <mergeCell ref="D90:F90"/>
    <mergeCell ref="B91:C91"/>
    <mergeCell ref="D91:F91"/>
    <mergeCell ref="B87:C87"/>
    <mergeCell ref="B92:C92"/>
    <mergeCell ref="B111:C111"/>
    <mergeCell ref="B84:C84"/>
    <mergeCell ref="B85:C85"/>
    <mergeCell ref="I85:L85"/>
    <mergeCell ref="B86:C86"/>
    <mergeCell ref="I86:L86"/>
    <mergeCell ref="I87:L90"/>
    <mergeCell ref="I91:L92"/>
    <mergeCell ref="D92:F92"/>
    <mergeCell ref="A93:L93"/>
    <mergeCell ref="A94:L94"/>
    <mergeCell ref="A95:L95"/>
    <mergeCell ref="A97:L97"/>
    <mergeCell ref="A98:G98"/>
    <mergeCell ref="H98:L98"/>
    <mergeCell ref="A99:G99"/>
    <mergeCell ref="H99:L99"/>
    <mergeCell ref="A100:C101"/>
    <mergeCell ref="D100:F100"/>
    <mergeCell ref="G100:H101"/>
    <mergeCell ref="I100:J101"/>
    <mergeCell ref="B102:C102"/>
    <mergeCell ref="A112:L112"/>
    <mergeCell ref="A113:L113"/>
    <mergeCell ref="A114:L114"/>
    <mergeCell ref="K100:L101"/>
    <mergeCell ref="I102:L103"/>
    <mergeCell ref="I104:L104"/>
    <mergeCell ref="I105:L105"/>
    <mergeCell ref="I106:L109"/>
    <mergeCell ref="I110:L111"/>
    <mergeCell ref="D111:F111"/>
  </mergeCells>
  <hyperlinks>
    <hyperlink display="SUMÁRIO" location="PLAN_RESUMO!B16:D17" ref="K1"/>
  </hyperlinks>
  <printOptions/>
  <pageMargins bottom="0.75" footer="0.0" header="0.0" left="0.25" right="0.25" top="0.75"/>
  <pageSetup fitToHeight="0"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497D"/>
    <pageSetUpPr fitToPage="1"/>
  </sheetPr>
  <sheetViews>
    <sheetView showGridLines="0" workbookViewId="0"/>
  </sheetViews>
  <sheetFormatPr customHeight="1" defaultColWidth="14.43" defaultRowHeight="15.0"/>
  <cols>
    <col customWidth="1" min="1" max="1" width="5.57"/>
    <col customWidth="1" min="2" max="2" width="8.71"/>
    <col customWidth="1" min="3" max="3" width="11.14"/>
    <col customWidth="1" min="4" max="4" width="8.14"/>
    <col customWidth="1" min="5" max="5" width="6.71"/>
    <col customWidth="1" min="6" max="6" width="6.57"/>
    <col customWidth="1" min="7" max="7" width="20.57"/>
    <col customWidth="1" min="8" max="8" width="7.0"/>
    <col customWidth="1" min="9" max="11" width="8.71"/>
    <col customWidth="1" min="12" max="12" width="10.43"/>
  </cols>
  <sheetData>
    <row r="1" ht="57.75" customHeight="1">
      <c r="A1" s="587" t="s">
        <v>2321</v>
      </c>
      <c r="B1" s="588"/>
      <c r="C1" s="588"/>
      <c r="D1" s="589"/>
      <c r="E1" s="590" t="s">
        <v>2322</v>
      </c>
      <c r="F1" s="591"/>
      <c r="G1" s="591"/>
      <c r="H1" s="591"/>
      <c r="I1" s="591"/>
      <c r="J1" s="591"/>
      <c r="K1" s="327" t="s">
        <v>1976</v>
      </c>
      <c r="L1" s="39"/>
    </row>
    <row r="2" ht="14.25" customHeight="1">
      <c r="A2" s="592" t="s">
        <v>2323</v>
      </c>
      <c r="B2" s="39"/>
      <c r="C2" s="39"/>
      <c r="D2" s="39"/>
      <c r="E2" s="39"/>
      <c r="F2" s="39"/>
      <c r="G2" s="39"/>
      <c r="H2" s="39"/>
      <c r="I2" s="39"/>
      <c r="J2" s="39"/>
      <c r="K2" s="39"/>
      <c r="L2" s="435"/>
    </row>
    <row r="3" ht="14.25" customHeight="1">
      <c r="A3" s="593" t="s">
        <v>2324</v>
      </c>
      <c r="B3" s="39"/>
      <c r="C3" s="39"/>
      <c r="D3" s="39"/>
      <c r="E3" s="39"/>
      <c r="F3" s="39"/>
      <c r="G3" s="435"/>
      <c r="H3" s="594" t="s">
        <v>2325</v>
      </c>
      <c r="I3" s="39"/>
      <c r="J3" s="39"/>
      <c r="K3" s="39"/>
      <c r="L3" s="595"/>
    </row>
    <row r="4" ht="48.75" customHeight="1">
      <c r="A4" s="596" t="s">
        <v>2326</v>
      </c>
      <c r="B4" s="39"/>
      <c r="C4" s="39"/>
      <c r="D4" s="39"/>
      <c r="E4" s="39"/>
      <c r="F4" s="39"/>
      <c r="G4" s="435"/>
      <c r="H4" s="597" t="s">
        <v>2327</v>
      </c>
      <c r="I4" s="39"/>
      <c r="J4" s="39"/>
      <c r="K4" s="39"/>
      <c r="L4" s="595"/>
    </row>
    <row r="5" ht="14.25" customHeight="1">
      <c r="A5" s="598" t="s">
        <v>2269</v>
      </c>
      <c r="B5" s="565"/>
      <c r="C5" s="566"/>
      <c r="D5" s="567" t="s">
        <v>2270</v>
      </c>
      <c r="E5" s="39"/>
      <c r="F5" s="435"/>
      <c r="G5" s="568" t="s">
        <v>2271</v>
      </c>
      <c r="H5" s="566"/>
      <c r="I5" s="568" t="s">
        <v>2272</v>
      </c>
      <c r="J5" s="566"/>
      <c r="K5" s="569">
        <f>((1+H10+H8+H7)*(1+H9)*(1+H11))/(1-H12)-1</f>
        <v>0.1813295162</v>
      </c>
      <c r="L5" s="599"/>
    </row>
    <row r="6" ht="14.25" customHeight="1">
      <c r="A6" s="600"/>
      <c r="B6" s="34"/>
      <c r="C6" s="149"/>
      <c r="D6" s="570" t="s">
        <v>2273</v>
      </c>
      <c r="E6" s="570" t="s">
        <v>2274</v>
      </c>
      <c r="F6" s="570" t="s">
        <v>2275</v>
      </c>
      <c r="G6" s="334"/>
      <c r="H6" s="149"/>
      <c r="I6" s="334"/>
      <c r="J6" s="149"/>
      <c r="K6" s="334"/>
      <c r="L6" s="601"/>
    </row>
    <row r="7" ht="14.25" customHeight="1">
      <c r="A7" s="602">
        <v>1.0</v>
      </c>
      <c r="B7" s="572" t="s">
        <v>2276</v>
      </c>
      <c r="C7" s="435"/>
      <c r="D7" s="573">
        <v>0.003</v>
      </c>
      <c r="E7" s="573">
        <v>0.0048</v>
      </c>
      <c r="F7" s="573">
        <v>0.0082</v>
      </c>
      <c r="G7" s="574" t="s">
        <v>2276</v>
      </c>
      <c r="H7" s="575">
        <v>0.003</v>
      </c>
      <c r="I7" s="576" t="s">
        <v>2277</v>
      </c>
      <c r="J7" s="565"/>
      <c r="K7" s="565"/>
      <c r="L7" s="599"/>
    </row>
    <row r="8" ht="15.0" customHeight="1">
      <c r="A8" s="602">
        <v>2.0</v>
      </c>
      <c r="B8" s="572" t="s">
        <v>2278</v>
      </c>
      <c r="C8" s="435"/>
      <c r="D8" s="573">
        <v>0.0056</v>
      </c>
      <c r="E8" s="573">
        <v>0.0085</v>
      </c>
      <c r="F8" s="573">
        <v>0.0089</v>
      </c>
      <c r="G8" s="574" t="s">
        <v>2278</v>
      </c>
      <c r="H8" s="575">
        <v>0.0056</v>
      </c>
      <c r="I8" s="334"/>
      <c r="J8" s="34"/>
      <c r="K8" s="34"/>
      <c r="L8" s="601"/>
    </row>
    <row r="9" ht="14.25" customHeight="1">
      <c r="A9" s="602">
        <v>3.0</v>
      </c>
      <c r="B9" s="572" t="s">
        <v>2279</v>
      </c>
      <c r="C9" s="435"/>
      <c r="D9" s="573">
        <v>0.0085</v>
      </c>
      <c r="E9" s="573">
        <v>0.0085</v>
      </c>
      <c r="F9" s="573">
        <v>0.0111</v>
      </c>
      <c r="G9" s="574" t="s">
        <v>2279</v>
      </c>
      <c r="H9" s="575">
        <v>0.0085</v>
      </c>
      <c r="I9" s="578" t="s">
        <v>2328</v>
      </c>
      <c r="J9" s="39"/>
      <c r="K9" s="39"/>
      <c r="L9" s="595"/>
    </row>
    <row r="10" ht="14.25" customHeight="1">
      <c r="A10" s="602">
        <v>4.0</v>
      </c>
      <c r="B10" s="572" t="s">
        <v>2281</v>
      </c>
      <c r="C10" s="435"/>
      <c r="D10" s="573">
        <v>0.015</v>
      </c>
      <c r="E10" s="573">
        <v>0.0345</v>
      </c>
      <c r="F10" s="579">
        <v>0.0449</v>
      </c>
      <c r="G10" s="574" t="s">
        <v>2281</v>
      </c>
      <c r="H10" s="577">
        <v>0.015</v>
      </c>
      <c r="I10" s="580" t="s">
        <v>2282</v>
      </c>
      <c r="J10" s="39"/>
      <c r="K10" s="39"/>
      <c r="L10" s="595"/>
    </row>
    <row r="11" ht="14.25" customHeight="1">
      <c r="A11" s="602">
        <v>5.0</v>
      </c>
      <c r="B11" s="572" t="s">
        <v>2283</v>
      </c>
      <c r="C11" s="435"/>
      <c r="D11" s="573">
        <v>0.035</v>
      </c>
      <c r="E11" s="573">
        <v>0.0511</v>
      </c>
      <c r="F11" s="573">
        <v>0.0622</v>
      </c>
      <c r="G11" s="574" t="s">
        <v>2283</v>
      </c>
      <c r="H11" s="577">
        <v>0.0511</v>
      </c>
      <c r="I11" s="581" t="s">
        <v>2284</v>
      </c>
      <c r="J11" s="565"/>
      <c r="K11" s="565"/>
      <c r="L11" s="599"/>
    </row>
    <row r="12" ht="14.25" customHeight="1">
      <c r="A12" s="602">
        <v>6.0</v>
      </c>
      <c r="B12" s="572" t="s">
        <v>2285</v>
      </c>
      <c r="C12" s="435"/>
      <c r="D12" s="582" t="s">
        <v>2286</v>
      </c>
      <c r="E12" s="39"/>
      <c r="F12" s="435"/>
      <c r="G12" s="574" t="s">
        <v>2287</v>
      </c>
      <c r="H12" s="575">
        <f>SUM(H13:H16)</f>
        <v>0.0815</v>
      </c>
      <c r="I12" s="583"/>
      <c r="L12" s="603"/>
    </row>
    <row r="13" ht="14.25" customHeight="1">
      <c r="A13" s="602" t="s">
        <v>1025</v>
      </c>
      <c r="B13" s="572" t="s">
        <v>2288</v>
      </c>
      <c r="C13" s="435"/>
      <c r="D13" s="582" t="s">
        <v>2286</v>
      </c>
      <c r="E13" s="39"/>
      <c r="F13" s="435"/>
      <c r="G13" s="574" t="s">
        <v>2288</v>
      </c>
      <c r="H13" s="575">
        <v>0.0065</v>
      </c>
      <c r="I13" s="583"/>
      <c r="L13" s="603"/>
    </row>
    <row r="14" ht="17.25" customHeight="1">
      <c r="A14" s="602" t="s">
        <v>1162</v>
      </c>
      <c r="B14" s="572" t="s">
        <v>2289</v>
      </c>
      <c r="C14" s="435"/>
      <c r="D14" s="582" t="s">
        <v>2286</v>
      </c>
      <c r="E14" s="39"/>
      <c r="F14" s="435"/>
      <c r="G14" s="574" t="s">
        <v>2289</v>
      </c>
      <c r="H14" s="575">
        <v>0.03</v>
      </c>
      <c r="I14" s="334"/>
      <c r="J14" s="34"/>
      <c r="K14" s="34"/>
      <c r="L14" s="601"/>
    </row>
    <row r="15" ht="14.25" customHeight="1">
      <c r="A15" s="602" t="s">
        <v>1462</v>
      </c>
      <c r="B15" s="572" t="s">
        <v>2290</v>
      </c>
      <c r="C15" s="435"/>
      <c r="D15" s="582" t="s">
        <v>2286</v>
      </c>
      <c r="E15" s="39"/>
      <c r="F15" s="435"/>
      <c r="G15" s="574" t="s">
        <v>2290</v>
      </c>
      <c r="H15" s="575">
        <v>0.0</v>
      </c>
      <c r="I15" s="584" t="s">
        <v>2291</v>
      </c>
      <c r="J15" s="565"/>
      <c r="K15" s="565"/>
      <c r="L15" s="599"/>
    </row>
    <row r="16" ht="20.25" customHeight="1">
      <c r="A16" s="602" t="s">
        <v>1501</v>
      </c>
      <c r="B16" s="572" t="s">
        <v>2292</v>
      </c>
      <c r="C16" s="435"/>
      <c r="D16" s="582" t="s">
        <v>2286</v>
      </c>
      <c r="E16" s="39"/>
      <c r="F16" s="435"/>
      <c r="G16" s="574" t="s">
        <v>2292</v>
      </c>
      <c r="H16" s="577">
        <v>0.045</v>
      </c>
      <c r="I16" s="334"/>
      <c r="J16" s="34"/>
      <c r="K16" s="34"/>
      <c r="L16" s="601"/>
    </row>
    <row r="17" ht="19.5" customHeight="1">
      <c r="A17" s="604" t="s">
        <v>2293</v>
      </c>
      <c r="B17" s="39"/>
      <c r="C17" s="39"/>
      <c r="D17" s="39"/>
      <c r="E17" s="39"/>
      <c r="F17" s="39"/>
      <c r="G17" s="39"/>
      <c r="H17" s="39"/>
      <c r="I17" s="39"/>
      <c r="J17" s="39"/>
      <c r="K17" s="39"/>
      <c r="L17" s="595"/>
    </row>
    <row r="18" ht="14.25" customHeight="1">
      <c r="A18" s="605" t="s">
        <v>2294</v>
      </c>
      <c r="B18" s="606"/>
      <c r="C18" s="606"/>
      <c r="D18" s="606"/>
      <c r="E18" s="606"/>
      <c r="F18" s="606"/>
      <c r="G18" s="606"/>
      <c r="H18" s="606"/>
      <c r="I18" s="606"/>
      <c r="J18" s="606"/>
      <c r="K18" s="606"/>
      <c r="L18" s="607"/>
    </row>
    <row r="19" ht="14.25" customHeight="1"/>
  </sheetData>
  <mergeCells count="35">
    <mergeCell ref="A1:C1"/>
    <mergeCell ref="E1:J1"/>
    <mergeCell ref="K1:L1"/>
    <mergeCell ref="A2:L2"/>
    <mergeCell ref="A3:G3"/>
    <mergeCell ref="H3:L3"/>
    <mergeCell ref="H4:L4"/>
    <mergeCell ref="I9:L9"/>
    <mergeCell ref="I10:L10"/>
    <mergeCell ref="I11:L14"/>
    <mergeCell ref="I15:L16"/>
    <mergeCell ref="A4:G4"/>
    <mergeCell ref="A5:C6"/>
    <mergeCell ref="D5:F5"/>
    <mergeCell ref="G5:H6"/>
    <mergeCell ref="I5:J6"/>
    <mergeCell ref="K5:L6"/>
    <mergeCell ref="I7:L8"/>
    <mergeCell ref="B7:C7"/>
    <mergeCell ref="B8:C8"/>
    <mergeCell ref="B9:C9"/>
    <mergeCell ref="B10:C10"/>
    <mergeCell ref="B11:C11"/>
    <mergeCell ref="B12:C12"/>
    <mergeCell ref="D12:F12"/>
    <mergeCell ref="D16:F16"/>
    <mergeCell ref="A17:L17"/>
    <mergeCell ref="A18:L18"/>
    <mergeCell ref="B13:C13"/>
    <mergeCell ref="D13:F13"/>
    <mergeCell ref="B14:C14"/>
    <mergeCell ref="D14:F14"/>
    <mergeCell ref="B15:C15"/>
    <mergeCell ref="D15:F15"/>
    <mergeCell ref="B16:C16"/>
  </mergeCells>
  <hyperlinks>
    <hyperlink display="SUMÁRIO" location="PLAN_RESUMO!B16:D17" ref="K1"/>
  </hyperlinks>
  <printOptions/>
  <pageMargins bottom="0.75" footer="0.0" header="0.0" left="0.25" right="0.25" top="0.75"/>
  <pageSetup fitToHeight="0"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7BA0"/>
    <pageSetUpPr/>
  </sheetPr>
  <sheetViews>
    <sheetView showGridLines="0" workbookViewId="0">
      <pane ySplit="7.0" topLeftCell="A8" activePane="bottomLeft" state="frozen"/>
      <selection activeCell="B9" sqref="B9" pane="bottomLeft"/>
    </sheetView>
  </sheetViews>
  <sheetFormatPr customHeight="1" defaultColWidth="14.43" defaultRowHeight="15.0"/>
  <cols>
    <col customWidth="1" min="1" max="1" width="9.0"/>
    <col customWidth="1" min="2" max="2" width="106.86"/>
    <col customWidth="1" min="3" max="3" width="8.29"/>
    <col customWidth="1" min="4" max="4" width="12.86"/>
    <col customWidth="1" min="5" max="5" width="14.57"/>
    <col customWidth="1" min="6" max="6" width="10.14"/>
    <col customWidth="1" min="7" max="7" width="12.14"/>
    <col customWidth="1" min="8" max="8" width="6.43"/>
  </cols>
  <sheetData>
    <row r="1" ht="14.25" customHeight="1">
      <c r="A1" s="608" t="s">
        <v>2329</v>
      </c>
      <c r="B1" s="609"/>
      <c r="C1" s="610"/>
      <c r="D1" s="610"/>
      <c r="E1" s="611"/>
      <c r="F1" s="612"/>
      <c r="G1" s="613" t="s">
        <v>1976</v>
      </c>
      <c r="H1" s="565"/>
    </row>
    <row r="2" ht="14.25" customHeight="1">
      <c r="A2" s="614"/>
      <c r="B2" s="615"/>
      <c r="C2" s="610"/>
      <c r="D2" s="610"/>
      <c r="E2" s="611"/>
      <c r="F2" s="612"/>
      <c r="G2" s="34"/>
      <c r="H2" s="34"/>
    </row>
    <row r="3" ht="14.25" customHeight="1">
      <c r="A3" s="608" t="s">
        <v>2330</v>
      </c>
      <c r="B3" s="609"/>
      <c r="C3" s="610"/>
      <c r="D3" s="610"/>
      <c r="E3" s="611"/>
      <c r="F3" s="612"/>
      <c r="G3" s="612"/>
      <c r="H3" s="612"/>
    </row>
    <row r="4" ht="14.25" customHeight="1">
      <c r="A4" s="608" t="s">
        <v>2331</v>
      </c>
      <c r="B4" s="609"/>
      <c r="C4" s="610"/>
      <c r="D4" s="610"/>
      <c r="E4" s="611"/>
      <c r="F4" s="612"/>
      <c r="G4" s="612"/>
      <c r="H4" s="612"/>
    </row>
    <row r="5" ht="14.25" customHeight="1">
      <c r="A5" s="608" t="s">
        <v>2332</v>
      </c>
      <c r="B5" s="609"/>
      <c r="C5" s="610"/>
      <c r="D5" s="610"/>
      <c r="E5" s="611"/>
      <c r="F5" s="612"/>
      <c r="G5" s="612"/>
      <c r="H5" s="612"/>
    </row>
    <row r="6" ht="14.25" customHeight="1">
      <c r="A6" s="610"/>
      <c r="B6" s="615"/>
      <c r="C6" s="610"/>
      <c r="D6" s="610"/>
      <c r="E6" s="611"/>
      <c r="F6" s="612"/>
      <c r="G6" s="612"/>
      <c r="H6" s="612"/>
    </row>
    <row r="7" ht="33.0" customHeight="1">
      <c r="A7" s="616" t="s">
        <v>2333</v>
      </c>
      <c r="B7" s="617" t="s">
        <v>2334</v>
      </c>
      <c r="C7" s="618" t="s">
        <v>2335</v>
      </c>
      <c r="D7" s="618" t="s">
        <v>2336</v>
      </c>
      <c r="E7" s="618" t="s">
        <v>2337</v>
      </c>
      <c r="F7" s="618" t="s">
        <v>56</v>
      </c>
      <c r="G7" s="618" t="s">
        <v>2338</v>
      </c>
      <c r="H7" s="619"/>
    </row>
    <row r="8" ht="14.25" customHeight="1">
      <c r="A8" s="620">
        <v>38605.0</v>
      </c>
      <c r="B8" s="621" t="s">
        <v>2339</v>
      </c>
      <c r="C8" s="622" t="s">
        <v>110</v>
      </c>
      <c r="D8" s="623">
        <v>231.0</v>
      </c>
      <c r="E8" s="624" t="s">
        <v>2340</v>
      </c>
      <c r="F8" s="623">
        <f t="shared" ref="F8:F4832" si="1">IF(E8="MAO DE OBRA",D8,0)</f>
        <v>0</v>
      </c>
      <c r="G8" s="625">
        <f t="shared" ref="G8:G4832" si="2">IF(E8="MAO DE OBRA",0,D8)</f>
        <v>231</v>
      </c>
      <c r="H8" s="626"/>
    </row>
    <row r="9" ht="14.25" customHeight="1">
      <c r="A9" s="627">
        <v>11270.0</v>
      </c>
      <c r="B9" s="628" t="s">
        <v>2341</v>
      </c>
      <c r="C9" s="629" t="s">
        <v>110</v>
      </c>
      <c r="D9" s="630">
        <v>3.6</v>
      </c>
      <c r="E9" s="631" t="s">
        <v>2340</v>
      </c>
      <c r="F9" s="623">
        <f t="shared" si="1"/>
        <v>0</v>
      </c>
      <c r="G9" s="625">
        <f t="shared" si="2"/>
        <v>3.6</v>
      </c>
      <c r="H9" s="626"/>
    </row>
    <row r="10" ht="14.25" customHeight="1">
      <c r="A10" s="627">
        <v>412.0</v>
      </c>
      <c r="B10" s="628" t="s">
        <v>2342</v>
      </c>
      <c r="C10" s="629" t="s">
        <v>110</v>
      </c>
      <c r="D10" s="630">
        <v>1.49</v>
      </c>
      <c r="E10" s="631" t="s">
        <v>2340</v>
      </c>
      <c r="F10" s="623">
        <f t="shared" si="1"/>
        <v>0</v>
      </c>
      <c r="G10" s="625">
        <f t="shared" si="2"/>
        <v>1.49</v>
      </c>
      <c r="H10" s="626"/>
    </row>
    <row r="11" ht="14.25" customHeight="1">
      <c r="A11" s="627">
        <v>414.0</v>
      </c>
      <c r="B11" s="628" t="s">
        <v>1739</v>
      </c>
      <c r="C11" s="629" t="s">
        <v>110</v>
      </c>
      <c r="D11" s="630">
        <v>0.09</v>
      </c>
      <c r="E11" s="631" t="s">
        <v>2340</v>
      </c>
      <c r="F11" s="623">
        <f t="shared" si="1"/>
        <v>0</v>
      </c>
      <c r="G11" s="625">
        <f t="shared" si="2"/>
        <v>0.09</v>
      </c>
      <c r="H11" s="626"/>
    </row>
    <row r="12" ht="14.25" customHeight="1">
      <c r="A12" s="627">
        <v>410.0</v>
      </c>
      <c r="B12" s="628" t="s">
        <v>1735</v>
      </c>
      <c r="C12" s="629" t="s">
        <v>110</v>
      </c>
      <c r="D12" s="630">
        <v>0.23</v>
      </c>
      <c r="E12" s="631" t="s">
        <v>2340</v>
      </c>
      <c r="F12" s="623">
        <f t="shared" si="1"/>
        <v>0</v>
      </c>
      <c r="G12" s="625">
        <f t="shared" si="2"/>
        <v>0.23</v>
      </c>
      <c r="H12" s="626"/>
    </row>
    <row r="13" ht="14.25" customHeight="1">
      <c r="A13" s="627">
        <v>411.0</v>
      </c>
      <c r="B13" s="628" t="s">
        <v>1737</v>
      </c>
      <c r="C13" s="629" t="s">
        <v>110</v>
      </c>
      <c r="D13" s="630">
        <v>0.29</v>
      </c>
      <c r="E13" s="631" t="s">
        <v>2340</v>
      </c>
      <c r="F13" s="623">
        <f t="shared" si="1"/>
        <v>0</v>
      </c>
      <c r="G13" s="625">
        <f t="shared" si="2"/>
        <v>0.29</v>
      </c>
      <c r="H13" s="626"/>
    </row>
    <row r="14" ht="14.25" customHeight="1">
      <c r="A14" s="627">
        <v>408.0</v>
      </c>
      <c r="B14" s="628" t="s">
        <v>2343</v>
      </c>
      <c r="C14" s="629" t="s">
        <v>110</v>
      </c>
      <c r="D14" s="630">
        <v>1.44</v>
      </c>
      <c r="E14" s="631" t="s">
        <v>2340</v>
      </c>
      <c r="F14" s="623">
        <f t="shared" si="1"/>
        <v>0</v>
      </c>
      <c r="G14" s="625">
        <f t="shared" si="2"/>
        <v>1.44</v>
      </c>
      <c r="H14" s="626"/>
    </row>
    <row r="15" ht="14.25" customHeight="1">
      <c r="A15" s="627">
        <v>39131.0</v>
      </c>
      <c r="B15" s="628" t="s">
        <v>2344</v>
      </c>
      <c r="C15" s="629" t="s">
        <v>110</v>
      </c>
      <c r="D15" s="630">
        <v>6.63</v>
      </c>
      <c r="E15" s="631" t="s">
        <v>2340</v>
      </c>
      <c r="F15" s="623">
        <f t="shared" si="1"/>
        <v>0</v>
      </c>
      <c r="G15" s="625">
        <f t="shared" si="2"/>
        <v>6.63</v>
      </c>
      <c r="H15" s="626"/>
    </row>
    <row r="16" ht="14.25" customHeight="1">
      <c r="A16" s="627">
        <v>394.0</v>
      </c>
      <c r="B16" s="628" t="s">
        <v>2345</v>
      </c>
      <c r="C16" s="629" t="s">
        <v>110</v>
      </c>
      <c r="D16" s="630">
        <v>6.72</v>
      </c>
      <c r="E16" s="631" t="s">
        <v>2340</v>
      </c>
      <c r="F16" s="623">
        <f t="shared" si="1"/>
        <v>0</v>
      </c>
      <c r="G16" s="625">
        <f t="shared" si="2"/>
        <v>6.72</v>
      </c>
      <c r="H16" s="626"/>
    </row>
    <row r="17" ht="14.25" customHeight="1">
      <c r="A17" s="627">
        <v>39130.0</v>
      </c>
      <c r="B17" s="628" t="s">
        <v>2346</v>
      </c>
      <c r="C17" s="629" t="s">
        <v>110</v>
      </c>
      <c r="D17" s="630">
        <v>6.05</v>
      </c>
      <c r="E17" s="631" t="s">
        <v>2340</v>
      </c>
      <c r="F17" s="623">
        <f t="shared" si="1"/>
        <v>0</v>
      </c>
      <c r="G17" s="625">
        <f t="shared" si="2"/>
        <v>6.05</v>
      </c>
      <c r="H17" s="626"/>
    </row>
    <row r="18" ht="14.25" customHeight="1">
      <c r="A18" s="627">
        <v>395.0</v>
      </c>
      <c r="B18" s="628" t="s">
        <v>2347</v>
      </c>
      <c r="C18" s="629" t="s">
        <v>110</v>
      </c>
      <c r="D18" s="630">
        <v>6.47</v>
      </c>
      <c r="E18" s="631" t="s">
        <v>2340</v>
      </c>
      <c r="F18" s="623">
        <f t="shared" si="1"/>
        <v>0</v>
      </c>
      <c r="G18" s="625">
        <f t="shared" si="2"/>
        <v>6.47</v>
      </c>
      <c r="H18" s="626"/>
    </row>
    <row r="19" ht="14.25" customHeight="1">
      <c r="A19" s="627">
        <v>39127.0</v>
      </c>
      <c r="B19" s="628" t="s">
        <v>2348</v>
      </c>
      <c r="C19" s="629" t="s">
        <v>110</v>
      </c>
      <c r="D19" s="630">
        <v>3.19</v>
      </c>
      <c r="E19" s="631" t="s">
        <v>2340</v>
      </c>
      <c r="F19" s="623">
        <f t="shared" si="1"/>
        <v>0</v>
      </c>
      <c r="G19" s="625">
        <f t="shared" si="2"/>
        <v>3.19</v>
      </c>
      <c r="H19" s="626"/>
    </row>
    <row r="20" ht="14.25" customHeight="1">
      <c r="A20" s="627">
        <v>392.0</v>
      </c>
      <c r="B20" s="628" t="s">
        <v>2349</v>
      </c>
      <c r="C20" s="629" t="s">
        <v>110</v>
      </c>
      <c r="D20" s="630">
        <v>3.27</v>
      </c>
      <c r="E20" s="631" t="s">
        <v>2340</v>
      </c>
      <c r="F20" s="623">
        <f t="shared" si="1"/>
        <v>0</v>
      </c>
      <c r="G20" s="625">
        <f t="shared" si="2"/>
        <v>3.27</v>
      </c>
      <c r="H20" s="626"/>
    </row>
    <row r="21" ht="14.25" customHeight="1">
      <c r="A21" s="627">
        <v>39129.0</v>
      </c>
      <c r="B21" s="628" t="s">
        <v>2350</v>
      </c>
      <c r="C21" s="629" t="s">
        <v>110</v>
      </c>
      <c r="D21" s="630">
        <v>3.73</v>
      </c>
      <c r="E21" s="631" t="s">
        <v>2340</v>
      </c>
      <c r="F21" s="623">
        <f t="shared" si="1"/>
        <v>0</v>
      </c>
      <c r="G21" s="625">
        <f t="shared" si="2"/>
        <v>3.73</v>
      </c>
      <c r="H21" s="626"/>
    </row>
    <row r="22" ht="14.25" customHeight="1">
      <c r="A22" s="627">
        <v>393.0</v>
      </c>
      <c r="B22" s="628" t="s">
        <v>2351</v>
      </c>
      <c r="C22" s="629" t="s">
        <v>110</v>
      </c>
      <c r="D22" s="630">
        <v>3.9</v>
      </c>
      <c r="E22" s="631" t="s">
        <v>2340</v>
      </c>
      <c r="F22" s="623">
        <f t="shared" si="1"/>
        <v>0</v>
      </c>
      <c r="G22" s="625">
        <f t="shared" si="2"/>
        <v>3.9</v>
      </c>
      <c r="H22" s="626"/>
    </row>
    <row r="23" ht="14.25" customHeight="1">
      <c r="A23" s="627">
        <v>39133.0</v>
      </c>
      <c r="B23" s="628" t="s">
        <v>2352</v>
      </c>
      <c r="C23" s="629" t="s">
        <v>110</v>
      </c>
      <c r="D23" s="630">
        <v>8.71</v>
      </c>
      <c r="E23" s="631" t="s">
        <v>2340</v>
      </c>
      <c r="F23" s="623">
        <f t="shared" si="1"/>
        <v>0</v>
      </c>
      <c r="G23" s="625">
        <f t="shared" si="2"/>
        <v>8.71</v>
      </c>
      <c r="H23" s="626"/>
    </row>
    <row r="24" ht="14.25" customHeight="1">
      <c r="A24" s="627">
        <v>397.0</v>
      </c>
      <c r="B24" s="628" t="s">
        <v>2353</v>
      </c>
      <c r="C24" s="629" t="s">
        <v>110</v>
      </c>
      <c r="D24" s="630">
        <v>9.62</v>
      </c>
      <c r="E24" s="631" t="s">
        <v>2340</v>
      </c>
      <c r="F24" s="623">
        <f t="shared" si="1"/>
        <v>0</v>
      </c>
      <c r="G24" s="625">
        <f t="shared" si="2"/>
        <v>9.62</v>
      </c>
      <c r="H24" s="626"/>
    </row>
    <row r="25" ht="14.25" customHeight="1">
      <c r="A25" s="627">
        <v>39132.0</v>
      </c>
      <c r="B25" s="628" t="s">
        <v>2354</v>
      </c>
      <c r="C25" s="629" t="s">
        <v>110</v>
      </c>
      <c r="D25" s="630">
        <v>6.97</v>
      </c>
      <c r="E25" s="631" t="s">
        <v>2340</v>
      </c>
      <c r="F25" s="623">
        <f t="shared" si="1"/>
        <v>0</v>
      </c>
      <c r="G25" s="625">
        <f t="shared" si="2"/>
        <v>6.97</v>
      </c>
      <c r="H25" s="626"/>
    </row>
    <row r="26" ht="14.25" customHeight="1">
      <c r="A26" s="627">
        <v>396.0</v>
      </c>
      <c r="B26" s="628" t="s">
        <v>2355</v>
      </c>
      <c r="C26" s="629" t="s">
        <v>110</v>
      </c>
      <c r="D26" s="630">
        <v>7.46</v>
      </c>
      <c r="E26" s="631" t="s">
        <v>2340</v>
      </c>
      <c r="F26" s="623">
        <f t="shared" si="1"/>
        <v>0</v>
      </c>
      <c r="G26" s="625">
        <f t="shared" si="2"/>
        <v>7.46</v>
      </c>
      <c r="H26" s="626"/>
    </row>
    <row r="27" ht="14.25" customHeight="1">
      <c r="A27" s="627">
        <v>39135.0</v>
      </c>
      <c r="B27" s="628" t="s">
        <v>2356</v>
      </c>
      <c r="C27" s="629" t="s">
        <v>110</v>
      </c>
      <c r="D27" s="630">
        <v>13.94</v>
      </c>
      <c r="E27" s="631" t="s">
        <v>2340</v>
      </c>
      <c r="F27" s="623">
        <f t="shared" si="1"/>
        <v>0</v>
      </c>
      <c r="G27" s="625">
        <f t="shared" si="2"/>
        <v>13.94</v>
      </c>
      <c r="H27" s="626"/>
    </row>
    <row r="28" ht="14.25" customHeight="1">
      <c r="A28" s="627">
        <v>39128.0</v>
      </c>
      <c r="B28" s="628" t="s">
        <v>2357</v>
      </c>
      <c r="C28" s="629" t="s">
        <v>110</v>
      </c>
      <c r="D28" s="630">
        <v>3.48</v>
      </c>
      <c r="E28" s="631" t="s">
        <v>2340</v>
      </c>
      <c r="F28" s="623">
        <f t="shared" si="1"/>
        <v>0</v>
      </c>
      <c r="G28" s="625">
        <f t="shared" si="2"/>
        <v>3.48</v>
      </c>
      <c r="H28" s="626"/>
    </row>
    <row r="29" ht="14.25" customHeight="1">
      <c r="A29" s="627">
        <v>400.0</v>
      </c>
      <c r="B29" s="628" t="s">
        <v>2358</v>
      </c>
      <c r="C29" s="629" t="s">
        <v>110</v>
      </c>
      <c r="D29" s="630">
        <v>3.4</v>
      </c>
      <c r="E29" s="631" t="s">
        <v>2340</v>
      </c>
      <c r="F29" s="623">
        <f t="shared" si="1"/>
        <v>0</v>
      </c>
      <c r="G29" s="625">
        <f t="shared" si="2"/>
        <v>3.4</v>
      </c>
      <c r="H29" s="626"/>
    </row>
    <row r="30" ht="14.25" customHeight="1">
      <c r="A30" s="627">
        <v>39125.0</v>
      </c>
      <c r="B30" s="628" t="s">
        <v>2359</v>
      </c>
      <c r="C30" s="629" t="s">
        <v>110</v>
      </c>
      <c r="D30" s="630">
        <v>3.48</v>
      </c>
      <c r="E30" s="631" t="s">
        <v>2340</v>
      </c>
      <c r="F30" s="623">
        <f t="shared" si="1"/>
        <v>0</v>
      </c>
      <c r="G30" s="625">
        <f t="shared" si="2"/>
        <v>3.48</v>
      </c>
      <c r="H30" s="626"/>
    </row>
    <row r="31" ht="14.25" customHeight="1">
      <c r="A31" s="627">
        <v>39134.0</v>
      </c>
      <c r="B31" s="628" t="s">
        <v>2360</v>
      </c>
      <c r="C31" s="629" t="s">
        <v>110</v>
      </c>
      <c r="D31" s="630">
        <v>11.61</v>
      </c>
      <c r="E31" s="631" t="s">
        <v>2340</v>
      </c>
      <c r="F31" s="623">
        <f t="shared" si="1"/>
        <v>0</v>
      </c>
      <c r="G31" s="625">
        <f t="shared" si="2"/>
        <v>11.61</v>
      </c>
      <c r="H31" s="626"/>
    </row>
    <row r="32" ht="14.25" customHeight="1">
      <c r="A32" s="627">
        <v>398.0</v>
      </c>
      <c r="B32" s="628" t="s">
        <v>2361</v>
      </c>
      <c r="C32" s="629" t="s">
        <v>110</v>
      </c>
      <c r="D32" s="630">
        <v>10.7</v>
      </c>
      <c r="E32" s="631" t="s">
        <v>2340</v>
      </c>
      <c r="F32" s="623">
        <f t="shared" si="1"/>
        <v>0</v>
      </c>
      <c r="G32" s="625">
        <f t="shared" si="2"/>
        <v>10.7</v>
      </c>
      <c r="H32" s="626"/>
    </row>
    <row r="33" ht="14.25" customHeight="1">
      <c r="A33" s="627">
        <v>39126.0</v>
      </c>
      <c r="B33" s="628" t="s">
        <v>2362</v>
      </c>
      <c r="C33" s="629" t="s">
        <v>110</v>
      </c>
      <c r="D33" s="630">
        <v>15.68</v>
      </c>
      <c r="E33" s="631" t="s">
        <v>2340</v>
      </c>
      <c r="F33" s="623">
        <f t="shared" si="1"/>
        <v>0</v>
      </c>
      <c r="G33" s="625">
        <f t="shared" si="2"/>
        <v>15.68</v>
      </c>
      <c r="H33" s="626"/>
    </row>
    <row r="34" ht="14.25" customHeight="1">
      <c r="A34" s="627">
        <v>399.0</v>
      </c>
      <c r="B34" s="628" t="s">
        <v>2363</v>
      </c>
      <c r="C34" s="629" t="s">
        <v>110</v>
      </c>
      <c r="D34" s="630">
        <v>13.81</v>
      </c>
      <c r="E34" s="631" t="s">
        <v>2340</v>
      </c>
      <c r="F34" s="623">
        <f t="shared" si="1"/>
        <v>0</v>
      </c>
      <c r="G34" s="625">
        <f t="shared" si="2"/>
        <v>13.81</v>
      </c>
      <c r="H34" s="626"/>
    </row>
    <row r="35" ht="14.25" customHeight="1">
      <c r="A35" s="627">
        <v>39158.0</v>
      </c>
      <c r="B35" s="628" t="s">
        <v>2364</v>
      </c>
      <c r="C35" s="629" t="s">
        <v>110</v>
      </c>
      <c r="D35" s="630">
        <v>37.09</v>
      </c>
      <c r="E35" s="631" t="s">
        <v>2340</v>
      </c>
      <c r="F35" s="623">
        <f t="shared" si="1"/>
        <v>0</v>
      </c>
      <c r="G35" s="625">
        <f t="shared" si="2"/>
        <v>37.09</v>
      </c>
      <c r="H35" s="626"/>
    </row>
    <row r="36" ht="14.25" customHeight="1">
      <c r="A36" s="627">
        <v>39141.0</v>
      </c>
      <c r="B36" s="628" t="s">
        <v>2365</v>
      </c>
      <c r="C36" s="629" t="s">
        <v>110</v>
      </c>
      <c r="D36" s="630">
        <v>2.69</v>
      </c>
      <c r="E36" s="631" t="s">
        <v>2340</v>
      </c>
      <c r="F36" s="623">
        <f t="shared" si="1"/>
        <v>0</v>
      </c>
      <c r="G36" s="625">
        <f t="shared" si="2"/>
        <v>2.69</v>
      </c>
      <c r="H36" s="626"/>
    </row>
    <row r="37" ht="14.25" customHeight="1">
      <c r="A37" s="627">
        <v>39140.0</v>
      </c>
      <c r="B37" s="628" t="s">
        <v>2366</v>
      </c>
      <c r="C37" s="629" t="s">
        <v>110</v>
      </c>
      <c r="D37" s="630">
        <v>2.44</v>
      </c>
      <c r="E37" s="631" t="s">
        <v>2340</v>
      </c>
      <c r="F37" s="623">
        <f t="shared" si="1"/>
        <v>0</v>
      </c>
      <c r="G37" s="625">
        <f t="shared" si="2"/>
        <v>2.44</v>
      </c>
      <c r="H37" s="626"/>
    </row>
    <row r="38" ht="14.25" customHeight="1">
      <c r="A38" s="627">
        <v>39137.0</v>
      </c>
      <c r="B38" s="628" t="s">
        <v>2367</v>
      </c>
      <c r="C38" s="629" t="s">
        <v>110</v>
      </c>
      <c r="D38" s="630">
        <v>1.41</v>
      </c>
      <c r="E38" s="631" t="s">
        <v>2340</v>
      </c>
      <c r="F38" s="623">
        <f t="shared" si="1"/>
        <v>0</v>
      </c>
      <c r="G38" s="625">
        <f t="shared" si="2"/>
        <v>1.41</v>
      </c>
      <c r="H38" s="626"/>
    </row>
    <row r="39" ht="14.25" customHeight="1">
      <c r="A39" s="627">
        <v>39139.0</v>
      </c>
      <c r="B39" s="628" t="s">
        <v>2368</v>
      </c>
      <c r="C39" s="629" t="s">
        <v>110</v>
      </c>
      <c r="D39" s="630">
        <v>2.03</v>
      </c>
      <c r="E39" s="631" t="s">
        <v>2340</v>
      </c>
      <c r="F39" s="623">
        <f t="shared" si="1"/>
        <v>0</v>
      </c>
      <c r="G39" s="625">
        <f t="shared" si="2"/>
        <v>2.03</v>
      </c>
      <c r="H39" s="626"/>
    </row>
    <row r="40" ht="14.25" customHeight="1">
      <c r="A40" s="627">
        <v>39143.0</v>
      </c>
      <c r="B40" s="628" t="s">
        <v>2369</v>
      </c>
      <c r="C40" s="629" t="s">
        <v>110</v>
      </c>
      <c r="D40" s="630">
        <v>5.55</v>
      </c>
      <c r="E40" s="631" t="s">
        <v>2340</v>
      </c>
      <c r="F40" s="623">
        <f t="shared" si="1"/>
        <v>0</v>
      </c>
      <c r="G40" s="625">
        <f t="shared" si="2"/>
        <v>5.55</v>
      </c>
      <c r="H40" s="626"/>
    </row>
    <row r="41" ht="14.25" customHeight="1">
      <c r="A41" s="627">
        <v>39142.0</v>
      </c>
      <c r="B41" s="628" t="s">
        <v>2370</v>
      </c>
      <c r="C41" s="629" t="s">
        <v>110</v>
      </c>
      <c r="D41" s="630">
        <v>3.98</v>
      </c>
      <c r="E41" s="631" t="s">
        <v>2340</v>
      </c>
      <c r="F41" s="623">
        <f t="shared" si="1"/>
        <v>0</v>
      </c>
      <c r="G41" s="625">
        <f t="shared" si="2"/>
        <v>3.98</v>
      </c>
      <c r="H41" s="626"/>
    </row>
    <row r="42" ht="14.25" customHeight="1">
      <c r="A42" s="627">
        <v>39138.0</v>
      </c>
      <c r="B42" s="628" t="s">
        <v>2371</v>
      </c>
      <c r="C42" s="629" t="s">
        <v>110</v>
      </c>
      <c r="D42" s="630">
        <v>1.49</v>
      </c>
      <c r="E42" s="631" t="s">
        <v>2340</v>
      </c>
      <c r="F42" s="623">
        <f t="shared" si="1"/>
        <v>0</v>
      </c>
      <c r="G42" s="625">
        <f t="shared" si="2"/>
        <v>1.49</v>
      </c>
      <c r="H42" s="626"/>
    </row>
    <row r="43" ht="14.25" customHeight="1">
      <c r="A43" s="627">
        <v>39136.0</v>
      </c>
      <c r="B43" s="628" t="s">
        <v>2372</v>
      </c>
      <c r="C43" s="629" t="s">
        <v>110</v>
      </c>
      <c r="D43" s="630">
        <v>0.99</v>
      </c>
      <c r="E43" s="631" t="s">
        <v>2340</v>
      </c>
      <c r="F43" s="623">
        <f t="shared" si="1"/>
        <v>0</v>
      </c>
      <c r="G43" s="625">
        <f t="shared" si="2"/>
        <v>0.99</v>
      </c>
      <c r="H43" s="626"/>
    </row>
    <row r="44" ht="14.25" customHeight="1">
      <c r="A44" s="627">
        <v>39144.0</v>
      </c>
      <c r="B44" s="628" t="s">
        <v>2373</v>
      </c>
      <c r="C44" s="629" t="s">
        <v>110</v>
      </c>
      <c r="D44" s="630">
        <v>6.47</v>
      </c>
      <c r="E44" s="631" t="s">
        <v>2340</v>
      </c>
      <c r="F44" s="623">
        <f t="shared" si="1"/>
        <v>0</v>
      </c>
      <c r="G44" s="625">
        <f t="shared" si="2"/>
        <v>6.47</v>
      </c>
      <c r="H44" s="626"/>
    </row>
    <row r="45" ht="14.25" customHeight="1">
      <c r="A45" s="627">
        <v>39145.0</v>
      </c>
      <c r="B45" s="628" t="s">
        <v>2374</v>
      </c>
      <c r="C45" s="629" t="s">
        <v>110</v>
      </c>
      <c r="D45" s="630">
        <v>10.66</v>
      </c>
      <c r="E45" s="631" t="s">
        <v>2340</v>
      </c>
      <c r="F45" s="623">
        <f t="shared" si="1"/>
        <v>0</v>
      </c>
      <c r="G45" s="625">
        <f t="shared" si="2"/>
        <v>10.66</v>
      </c>
      <c r="H45" s="626"/>
    </row>
    <row r="46" ht="14.25" customHeight="1">
      <c r="A46" s="627">
        <v>12615.0</v>
      </c>
      <c r="B46" s="628" t="s">
        <v>2375</v>
      </c>
      <c r="C46" s="629" t="s">
        <v>110</v>
      </c>
      <c r="D46" s="630">
        <v>11.59</v>
      </c>
      <c r="E46" s="631" t="s">
        <v>2340</v>
      </c>
      <c r="F46" s="623">
        <f t="shared" si="1"/>
        <v>0</v>
      </c>
      <c r="G46" s="625">
        <f t="shared" si="2"/>
        <v>11.59</v>
      </c>
      <c r="H46" s="626"/>
    </row>
    <row r="47" ht="14.25" customHeight="1">
      <c r="A47" s="627">
        <v>11927.0</v>
      </c>
      <c r="B47" s="628" t="s">
        <v>2376</v>
      </c>
      <c r="C47" s="629" t="s">
        <v>110</v>
      </c>
      <c r="D47" s="630">
        <v>10.74</v>
      </c>
      <c r="E47" s="631" t="s">
        <v>2340</v>
      </c>
      <c r="F47" s="623">
        <f t="shared" si="1"/>
        <v>0</v>
      </c>
      <c r="G47" s="625">
        <f t="shared" si="2"/>
        <v>10.74</v>
      </c>
      <c r="H47" s="626"/>
    </row>
    <row r="48" ht="14.25" customHeight="1">
      <c r="A48" s="627">
        <v>11928.0</v>
      </c>
      <c r="B48" s="628" t="s">
        <v>2377</v>
      </c>
      <c r="C48" s="629" t="s">
        <v>110</v>
      </c>
      <c r="D48" s="630">
        <v>12.31</v>
      </c>
      <c r="E48" s="631" t="s">
        <v>2340</v>
      </c>
      <c r="F48" s="623">
        <f t="shared" si="1"/>
        <v>0</v>
      </c>
      <c r="G48" s="625">
        <f t="shared" si="2"/>
        <v>12.31</v>
      </c>
      <c r="H48" s="626"/>
    </row>
    <row r="49" ht="14.25" customHeight="1">
      <c r="A49" s="627">
        <v>11929.0</v>
      </c>
      <c r="B49" s="628" t="s">
        <v>2378</v>
      </c>
      <c r="C49" s="629" t="s">
        <v>110</v>
      </c>
      <c r="D49" s="630">
        <v>19.04</v>
      </c>
      <c r="E49" s="631" t="s">
        <v>2340</v>
      </c>
      <c r="F49" s="623">
        <f t="shared" si="1"/>
        <v>0</v>
      </c>
      <c r="G49" s="625">
        <f t="shared" si="2"/>
        <v>19.04</v>
      </c>
      <c r="H49" s="626"/>
    </row>
    <row r="50" ht="14.25" customHeight="1">
      <c r="A50" s="627">
        <v>36801.0</v>
      </c>
      <c r="B50" s="628" t="s">
        <v>2379</v>
      </c>
      <c r="C50" s="629" t="s">
        <v>110</v>
      </c>
      <c r="D50" s="630">
        <v>41.31</v>
      </c>
      <c r="E50" s="631" t="s">
        <v>2340</v>
      </c>
      <c r="F50" s="623">
        <f t="shared" si="1"/>
        <v>0</v>
      </c>
      <c r="G50" s="625">
        <f t="shared" si="2"/>
        <v>41.31</v>
      </c>
      <c r="H50" s="626"/>
    </row>
    <row r="51" ht="14.25" customHeight="1">
      <c r="A51" s="627">
        <v>36246.0</v>
      </c>
      <c r="B51" s="628" t="s">
        <v>2380</v>
      </c>
      <c r="C51" s="629" t="s">
        <v>366</v>
      </c>
      <c r="D51" s="630">
        <v>4.59</v>
      </c>
      <c r="E51" s="631" t="s">
        <v>2340</v>
      </c>
      <c r="F51" s="623">
        <f t="shared" si="1"/>
        <v>0</v>
      </c>
      <c r="G51" s="625">
        <f t="shared" si="2"/>
        <v>4.59</v>
      </c>
      <c r="H51" s="626"/>
    </row>
    <row r="52" ht="14.25" customHeight="1">
      <c r="A52" s="627">
        <v>37600.0</v>
      </c>
      <c r="B52" s="628" t="s">
        <v>2381</v>
      </c>
      <c r="C52" s="629" t="s">
        <v>110</v>
      </c>
      <c r="D52" s="630">
        <v>103.45</v>
      </c>
      <c r="E52" s="631" t="s">
        <v>2340</v>
      </c>
      <c r="F52" s="623">
        <f t="shared" si="1"/>
        <v>0</v>
      </c>
      <c r="G52" s="625">
        <f t="shared" si="2"/>
        <v>103.45</v>
      </c>
      <c r="H52" s="626"/>
    </row>
    <row r="53" ht="14.25" customHeight="1">
      <c r="A53" s="627">
        <v>37599.0</v>
      </c>
      <c r="B53" s="628" t="s">
        <v>2382</v>
      </c>
      <c r="C53" s="629" t="s">
        <v>110</v>
      </c>
      <c r="D53" s="630">
        <v>96.29</v>
      </c>
      <c r="E53" s="631" t="s">
        <v>2340</v>
      </c>
      <c r="F53" s="623">
        <f t="shared" si="1"/>
        <v>0</v>
      </c>
      <c r="G53" s="625">
        <f t="shared" si="2"/>
        <v>96.29</v>
      </c>
      <c r="H53" s="626"/>
    </row>
    <row r="54" ht="14.25" customHeight="1">
      <c r="A54" s="627">
        <v>1.0</v>
      </c>
      <c r="B54" s="628" t="s">
        <v>2383</v>
      </c>
      <c r="C54" s="629" t="s">
        <v>802</v>
      </c>
      <c r="D54" s="630">
        <v>91.0</v>
      </c>
      <c r="E54" s="631" t="s">
        <v>2340</v>
      </c>
      <c r="F54" s="623">
        <f t="shared" si="1"/>
        <v>0</v>
      </c>
      <c r="G54" s="625">
        <f t="shared" si="2"/>
        <v>91</v>
      </c>
      <c r="H54" s="626"/>
    </row>
    <row r="55" ht="14.25" customHeight="1">
      <c r="A55" s="627">
        <v>3.0</v>
      </c>
      <c r="B55" s="628" t="s">
        <v>2384</v>
      </c>
      <c r="C55" s="629" t="s">
        <v>580</v>
      </c>
      <c r="D55" s="630">
        <v>12.89</v>
      </c>
      <c r="E55" s="631" t="s">
        <v>2340</v>
      </c>
      <c r="F55" s="623">
        <f t="shared" si="1"/>
        <v>0</v>
      </c>
      <c r="G55" s="625">
        <f t="shared" si="2"/>
        <v>12.89</v>
      </c>
      <c r="H55" s="626"/>
    </row>
    <row r="56" ht="14.25" customHeight="1">
      <c r="A56" s="627">
        <v>43054.0</v>
      </c>
      <c r="B56" s="628" t="s">
        <v>2385</v>
      </c>
      <c r="C56" s="629" t="s">
        <v>802</v>
      </c>
      <c r="D56" s="630">
        <v>9.74</v>
      </c>
      <c r="E56" s="631" t="s">
        <v>2340</v>
      </c>
      <c r="F56" s="623">
        <f t="shared" si="1"/>
        <v>0</v>
      </c>
      <c r="G56" s="625">
        <f t="shared" si="2"/>
        <v>9.74</v>
      </c>
      <c r="H56" s="626"/>
    </row>
    <row r="57" ht="14.25" customHeight="1">
      <c r="A57" s="627">
        <v>42402.0</v>
      </c>
      <c r="B57" s="628" t="s">
        <v>2386</v>
      </c>
      <c r="C57" s="629" t="s">
        <v>802</v>
      </c>
      <c r="D57" s="630">
        <v>9.3</v>
      </c>
      <c r="E57" s="631" t="s">
        <v>2340</v>
      </c>
      <c r="F57" s="623">
        <f t="shared" si="1"/>
        <v>0</v>
      </c>
      <c r="G57" s="625">
        <f t="shared" si="2"/>
        <v>9.3</v>
      </c>
      <c r="H57" s="626"/>
    </row>
    <row r="58" ht="14.25" customHeight="1">
      <c r="A58" s="627">
        <v>42403.0</v>
      </c>
      <c r="B58" s="628" t="s">
        <v>2387</v>
      </c>
      <c r="C58" s="629" t="s">
        <v>802</v>
      </c>
      <c r="D58" s="630">
        <v>11.94</v>
      </c>
      <c r="E58" s="631" t="s">
        <v>2340</v>
      </c>
      <c r="F58" s="623">
        <f t="shared" si="1"/>
        <v>0</v>
      </c>
      <c r="G58" s="625">
        <f t="shared" si="2"/>
        <v>11.94</v>
      </c>
      <c r="H58" s="626"/>
    </row>
    <row r="59" ht="14.25" customHeight="1">
      <c r="A59" s="627">
        <v>42404.0</v>
      </c>
      <c r="B59" s="628" t="s">
        <v>2388</v>
      </c>
      <c r="C59" s="629" t="s">
        <v>802</v>
      </c>
      <c r="D59" s="630">
        <v>11.87</v>
      </c>
      <c r="E59" s="631" t="s">
        <v>2340</v>
      </c>
      <c r="F59" s="623">
        <f t="shared" si="1"/>
        <v>0</v>
      </c>
      <c r="G59" s="625">
        <f t="shared" si="2"/>
        <v>11.87</v>
      </c>
      <c r="H59" s="626"/>
    </row>
    <row r="60" ht="14.25" customHeight="1">
      <c r="A60" s="627">
        <v>42405.0</v>
      </c>
      <c r="B60" s="628" t="s">
        <v>2389</v>
      </c>
      <c r="C60" s="629" t="s">
        <v>802</v>
      </c>
      <c r="D60" s="630">
        <v>12.64</v>
      </c>
      <c r="E60" s="631" t="s">
        <v>2340</v>
      </c>
      <c r="F60" s="623">
        <f t="shared" si="1"/>
        <v>0</v>
      </c>
      <c r="G60" s="625">
        <f t="shared" si="2"/>
        <v>12.64</v>
      </c>
      <c r="H60" s="626"/>
    </row>
    <row r="61" ht="14.25" customHeight="1">
      <c r="A61" s="627">
        <v>34341.0</v>
      </c>
      <c r="B61" s="628" t="s">
        <v>2390</v>
      </c>
      <c r="C61" s="629" t="s">
        <v>802</v>
      </c>
      <c r="D61" s="630">
        <v>10.97</v>
      </c>
      <c r="E61" s="631" t="s">
        <v>2340</v>
      </c>
      <c r="F61" s="623">
        <f t="shared" si="1"/>
        <v>0</v>
      </c>
      <c r="G61" s="625">
        <f t="shared" si="2"/>
        <v>10.97</v>
      </c>
      <c r="H61" s="626"/>
    </row>
    <row r="62" ht="14.25" customHeight="1">
      <c r="A62" s="627">
        <v>43053.0</v>
      </c>
      <c r="B62" s="628" t="s">
        <v>2391</v>
      </c>
      <c r="C62" s="629" t="s">
        <v>802</v>
      </c>
      <c r="D62" s="630">
        <v>8.7</v>
      </c>
      <c r="E62" s="631" t="s">
        <v>2340</v>
      </c>
      <c r="F62" s="623">
        <f t="shared" si="1"/>
        <v>0</v>
      </c>
      <c r="G62" s="625">
        <f t="shared" si="2"/>
        <v>8.7</v>
      </c>
      <c r="H62" s="626"/>
    </row>
    <row r="63" ht="14.25" customHeight="1">
      <c r="A63" s="627">
        <v>43058.0</v>
      </c>
      <c r="B63" s="628" t="s">
        <v>2392</v>
      </c>
      <c r="C63" s="629" t="s">
        <v>802</v>
      </c>
      <c r="D63" s="630">
        <v>9.02</v>
      </c>
      <c r="E63" s="631" t="s">
        <v>2340</v>
      </c>
      <c r="F63" s="623">
        <f t="shared" si="1"/>
        <v>0</v>
      </c>
      <c r="G63" s="625">
        <f t="shared" si="2"/>
        <v>9.02</v>
      </c>
      <c r="H63" s="626"/>
    </row>
    <row r="64" ht="14.25" customHeight="1">
      <c r="A64" s="627">
        <v>34.0</v>
      </c>
      <c r="B64" s="628" t="s">
        <v>2393</v>
      </c>
      <c r="C64" s="629" t="s">
        <v>802</v>
      </c>
      <c r="D64" s="630">
        <v>9.06</v>
      </c>
      <c r="E64" s="631" t="s">
        <v>2340</v>
      </c>
      <c r="F64" s="623">
        <f t="shared" si="1"/>
        <v>0</v>
      </c>
      <c r="G64" s="625">
        <f t="shared" si="2"/>
        <v>9.06</v>
      </c>
      <c r="H64" s="626"/>
    </row>
    <row r="65" ht="14.25" customHeight="1">
      <c r="A65" s="627">
        <v>43055.0</v>
      </c>
      <c r="B65" s="628" t="s">
        <v>2394</v>
      </c>
      <c r="C65" s="629" t="s">
        <v>802</v>
      </c>
      <c r="D65" s="630">
        <v>7.85</v>
      </c>
      <c r="E65" s="631" t="s">
        <v>2340</v>
      </c>
      <c r="F65" s="623">
        <f t="shared" si="1"/>
        <v>0</v>
      </c>
      <c r="G65" s="625">
        <f t="shared" si="2"/>
        <v>7.85</v>
      </c>
      <c r="H65" s="626"/>
    </row>
    <row r="66" ht="14.25" customHeight="1">
      <c r="A66" s="627">
        <v>43056.0</v>
      </c>
      <c r="B66" s="628" t="s">
        <v>2395</v>
      </c>
      <c r="C66" s="629" t="s">
        <v>802</v>
      </c>
      <c r="D66" s="630">
        <v>9.05</v>
      </c>
      <c r="E66" s="631" t="s">
        <v>2340</v>
      </c>
      <c r="F66" s="623">
        <f t="shared" si="1"/>
        <v>0</v>
      </c>
      <c r="G66" s="625">
        <f t="shared" si="2"/>
        <v>9.05</v>
      </c>
      <c r="H66" s="626"/>
    </row>
    <row r="67" ht="14.25" customHeight="1">
      <c r="A67" s="627">
        <v>43057.0</v>
      </c>
      <c r="B67" s="628" t="s">
        <v>2396</v>
      </c>
      <c r="C67" s="629" t="s">
        <v>802</v>
      </c>
      <c r="D67" s="630">
        <v>9.95</v>
      </c>
      <c r="E67" s="631" t="s">
        <v>2340</v>
      </c>
      <c r="F67" s="623">
        <f t="shared" si="1"/>
        <v>0</v>
      </c>
      <c r="G67" s="625">
        <f t="shared" si="2"/>
        <v>9.95</v>
      </c>
      <c r="H67" s="626"/>
    </row>
    <row r="68" ht="14.25" customHeight="1">
      <c r="A68" s="627">
        <v>34449.0</v>
      </c>
      <c r="B68" s="628" t="s">
        <v>2397</v>
      </c>
      <c r="C68" s="629" t="s">
        <v>802</v>
      </c>
      <c r="D68" s="630">
        <v>10.63</v>
      </c>
      <c r="E68" s="631" t="s">
        <v>2340</v>
      </c>
      <c r="F68" s="623">
        <f t="shared" si="1"/>
        <v>0</v>
      </c>
      <c r="G68" s="625">
        <f t="shared" si="2"/>
        <v>10.63</v>
      </c>
      <c r="H68" s="626"/>
    </row>
    <row r="69" ht="14.25" customHeight="1">
      <c r="A69" s="627">
        <v>32.0</v>
      </c>
      <c r="B69" s="628" t="s">
        <v>2398</v>
      </c>
      <c r="C69" s="629" t="s">
        <v>802</v>
      </c>
      <c r="D69" s="630">
        <v>9.56</v>
      </c>
      <c r="E69" s="631" t="s">
        <v>2340</v>
      </c>
      <c r="F69" s="623">
        <f t="shared" si="1"/>
        <v>0</v>
      </c>
      <c r="G69" s="625">
        <f t="shared" si="2"/>
        <v>9.56</v>
      </c>
      <c r="H69" s="626"/>
    </row>
    <row r="70" ht="14.25" customHeight="1">
      <c r="A70" s="627">
        <v>33.0</v>
      </c>
      <c r="B70" s="628" t="s">
        <v>2399</v>
      </c>
      <c r="C70" s="629" t="s">
        <v>802</v>
      </c>
      <c r="D70" s="630">
        <v>9.61</v>
      </c>
      <c r="E70" s="631" t="s">
        <v>2340</v>
      </c>
      <c r="F70" s="623">
        <f t="shared" si="1"/>
        <v>0</v>
      </c>
      <c r="G70" s="625">
        <f t="shared" si="2"/>
        <v>9.61</v>
      </c>
      <c r="H70" s="626"/>
    </row>
    <row r="71" ht="14.25" customHeight="1">
      <c r="A71" s="627">
        <v>43061.0</v>
      </c>
      <c r="B71" s="628" t="s">
        <v>2400</v>
      </c>
      <c r="C71" s="629" t="s">
        <v>802</v>
      </c>
      <c r="D71" s="630">
        <v>8.98</v>
      </c>
      <c r="E71" s="631" t="s">
        <v>2340</v>
      </c>
      <c r="F71" s="623">
        <f t="shared" si="1"/>
        <v>0</v>
      </c>
      <c r="G71" s="625">
        <f t="shared" si="2"/>
        <v>8.98</v>
      </c>
      <c r="H71" s="626"/>
    </row>
    <row r="72" ht="14.25" customHeight="1">
      <c r="A72" s="627">
        <v>43059.0</v>
      </c>
      <c r="B72" s="628" t="s">
        <v>2401</v>
      </c>
      <c r="C72" s="629" t="s">
        <v>802</v>
      </c>
      <c r="D72" s="630">
        <v>8.57</v>
      </c>
      <c r="E72" s="631" t="s">
        <v>2340</v>
      </c>
      <c r="F72" s="623">
        <f t="shared" si="1"/>
        <v>0</v>
      </c>
      <c r="G72" s="625">
        <f t="shared" si="2"/>
        <v>8.57</v>
      </c>
      <c r="H72" s="626"/>
    </row>
    <row r="73" ht="14.25" customHeight="1">
      <c r="A73" s="627">
        <v>43062.0</v>
      </c>
      <c r="B73" s="628" t="s">
        <v>2402</v>
      </c>
      <c r="C73" s="629" t="s">
        <v>802</v>
      </c>
      <c r="D73" s="630">
        <v>9.5</v>
      </c>
      <c r="E73" s="631" t="s">
        <v>2340</v>
      </c>
      <c r="F73" s="623">
        <f t="shared" si="1"/>
        <v>0</v>
      </c>
      <c r="G73" s="625">
        <f t="shared" si="2"/>
        <v>9.5</v>
      </c>
      <c r="H73" s="626"/>
    </row>
    <row r="74" ht="14.25" customHeight="1">
      <c r="A74" s="627">
        <v>43060.0</v>
      </c>
      <c r="B74" s="628" t="s">
        <v>2403</v>
      </c>
      <c r="C74" s="629" t="s">
        <v>802</v>
      </c>
      <c r="D74" s="630">
        <v>7.47</v>
      </c>
      <c r="E74" s="631" t="s">
        <v>2340</v>
      </c>
      <c r="F74" s="623">
        <f t="shared" si="1"/>
        <v>0</v>
      </c>
      <c r="G74" s="625">
        <f t="shared" si="2"/>
        <v>7.47</v>
      </c>
      <c r="H74" s="626"/>
    </row>
    <row r="75" ht="14.25" customHeight="1">
      <c r="A75" s="627">
        <v>40410.0</v>
      </c>
      <c r="B75" s="628" t="s">
        <v>2404</v>
      </c>
      <c r="C75" s="629" t="s">
        <v>110</v>
      </c>
      <c r="D75" s="630">
        <v>19.0</v>
      </c>
      <c r="E75" s="631" t="s">
        <v>2340</v>
      </c>
      <c r="F75" s="623">
        <f t="shared" si="1"/>
        <v>0</v>
      </c>
      <c r="G75" s="625">
        <f t="shared" si="2"/>
        <v>19</v>
      </c>
      <c r="H75" s="626"/>
    </row>
    <row r="76" ht="14.25" customHeight="1">
      <c r="A76" s="627">
        <v>40411.0</v>
      </c>
      <c r="B76" s="628" t="s">
        <v>2405</v>
      </c>
      <c r="C76" s="629" t="s">
        <v>110</v>
      </c>
      <c r="D76" s="630">
        <v>20.62</v>
      </c>
      <c r="E76" s="631" t="s">
        <v>2340</v>
      </c>
      <c r="F76" s="623">
        <f t="shared" si="1"/>
        <v>0</v>
      </c>
      <c r="G76" s="625">
        <f t="shared" si="2"/>
        <v>20.62</v>
      </c>
      <c r="H76" s="626"/>
    </row>
    <row r="77" ht="14.25" customHeight="1">
      <c r="A77" s="627">
        <v>40412.0</v>
      </c>
      <c r="B77" s="628" t="s">
        <v>2406</v>
      </c>
      <c r="C77" s="629" t="s">
        <v>110</v>
      </c>
      <c r="D77" s="630">
        <v>23.14</v>
      </c>
      <c r="E77" s="631" t="s">
        <v>2340</v>
      </c>
      <c r="F77" s="623">
        <f t="shared" si="1"/>
        <v>0</v>
      </c>
      <c r="G77" s="625">
        <f t="shared" si="2"/>
        <v>23.14</v>
      </c>
      <c r="H77" s="626"/>
    </row>
    <row r="78" ht="14.25" customHeight="1">
      <c r="A78" s="627">
        <v>44254.0</v>
      </c>
      <c r="B78" s="628" t="s">
        <v>2407</v>
      </c>
      <c r="C78" s="629" t="s">
        <v>110</v>
      </c>
      <c r="D78" s="630">
        <v>29.1</v>
      </c>
      <c r="E78" s="631" t="s">
        <v>2340</v>
      </c>
      <c r="F78" s="623">
        <f t="shared" si="1"/>
        <v>0</v>
      </c>
      <c r="G78" s="625">
        <f t="shared" si="2"/>
        <v>29.1</v>
      </c>
      <c r="H78" s="626"/>
    </row>
    <row r="79" ht="14.25" customHeight="1">
      <c r="A79" s="627">
        <v>44255.0</v>
      </c>
      <c r="B79" s="628" t="s">
        <v>2408</v>
      </c>
      <c r="C79" s="629" t="s">
        <v>110</v>
      </c>
      <c r="D79" s="630">
        <v>32.25</v>
      </c>
      <c r="E79" s="631" t="s">
        <v>2340</v>
      </c>
      <c r="F79" s="623">
        <f t="shared" si="1"/>
        <v>0</v>
      </c>
      <c r="G79" s="625">
        <f t="shared" si="2"/>
        <v>32.25</v>
      </c>
      <c r="H79" s="626"/>
    </row>
    <row r="80" ht="14.25" customHeight="1">
      <c r="A80" s="627">
        <v>44256.0</v>
      </c>
      <c r="B80" s="628" t="s">
        <v>2409</v>
      </c>
      <c r="C80" s="629" t="s">
        <v>110</v>
      </c>
      <c r="D80" s="630">
        <v>36.42</v>
      </c>
      <c r="E80" s="631" t="s">
        <v>2340</v>
      </c>
      <c r="F80" s="623">
        <f t="shared" si="1"/>
        <v>0</v>
      </c>
      <c r="G80" s="625">
        <f t="shared" si="2"/>
        <v>36.42</v>
      </c>
      <c r="H80" s="626"/>
    </row>
    <row r="81" ht="14.25" customHeight="1">
      <c r="A81" s="627">
        <v>44257.0</v>
      </c>
      <c r="B81" s="628" t="s">
        <v>2410</v>
      </c>
      <c r="C81" s="629" t="s">
        <v>110</v>
      </c>
      <c r="D81" s="630">
        <v>57.63</v>
      </c>
      <c r="E81" s="631" t="s">
        <v>2340</v>
      </c>
      <c r="F81" s="623">
        <f t="shared" si="1"/>
        <v>0</v>
      </c>
      <c r="G81" s="625">
        <f t="shared" si="2"/>
        <v>57.63</v>
      </c>
      <c r="H81" s="626"/>
    </row>
    <row r="82" ht="14.25" customHeight="1">
      <c r="A82" s="627">
        <v>44258.0</v>
      </c>
      <c r="B82" s="628" t="s">
        <v>2411</v>
      </c>
      <c r="C82" s="629" t="s">
        <v>110</v>
      </c>
      <c r="D82" s="630">
        <v>65.86</v>
      </c>
      <c r="E82" s="631" t="s">
        <v>2340</v>
      </c>
      <c r="F82" s="623">
        <f t="shared" si="1"/>
        <v>0</v>
      </c>
      <c r="G82" s="625">
        <f t="shared" si="2"/>
        <v>65.86</v>
      </c>
      <c r="H82" s="626"/>
    </row>
    <row r="83" ht="14.25" customHeight="1">
      <c r="A83" s="627">
        <v>44259.0</v>
      </c>
      <c r="B83" s="628" t="s">
        <v>2412</v>
      </c>
      <c r="C83" s="629" t="s">
        <v>110</v>
      </c>
      <c r="D83" s="630">
        <v>90.4</v>
      </c>
      <c r="E83" s="631" t="s">
        <v>2340</v>
      </c>
      <c r="F83" s="623">
        <f t="shared" si="1"/>
        <v>0</v>
      </c>
      <c r="G83" s="625">
        <f t="shared" si="2"/>
        <v>90.4</v>
      </c>
      <c r="H83" s="626"/>
    </row>
    <row r="84" ht="14.25" customHeight="1">
      <c r="A84" s="627">
        <v>37997.0</v>
      </c>
      <c r="B84" s="628" t="s">
        <v>2413</v>
      </c>
      <c r="C84" s="629" t="s">
        <v>110</v>
      </c>
      <c r="D84" s="630">
        <v>17.34</v>
      </c>
      <c r="E84" s="631" t="s">
        <v>2340</v>
      </c>
      <c r="F84" s="623">
        <f t="shared" si="1"/>
        <v>0</v>
      </c>
      <c r="G84" s="625">
        <f t="shared" si="2"/>
        <v>17.34</v>
      </c>
      <c r="H84" s="626"/>
    </row>
    <row r="85" ht="14.25" customHeight="1">
      <c r="A85" s="627">
        <v>37998.0</v>
      </c>
      <c r="B85" s="628" t="s">
        <v>2414</v>
      </c>
      <c r="C85" s="629" t="s">
        <v>110</v>
      </c>
      <c r="D85" s="630">
        <v>23.2</v>
      </c>
      <c r="E85" s="631" t="s">
        <v>2340</v>
      </c>
      <c r="F85" s="623">
        <f t="shared" si="1"/>
        <v>0</v>
      </c>
      <c r="G85" s="625">
        <f t="shared" si="2"/>
        <v>23.2</v>
      </c>
      <c r="H85" s="626"/>
    </row>
    <row r="86" ht="14.25" customHeight="1">
      <c r="A86" s="627">
        <v>55.0</v>
      </c>
      <c r="B86" s="628" t="s">
        <v>2415</v>
      </c>
      <c r="C86" s="629" t="s">
        <v>110</v>
      </c>
      <c r="D86" s="630">
        <v>4.17</v>
      </c>
      <c r="E86" s="631" t="s">
        <v>2340</v>
      </c>
      <c r="F86" s="623">
        <f t="shared" si="1"/>
        <v>0</v>
      </c>
      <c r="G86" s="625">
        <f t="shared" si="2"/>
        <v>4.17</v>
      </c>
      <c r="H86" s="626"/>
    </row>
    <row r="87" ht="14.25" customHeight="1">
      <c r="A87" s="627">
        <v>61.0</v>
      </c>
      <c r="B87" s="628" t="s">
        <v>2416</v>
      </c>
      <c r="C87" s="629" t="s">
        <v>110</v>
      </c>
      <c r="D87" s="630">
        <v>3.94</v>
      </c>
      <c r="E87" s="631" t="s">
        <v>2340</v>
      </c>
      <c r="F87" s="623">
        <f t="shared" si="1"/>
        <v>0</v>
      </c>
      <c r="G87" s="625">
        <f t="shared" si="2"/>
        <v>3.94</v>
      </c>
      <c r="H87" s="626"/>
    </row>
    <row r="88" ht="14.25" customHeight="1">
      <c r="A88" s="627">
        <v>62.0</v>
      </c>
      <c r="B88" s="628" t="s">
        <v>2417</v>
      </c>
      <c r="C88" s="629" t="s">
        <v>110</v>
      </c>
      <c r="D88" s="630">
        <v>8.17</v>
      </c>
      <c r="E88" s="631" t="s">
        <v>2340</v>
      </c>
      <c r="F88" s="623">
        <f t="shared" si="1"/>
        <v>0</v>
      </c>
      <c r="G88" s="625">
        <f t="shared" si="2"/>
        <v>8.17</v>
      </c>
      <c r="H88" s="626"/>
    </row>
    <row r="89" ht="14.25" customHeight="1">
      <c r="A89" s="627">
        <v>10899.0</v>
      </c>
      <c r="B89" s="628" t="s">
        <v>2418</v>
      </c>
      <c r="C89" s="629" t="s">
        <v>110</v>
      </c>
      <c r="D89" s="630">
        <v>77.76</v>
      </c>
      <c r="E89" s="631" t="s">
        <v>2340</v>
      </c>
      <c r="F89" s="623">
        <f t="shared" si="1"/>
        <v>0</v>
      </c>
      <c r="G89" s="625">
        <f t="shared" si="2"/>
        <v>77.76</v>
      </c>
      <c r="H89" s="626"/>
    </row>
    <row r="90" ht="14.25" customHeight="1">
      <c r="A90" s="627">
        <v>10900.0</v>
      </c>
      <c r="B90" s="628" t="s">
        <v>2419</v>
      </c>
      <c r="C90" s="629" t="s">
        <v>110</v>
      </c>
      <c r="D90" s="630">
        <v>60.85</v>
      </c>
      <c r="E90" s="631" t="s">
        <v>2340</v>
      </c>
      <c r="F90" s="623">
        <f t="shared" si="1"/>
        <v>0</v>
      </c>
      <c r="G90" s="625">
        <f t="shared" si="2"/>
        <v>60.85</v>
      </c>
      <c r="H90" s="626"/>
    </row>
    <row r="91" ht="14.25" customHeight="1">
      <c r="A91" s="627">
        <v>47.0</v>
      </c>
      <c r="B91" s="628" t="s">
        <v>2420</v>
      </c>
      <c r="C91" s="629" t="s">
        <v>110</v>
      </c>
      <c r="D91" s="630">
        <v>68.18</v>
      </c>
      <c r="E91" s="631" t="s">
        <v>2340</v>
      </c>
      <c r="F91" s="623">
        <f t="shared" si="1"/>
        <v>0</v>
      </c>
      <c r="G91" s="625">
        <f t="shared" si="2"/>
        <v>68.18</v>
      </c>
      <c r="H91" s="626"/>
    </row>
    <row r="92" ht="14.25" customHeight="1">
      <c r="A92" s="627">
        <v>48.0</v>
      </c>
      <c r="B92" s="628" t="s">
        <v>2421</v>
      </c>
      <c r="C92" s="629" t="s">
        <v>110</v>
      </c>
      <c r="D92" s="630">
        <v>17.78</v>
      </c>
      <c r="E92" s="631" t="s">
        <v>2340</v>
      </c>
      <c r="F92" s="623">
        <f t="shared" si="1"/>
        <v>0</v>
      </c>
      <c r="G92" s="625">
        <f t="shared" si="2"/>
        <v>17.78</v>
      </c>
      <c r="H92" s="626"/>
    </row>
    <row r="93" ht="14.25" customHeight="1">
      <c r="A93" s="627">
        <v>46.0</v>
      </c>
      <c r="B93" s="628" t="s">
        <v>2422</v>
      </c>
      <c r="C93" s="629" t="s">
        <v>110</v>
      </c>
      <c r="D93" s="630">
        <v>39.87</v>
      </c>
      <c r="E93" s="631" t="s">
        <v>2340</v>
      </c>
      <c r="F93" s="623">
        <f t="shared" si="1"/>
        <v>0</v>
      </c>
      <c r="G93" s="625">
        <f t="shared" si="2"/>
        <v>39.87</v>
      </c>
      <c r="H93" s="626"/>
    </row>
    <row r="94" ht="14.25" customHeight="1">
      <c r="A94" s="627">
        <v>52.0</v>
      </c>
      <c r="B94" s="628" t="s">
        <v>2423</v>
      </c>
      <c r="C94" s="629" t="s">
        <v>110</v>
      </c>
      <c r="D94" s="630">
        <v>13.51</v>
      </c>
      <c r="E94" s="631" t="s">
        <v>2340</v>
      </c>
      <c r="F94" s="623">
        <f t="shared" si="1"/>
        <v>0</v>
      </c>
      <c r="G94" s="625">
        <f t="shared" si="2"/>
        <v>13.51</v>
      </c>
      <c r="H94" s="626"/>
    </row>
    <row r="95" ht="14.25" customHeight="1">
      <c r="A95" s="627">
        <v>43.0</v>
      </c>
      <c r="B95" s="628" t="s">
        <v>2424</v>
      </c>
      <c r="C95" s="629" t="s">
        <v>110</v>
      </c>
      <c r="D95" s="630">
        <v>45.6</v>
      </c>
      <c r="E95" s="631" t="s">
        <v>2340</v>
      </c>
      <c r="F95" s="623">
        <f t="shared" si="1"/>
        <v>0</v>
      </c>
      <c r="G95" s="625">
        <f t="shared" si="2"/>
        <v>45.6</v>
      </c>
      <c r="H95" s="626"/>
    </row>
    <row r="96" ht="14.25" customHeight="1">
      <c r="A96" s="627">
        <v>103.0</v>
      </c>
      <c r="B96" s="628" t="s">
        <v>2425</v>
      </c>
      <c r="C96" s="629" t="s">
        <v>110</v>
      </c>
      <c r="D96" s="630">
        <v>40.83</v>
      </c>
      <c r="E96" s="631" t="s">
        <v>2340</v>
      </c>
      <c r="F96" s="623">
        <f t="shared" si="1"/>
        <v>0</v>
      </c>
      <c r="G96" s="625">
        <f t="shared" si="2"/>
        <v>40.83</v>
      </c>
      <c r="H96" s="626"/>
    </row>
    <row r="97" ht="14.25" customHeight="1">
      <c r="A97" s="627">
        <v>107.0</v>
      </c>
      <c r="B97" s="628" t="s">
        <v>2426</v>
      </c>
      <c r="C97" s="629" t="s">
        <v>110</v>
      </c>
      <c r="D97" s="630">
        <v>0.77</v>
      </c>
      <c r="E97" s="631" t="s">
        <v>2340</v>
      </c>
      <c r="F97" s="623">
        <f t="shared" si="1"/>
        <v>0</v>
      </c>
      <c r="G97" s="625">
        <f t="shared" si="2"/>
        <v>0.77</v>
      </c>
      <c r="H97" s="626"/>
    </row>
    <row r="98" ht="14.25" customHeight="1">
      <c r="A98" s="627">
        <v>65.0</v>
      </c>
      <c r="B98" s="628" t="s">
        <v>2427</v>
      </c>
      <c r="C98" s="629" t="s">
        <v>110</v>
      </c>
      <c r="D98" s="630">
        <v>0.84</v>
      </c>
      <c r="E98" s="631" t="s">
        <v>2340</v>
      </c>
      <c r="F98" s="623">
        <f t="shared" si="1"/>
        <v>0</v>
      </c>
      <c r="G98" s="625">
        <f t="shared" si="2"/>
        <v>0.84</v>
      </c>
      <c r="H98" s="626"/>
    </row>
    <row r="99" ht="14.25" customHeight="1">
      <c r="A99" s="627">
        <v>108.0</v>
      </c>
      <c r="B99" s="628" t="s">
        <v>2428</v>
      </c>
      <c r="C99" s="629" t="s">
        <v>110</v>
      </c>
      <c r="D99" s="630">
        <v>1.69</v>
      </c>
      <c r="E99" s="631" t="s">
        <v>2340</v>
      </c>
      <c r="F99" s="623">
        <f t="shared" si="1"/>
        <v>0</v>
      </c>
      <c r="G99" s="625">
        <f t="shared" si="2"/>
        <v>1.69</v>
      </c>
      <c r="H99" s="626"/>
    </row>
    <row r="100" ht="14.25" customHeight="1">
      <c r="A100" s="627">
        <v>110.0</v>
      </c>
      <c r="B100" s="628" t="s">
        <v>2429</v>
      </c>
      <c r="C100" s="629" t="s">
        <v>110</v>
      </c>
      <c r="D100" s="630">
        <v>5.87</v>
      </c>
      <c r="E100" s="631" t="s">
        <v>2340</v>
      </c>
      <c r="F100" s="623">
        <f t="shared" si="1"/>
        <v>0</v>
      </c>
      <c r="G100" s="625">
        <f t="shared" si="2"/>
        <v>5.87</v>
      </c>
      <c r="H100" s="626"/>
    </row>
    <row r="101" ht="14.25" customHeight="1">
      <c r="A101" s="627">
        <v>109.0</v>
      </c>
      <c r="B101" s="628" t="s">
        <v>2430</v>
      </c>
      <c r="C101" s="629" t="s">
        <v>110</v>
      </c>
      <c r="D101" s="630">
        <v>3.5</v>
      </c>
      <c r="E101" s="631" t="s">
        <v>2340</v>
      </c>
      <c r="F101" s="623">
        <f t="shared" si="1"/>
        <v>0</v>
      </c>
      <c r="G101" s="625">
        <f t="shared" si="2"/>
        <v>3.5</v>
      </c>
      <c r="H101" s="626"/>
    </row>
    <row r="102" ht="14.25" customHeight="1">
      <c r="A102" s="627">
        <v>111.0</v>
      </c>
      <c r="B102" s="628" t="s">
        <v>2431</v>
      </c>
      <c r="C102" s="629" t="s">
        <v>110</v>
      </c>
      <c r="D102" s="630">
        <v>7.95</v>
      </c>
      <c r="E102" s="631" t="s">
        <v>2340</v>
      </c>
      <c r="F102" s="623">
        <f t="shared" si="1"/>
        <v>0</v>
      </c>
      <c r="G102" s="625">
        <f t="shared" si="2"/>
        <v>7.95</v>
      </c>
      <c r="H102" s="626"/>
    </row>
    <row r="103" ht="14.25" customHeight="1">
      <c r="A103" s="627">
        <v>112.0</v>
      </c>
      <c r="B103" s="628" t="s">
        <v>2432</v>
      </c>
      <c r="C103" s="629" t="s">
        <v>110</v>
      </c>
      <c r="D103" s="630">
        <v>4.21</v>
      </c>
      <c r="E103" s="631" t="s">
        <v>2340</v>
      </c>
      <c r="F103" s="623">
        <f t="shared" si="1"/>
        <v>0</v>
      </c>
      <c r="G103" s="625">
        <f t="shared" si="2"/>
        <v>4.21</v>
      </c>
      <c r="H103" s="626"/>
    </row>
    <row r="104" ht="14.25" customHeight="1">
      <c r="A104" s="627">
        <v>113.0</v>
      </c>
      <c r="B104" s="628" t="s">
        <v>2433</v>
      </c>
      <c r="C104" s="629" t="s">
        <v>110</v>
      </c>
      <c r="D104" s="630">
        <v>10.54</v>
      </c>
      <c r="E104" s="631" t="s">
        <v>2340</v>
      </c>
      <c r="F104" s="623">
        <f t="shared" si="1"/>
        <v>0</v>
      </c>
      <c r="G104" s="625">
        <f t="shared" si="2"/>
        <v>10.54</v>
      </c>
      <c r="H104" s="626"/>
    </row>
    <row r="105" ht="14.25" customHeight="1">
      <c r="A105" s="627">
        <v>104.0</v>
      </c>
      <c r="B105" s="628" t="s">
        <v>2434</v>
      </c>
      <c r="C105" s="629" t="s">
        <v>110</v>
      </c>
      <c r="D105" s="630">
        <v>18.35</v>
      </c>
      <c r="E105" s="631" t="s">
        <v>2340</v>
      </c>
      <c r="F105" s="623">
        <f t="shared" si="1"/>
        <v>0</v>
      </c>
      <c r="G105" s="625">
        <f t="shared" si="2"/>
        <v>18.35</v>
      </c>
      <c r="H105" s="626"/>
    </row>
    <row r="106" ht="14.25" customHeight="1">
      <c r="A106" s="627">
        <v>102.0</v>
      </c>
      <c r="B106" s="628" t="s">
        <v>2435</v>
      </c>
      <c r="C106" s="629" t="s">
        <v>110</v>
      </c>
      <c r="D106" s="630">
        <v>25.3</v>
      </c>
      <c r="E106" s="631" t="s">
        <v>2340</v>
      </c>
      <c r="F106" s="623">
        <f t="shared" si="1"/>
        <v>0</v>
      </c>
      <c r="G106" s="625">
        <f t="shared" si="2"/>
        <v>25.3</v>
      </c>
      <c r="H106" s="626"/>
    </row>
    <row r="107" ht="14.25" customHeight="1">
      <c r="A107" s="627">
        <v>95.0</v>
      </c>
      <c r="B107" s="628" t="s">
        <v>2436</v>
      </c>
      <c r="C107" s="629" t="s">
        <v>110</v>
      </c>
      <c r="D107" s="630">
        <v>10.69</v>
      </c>
      <c r="E107" s="631" t="s">
        <v>2340</v>
      </c>
      <c r="F107" s="623">
        <f t="shared" si="1"/>
        <v>0</v>
      </c>
      <c r="G107" s="625">
        <f t="shared" si="2"/>
        <v>10.69</v>
      </c>
      <c r="H107" s="626"/>
    </row>
    <row r="108" ht="14.25" customHeight="1">
      <c r="A108" s="627">
        <v>96.0</v>
      </c>
      <c r="B108" s="628" t="s">
        <v>2437</v>
      </c>
      <c r="C108" s="629" t="s">
        <v>110</v>
      </c>
      <c r="D108" s="630">
        <v>11.63</v>
      </c>
      <c r="E108" s="631" t="s">
        <v>2340</v>
      </c>
      <c r="F108" s="623">
        <f t="shared" si="1"/>
        <v>0</v>
      </c>
      <c r="G108" s="625">
        <f t="shared" si="2"/>
        <v>11.63</v>
      </c>
      <c r="H108" s="626"/>
    </row>
    <row r="109" ht="14.25" customHeight="1">
      <c r="A109" s="627">
        <v>97.0</v>
      </c>
      <c r="B109" s="628" t="s">
        <v>2438</v>
      </c>
      <c r="C109" s="629" t="s">
        <v>110</v>
      </c>
      <c r="D109" s="630">
        <v>17.49</v>
      </c>
      <c r="E109" s="631" t="s">
        <v>2340</v>
      </c>
      <c r="F109" s="623">
        <f t="shared" si="1"/>
        <v>0</v>
      </c>
      <c r="G109" s="625">
        <f t="shared" si="2"/>
        <v>17.49</v>
      </c>
      <c r="H109" s="626"/>
    </row>
    <row r="110" ht="14.25" customHeight="1">
      <c r="A110" s="627">
        <v>98.0</v>
      </c>
      <c r="B110" s="628" t="s">
        <v>2439</v>
      </c>
      <c r="C110" s="629" t="s">
        <v>110</v>
      </c>
      <c r="D110" s="630">
        <v>26.19</v>
      </c>
      <c r="E110" s="631" t="s">
        <v>2340</v>
      </c>
      <c r="F110" s="623">
        <f t="shared" si="1"/>
        <v>0</v>
      </c>
      <c r="G110" s="625">
        <f t="shared" si="2"/>
        <v>26.19</v>
      </c>
      <c r="H110" s="626"/>
    </row>
    <row r="111" ht="14.25" customHeight="1">
      <c r="A111" s="627">
        <v>99.0</v>
      </c>
      <c r="B111" s="628" t="s">
        <v>2440</v>
      </c>
      <c r="C111" s="629" t="s">
        <v>110</v>
      </c>
      <c r="D111" s="630">
        <v>24.75</v>
      </c>
      <c r="E111" s="631" t="s">
        <v>2340</v>
      </c>
      <c r="F111" s="623">
        <f t="shared" si="1"/>
        <v>0</v>
      </c>
      <c r="G111" s="625">
        <f t="shared" si="2"/>
        <v>24.75</v>
      </c>
      <c r="H111" s="626"/>
    </row>
    <row r="112" ht="14.25" customHeight="1">
      <c r="A112" s="627">
        <v>60.0</v>
      </c>
      <c r="B112" s="628" t="s">
        <v>2441</v>
      </c>
      <c r="C112" s="629" t="s">
        <v>110</v>
      </c>
      <c r="D112" s="630">
        <v>5.41</v>
      </c>
      <c r="E112" s="631" t="s">
        <v>2340</v>
      </c>
      <c r="F112" s="623">
        <f t="shared" si="1"/>
        <v>0</v>
      </c>
      <c r="G112" s="625">
        <f t="shared" si="2"/>
        <v>5.41</v>
      </c>
      <c r="H112" s="626"/>
    </row>
    <row r="113" ht="14.25" customHeight="1">
      <c r="A113" s="627">
        <v>72.0</v>
      </c>
      <c r="B113" s="628" t="s">
        <v>2442</v>
      </c>
      <c r="C113" s="629" t="s">
        <v>110</v>
      </c>
      <c r="D113" s="630">
        <v>47.47</v>
      </c>
      <c r="E113" s="631" t="s">
        <v>2340</v>
      </c>
      <c r="F113" s="623">
        <f t="shared" si="1"/>
        <v>0</v>
      </c>
      <c r="G113" s="625">
        <f t="shared" si="2"/>
        <v>47.47</v>
      </c>
      <c r="H113" s="626"/>
    </row>
    <row r="114" ht="14.25" customHeight="1">
      <c r="A114" s="627">
        <v>67.0</v>
      </c>
      <c r="B114" s="628" t="s">
        <v>2443</v>
      </c>
      <c r="C114" s="629" t="s">
        <v>110</v>
      </c>
      <c r="D114" s="630">
        <v>15.35</v>
      </c>
      <c r="E114" s="631" t="s">
        <v>2340</v>
      </c>
      <c r="F114" s="623">
        <f t="shared" si="1"/>
        <v>0</v>
      </c>
      <c r="G114" s="625">
        <f t="shared" si="2"/>
        <v>15.35</v>
      </c>
      <c r="H114" s="626"/>
    </row>
    <row r="115" ht="14.25" customHeight="1">
      <c r="A115" s="627">
        <v>71.0</v>
      </c>
      <c r="B115" s="628" t="s">
        <v>2444</v>
      </c>
      <c r="C115" s="629" t="s">
        <v>110</v>
      </c>
      <c r="D115" s="630">
        <v>29.32</v>
      </c>
      <c r="E115" s="631" t="s">
        <v>2340</v>
      </c>
      <c r="F115" s="623">
        <f t="shared" si="1"/>
        <v>0</v>
      </c>
      <c r="G115" s="625">
        <f t="shared" si="2"/>
        <v>29.32</v>
      </c>
      <c r="H115" s="626"/>
    </row>
    <row r="116" ht="14.25" customHeight="1">
      <c r="A116" s="627">
        <v>73.0</v>
      </c>
      <c r="B116" s="628" t="s">
        <v>2445</v>
      </c>
      <c r="C116" s="629" t="s">
        <v>110</v>
      </c>
      <c r="D116" s="630">
        <v>14.69</v>
      </c>
      <c r="E116" s="631" t="s">
        <v>2340</v>
      </c>
      <c r="F116" s="623">
        <f t="shared" si="1"/>
        <v>0</v>
      </c>
      <c r="G116" s="625">
        <f t="shared" si="2"/>
        <v>14.69</v>
      </c>
      <c r="H116" s="626"/>
    </row>
    <row r="117" ht="14.25" customHeight="1">
      <c r="A117" s="627">
        <v>100.0</v>
      </c>
      <c r="B117" s="628" t="s">
        <v>2446</v>
      </c>
      <c r="C117" s="629" t="s">
        <v>110</v>
      </c>
      <c r="D117" s="630">
        <v>43.25</v>
      </c>
      <c r="E117" s="631" t="s">
        <v>2340</v>
      </c>
      <c r="F117" s="623">
        <f t="shared" si="1"/>
        <v>0</v>
      </c>
      <c r="G117" s="625">
        <f t="shared" si="2"/>
        <v>43.25</v>
      </c>
      <c r="H117" s="626"/>
    </row>
    <row r="118" ht="14.25" customHeight="1">
      <c r="A118" s="627">
        <v>75.0</v>
      </c>
      <c r="B118" s="628" t="s">
        <v>2447</v>
      </c>
      <c r="C118" s="629" t="s">
        <v>110</v>
      </c>
      <c r="D118" s="630">
        <v>252.13</v>
      </c>
      <c r="E118" s="631" t="s">
        <v>2340</v>
      </c>
      <c r="F118" s="623">
        <f t="shared" si="1"/>
        <v>0</v>
      </c>
      <c r="G118" s="625">
        <f t="shared" si="2"/>
        <v>252.13</v>
      </c>
      <c r="H118" s="626"/>
    </row>
    <row r="119" ht="14.25" customHeight="1">
      <c r="A119" s="627">
        <v>83.0</v>
      </c>
      <c r="B119" s="628" t="s">
        <v>2448</v>
      </c>
      <c r="C119" s="629" t="s">
        <v>110</v>
      </c>
      <c r="D119" s="630">
        <v>201.57</v>
      </c>
      <c r="E119" s="631" t="s">
        <v>2340</v>
      </c>
      <c r="F119" s="623">
        <f t="shared" si="1"/>
        <v>0</v>
      </c>
      <c r="G119" s="625">
        <f t="shared" si="2"/>
        <v>201.57</v>
      </c>
      <c r="H119" s="626"/>
    </row>
    <row r="120" ht="14.25" customHeight="1">
      <c r="A120" s="627">
        <v>74.0</v>
      </c>
      <c r="B120" s="628" t="s">
        <v>2449</v>
      </c>
      <c r="C120" s="629" t="s">
        <v>110</v>
      </c>
      <c r="D120" s="630">
        <v>288.2</v>
      </c>
      <c r="E120" s="631" t="s">
        <v>2340</v>
      </c>
      <c r="F120" s="623">
        <f t="shared" si="1"/>
        <v>0</v>
      </c>
      <c r="G120" s="625">
        <f t="shared" si="2"/>
        <v>288.2</v>
      </c>
      <c r="H120" s="626"/>
    </row>
    <row r="121" ht="14.25" customHeight="1">
      <c r="A121" s="627">
        <v>106.0</v>
      </c>
      <c r="B121" s="628" t="s">
        <v>2450</v>
      </c>
      <c r="C121" s="629" t="s">
        <v>110</v>
      </c>
      <c r="D121" s="630">
        <v>364.43</v>
      </c>
      <c r="E121" s="631" t="s">
        <v>2340</v>
      </c>
      <c r="F121" s="623">
        <f t="shared" si="1"/>
        <v>0</v>
      </c>
      <c r="G121" s="625">
        <f t="shared" si="2"/>
        <v>364.43</v>
      </c>
      <c r="H121" s="626"/>
    </row>
    <row r="122" ht="14.25" customHeight="1">
      <c r="A122" s="627">
        <v>88.0</v>
      </c>
      <c r="B122" s="628" t="s">
        <v>2451</v>
      </c>
      <c r="C122" s="629" t="s">
        <v>110</v>
      </c>
      <c r="D122" s="630">
        <v>10.24</v>
      </c>
      <c r="E122" s="631" t="s">
        <v>2340</v>
      </c>
      <c r="F122" s="623">
        <f t="shared" si="1"/>
        <v>0</v>
      </c>
      <c r="G122" s="625">
        <f t="shared" si="2"/>
        <v>10.24</v>
      </c>
      <c r="H122" s="626"/>
    </row>
    <row r="123" ht="14.25" customHeight="1">
      <c r="A123" s="627">
        <v>82.0</v>
      </c>
      <c r="B123" s="628" t="s">
        <v>2452</v>
      </c>
      <c r="C123" s="629" t="s">
        <v>110</v>
      </c>
      <c r="D123" s="630">
        <v>191.78</v>
      </c>
      <c r="E123" s="631" t="s">
        <v>2340</v>
      </c>
      <c r="F123" s="623">
        <f t="shared" si="1"/>
        <v>0</v>
      </c>
      <c r="G123" s="625">
        <f t="shared" si="2"/>
        <v>191.78</v>
      </c>
      <c r="H123" s="626"/>
    </row>
    <row r="124" ht="14.25" customHeight="1">
      <c r="A124" s="627">
        <v>105.0</v>
      </c>
      <c r="B124" s="628" t="s">
        <v>2453</v>
      </c>
      <c r="C124" s="629" t="s">
        <v>110</v>
      </c>
      <c r="D124" s="630">
        <v>271.75</v>
      </c>
      <c r="E124" s="631" t="s">
        <v>2340</v>
      </c>
      <c r="F124" s="623">
        <f t="shared" si="1"/>
        <v>0</v>
      </c>
      <c r="G124" s="625">
        <f t="shared" si="2"/>
        <v>271.75</v>
      </c>
      <c r="H124" s="626"/>
    </row>
    <row r="125" ht="14.25" customHeight="1">
      <c r="A125" s="627">
        <v>39719.0</v>
      </c>
      <c r="B125" s="628" t="s">
        <v>2454</v>
      </c>
      <c r="C125" s="629" t="s">
        <v>580</v>
      </c>
      <c r="D125" s="630">
        <v>188.75</v>
      </c>
      <c r="E125" s="631" t="s">
        <v>2340</v>
      </c>
      <c r="F125" s="623">
        <f t="shared" si="1"/>
        <v>0</v>
      </c>
      <c r="G125" s="625">
        <f t="shared" si="2"/>
        <v>188.75</v>
      </c>
      <c r="H125" s="626"/>
    </row>
    <row r="126" ht="14.25" customHeight="1">
      <c r="A126" s="627">
        <v>3410.0</v>
      </c>
      <c r="B126" s="628" t="s">
        <v>2455</v>
      </c>
      <c r="C126" s="629" t="s">
        <v>802</v>
      </c>
      <c r="D126" s="630">
        <v>42.46</v>
      </c>
      <c r="E126" s="631" t="s">
        <v>2340</v>
      </c>
      <c r="F126" s="623">
        <f t="shared" si="1"/>
        <v>0</v>
      </c>
      <c r="G126" s="625">
        <f t="shared" si="2"/>
        <v>42.46</v>
      </c>
      <c r="H126" s="626"/>
    </row>
    <row r="127" ht="14.25" customHeight="1">
      <c r="A127" s="627">
        <v>4791.0</v>
      </c>
      <c r="B127" s="628" t="s">
        <v>2456</v>
      </c>
      <c r="C127" s="629" t="s">
        <v>802</v>
      </c>
      <c r="D127" s="630">
        <v>37.74</v>
      </c>
      <c r="E127" s="631" t="s">
        <v>2340</v>
      </c>
      <c r="F127" s="623">
        <f t="shared" si="1"/>
        <v>0</v>
      </c>
      <c r="G127" s="625">
        <f t="shared" si="2"/>
        <v>37.74</v>
      </c>
      <c r="H127" s="626"/>
    </row>
    <row r="128" ht="14.25" customHeight="1">
      <c r="A128" s="627">
        <v>157.0</v>
      </c>
      <c r="B128" s="628" t="s">
        <v>2457</v>
      </c>
      <c r="C128" s="629" t="s">
        <v>802</v>
      </c>
      <c r="D128" s="630">
        <v>168.61</v>
      </c>
      <c r="E128" s="631" t="s">
        <v>2340</v>
      </c>
      <c r="F128" s="623">
        <f t="shared" si="1"/>
        <v>0</v>
      </c>
      <c r="G128" s="625">
        <f t="shared" si="2"/>
        <v>168.61</v>
      </c>
      <c r="H128" s="626"/>
    </row>
    <row r="129" ht="14.25" customHeight="1">
      <c r="A129" s="627">
        <v>156.0</v>
      </c>
      <c r="B129" s="628" t="s">
        <v>929</v>
      </c>
      <c r="C129" s="629" t="s">
        <v>802</v>
      </c>
      <c r="D129" s="630">
        <v>60.03</v>
      </c>
      <c r="E129" s="631" t="s">
        <v>2340</v>
      </c>
      <c r="F129" s="623">
        <f t="shared" si="1"/>
        <v>0</v>
      </c>
      <c r="G129" s="625">
        <f t="shared" si="2"/>
        <v>60.03</v>
      </c>
      <c r="H129" s="626"/>
    </row>
    <row r="130" ht="14.25" customHeight="1">
      <c r="A130" s="627">
        <v>131.0</v>
      </c>
      <c r="B130" s="628" t="s">
        <v>2458</v>
      </c>
      <c r="C130" s="629" t="s">
        <v>802</v>
      </c>
      <c r="D130" s="630">
        <v>51.34</v>
      </c>
      <c r="E130" s="631" t="s">
        <v>2340</v>
      </c>
      <c r="F130" s="623">
        <f t="shared" si="1"/>
        <v>0</v>
      </c>
      <c r="G130" s="625">
        <f t="shared" si="2"/>
        <v>51.34</v>
      </c>
      <c r="H130" s="626"/>
    </row>
    <row r="131" ht="14.25" customHeight="1">
      <c r="A131" s="627">
        <v>21114.0</v>
      </c>
      <c r="B131" s="628" t="s">
        <v>2459</v>
      </c>
      <c r="C131" s="629" t="s">
        <v>110</v>
      </c>
      <c r="D131" s="630">
        <v>37.2</v>
      </c>
      <c r="E131" s="631" t="s">
        <v>2340</v>
      </c>
      <c r="F131" s="623">
        <f t="shared" si="1"/>
        <v>0</v>
      </c>
      <c r="G131" s="625">
        <f t="shared" si="2"/>
        <v>37.2</v>
      </c>
      <c r="H131" s="626"/>
    </row>
    <row r="132" ht="14.25" customHeight="1">
      <c r="A132" s="627">
        <v>119.0</v>
      </c>
      <c r="B132" s="628" t="s">
        <v>2460</v>
      </c>
      <c r="C132" s="629" t="s">
        <v>110</v>
      </c>
      <c r="D132" s="630">
        <v>9.43</v>
      </c>
      <c r="E132" s="631" t="s">
        <v>2340</v>
      </c>
      <c r="F132" s="623">
        <f t="shared" si="1"/>
        <v>0</v>
      </c>
      <c r="G132" s="625">
        <f t="shared" si="2"/>
        <v>9.43</v>
      </c>
      <c r="H132" s="626"/>
    </row>
    <row r="133" ht="14.25" customHeight="1">
      <c r="A133" s="627">
        <v>122.0</v>
      </c>
      <c r="B133" s="628" t="s">
        <v>2461</v>
      </c>
      <c r="C133" s="629" t="s">
        <v>110</v>
      </c>
      <c r="D133" s="630">
        <v>72.55</v>
      </c>
      <c r="E133" s="631" t="s">
        <v>2340</v>
      </c>
      <c r="F133" s="623">
        <f t="shared" si="1"/>
        <v>0</v>
      </c>
      <c r="G133" s="625">
        <f t="shared" si="2"/>
        <v>72.55</v>
      </c>
      <c r="H133" s="626"/>
    </row>
    <row r="134" ht="14.25" customHeight="1">
      <c r="A134" s="627">
        <v>20080.0</v>
      </c>
      <c r="B134" s="628" t="s">
        <v>2462</v>
      </c>
      <c r="C134" s="629" t="s">
        <v>110</v>
      </c>
      <c r="D134" s="630">
        <v>23.68</v>
      </c>
      <c r="E134" s="631" t="s">
        <v>2340</v>
      </c>
      <c r="F134" s="623">
        <f t="shared" si="1"/>
        <v>0</v>
      </c>
      <c r="G134" s="625">
        <f t="shared" si="2"/>
        <v>23.68</v>
      </c>
      <c r="H134" s="626"/>
    </row>
    <row r="135" ht="14.25" customHeight="1">
      <c r="A135" s="627">
        <v>124.0</v>
      </c>
      <c r="B135" s="628" t="s">
        <v>2463</v>
      </c>
      <c r="C135" s="629" t="s">
        <v>580</v>
      </c>
      <c r="D135" s="630">
        <v>19.8</v>
      </c>
      <c r="E135" s="631" t="s">
        <v>2340</v>
      </c>
      <c r="F135" s="623">
        <f t="shared" si="1"/>
        <v>0</v>
      </c>
      <c r="G135" s="625">
        <f t="shared" si="2"/>
        <v>19.8</v>
      </c>
      <c r="H135" s="626"/>
    </row>
    <row r="136" ht="14.25" customHeight="1">
      <c r="A136" s="627">
        <v>7334.0</v>
      </c>
      <c r="B136" s="628" t="s">
        <v>2464</v>
      </c>
      <c r="C136" s="629" t="s">
        <v>580</v>
      </c>
      <c r="D136" s="630">
        <v>21.15</v>
      </c>
      <c r="E136" s="631" t="s">
        <v>2340</v>
      </c>
      <c r="F136" s="623">
        <f t="shared" si="1"/>
        <v>0</v>
      </c>
      <c r="G136" s="625">
        <f t="shared" si="2"/>
        <v>21.15</v>
      </c>
      <c r="H136" s="626"/>
    </row>
    <row r="137" ht="14.25" customHeight="1">
      <c r="A137" s="627">
        <v>45146.0</v>
      </c>
      <c r="B137" s="628" t="s">
        <v>2465</v>
      </c>
      <c r="C137" s="629" t="s">
        <v>802</v>
      </c>
      <c r="D137" s="630">
        <v>37.96</v>
      </c>
      <c r="E137" s="631" t="s">
        <v>2340</v>
      </c>
      <c r="F137" s="623">
        <f t="shared" si="1"/>
        <v>0</v>
      </c>
      <c r="G137" s="625">
        <f t="shared" si="2"/>
        <v>37.96</v>
      </c>
      <c r="H137" s="626"/>
    </row>
    <row r="138" ht="14.25" customHeight="1">
      <c r="A138" s="627">
        <v>123.0</v>
      </c>
      <c r="B138" s="628" t="s">
        <v>2466</v>
      </c>
      <c r="C138" s="629" t="s">
        <v>580</v>
      </c>
      <c r="D138" s="630">
        <v>8.1</v>
      </c>
      <c r="E138" s="631" t="s">
        <v>2340</v>
      </c>
      <c r="F138" s="623">
        <f t="shared" si="1"/>
        <v>0</v>
      </c>
      <c r="G138" s="625">
        <f t="shared" si="2"/>
        <v>8.1</v>
      </c>
      <c r="H138" s="626"/>
    </row>
    <row r="139" ht="14.25" customHeight="1">
      <c r="A139" s="627">
        <v>127.0</v>
      </c>
      <c r="B139" s="628" t="s">
        <v>2467</v>
      </c>
      <c r="C139" s="629" t="s">
        <v>580</v>
      </c>
      <c r="D139" s="630">
        <v>19.34</v>
      </c>
      <c r="E139" s="631" t="s">
        <v>2340</v>
      </c>
      <c r="F139" s="623">
        <f t="shared" si="1"/>
        <v>0</v>
      </c>
      <c r="G139" s="625">
        <f t="shared" si="2"/>
        <v>19.34</v>
      </c>
      <c r="H139" s="626"/>
    </row>
    <row r="140" ht="14.25" customHeight="1">
      <c r="A140" s="627">
        <v>133.0</v>
      </c>
      <c r="B140" s="628" t="s">
        <v>2468</v>
      </c>
      <c r="C140" s="629" t="s">
        <v>580</v>
      </c>
      <c r="D140" s="630">
        <v>8.03</v>
      </c>
      <c r="E140" s="631" t="s">
        <v>2340</v>
      </c>
      <c r="F140" s="623">
        <f t="shared" si="1"/>
        <v>0</v>
      </c>
      <c r="G140" s="625">
        <f t="shared" si="2"/>
        <v>8.03</v>
      </c>
      <c r="H140" s="626"/>
    </row>
    <row r="141" ht="14.25" customHeight="1">
      <c r="A141" s="627">
        <v>43617.0</v>
      </c>
      <c r="B141" s="628" t="s">
        <v>2469</v>
      </c>
      <c r="C141" s="629" t="s">
        <v>580</v>
      </c>
      <c r="D141" s="630">
        <v>8.97</v>
      </c>
      <c r="E141" s="631" t="s">
        <v>2340</v>
      </c>
      <c r="F141" s="623">
        <f t="shared" si="1"/>
        <v>0</v>
      </c>
      <c r="G141" s="625">
        <f t="shared" si="2"/>
        <v>8.97</v>
      </c>
      <c r="H141" s="626"/>
    </row>
    <row r="142" ht="14.25" customHeight="1">
      <c r="A142" s="627">
        <v>132.0</v>
      </c>
      <c r="B142" s="628" t="s">
        <v>2470</v>
      </c>
      <c r="C142" s="629" t="s">
        <v>580</v>
      </c>
      <c r="D142" s="630">
        <v>8.32</v>
      </c>
      <c r="E142" s="631" t="s">
        <v>2340</v>
      </c>
      <c r="F142" s="623">
        <f t="shared" si="1"/>
        <v>0</v>
      </c>
      <c r="G142" s="625">
        <f t="shared" si="2"/>
        <v>8.32</v>
      </c>
      <c r="H142" s="626"/>
    </row>
    <row r="143" ht="14.25" customHeight="1">
      <c r="A143" s="627">
        <v>43618.0</v>
      </c>
      <c r="B143" s="628" t="s">
        <v>2471</v>
      </c>
      <c r="C143" s="629" t="s">
        <v>802</v>
      </c>
      <c r="D143" s="630">
        <v>20.96</v>
      </c>
      <c r="E143" s="631" t="s">
        <v>2340</v>
      </c>
      <c r="F143" s="623">
        <f t="shared" si="1"/>
        <v>0</v>
      </c>
      <c r="G143" s="625">
        <f t="shared" si="2"/>
        <v>20.96</v>
      </c>
      <c r="H143" s="626"/>
    </row>
    <row r="144" ht="14.25" customHeight="1">
      <c r="A144" s="627">
        <v>37476.0</v>
      </c>
      <c r="B144" s="628" t="s">
        <v>2472</v>
      </c>
      <c r="C144" s="629" t="s">
        <v>110</v>
      </c>
      <c r="D144" s="630">
        <v>4143.02</v>
      </c>
      <c r="E144" s="631" t="s">
        <v>2340</v>
      </c>
      <c r="F144" s="623">
        <f t="shared" si="1"/>
        <v>0</v>
      </c>
      <c r="G144" s="625">
        <f t="shared" si="2"/>
        <v>4143.02</v>
      </c>
      <c r="H144" s="626"/>
    </row>
    <row r="145" ht="14.25" customHeight="1">
      <c r="A145" s="627">
        <v>37478.0</v>
      </c>
      <c r="B145" s="628" t="s">
        <v>2473</v>
      </c>
      <c r="C145" s="629" t="s">
        <v>110</v>
      </c>
      <c r="D145" s="630">
        <v>5189.24</v>
      </c>
      <c r="E145" s="631" t="s">
        <v>2340</v>
      </c>
      <c r="F145" s="623">
        <f t="shared" si="1"/>
        <v>0</v>
      </c>
      <c r="G145" s="625">
        <f t="shared" si="2"/>
        <v>5189.24</v>
      </c>
      <c r="H145" s="626"/>
    </row>
    <row r="146" ht="14.25" customHeight="1">
      <c r="A146" s="627">
        <v>37477.0</v>
      </c>
      <c r="B146" s="628" t="s">
        <v>2474</v>
      </c>
      <c r="C146" s="629" t="s">
        <v>110</v>
      </c>
      <c r="D146" s="630">
        <v>7030.58</v>
      </c>
      <c r="E146" s="631" t="s">
        <v>2340</v>
      </c>
      <c r="F146" s="623">
        <f t="shared" si="1"/>
        <v>0</v>
      </c>
      <c r="G146" s="625">
        <f t="shared" si="2"/>
        <v>7030.58</v>
      </c>
      <c r="H146" s="626"/>
    </row>
    <row r="147" ht="14.25" customHeight="1">
      <c r="A147" s="627">
        <v>37479.0</v>
      </c>
      <c r="B147" s="628" t="s">
        <v>2475</v>
      </c>
      <c r="C147" s="629" t="s">
        <v>110</v>
      </c>
      <c r="D147" s="630">
        <v>8338.36</v>
      </c>
      <c r="E147" s="631" t="s">
        <v>2340</v>
      </c>
      <c r="F147" s="623">
        <f t="shared" si="1"/>
        <v>0</v>
      </c>
      <c r="G147" s="625">
        <f t="shared" si="2"/>
        <v>8338.36</v>
      </c>
      <c r="H147" s="626"/>
    </row>
    <row r="148" ht="14.25" customHeight="1">
      <c r="A148" s="627">
        <v>4319.0</v>
      </c>
      <c r="B148" s="628" t="s">
        <v>2476</v>
      </c>
      <c r="C148" s="629" t="s">
        <v>110</v>
      </c>
      <c r="D148" s="630">
        <v>1.56</v>
      </c>
      <c r="E148" s="631" t="s">
        <v>2340</v>
      </c>
      <c r="F148" s="623">
        <f t="shared" si="1"/>
        <v>0</v>
      </c>
      <c r="G148" s="625">
        <f t="shared" si="2"/>
        <v>1.56</v>
      </c>
      <c r="H148" s="626"/>
    </row>
    <row r="149" ht="14.25" customHeight="1">
      <c r="A149" s="627">
        <v>42409.0</v>
      </c>
      <c r="B149" s="628" t="s">
        <v>2477</v>
      </c>
      <c r="C149" s="629" t="s">
        <v>802</v>
      </c>
      <c r="D149" s="630">
        <v>13.2</v>
      </c>
      <c r="E149" s="631" t="s">
        <v>2340</v>
      </c>
      <c r="F149" s="623">
        <f t="shared" si="1"/>
        <v>0</v>
      </c>
      <c r="G149" s="625">
        <f t="shared" si="2"/>
        <v>13.2</v>
      </c>
      <c r="H149" s="626"/>
    </row>
    <row r="150" ht="14.25" customHeight="1">
      <c r="A150" s="627">
        <v>40553.0</v>
      </c>
      <c r="B150" s="628" t="s">
        <v>2478</v>
      </c>
      <c r="C150" s="629" t="s">
        <v>525</v>
      </c>
      <c r="D150" s="630">
        <v>60.0</v>
      </c>
      <c r="E150" s="631" t="s">
        <v>2340</v>
      </c>
      <c r="F150" s="623">
        <f t="shared" si="1"/>
        <v>0</v>
      </c>
      <c r="G150" s="625">
        <f t="shared" si="2"/>
        <v>60</v>
      </c>
      <c r="H150" s="626"/>
    </row>
    <row r="151" ht="14.25" customHeight="1">
      <c r="A151" s="627">
        <v>6114.0</v>
      </c>
      <c r="B151" s="628" t="s">
        <v>2479</v>
      </c>
      <c r="C151" s="629" t="s">
        <v>326</v>
      </c>
      <c r="D151" s="630">
        <v>12.8</v>
      </c>
      <c r="E151" s="631" t="s">
        <v>2480</v>
      </c>
      <c r="F151" s="623">
        <f t="shared" si="1"/>
        <v>12.8</v>
      </c>
      <c r="G151" s="625">
        <f t="shared" si="2"/>
        <v>0</v>
      </c>
      <c r="H151" s="626"/>
    </row>
    <row r="152" ht="14.25" customHeight="1">
      <c r="A152" s="627">
        <v>40912.0</v>
      </c>
      <c r="B152" s="628" t="s">
        <v>2481</v>
      </c>
      <c r="C152" s="629" t="s">
        <v>323</v>
      </c>
      <c r="D152" s="630">
        <v>2239.12</v>
      </c>
      <c r="E152" s="631" t="s">
        <v>2480</v>
      </c>
      <c r="F152" s="623">
        <f t="shared" si="1"/>
        <v>2239.12</v>
      </c>
      <c r="G152" s="625">
        <f t="shared" si="2"/>
        <v>0</v>
      </c>
      <c r="H152" s="626"/>
    </row>
    <row r="153" ht="14.25" customHeight="1">
      <c r="A153" s="627">
        <v>247.0</v>
      </c>
      <c r="B153" s="628" t="s">
        <v>2482</v>
      </c>
      <c r="C153" s="629" t="s">
        <v>326</v>
      </c>
      <c r="D153" s="630">
        <v>12.8</v>
      </c>
      <c r="E153" s="631" t="s">
        <v>2480</v>
      </c>
      <c r="F153" s="623">
        <f t="shared" si="1"/>
        <v>12.8</v>
      </c>
      <c r="G153" s="625">
        <f t="shared" si="2"/>
        <v>0</v>
      </c>
      <c r="H153" s="626"/>
    </row>
    <row r="154" ht="14.25" customHeight="1">
      <c r="A154" s="627">
        <v>40919.0</v>
      </c>
      <c r="B154" s="628" t="s">
        <v>2483</v>
      </c>
      <c r="C154" s="629" t="s">
        <v>323</v>
      </c>
      <c r="D154" s="630">
        <v>2239.12</v>
      </c>
      <c r="E154" s="631" t="s">
        <v>2480</v>
      </c>
      <c r="F154" s="623">
        <f t="shared" si="1"/>
        <v>2239.12</v>
      </c>
      <c r="G154" s="625">
        <f t="shared" si="2"/>
        <v>0</v>
      </c>
      <c r="H154" s="626"/>
    </row>
    <row r="155" ht="14.25" customHeight="1">
      <c r="A155" s="627">
        <v>44499.0</v>
      </c>
      <c r="B155" s="628" t="s">
        <v>2484</v>
      </c>
      <c r="C155" s="629" t="s">
        <v>326</v>
      </c>
      <c r="D155" s="630">
        <v>12.8</v>
      </c>
      <c r="E155" s="631" t="s">
        <v>2480</v>
      </c>
      <c r="F155" s="623">
        <f t="shared" si="1"/>
        <v>12.8</v>
      </c>
      <c r="G155" s="625">
        <f t="shared" si="2"/>
        <v>0</v>
      </c>
      <c r="H155" s="626"/>
    </row>
    <row r="156" ht="14.25" customHeight="1">
      <c r="A156" s="627">
        <v>40984.0</v>
      </c>
      <c r="B156" s="628" t="s">
        <v>2485</v>
      </c>
      <c r="C156" s="629" t="s">
        <v>323</v>
      </c>
      <c r="D156" s="630">
        <v>2239.12</v>
      </c>
      <c r="E156" s="631" t="s">
        <v>2480</v>
      </c>
      <c r="F156" s="623">
        <f t="shared" si="1"/>
        <v>2239.12</v>
      </c>
      <c r="G156" s="625">
        <f t="shared" si="2"/>
        <v>0</v>
      </c>
      <c r="H156" s="626"/>
    </row>
    <row r="157" ht="14.25" customHeight="1">
      <c r="A157" s="627">
        <v>248.0</v>
      </c>
      <c r="B157" s="628" t="s">
        <v>2486</v>
      </c>
      <c r="C157" s="629" t="s">
        <v>326</v>
      </c>
      <c r="D157" s="630">
        <v>13.2</v>
      </c>
      <c r="E157" s="631" t="s">
        <v>2480</v>
      </c>
      <c r="F157" s="623">
        <f t="shared" si="1"/>
        <v>13.2</v>
      </c>
      <c r="G157" s="625">
        <f t="shared" si="2"/>
        <v>0</v>
      </c>
      <c r="H157" s="626"/>
    </row>
    <row r="158" ht="14.25" customHeight="1">
      <c r="A158" s="627">
        <v>41086.0</v>
      </c>
      <c r="B158" s="628" t="s">
        <v>2487</v>
      </c>
      <c r="C158" s="629" t="s">
        <v>323</v>
      </c>
      <c r="D158" s="630">
        <v>2308.55</v>
      </c>
      <c r="E158" s="631" t="s">
        <v>2480</v>
      </c>
      <c r="F158" s="623">
        <f t="shared" si="1"/>
        <v>2308.55</v>
      </c>
      <c r="G158" s="625">
        <f t="shared" si="2"/>
        <v>0</v>
      </c>
      <c r="H158" s="626"/>
    </row>
    <row r="159" ht="14.25" customHeight="1">
      <c r="A159" s="627">
        <v>34466.0</v>
      </c>
      <c r="B159" s="628" t="s">
        <v>2488</v>
      </c>
      <c r="C159" s="629" t="s">
        <v>326</v>
      </c>
      <c r="D159" s="630">
        <v>12.8</v>
      </c>
      <c r="E159" s="631" t="s">
        <v>2480</v>
      </c>
      <c r="F159" s="623">
        <f t="shared" si="1"/>
        <v>12.8</v>
      </c>
      <c r="G159" s="625">
        <f t="shared" si="2"/>
        <v>0</v>
      </c>
      <c r="H159" s="626"/>
    </row>
    <row r="160" ht="14.25" customHeight="1">
      <c r="A160" s="627">
        <v>41083.0</v>
      </c>
      <c r="B160" s="628" t="s">
        <v>2489</v>
      </c>
      <c r="C160" s="629" t="s">
        <v>323</v>
      </c>
      <c r="D160" s="630">
        <v>2239.12</v>
      </c>
      <c r="E160" s="631" t="s">
        <v>2480</v>
      </c>
      <c r="F160" s="623">
        <f t="shared" si="1"/>
        <v>2239.12</v>
      </c>
      <c r="G160" s="625">
        <f t="shared" si="2"/>
        <v>0</v>
      </c>
      <c r="H160" s="626"/>
    </row>
    <row r="161" ht="14.25" customHeight="1">
      <c r="A161" s="627">
        <v>252.0</v>
      </c>
      <c r="B161" s="628" t="s">
        <v>2490</v>
      </c>
      <c r="C161" s="629" t="s">
        <v>326</v>
      </c>
      <c r="D161" s="630">
        <v>12.8</v>
      </c>
      <c r="E161" s="631" t="s">
        <v>2480</v>
      </c>
      <c r="F161" s="623">
        <f t="shared" si="1"/>
        <v>12.8</v>
      </c>
      <c r="G161" s="625">
        <f t="shared" si="2"/>
        <v>0</v>
      </c>
      <c r="H161" s="626"/>
    </row>
    <row r="162" ht="14.25" customHeight="1">
      <c r="A162" s="627">
        <v>40909.0</v>
      </c>
      <c r="B162" s="628" t="s">
        <v>2491</v>
      </c>
      <c r="C162" s="629" t="s">
        <v>323</v>
      </c>
      <c r="D162" s="630">
        <v>2239.12</v>
      </c>
      <c r="E162" s="631" t="s">
        <v>2480</v>
      </c>
      <c r="F162" s="623">
        <f t="shared" si="1"/>
        <v>2239.12</v>
      </c>
      <c r="G162" s="625">
        <f t="shared" si="2"/>
        <v>0</v>
      </c>
      <c r="H162" s="626"/>
    </row>
    <row r="163" ht="14.25" customHeight="1">
      <c r="A163" s="627">
        <v>242.0</v>
      </c>
      <c r="B163" s="628" t="s">
        <v>2492</v>
      </c>
      <c r="C163" s="629" t="s">
        <v>326</v>
      </c>
      <c r="D163" s="630">
        <v>13.2</v>
      </c>
      <c r="E163" s="631" t="s">
        <v>2480</v>
      </c>
      <c r="F163" s="623">
        <f t="shared" si="1"/>
        <v>13.2</v>
      </c>
      <c r="G163" s="625">
        <f t="shared" si="2"/>
        <v>0</v>
      </c>
      <c r="H163" s="626"/>
    </row>
    <row r="164" ht="14.25" customHeight="1">
      <c r="A164" s="627">
        <v>41085.0</v>
      </c>
      <c r="B164" s="628" t="s">
        <v>2493</v>
      </c>
      <c r="C164" s="629" t="s">
        <v>323</v>
      </c>
      <c r="D164" s="630">
        <v>2308.55</v>
      </c>
      <c r="E164" s="631" t="s">
        <v>2480</v>
      </c>
      <c r="F164" s="623">
        <f t="shared" si="1"/>
        <v>2308.55</v>
      </c>
      <c r="G164" s="625">
        <f t="shared" si="2"/>
        <v>0</v>
      </c>
      <c r="H164" s="626"/>
    </row>
    <row r="165" ht="14.25" customHeight="1">
      <c r="A165" s="627">
        <v>427.0</v>
      </c>
      <c r="B165" s="628" t="s">
        <v>2494</v>
      </c>
      <c r="C165" s="629" t="s">
        <v>110</v>
      </c>
      <c r="D165" s="630">
        <v>12.55</v>
      </c>
      <c r="E165" s="631" t="s">
        <v>2340</v>
      </c>
      <c r="F165" s="623">
        <f t="shared" si="1"/>
        <v>0</v>
      </c>
      <c r="G165" s="625">
        <f t="shared" si="2"/>
        <v>12.55</v>
      </c>
      <c r="H165" s="626"/>
    </row>
    <row r="166" ht="14.25" customHeight="1">
      <c r="A166" s="627">
        <v>417.0</v>
      </c>
      <c r="B166" s="628" t="s">
        <v>2495</v>
      </c>
      <c r="C166" s="629" t="s">
        <v>110</v>
      </c>
      <c r="D166" s="630">
        <v>5.92</v>
      </c>
      <c r="E166" s="631" t="s">
        <v>2340</v>
      </c>
      <c r="F166" s="623">
        <f t="shared" si="1"/>
        <v>0</v>
      </c>
      <c r="G166" s="625">
        <f t="shared" si="2"/>
        <v>5.92</v>
      </c>
      <c r="H166" s="626"/>
    </row>
    <row r="167" ht="14.25" customHeight="1">
      <c r="A167" s="627">
        <v>11273.0</v>
      </c>
      <c r="B167" s="628" t="s">
        <v>2496</v>
      </c>
      <c r="C167" s="629" t="s">
        <v>110</v>
      </c>
      <c r="D167" s="630">
        <v>18.36</v>
      </c>
      <c r="E167" s="631" t="s">
        <v>2340</v>
      </c>
      <c r="F167" s="623">
        <f t="shared" si="1"/>
        <v>0</v>
      </c>
      <c r="G167" s="625">
        <f t="shared" si="2"/>
        <v>18.36</v>
      </c>
      <c r="H167" s="626"/>
    </row>
    <row r="168" ht="14.25" customHeight="1">
      <c r="A168" s="627">
        <v>11272.0</v>
      </c>
      <c r="B168" s="628" t="s">
        <v>2497</v>
      </c>
      <c r="C168" s="629" t="s">
        <v>110</v>
      </c>
      <c r="D168" s="630">
        <v>11.08</v>
      </c>
      <c r="E168" s="631" t="s">
        <v>2340</v>
      </c>
      <c r="F168" s="623">
        <f t="shared" si="1"/>
        <v>0</v>
      </c>
      <c r="G168" s="625">
        <f t="shared" si="2"/>
        <v>11.08</v>
      </c>
      <c r="H168" s="626"/>
    </row>
    <row r="169" ht="14.25" customHeight="1">
      <c r="A169" s="627">
        <v>11275.0</v>
      </c>
      <c r="B169" s="628" t="s">
        <v>2498</v>
      </c>
      <c r="C169" s="629" t="s">
        <v>110</v>
      </c>
      <c r="D169" s="630">
        <v>4.44</v>
      </c>
      <c r="E169" s="631" t="s">
        <v>2340</v>
      </c>
      <c r="F169" s="623">
        <f t="shared" si="1"/>
        <v>0</v>
      </c>
      <c r="G169" s="625">
        <f t="shared" si="2"/>
        <v>4.44</v>
      </c>
      <c r="H169" s="626"/>
    </row>
    <row r="170" ht="14.25" customHeight="1">
      <c r="A170" s="627">
        <v>11274.0</v>
      </c>
      <c r="B170" s="628" t="s">
        <v>2499</v>
      </c>
      <c r="C170" s="629" t="s">
        <v>110</v>
      </c>
      <c r="D170" s="630">
        <v>3.39</v>
      </c>
      <c r="E170" s="631" t="s">
        <v>2340</v>
      </c>
      <c r="F170" s="623">
        <f t="shared" si="1"/>
        <v>0</v>
      </c>
      <c r="G170" s="625">
        <f t="shared" si="2"/>
        <v>3.39</v>
      </c>
      <c r="H170" s="626"/>
    </row>
    <row r="171" ht="14.25" customHeight="1">
      <c r="A171" s="627">
        <v>38470.0</v>
      </c>
      <c r="B171" s="628" t="s">
        <v>2500</v>
      </c>
      <c r="C171" s="629" t="s">
        <v>110</v>
      </c>
      <c r="D171" s="630">
        <v>34.9</v>
      </c>
      <c r="E171" s="631" t="s">
        <v>2340</v>
      </c>
      <c r="F171" s="623">
        <f t="shared" si="1"/>
        <v>0</v>
      </c>
      <c r="G171" s="625">
        <f t="shared" si="2"/>
        <v>34.9</v>
      </c>
      <c r="H171" s="626"/>
    </row>
    <row r="172" ht="14.25" customHeight="1">
      <c r="A172" s="627">
        <v>38547.0</v>
      </c>
      <c r="B172" s="628" t="s">
        <v>2501</v>
      </c>
      <c r="C172" s="629" t="s">
        <v>110</v>
      </c>
      <c r="D172" s="630">
        <v>95.23</v>
      </c>
      <c r="E172" s="631" t="s">
        <v>2340</v>
      </c>
      <c r="F172" s="623">
        <f t="shared" si="1"/>
        <v>0</v>
      </c>
      <c r="G172" s="625">
        <f t="shared" si="2"/>
        <v>95.23</v>
      </c>
      <c r="H172" s="626"/>
    </row>
    <row r="173" ht="14.25" customHeight="1">
      <c r="A173" s="627">
        <v>38469.0</v>
      </c>
      <c r="B173" s="628" t="s">
        <v>2502</v>
      </c>
      <c r="C173" s="629" t="s">
        <v>110</v>
      </c>
      <c r="D173" s="630">
        <v>102.4</v>
      </c>
      <c r="E173" s="631" t="s">
        <v>2340</v>
      </c>
      <c r="F173" s="623">
        <f t="shared" si="1"/>
        <v>0</v>
      </c>
      <c r="G173" s="625">
        <f t="shared" si="2"/>
        <v>102.4</v>
      </c>
      <c r="H173" s="626"/>
    </row>
    <row r="174" ht="14.25" customHeight="1">
      <c r="A174" s="627">
        <v>38467.0</v>
      </c>
      <c r="B174" s="628" t="s">
        <v>2503</v>
      </c>
      <c r="C174" s="629" t="s">
        <v>110</v>
      </c>
      <c r="D174" s="630">
        <v>57.62</v>
      </c>
      <c r="E174" s="631" t="s">
        <v>2340</v>
      </c>
      <c r="F174" s="623">
        <f t="shared" si="1"/>
        <v>0</v>
      </c>
      <c r="G174" s="625">
        <f t="shared" si="2"/>
        <v>57.62</v>
      </c>
      <c r="H174" s="626"/>
    </row>
    <row r="175" ht="14.25" customHeight="1">
      <c r="A175" s="627">
        <v>38468.0</v>
      </c>
      <c r="B175" s="628" t="s">
        <v>2504</v>
      </c>
      <c r="C175" s="629" t="s">
        <v>110</v>
      </c>
      <c r="D175" s="630">
        <v>63.4</v>
      </c>
      <c r="E175" s="631" t="s">
        <v>2340</v>
      </c>
      <c r="F175" s="623">
        <f t="shared" si="1"/>
        <v>0</v>
      </c>
      <c r="G175" s="625">
        <f t="shared" si="2"/>
        <v>63.4</v>
      </c>
      <c r="H175" s="626"/>
    </row>
    <row r="176" ht="14.25" customHeight="1">
      <c r="A176" s="627">
        <v>38471.0</v>
      </c>
      <c r="B176" s="628" t="s">
        <v>2505</v>
      </c>
      <c r="C176" s="629" t="s">
        <v>110</v>
      </c>
      <c r="D176" s="630">
        <v>82.34</v>
      </c>
      <c r="E176" s="631" t="s">
        <v>2340</v>
      </c>
      <c r="F176" s="623">
        <f t="shared" si="1"/>
        <v>0</v>
      </c>
      <c r="G176" s="625">
        <f t="shared" si="2"/>
        <v>82.34</v>
      </c>
      <c r="H176" s="626"/>
    </row>
    <row r="177" ht="14.25" customHeight="1">
      <c r="A177" s="627">
        <v>37370.0</v>
      </c>
      <c r="B177" s="628" t="s">
        <v>2506</v>
      </c>
      <c r="C177" s="629" t="s">
        <v>326</v>
      </c>
      <c r="D177" s="630">
        <v>2.07</v>
      </c>
      <c r="E177" s="631" t="s">
        <v>2340</v>
      </c>
      <c r="F177" s="623">
        <f t="shared" si="1"/>
        <v>0</v>
      </c>
      <c r="G177" s="625">
        <f t="shared" si="2"/>
        <v>2.07</v>
      </c>
      <c r="H177" s="626"/>
    </row>
    <row r="178" ht="14.25" customHeight="1">
      <c r="A178" s="627">
        <v>40862.0</v>
      </c>
      <c r="B178" s="628" t="s">
        <v>2507</v>
      </c>
      <c r="C178" s="629" t="s">
        <v>323</v>
      </c>
      <c r="D178" s="630">
        <v>390.81</v>
      </c>
      <c r="E178" s="631" t="s">
        <v>2340</v>
      </c>
      <c r="F178" s="623">
        <f t="shared" si="1"/>
        <v>0</v>
      </c>
      <c r="G178" s="625">
        <f t="shared" si="2"/>
        <v>390.81</v>
      </c>
      <c r="H178" s="626"/>
    </row>
    <row r="179" ht="14.25" customHeight="1">
      <c r="A179" s="627">
        <v>10658.0</v>
      </c>
      <c r="B179" s="628" t="s">
        <v>2508</v>
      </c>
      <c r="C179" s="629" t="s">
        <v>110</v>
      </c>
      <c r="D179" s="630">
        <v>7209.0</v>
      </c>
      <c r="E179" s="631" t="s">
        <v>2509</v>
      </c>
      <c r="F179" s="623">
        <f t="shared" si="1"/>
        <v>0</v>
      </c>
      <c r="G179" s="625">
        <f t="shared" si="2"/>
        <v>7209</v>
      </c>
      <c r="H179" s="626"/>
    </row>
    <row r="180" ht="14.25" customHeight="1">
      <c r="A180" s="627">
        <v>253.0</v>
      </c>
      <c r="B180" s="628" t="s">
        <v>2510</v>
      </c>
      <c r="C180" s="629" t="s">
        <v>326</v>
      </c>
      <c r="D180" s="630">
        <v>17.03</v>
      </c>
      <c r="E180" s="631" t="s">
        <v>2480</v>
      </c>
      <c r="F180" s="623">
        <f t="shared" si="1"/>
        <v>17.03</v>
      </c>
      <c r="G180" s="625">
        <f t="shared" si="2"/>
        <v>0</v>
      </c>
      <c r="H180" s="626"/>
    </row>
    <row r="181" ht="14.25" customHeight="1">
      <c r="A181" s="627">
        <v>40809.0</v>
      </c>
      <c r="B181" s="628" t="s">
        <v>2511</v>
      </c>
      <c r="C181" s="629" t="s">
        <v>323</v>
      </c>
      <c r="D181" s="630">
        <v>2977.2</v>
      </c>
      <c r="E181" s="631" t="s">
        <v>2480</v>
      </c>
      <c r="F181" s="623">
        <f t="shared" si="1"/>
        <v>2977.2</v>
      </c>
      <c r="G181" s="625">
        <f t="shared" si="2"/>
        <v>0</v>
      </c>
      <c r="H181" s="626"/>
    </row>
    <row r="182" ht="14.25" customHeight="1">
      <c r="A182" s="627">
        <v>42428.0</v>
      </c>
      <c r="B182" s="628" t="s">
        <v>2512</v>
      </c>
      <c r="C182" s="629" t="s">
        <v>110</v>
      </c>
      <c r="D182" s="630">
        <v>2271.0</v>
      </c>
      <c r="E182" s="631" t="s">
        <v>2340</v>
      </c>
      <c r="F182" s="623">
        <f t="shared" si="1"/>
        <v>0</v>
      </c>
      <c r="G182" s="625">
        <f t="shared" si="2"/>
        <v>2271</v>
      </c>
      <c r="H182" s="626"/>
    </row>
    <row r="183" ht="14.25" customHeight="1">
      <c r="A183" s="627">
        <v>301.0</v>
      </c>
      <c r="B183" s="628" t="s">
        <v>2513</v>
      </c>
      <c r="C183" s="629" t="s">
        <v>110</v>
      </c>
      <c r="D183" s="630">
        <v>3.0</v>
      </c>
      <c r="E183" s="631" t="s">
        <v>2340</v>
      </c>
      <c r="F183" s="623">
        <f t="shared" si="1"/>
        <v>0</v>
      </c>
      <c r="G183" s="625">
        <f t="shared" si="2"/>
        <v>3</v>
      </c>
      <c r="H183" s="626"/>
    </row>
    <row r="184" ht="14.25" customHeight="1">
      <c r="A184" s="627">
        <v>296.0</v>
      </c>
      <c r="B184" s="628" t="s">
        <v>2514</v>
      </c>
      <c r="C184" s="629" t="s">
        <v>110</v>
      </c>
      <c r="D184" s="630">
        <v>1.69</v>
      </c>
      <c r="E184" s="631" t="s">
        <v>2340</v>
      </c>
      <c r="F184" s="623">
        <f t="shared" si="1"/>
        <v>0</v>
      </c>
      <c r="G184" s="625">
        <f t="shared" si="2"/>
        <v>1.69</v>
      </c>
      <c r="H184" s="626"/>
    </row>
    <row r="185" ht="14.25" customHeight="1">
      <c r="A185" s="627">
        <v>297.0</v>
      </c>
      <c r="B185" s="628" t="s">
        <v>2515</v>
      </c>
      <c r="C185" s="629" t="s">
        <v>110</v>
      </c>
      <c r="D185" s="630">
        <v>2.49</v>
      </c>
      <c r="E185" s="631" t="s">
        <v>2340</v>
      </c>
      <c r="F185" s="623">
        <f t="shared" si="1"/>
        <v>0</v>
      </c>
      <c r="G185" s="625">
        <f t="shared" si="2"/>
        <v>2.49</v>
      </c>
      <c r="H185" s="626"/>
    </row>
    <row r="186" ht="14.25" customHeight="1">
      <c r="A186" s="627">
        <v>299.0</v>
      </c>
      <c r="B186" s="628" t="s">
        <v>2516</v>
      </c>
      <c r="C186" s="629" t="s">
        <v>110</v>
      </c>
      <c r="D186" s="630">
        <v>3.52</v>
      </c>
      <c r="E186" s="631" t="s">
        <v>2340</v>
      </c>
      <c r="F186" s="623">
        <f t="shared" si="1"/>
        <v>0</v>
      </c>
      <c r="G186" s="625">
        <f t="shared" si="2"/>
        <v>3.52</v>
      </c>
      <c r="H186" s="626"/>
    </row>
    <row r="187" ht="14.25" customHeight="1">
      <c r="A187" s="627">
        <v>300.0</v>
      </c>
      <c r="B187" s="628" t="s">
        <v>2517</v>
      </c>
      <c r="C187" s="629" t="s">
        <v>110</v>
      </c>
      <c r="D187" s="630">
        <v>12.18</v>
      </c>
      <c r="E187" s="631" t="s">
        <v>2340</v>
      </c>
      <c r="F187" s="623">
        <f t="shared" si="1"/>
        <v>0</v>
      </c>
      <c r="G187" s="625">
        <f t="shared" si="2"/>
        <v>12.18</v>
      </c>
      <c r="H187" s="626"/>
    </row>
    <row r="188" ht="14.25" customHeight="1">
      <c r="A188" s="627">
        <v>20085.0</v>
      </c>
      <c r="B188" s="628" t="s">
        <v>2518</v>
      </c>
      <c r="C188" s="629" t="s">
        <v>110</v>
      </c>
      <c r="D188" s="630">
        <v>2.22</v>
      </c>
      <c r="E188" s="631" t="s">
        <v>2340</v>
      </c>
      <c r="F188" s="623">
        <f t="shared" si="1"/>
        <v>0</v>
      </c>
      <c r="G188" s="625">
        <f t="shared" si="2"/>
        <v>2.22</v>
      </c>
      <c r="H188" s="626"/>
    </row>
    <row r="189" ht="14.25" customHeight="1">
      <c r="A189" s="627">
        <v>298.0</v>
      </c>
      <c r="B189" s="628" t="s">
        <v>2519</v>
      </c>
      <c r="C189" s="629" t="s">
        <v>110</v>
      </c>
      <c r="D189" s="630">
        <v>2.7</v>
      </c>
      <c r="E189" s="631" t="s">
        <v>2340</v>
      </c>
      <c r="F189" s="623">
        <f t="shared" si="1"/>
        <v>0</v>
      </c>
      <c r="G189" s="625">
        <f t="shared" si="2"/>
        <v>2.7</v>
      </c>
      <c r="H189" s="626"/>
    </row>
    <row r="190" ht="14.25" customHeight="1">
      <c r="A190" s="627">
        <v>311.0</v>
      </c>
      <c r="B190" s="628" t="s">
        <v>2520</v>
      </c>
      <c r="C190" s="629" t="s">
        <v>110</v>
      </c>
      <c r="D190" s="630">
        <v>10.04</v>
      </c>
      <c r="E190" s="631" t="s">
        <v>2340</v>
      </c>
      <c r="F190" s="623">
        <f t="shared" si="1"/>
        <v>0</v>
      </c>
      <c r="G190" s="625">
        <f t="shared" si="2"/>
        <v>10.04</v>
      </c>
      <c r="H190" s="626"/>
    </row>
    <row r="191" ht="14.25" customHeight="1">
      <c r="A191" s="627">
        <v>318.0</v>
      </c>
      <c r="B191" s="628" t="s">
        <v>2521</v>
      </c>
      <c r="C191" s="629" t="s">
        <v>110</v>
      </c>
      <c r="D191" s="630">
        <v>20.22</v>
      </c>
      <c r="E191" s="631" t="s">
        <v>2340</v>
      </c>
      <c r="F191" s="623">
        <f t="shared" si="1"/>
        <v>0</v>
      </c>
      <c r="G191" s="625">
        <f t="shared" si="2"/>
        <v>20.22</v>
      </c>
      <c r="H191" s="626"/>
    </row>
    <row r="192" ht="14.25" customHeight="1">
      <c r="A192" s="627">
        <v>319.0</v>
      </c>
      <c r="B192" s="628" t="s">
        <v>2522</v>
      </c>
      <c r="C192" s="629" t="s">
        <v>110</v>
      </c>
      <c r="D192" s="630">
        <v>31.71</v>
      </c>
      <c r="E192" s="631" t="s">
        <v>2340</v>
      </c>
      <c r="F192" s="623">
        <f t="shared" si="1"/>
        <v>0</v>
      </c>
      <c r="G192" s="625">
        <f t="shared" si="2"/>
        <v>31.71</v>
      </c>
      <c r="H192" s="626"/>
    </row>
    <row r="193" ht="14.25" customHeight="1">
      <c r="A193" s="627">
        <v>303.0</v>
      </c>
      <c r="B193" s="628" t="s">
        <v>2523</v>
      </c>
      <c r="C193" s="629" t="s">
        <v>110</v>
      </c>
      <c r="D193" s="630">
        <v>3.32</v>
      </c>
      <c r="E193" s="631" t="s">
        <v>2340</v>
      </c>
      <c r="F193" s="623">
        <f t="shared" si="1"/>
        <v>0</v>
      </c>
      <c r="G193" s="625">
        <f t="shared" si="2"/>
        <v>3.32</v>
      </c>
      <c r="H193" s="626"/>
    </row>
    <row r="194" ht="14.25" customHeight="1">
      <c r="A194" s="627">
        <v>305.0</v>
      </c>
      <c r="B194" s="628" t="s">
        <v>2524</v>
      </c>
      <c r="C194" s="629" t="s">
        <v>110</v>
      </c>
      <c r="D194" s="630">
        <v>10.45</v>
      </c>
      <c r="E194" s="631" t="s">
        <v>2340</v>
      </c>
      <c r="F194" s="623">
        <f t="shared" si="1"/>
        <v>0</v>
      </c>
      <c r="G194" s="625">
        <f t="shared" si="2"/>
        <v>10.45</v>
      </c>
      <c r="H194" s="626"/>
    </row>
    <row r="195" ht="14.25" customHeight="1">
      <c r="A195" s="627">
        <v>306.0</v>
      </c>
      <c r="B195" s="628" t="s">
        <v>2525</v>
      </c>
      <c r="C195" s="629" t="s">
        <v>110</v>
      </c>
      <c r="D195" s="630">
        <v>15.85</v>
      </c>
      <c r="E195" s="631" t="s">
        <v>2340</v>
      </c>
      <c r="F195" s="623">
        <f t="shared" si="1"/>
        <v>0</v>
      </c>
      <c r="G195" s="625">
        <f t="shared" si="2"/>
        <v>15.85</v>
      </c>
      <c r="H195" s="626"/>
    </row>
    <row r="196" ht="14.25" customHeight="1">
      <c r="A196" s="627">
        <v>307.0</v>
      </c>
      <c r="B196" s="628" t="s">
        <v>2526</v>
      </c>
      <c r="C196" s="629" t="s">
        <v>110</v>
      </c>
      <c r="D196" s="630">
        <v>40.06</v>
      </c>
      <c r="E196" s="631" t="s">
        <v>2340</v>
      </c>
      <c r="F196" s="623">
        <f t="shared" si="1"/>
        <v>0</v>
      </c>
      <c r="G196" s="625">
        <f t="shared" si="2"/>
        <v>40.06</v>
      </c>
      <c r="H196" s="626"/>
    </row>
    <row r="197" ht="14.25" customHeight="1">
      <c r="A197" s="627">
        <v>309.0</v>
      </c>
      <c r="B197" s="628" t="s">
        <v>2527</v>
      </c>
      <c r="C197" s="629" t="s">
        <v>110</v>
      </c>
      <c r="D197" s="630">
        <v>65.62</v>
      </c>
      <c r="E197" s="631" t="s">
        <v>2340</v>
      </c>
      <c r="F197" s="623">
        <f t="shared" si="1"/>
        <v>0</v>
      </c>
      <c r="G197" s="625">
        <f t="shared" si="2"/>
        <v>65.62</v>
      </c>
      <c r="H197" s="626"/>
    </row>
    <row r="198" ht="14.25" customHeight="1">
      <c r="A198" s="627">
        <v>310.0</v>
      </c>
      <c r="B198" s="628" t="s">
        <v>2528</v>
      </c>
      <c r="C198" s="629" t="s">
        <v>110</v>
      </c>
      <c r="D198" s="630">
        <v>90.95</v>
      </c>
      <c r="E198" s="631" t="s">
        <v>2340</v>
      </c>
      <c r="F198" s="623">
        <f t="shared" si="1"/>
        <v>0</v>
      </c>
      <c r="G198" s="625">
        <f t="shared" si="2"/>
        <v>90.95</v>
      </c>
      <c r="H198" s="626"/>
    </row>
    <row r="199" ht="14.25" customHeight="1">
      <c r="A199" s="627">
        <v>328.0</v>
      </c>
      <c r="B199" s="628" t="s">
        <v>2529</v>
      </c>
      <c r="C199" s="629" t="s">
        <v>110</v>
      </c>
      <c r="D199" s="630">
        <v>7.95</v>
      </c>
      <c r="E199" s="631" t="s">
        <v>2340</v>
      </c>
      <c r="F199" s="623">
        <f t="shared" si="1"/>
        <v>0</v>
      </c>
      <c r="G199" s="625">
        <f t="shared" si="2"/>
        <v>7.95</v>
      </c>
      <c r="H199" s="626"/>
    </row>
    <row r="200" ht="14.25" customHeight="1">
      <c r="A200" s="627">
        <v>325.0</v>
      </c>
      <c r="B200" s="628" t="s">
        <v>2530</v>
      </c>
      <c r="C200" s="629" t="s">
        <v>110</v>
      </c>
      <c r="D200" s="630">
        <v>2.34</v>
      </c>
      <c r="E200" s="631" t="s">
        <v>2340</v>
      </c>
      <c r="F200" s="623">
        <f t="shared" si="1"/>
        <v>0</v>
      </c>
      <c r="G200" s="625">
        <f t="shared" si="2"/>
        <v>2.34</v>
      </c>
      <c r="H200" s="626"/>
    </row>
    <row r="201" ht="14.25" customHeight="1">
      <c r="A201" s="627">
        <v>20326.0</v>
      </c>
      <c r="B201" s="628" t="s">
        <v>2531</v>
      </c>
      <c r="C201" s="629" t="s">
        <v>110</v>
      </c>
      <c r="D201" s="630">
        <v>4.29</v>
      </c>
      <c r="E201" s="631" t="s">
        <v>2340</v>
      </c>
      <c r="F201" s="623">
        <f t="shared" si="1"/>
        <v>0</v>
      </c>
      <c r="G201" s="625">
        <f t="shared" si="2"/>
        <v>4.29</v>
      </c>
      <c r="H201" s="626"/>
    </row>
    <row r="202" ht="14.25" customHeight="1">
      <c r="A202" s="627">
        <v>329.0</v>
      </c>
      <c r="B202" s="628" t="s">
        <v>2532</v>
      </c>
      <c r="C202" s="629" t="s">
        <v>110</v>
      </c>
      <c r="D202" s="630">
        <v>6.65</v>
      </c>
      <c r="E202" s="631" t="s">
        <v>2340</v>
      </c>
      <c r="F202" s="623">
        <f t="shared" si="1"/>
        <v>0</v>
      </c>
      <c r="G202" s="625">
        <f t="shared" si="2"/>
        <v>6.65</v>
      </c>
      <c r="H202" s="626"/>
    </row>
    <row r="203" ht="14.25" customHeight="1">
      <c r="A203" s="627">
        <v>308.0</v>
      </c>
      <c r="B203" s="628" t="s">
        <v>2533</v>
      </c>
      <c r="C203" s="629" t="s">
        <v>110</v>
      </c>
      <c r="D203" s="630">
        <v>89.4</v>
      </c>
      <c r="E203" s="631" t="s">
        <v>2340</v>
      </c>
      <c r="F203" s="623">
        <f t="shared" si="1"/>
        <v>0</v>
      </c>
      <c r="G203" s="625">
        <f t="shared" si="2"/>
        <v>89.4</v>
      </c>
      <c r="H203" s="626"/>
    </row>
    <row r="204" ht="14.25" customHeight="1">
      <c r="A204" s="627">
        <v>39642.0</v>
      </c>
      <c r="B204" s="628" t="s">
        <v>2534</v>
      </c>
      <c r="C204" s="629" t="s">
        <v>110</v>
      </c>
      <c r="D204" s="630">
        <v>2.94</v>
      </c>
      <c r="E204" s="631" t="s">
        <v>2340</v>
      </c>
      <c r="F204" s="623">
        <f t="shared" si="1"/>
        <v>0</v>
      </c>
      <c r="G204" s="625">
        <f t="shared" si="2"/>
        <v>2.94</v>
      </c>
      <c r="H204" s="626"/>
    </row>
    <row r="205" ht="14.25" customHeight="1">
      <c r="A205" s="627">
        <v>39641.0</v>
      </c>
      <c r="B205" s="628" t="s">
        <v>2535</v>
      </c>
      <c r="C205" s="629" t="s">
        <v>110</v>
      </c>
      <c r="D205" s="630">
        <v>2.58</v>
      </c>
      <c r="E205" s="631" t="s">
        <v>2340</v>
      </c>
      <c r="F205" s="623">
        <f t="shared" si="1"/>
        <v>0</v>
      </c>
      <c r="G205" s="625">
        <f t="shared" si="2"/>
        <v>2.58</v>
      </c>
      <c r="H205" s="626"/>
    </row>
    <row r="206" ht="14.25" customHeight="1">
      <c r="A206" s="627">
        <v>39643.0</v>
      </c>
      <c r="B206" s="628" t="s">
        <v>2536</v>
      </c>
      <c r="C206" s="629" t="s">
        <v>110</v>
      </c>
      <c r="D206" s="630">
        <v>3.46</v>
      </c>
      <c r="E206" s="631" t="s">
        <v>2340</v>
      </c>
      <c r="F206" s="623">
        <f t="shared" si="1"/>
        <v>0</v>
      </c>
      <c r="G206" s="625">
        <f t="shared" si="2"/>
        <v>3.46</v>
      </c>
      <c r="H206" s="626"/>
    </row>
    <row r="207" ht="14.25" customHeight="1">
      <c r="A207" s="627">
        <v>39644.0</v>
      </c>
      <c r="B207" s="628" t="s">
        <v>2537</v>
      </c>
      <c r="C207" s="629" t="s">
        <v>110</v>
      </c>
      <c r="D207" s="630">
        <v>5.36</v>
      </c>
      <c r="E207" s="631" t="s">
        <v>2340</v>
      </c>
      <c r="F207" s="623">
        <f t="shared" si="1"/>
        <v>0</v>
      </c>
      <c r="G207" s="625">
        <f t="shared" si="2"/>
        <v>5.36</v>
      </c>
      <c r="H207" s="626"/>
    </row>
    <row r="208" ht="14.25" customHeight="1">
      <c r="A208" s="627">
        <v>39645.0</v>
      </c>
      <c r="B208" s="628" t="s">
        <v>2538</v>
      </c>
      <c r="C208" s="629" t="s">
        <v>110</v>
      </c>
      <c r="D208" s="630">
        <v>5.88</v>
      </c>
      <c r="E208" s="631" t="s">
        <v>2340</v>
      </c>
      <c r="F208" s="623">
        <f t="shared" si="1"/>
        <v>0</v>
      </c>
      <c r="G208" s="625">
        <f t="shared" si="2"/>
        <v>5.88</v>
      </c>
      <c r="H208" s="626"/>
    </row>
    <row r="209" ht="14.25" customHeight="1">
      <c r="A209" s="627">
        <v>41610.0</v>
      </c>
      <c r="B209" s="628" t="s">
        <v>2539</v>
      </c>
      <c r="C209" s="629" t="s">
        <v>110</v>
      </c>
      <c r="D209" s="630">
        <v>768.63</v>
      </c>
      <c r="E209" s="631" t="s">
        <v>2340</v>
      </c>
      <c r="F209" s="623">
        <f t="shared" si="1"/>
        <v>0</v>
      </c>
      <c r="G209" s="625">
        <f t="shared" si="2"/>
        <v>768.63</v>
      </c>
      <c r="H209" s="626"/>
    </row>
    <row r="210" ht="14.25" customHeight="1">
      <c r="A210" s="627">
        <v>41611.0</v>
      </c>
      <c r="B210" s="628" t="s">
        <v>2540</v>
      </c>
      <c r="C210" s="629" t="s">
        <v>110</v>
      </c>
      <c r="D210" s="630">
        <v>1211.52</v>
      </c>
      <c r="E210" s="631" t="s">
        <v>2340</v>
      </c>
      <c r="F210" s="623">
        <f t="shared" si="1"/>
        <v>0</v>
      </c>
      <c r="G210" s="625">
        <f t="shared" si="2"/>
        <v>1211.52</v>
      </c>
      <c r="H210" s="626"/>
    </row>
    <row r="211" ht="14.25" customHeight="1">
      <c r="A211" s="627">
        <v>41612.0</v>
      </c>
      <c r="B211" s="628" t="s">
        <v>2541</v>
      </c>
      <c r="C211" s="629" t="s">
        <v>110</v>
      </c>
      <c r="D211" s="630">
        <v>1701.15</v>
      </c>
      <c r="E211" s="631" t="s">
        <v>2340</v>
      </c>
      <c r="F211" s="623">
        <f t="shared" si="1"/>
        <v>0</v>
      </c>
      <c r="G211" s="625">
        <f t="shared" si="2"/>
        <v>1701.15</v>
      </c>
      <c r="H211" s="626"/>
    </row>
    <row r="212" ht="14.25" customHeight="1">
      <c r="A212" s="627">
        <v>41637.0</v>
      </c>
      <c r="B212" s="628" t="s">
        <v>2542</v>
      </c>
      <c r="C212" s="629" t="s">
        <v>110</v>
      </c>
      <c r="D212" s="630">
        <v>159.02</v>
      </c>
      <c r="E212" s="631" t="s">
        <v>2340</v>
      </c>
      <c r="F212" s="623">
        <f t="shared" si="1"/>
        <v>0</v>
      </c>
      <c r="G212" s="625">
        <f t="shared" si="2"/>
        <v>159.02</v>
      </c>
      <c r="H212" s="626"/>
    </row>
    <row r="213" ht="14.25" customHeight="1">
      <c r="A213" s="627">
        <v>41638.0</v>
      </c>
      <c r="B213" s="628" t="s">
        <v>2543</v>
      </c>
      <c r="C213" s="629" t="s">
        <v>110</v>
      </c>
      <c r="D213" s="630">
        <v>207.15</v>
      </c>
      <c r="E213" s="631" t="s">
        <v>2340</v>
      </c>
      <c r="F213" s="623">
        <f t="shared" si="1"/>
        <v>0</v>
      </c>
      <c r="G213" s="625">
        <f t="shared" si="2"/>
        <v>207.15</v>
      </c>
      <c r="H213" s="626"/>
    </row>
    <row r="214" ht="14.25" customHeight="1">
      <c r="A214" s="627">
        <v>41639.0</v>
      </c>
      <c r="B214" s="628" t="s">
        <v>2544</v>
      </c>
      <c r="C214" s="629" t="s">
        <v>110</v>
      </c>
      <c r="D214" s="630">
        <v>501.13</v>
      </c>
      <c r="E214" s="631" t="s">
        <v>2340</v>
      </c>
      <c r="F214" s="623">
        <f t="shared" si="1"/>
        <v>0</v>
      </c>
      <c r="G214" s="625">
        <f t="shared" si="2"/>
        <v>501.13</v>
      </c>
      <c r="H214" s="626"/>
    </row>
    <row r="215" ht="14.25" customHeight="1">
      <c r="A215" s="627">
        <v>11789.0</v>
      </c>
      <c r="B215" s="628" t="s">
        <v>2545</v>
      </c>
      <c r="C215" s="629" t="s">
        <v>110</v>
      </c>
      <c r="D215" s="630">
        <v>1.67</v>
      </c>
      <c r="E215" s="631" t="s">
        <v>2340</v>
      </c>
      <c r="F215" s="623">
        <f t="shared" si="1"/>
        <v>0</v>
      </c>
      <c r="G215" s="625">
        <f t="shared" si="2"/>
        <v>1.67</v>
      </c>
      <c r="H215" s="626"/>
    </row>
    <row r="216" ht="14.25" customHeight="1">
      <c r="A216" s="627">
        <v>20975.0</v>
      </c>
      <c r="B216" s="628" t="s">
        <v>2546</v>
      </c>
      <c r="C216" s="629" t="s">
        <v>110</v>
      </c>
      <c r="D216" s="630">
        <v>12.19</v>
      </c>
      <c r="E216" s="631" t="s">
        <v>2340</v>
      </c>
      <c r="F216" s="623">
        <f t="shared" si="1"/>
        <v>0</v>
      </c>
      <c r="G216" s="625">
        <f t="shared" si="2"/>
        <v>12.19</v>
      </c>
      <c r="H216" s="626"/>
    </row>
    <row r="217" ht="14.25" customHeight="1">
      <c r="A217" s="627">
        <v>20976.0</v>
      </c>
      <c r="B217" s="628" t="s">
        <v>2547</v>
      </c>
      <c r="C217" s="629" t="s">
        <v>110</v>
      </c>
      <c r="D217" s="630">
        <v>18.42</v>
      </c>
      <c r="E217" s="631" t="s">
        <v>2340</v>
      </c>
      <c r="F217" s="623">
        <f t="shared" si="1"/>
        <v>0</v>
      </c>
      <c r="G217" s="625">
        <f t="shared" si="2"/>
        <v>18.42</v>
      </c>
      <c r="H217" s="626"/>
    </row>
    <row r="218" ht="14.25" customHeight="1">
      <c r="A218" s="627">
        <v>40340.0</v>
      </c>
      <c r="B218" s="628" t="s">
        <v>2548</v>
      </c>
      <c r="C218" s="629" t="s">
        <v>110</v>
      </c>
      <c r="D218" s="630">
        <v>22.07</v>
      </c>
      <c r="E218" s="631" t="s">
        <v>2340</v>
      </c>
      <c r="F218" s="623">
        <f t="shared" si="1"/>
        <v>0</v>
      </c>
      <c r="G218" s="625">
        <f t="shared" si="2"/>
        <v>22.07</v>
      </c>
      <c r="H218" s="626"/>
    </row>
    <row r="219" ht="14.25" customHeight="1">
      <c r="A219" s="627">
        <v>40341.0</v>
      </c>
      <c r="B219" s="628" t="s">
        <v>2549</v>
      </c>
      <c r="C219" s="629" t="s">
        <v>110</v>
      </c>
      <c r="D219" s="630">
        <v>26.34</v>
      </c>
      <c r="E219" s="631" t="s">
        <v>2340</v>
      </c>
      <c r="F219" s="623">
        <f t="shared" si="1"/>
        <v>0</v>
      </c>
      <c r="G219" s="625">
        <f t="shared" si="2"/>
        <v>26.34</v>
      </c>
      <c r="H219" s="626"/>
    </row>
    <row r="220" ht="14.25" customHeight="1">
      <c r="A220" s="627">
        <v>40342.0</v>
      </c>
      <c r="B220" s="628" t="s">
        <v>2550</v>
      </c>
      <c r="C220" s="629" t="s">
        <v>110</v>
      </c>
      <c r="D220" s="630">
        <v>31.41</v>
      </c>
      <c r="E220" s="631" t="s">
        <v>2340</v>
      </c>
      <c r="F220" s="623">
        <f t="shared" si="1"/>
        <v>0</v>
      </c>
      <c r="G220" s="625">
        <f t="shared" si="2"/>
        <v>31.41</v>
      </c>
      <c r="H220" s="626"/>
    </row>
    <row r="221" ht="14.25" customHeight="1">
      <c r="A221" s="627">
        <v>40343.0</v>
      </c>
      <c r="B221" s="628" t="s">
        <v>2551</v>
      </c>
      <c r="C221" s="629" t="s">
        <v>110</v>
      </c>
      <c r="D221" s="630">
        <v>37.26</v>
      </c>
      <c r="E221" s="631" t="s">
        <v>2340</v>
      </c>
      <c r="F221" s="623">
        <f t="shared" si="1"/>
        <v>0</v>
      </c>
      <c r="G221" s="625">
        <f t="shared" si="2"/>
        <v>37.26</v>
      </c>
      <c r="H221" s="626"/>
    </row>
    <row r="222" ht="14.25" customHeight="1">
      <c r="A222" s="627">
        <v>40344.0</v>
      </c>
      <c r="B222" s="628" t="s">
        <v>2552</v>
      </c>
      <c r="C222" s="629" t="s">
        <v>110</v>
      </c>
      <c r="D222" s="630">
        <v>50.79</v>
      </c>
      <c r="E222" s="631" t="s">
        <v>2340</v>
      </c>
      <c r="F222" s="623">
        <f t="shared" si="1"/>
        <v>0</v>
      </c>
      <c r="G222" s="625">
        <f t="shared" si="2"/>
        <v>50.79</v>
      </c>
      <c r="H222" s="626"/>
    </row>
    <row r="223" ht="14.25" customHeight="1">
      <c r="A223" s="627">
        <v>40345.0</v>
      </c>
      <c r="B223" s="628" t="s">
        <v>2553</v>
      </c>
      <c r="C223" s="629" t="s">
        <v>110</v>
      </c>
      <c r="D223" s="630">
        <v>62.58</v>
      </c>
      <c r="E223" s="631" t="s">
        <v>2340</v>
      </c>
      <c r="F223" s="623">
        <f t="shared" si="1"/>
        <v>0</v>
      </c>
      <c r="G223" s="625">
        <f t="shared" si="2"/>
        <v>62.58</v>
      </c>
      <c r="H223" s="626"/>
    </row>
    <row r="224" ht="14.25" customHeight="1">
      <c r="A224" s="627">
        <v>40346.0</v>
      </c>
      <c r="B224" s="628" t="s">
        <v>2554</v>
      </c>
      <c r="C224" s="629" t="s">
        <v>110</v>
      </c>
      <c r="D224" s="630">
        <v>72.6</v>
      </c>
      <c r="E224" s="631" t="s">
        <v>2340</v>
      </c>
      <c r="F224" s="623">
        <f t="shared" si="1"/>
        <v>0</v>
      </c>
      <c r="G224" s="625">
        <f t="shared" si="2"/>
        <v>72.6</v>
      </c>
      <c r="H224" s="626"/>
    </row>
    <row r="225" ht="14.25" customHeight="1">
      <c r="A225" s="627">
        <v>40347.0</v>
      </c>
      <c r="B225" s="628" t="s">
        <v>2555</v>
      </c>
      <c r="C225" s="629" t="s">
        <v>110</v>
      </c>
      <c r="D225" s="630">
        <v>91.21</v>
      </c>
      <c r="E225" s="631" t="s">
        <v>2340</v>
      </c>
      <c r="F225" s="623">
        <f t="shared" si="1"/>
        <v>0</v>
      </c>
      <c r="G225" s="625">
        <f t="shared" si="2"/>
        <v>91.21</v>
      </c>
      <c r="H225" s="626"/>
    </row>
    <row r="226" ht="14.25" customHeight="1">
      <c r="A226" s="627">
        <v>6138.0</v>
      </c>
      <c r="B226" s="628" t="s">
        <v>2556</v>
      </c>
      <c r="C226" s="629" t="s">
        <v>110</v>
      </c>
      <c r="D226" s="630">
        <v>10.92</v>
      </c>
      <c r="E226" s="631" t="s">
        <v>2340</v>
      </c>
      <c r="F226" s="623">
        <f t="shared" si="1"/>
        <v>0</v>
      </c>
      <c r="G226" s="625">
        <f t="shared" si="2"/>
        <v>10.92</v>
      </c>
      <c r="H226" s="626"/>
    </row>
    <row r="227" ht="14.25" customHeight="1">
      <c r="A227" s="627">
        <v>43424.0</v>
      </c>
      <c r="B227" s="628" t="s">
        <v>2557</v>
      </c>
      <c r="C227" s="629" t="s">
        <v>110</v>
      </c>
      <c r="D227" s="630">
        <v>643.98</v>
      </c>
      <c r="E227" s="631" t="s">
        <v>2340</v>
      </c>
      <c r="F227" s="623">
        <f t="shared" si="1"/>
        <v>0</v>
      </c>
      <c r="G227" s="625">
        <f t="shared" si="2"/>
        <v>643.98</v>
      </c>
      <c r="H227" s="626"/>
    </row>
    <row r="228" ht="14.25" customHeight="1">
      <c r="A228" s="627">
        <v>43426.0</v>
      </c>
      <c r="B228" s="628" t="s">
        <v>2558</v>
      </c>
      <c r="C228" s="629" t="s">
        <v>110</v>
      </c>
      <c r="D228" s="630">
        <v>2221.12</v>
      </c>
      <c r="E228" s="631" t="s">
        <v>2340</v>
      </c>
      <c r="F228" s="623">
        <f t="shared" si="1"/>
        <v>0</v>
      </c>
      <c r="G228" s="625">
        <f t="shared" si="2"/>
        <v>2221.12</v>
      </c>
      <c r="H228" s="626"/>
    </row>
    <row r="229" ht="14.25" customHeight="1">
      <c r="A229" s="627">
        <v>12565.0</v>
      </c>
      <c r="B229" s="628" t="s">
        <v>2559</v>
      </c>
      <c r="C229" s="629" t="s">
        <v>110</v>
      </c>
      <c r="D229" s="630">
        <v>778.92</v>
      </c>
      <c r="E229" s="631" t="s">
        <v>2340</v>
      </c>
      <c r="F229" s="623">
        <f t="shared" si="1"/>
        <v>0</v>
      </c>
      <c r="G229" s="625">
        <f t="shared" si="2"/>
        <v>778.92</v>
      </c>
      <c r="H229" s="626"/>
    </row>
    <row r="230" ht="14.25" customHeight="1">
      <c r="A230" s="627">
        <v>12567.0</v>
      </c>
      <c r="B230" s="628" t="s">
        <v>2560</v>
      </c>
      <c r="C230" s="629" t="s">
        <v>110</v>
      </c>
      <c r="D230" s="630">
        <v>1046.21</v>
      </c>
      <c r="E230" s="631" t="s">
        <v>2340</v>
      </c>
      <c r="F230" s="623">
        <f t="shared" si="1"/>
        <v>0</v>
      </c>
      <c r="G230" s="625">
        <f t="shared" si="2"/>
        <v>1046.21</v>
      </c>
      <c r="H230" s="626"/>
    </row>
    <row r="231" ht="14.25" customHeight="1">
      <c r="A231" s="627">
        <v>12568.0</v>
      </c>
      <c r="B231" s="628" t="s">
        <v>2561</v>
      </c>
      <c r="C231" s="629" t="s">
        <v>110</v>
      </c>
      <c r="D231" s="630">
        <v>1464.7</v>
      </c>
      <c r="E231" s="631" t="s">
        <v>2340</v>
      </c>
      <c r="F231" s="623">
        <f t="shared" si="1"/>
        <v>0</v>
      </c>
      <c r="G231" s="625">
        <f t="shared" si="2"/>
        <v>1464.7</v>
      </c>
      <c r="H231" s="626"/>
    </row>
    <row r="232" ht="14.25" customHeight="1">
      <c r="A232" s="627">
        <v>43441.0</v>
      </c>
      <c r="B232" s="628" t="s">
        <v>2562</v>
      </c>
      <c r="C232" s="629" t="s">
        <v>110</v>
      </c>
      <c r="D232" s="630">
        <v>188.31</v>
      </c>
      <c r="E232" s="631" t="s">
        <v>2340</v>
      </c>
      <c r="F232" s="623">
        <f t="shared" si="1"/>
        <v>0</v>
      </c>
      <c r="G232" s="625">
        <f t="shared" si="2"/>
        <v>188.31</v>
      </c>
      <c r="H232" s="626"/>
    </row>
    <row r="233" ht="14.25" customHeight="1">
      <c r="A233" s="627">
        <v>43423.0</v>
      </c>
      <c r="B233" s="628" t="s">
        <v>2563</v>
      </c>
      <c r="C233" s="629" t="s">
        <v>110</v>
      </c>
      <c r="D233" s="630">
        <v>87.88</v>
      </c>
      <c r="E233" s="631" t="s">
        <v>2340</v>
      </c>
      <c r="F233" s="623">
        <f t="shared" si="1"/>
        <v>0</v>
      </c>
      <c r="G233" s="625">
        <f t="shared" si="2"/>
        <v>87.88</v>
      </c>
      <c r="H233" s="626"/>
    </row>
    <row r="234" ht="14.25" customHeight="1">
      <c r="A234" s="627">
        <v>12532.0</v>
      </c>
      <c r="B234" s="628" t="s">
        <v>2564</v>
      </c>
      <c r="C234" s="629" t="s">
        <v>110</v>
      </c>
      <c r="D234" s="630">
        <v>135.53</v>
      </c>
      <c r="E234" s="631" t="s">
        <v>2340</v>
      </c>
      <c r="F234" s="623">
        <f t="shared" si="1"/>
        <v>0</v>
      </c>
      <c r="G234" s="625">
        <f t="shared" si="2"/>
        <v>135.53</v>
      </c>
      <c r="H234" s="626"/>
    </row>
    <row r="235" ht="14.25" customHeight="1">
      <c r="A235" s="627">
        <v>43444.0</v>
      </c>
      <c r="B235" s="628" t="s">
        <v>2565</v>
      </c>
      <c r="C235" s="629" t="s">
        <v>110</v>
      </c>
      <c r="D235" s="630">
        <v>455.1</v>
      </c>
      <c r="E235" s="631" t="s">
        <v>2340</v>
      </c>
      <c r="F235" s="623">
        <f t="shared" si="1"/>
        <v>0</v>
      </c>
      <c r="G235" s="625">
        <f t="shared" si="2"/>
        <v>455.1</v>
      </c>
      <c r="H235" s="626"/>
    </row>
    <row r="236" ht="14.25" customHeight="1">
      <c r="A236" s="627">
        <v>12551.0</v>
      </c>
      <c r="B236" s="628" t="s">
        <v>2566</v>
      </c>
      <c r="C236" s="629" t="s">
        <v>110</v>
      </c>
      <c r="D236" s="630">
        <v>324.7</v>
      </c>
      <c r="E236" s="631" t="s">
        <v>2340</v>
      </c>
      <c r="F236" s="623">
        <f t="shared" si="1"/>
        <v>0</v>
      </c>
      <c r="G236" s="625">
        <f t="shared" si="2"/>
        <v>324.7</v>
      </c>
      <c r="H236" s="626"/>
    </row>
    <row r="237" ht="14.25" customHeight="1">
      <c r="A237" s="627">
        <v>43442.0</v>
      </c>
      <c r="B237" s="628" t="s">
        <v>2567</v>
      </c>
      <c r="C237" s="629" t="s">
        <v>110</v>
      </c>
      <c r="D237" s="630">
        <v>251.09</v>
      </c>
      <c r="E237" s="631" t="s">
        <v>2340</v>
      </c>
      <c r="F237" s="623">
        <f t="shared" si="1"/>
        <v>0</v>
      </c>
      <c r="G237" s="625">
        <f t="shared" si="2"/>
        <v>251.09</v>
      </c>
      <c r="H237" s="626"/>
    </row>
    <row r="238" ht="14.25" customHeight="1">
      <c r="A238" s="627">
        <v>43443.0</v>
      </c>
      <c r="B238" s="628" t="s">
        <v>2568</v>
      </c>
      <c r="C238" s="629" t="s">
        <v>110</v>
      </c>
      <c r="D238" s="630">
        <v>329.55</v>
      </c>
      <c r="E238" s="631" t="s">
        <v>2340</v>
      </c>
      <c r="F238" s="623">
        <f t="shared" si="1"/>
        <v>0</v>
      </c>
      <c r="G238" s="625">
        <f t="shared" si="2"/>
        <v>329.55</v>
      </c>
      <c r="H238" s="626"/>
    </row>
    <row r="239" ht="14.25" customHeight="1">
      <c r="A239" s="627">
        <v>12544.0</v>
      </c>
      <c r="B239" s="628" t="s">
        <v>2569</v>
      </c>
      <c r="C239" s="629" t="s">
        <v>110</v>
      </c>
      <c r="D239" s="630">
        <v>177.85</v>
      </c>
      <c r="E239" s="631" t="s">
        <v>2340</v>
      </c>
      <c r="F239" s="623">
        <f t="shared" si="1"/>
        <v>0</v>
      </c>
      <c r="G239" s="625">
        <f t="shared" si="2"/>
        <v>177.85</v>
      </c>
      <c r="H239" s="626"/>
    </row>
    <row r="240" ht="14.25" customHeight="1">
      <c r="A240" s="627">
        <v>12547.0</v>
      </c>
      <c r="B240" s="628" t="s">
        <v>2570</v>
      </c>
      <c r="C240" s="629" t="s">
        <v>110</v>
      </c>
      <c r="D240" s="630">
        <v>239.2</v>
      </c>
      <c r="E240" s="631" t="s">
        <v>2340</v>
      </c>
      <c r="F240" s="623">
        <f t="shared" si="1"/>
        <v>0</v>
      </c>
      <c r="G240" s="625">
        <f t="shared" si="2"/>
        <v>239.2</v>
      </c>
      <c r="H240" s="626"/>
    </row>
    <row r="241" ht="14.25" customHeight="1">
      <c r="A241" s="627">
        <v>43445.0</v>
      </c>
      <c r="B241" s="628" t="s">
        <v>2571</v>
      </c>
      <c r="C241" s="629" t="s">
        <v>110</v>
      </c>
      <c r="D241" s="630">
        <v>627.73</v>
      </c>
      <c r="E241" s="631" t="s">
        <v>2340</v>
      </c>
      <c r="F241" s="623">
        <f t="shared" si="1"/>
        <v>0</v>
      </c>
      <c r="G241" s="625">
        <f t="shared" si="2"/>
        <v>627.73</v>
      </c>
      <c r="H241" s="626"/>
    </row>
    <row r="242" ht="14.25" customHeight="1">
      <c r="A242" s="627">
        <v>12563.0</v>
      </c>
      <c r="B242" s="628" t="s">
        <v>2572</v>
      </c>
      <c r="C242" s="629" t="s">
        <v>110</v>
      </c>
      <c r="D242" s="630">
        <v>449.12</v>
      </c>
      <c r="E242" s="631" t="s">
        <v>2340</v>
      </c>
      <c r="F242" s="623">
        <f t="shared" si="1"/>
        <v>0</v>
      </c>
      <c r="G242" s="625">
        <f t="shared" si="2"/>
        <v>449.12</v>
      </c>
      <c r="H242" s="626"/>
    </row>
    <row r="243" ht="14.25" customHeight="1">
      <c r="A243" s="627">
        <v>43425.0</v>
      </c>
      <c r="B243" s="628" t="s">
        <v>2573</v>
      </c>
      <c r="C243" s="629" t="s">
        <v>110</v>
      </c>
      <c r="D243" s="630">
        <v>282.47</v>
      </c>
      <c r="E243" s="631" t="s">
        <v>2340</v>
      </c>
      <c r="F243" s="623">
        <f t="shared" si="1"/>
        <v>0</v>
      </c>
      <c r="G243" s="625">
        <f t="shared" si="2"/>
        <v>282.47</v>
      </c>
      <c r="H243" s="626"/>
    </row>
    <row r="244" ht="14.25" customHeight="1">
      <c r="A244" s="627">
        <v>43446.0</v>
      </c>
      <c r="B244" s="628" t="s">
        <v>2574</v>
      </c>
      <c r="C244" s="629" t="s">
        <v>110</v>
      </c>
      <c r="D244" s="630">
        <v>596.34</v>
      </c>
      <c r="E244" s="631" t="s">
        <v>2340</v>
      </c>
      <c r="F244" s="623">
        <f t="shared" si="1"/>
        <v>0</v>
      </c>
      <c r="G244" s="625">
        <f t="shared" si="2"/>
        <v>596.34</v>
      </c>
      <c r="H244" s="626"/>
    </row>
    <row r="245" ht="14.25" customHeight="1">
      <c r="A245" s="627">
        <v>43447.0</v>
      </c>
      <c r="B245" s="628" t="s">
        <v>2575</v>
      </c>
      <c r="C245" s="629" t="s">
        <v>110</v>
      </c>
      <c r="D245" s="630">
        <v>732.35</v>
      </c>
      <c r="E245" s="631" t="s">
        <v>2340</v>
      </c>
      <c r="F245" s="623">
        <f t="shared" si="1"/>
        <v>0</v>
      </c>
      <c r="G245" s="625">
        <f t="shared" si="2"/>
        <v>732.35</v>
      </c>
      <c r="H245" s="626"/>
    </row>
    <row r="246" ht="14.25" customHeight="1">
      <c r="A246" s="627">
        <v>43448.0</v>
      </c>
      <c r="B246" s="628" t="s">
        <v>2576</v>
      </c>
      <c r="C246" s="629" t="s">
        <v>110</v>
      </c>
      <c r="D246" s="630">
        <v>1025.29</v>
      </c>
      <c r="E246" s="631" t="s">
        <v>2340</v>
      </c>
      <c r="F246" s="623">
        <f t="shared" si="1"/>
        <v>0</v>
      </c>
      <c r="G246" s="625">
        <f t="shared" si="2"/>
        <v>1025.29</v>
      </c>
      <c r="H246" s="626"/>
    </row>
    <row r="247" ht="14.25" customHeight="1">
      <c r="A247" s="627">
        <v>13761.0</v>
      </c>
      <c r="B247" s="628" t="s">
        <v>2577</v>
      </c>
      <c r="C247" s="629" t="s">
        <v>110</v>
      </c>
      <c r="D247" s="630">
        <v>3181.69</v>
      </c>
      <c r="E247" s="631" t="s">
        <v>2340</v>
      </c>
      <c r="F247" s="623">
        <f t="shared" si="1"/>
        <v>0</v>
      </c>
      <c r="G247" s="625">
        <f t="shared" si="2"/>
        <v>3181.69</v>
      </c>
      <c r="H247" s="626"/>
    </row>
    <row r="248" ht="14.25" customHeight="1">
      <c r="A248" s="627">
        <v>4814.0</v>
      </c>
      <c r="B248" s="628" t="s">
        <v>2578</v>
      </c>
      <c r="C248" s="629" t="s">
        <v>110</v>
      </c>
      <c r="D248" s="630">
        <v>65.22</v>
      </c>
      <c r="E248" s="631" t="s">
        <v>2340</v>
      </c>
      <c r="F248" s="623">
        <f t="shared" si="1"/>
        <v>0</v>
      </c>
      <c r="G248" s="625">
        <f t="shared" si="2"/>
        <v>65.22</v>
      </c>
      <c r="H248" s="626"/>
    </row>
    <row r="249" ht="14.25" customHeight="1">
      <c r="A249" s="627">
        <v>44473.0</v>
      </c>
      <c r="B249" s="628" t="s">
        <v>2579</v>
      </c>
      <c r="C249" s="629" t="s">
        <v>110</v>
      </c>
      <c r="D249" s="630">
        <v>2379.75</v>
      </c>
      <c r="E249" s="631" t="s">
        <v>2509</v>
      </c>
      <c r="F249" s="623">
        <f t="shared" si="1"/>
        <v>0</v>
      </c>
      <c r="G249" s="625">
        <f t="shared" si="2"/>
        <v>2379.75</v>
      </c>
      <c r="H249" s="626"/>
    </row>
    <row r="250" ht="14.25" customHeight="1">
      <c r="A250" s="627">
        <v>6122.0</v>
      </c>
      <c r="B250" s="628" t="s">
        <v>2580</v>
      </c>
      <c r="C250" s="629" t="s">
        <v>326</v>
      </c>
      <c r="D250" s="630">
        <v>16.39</v>
      </c>
      <c r="E250" s="631" t="s">
        <v>2480</v>
      </c>
      <c r="F250" s="623">
        <f t="shared" si="1"/>
        <v>16.39</v>
      </c>
      <c r="G250" s="625">
        <f t="shared" si="2"/>
        <v>0</v>
      </c>
      <c r="H250" s="626"/>
    </row>
    <row r="251" ht="14.25" customHeight="1">
      <c r="A251" s="627">
        <v>40810.0</v>
      </c>
      <c r="B251" s="628" t="s">
        <v>2581</v>
      </c>
      <c r="C251" s="629" t="s">
        <v>323</v>
      </c>
      <c r="D251" s="630">
        <v>2865.48</v>
      </c>
      <c r="E251" s="631" t="s">
        <v>2480</v>
      </c>
      <c r="F251" s="623">
        <f t="shared" si="1"/>
        <v>2865.48</v>
      </c>
      <c r="G251" s="625">
        <f t="shared" si="2"/>
        <v>0</v>
      </c>
      <c r="H251" s="626"/>
    </row>
    <row r="252" ht="14.25" customHeight="1">
      <c r="A252" s="627">
        <v>21100.0</v>
      </c>
      <c r="B252" s="628" t="s">
        <v>2582</v>
      </c>
      <c r="C252" s="629" t="s">
        <v>110</v>
      </c>
      <c r="D252" s="630">
        <v>3845.1</v>
      </c>
      <c r="E252" s="631" t="s">
        <v>2509</v>
      </c>
      <c r="F252" s="623">
        <f t="shared" si="1"/>
        <v>0</v>
      </c>
      <c r="G252" s="625">
        <f t="shared" si="2"/>
        <v>3845.1</v>
      </c>
      <c r="H252" s="626"/>
    </row>
    <row r="253" ht="14.25" customHeight="1">
      <c r="A253" s="627">
        <v>11811.0</v>
      </c>
      <c r="B253" s="628" t="s">
        <v>2583</v>
      </c>
      <c r="C253" s="629" t="s">
        <v>110</v>
      </c>
      <c r="D253" s="630">
        <v>5550.48</v>
      </c>
      <c r="E253" s="631" t="s">
        <v>2509</v>
      </c>
      <c r="F253" s="623">
        <f t="shared" si="1"/>
        <v>0</v>
      </c>
      <c r="G253" s="625">
        <f t="shared" si="2"/>
        <v>5550.48</v>
      </c>
      <c r="H253" s="626"/>
    </row>
    <row r="254" ht="14.25" customHeight="1">
      <c r="A254" s="627">
        <v>11816.0</v>
      </c>
      <c r="B254" s="628" t="s">
        <v>2584</v>
      </c>
      <c r="C254" s="629" t="s">
        <v>110</v>
      </c>
      <c r="D254" s="630">
        <v>4100.0</v>
      </c>
      <c r="E254" s="631" t="s">
        <v>2509</v>
      </c>
      <c r="F254" s="623">
        <f t="shared" si="1"/>
        <v>0</v>
      </c>
      <c r="G254" s="625">
        <f t="shared" si="2"/>
        <v>4100</v>
      </c>
      <c r="H254" s="626"/>
    </row>
    <row r="255" ht="14.25" customHeight="1">
      <c r="A255" s="627">
        <v>11814.0</v>
      </c>
      <c r="B255" s="628" t="s">
        <v>2585</v>
      </c>
      <c r="C255" s="629" t="s">
        <v>110</v>
      </c>
      <c r="D255" s="630">
        <v>8924.67</v>
      </c>
      <c r="E255" s="631" t="s">
        <v>2509</v>
      </c>
      <c r="F255" s="623">
        <f t="shared" si="1"/>
        <v>0</v>
      </c>
      <c r="G255" s="625">
        <f t="shared" si="2"/>
        <v>8924.67</v>
      </c>
      <c r="H255" s="626"/>
    </row>
    <row r="256" ht="14.25" customHeight="1">
      <c r="A256" s="627">
        <v>14186.0</v>
      </c>
      <c r="B256" s="628" t="s">
        <v>2586</v>
      </c>
      <c r="C256" s="629" t="s">
        <v>110</v>
      </c>
      <c r="D256" s="630">
        <v>11206.13</v>
      </c>
      <c r="E256" s="631" t="s">
        <v>2509</v>
      </c>
      <c r="F256" s="623">
        <f t="shared" si="1"/>
        <v>0</v>
      </c>
      <c r="G256" s="625">
        <f t="shared" si="2"/>
        <v>11206.13</v>
      </c>
      <c r="H256" s="626"/>
    </row>
    <row r="257" ht="14.25" customHeight="1">
      <c r="A257" s="627">
        <v>14185.0</v>
      </c>
      <c r="B257" s="628" t="s">
        <v>2587</v>
      </c>
      <c r="C257" s="629" t="s">
        <v>110</v>
      </c>
      <c r="D257" s="630">
        <v>14516.3</v>
      </c>
      <c r="E257" s="631" t="s">
        <v>2509</v>
      </c>
      <c r="F257" s="623">
        <f t="shared" si="1"/>
        <v>0</v>
      </c>
      <c r="G257" s="625">
        <f t="shared" si="2"/>
        <v>14516.3</v>
      </c>
      <c r="H257" s="626"/>
    </row>
    <row r="258" ht="14.25" customHeight="1">
      <c r="A258" s="627">
        <v>44498.0</v>
      </c>
      <c r="B258" s="628" t="s">
        <v>2588</v>
      </c>
      <c r="C258" s="629" t="s">
        <v>110</v>
      </c>
      <c r="D258" s="630">
        <v>318204.48</v>
      </c>
      <c r="E258" s="631" t="s">
        <v>2509</v>
      </c>
      <c r="F258" s="623">
        <f t="shared" si="1"/>
        <v>0</v>
      </c>
      <c r="G258" s="625">
        <f t="shared" si="2"/>
        <v>318204.48</v>
      </c>
      <c r="H258" s="626"/>
    </row>
    <row r="259" ht="14.25" customHeight="1">
      <c r="A259" s="627">
        <v>34469.0</v>
      </c>
      <c r="B259" s="628" t="s">
        <v>2589</v>
      </c>
      <c r="C259" s="629" t="s">
        <v>110</v>
      </c>
      <c r="D259" s="630">
        <v>11310.87</v>
      </c>
      <c r="E259" s="631" t="s">
        <v>2509</v>
      </c>
      <c r="F259" s="623">
        <f t="shared" si="1"/>
        <v>0</v>
      </c>
      <c r="G259" s="625">
        <f t="shared" si="2"/>
        <v>11310.87</v>
      </c>
      <c r="H259" s="626"/>
    </row>
    <row r="260" ht="14.25" customHeight="1">
      <c r="A260" s="627">
        <v>34476.0</v>
      </c>
      <c r="B260" s="628" t="s">
        <v>2590</v>
      </c>
      <c r="C260" s="629" t="s">
        <v>110</v>
      </c>
      <c r="D260" s="630">
        <v>5899.09</v>
      </c>
      <c r="E260" s="631" t="s">
        <v>2509</v>
      </c>
      <c r="F260" s="623">
        <f t="shared" si="1"/>
        <v>0</v>
      </c>
      <c r="G260" s="625">
        <f t="shared" si="2"/>
        <v>5899.09</v>
      </c>
      <c r="H260" s="626"/>
    </row>
    <row r="261" ht="14.25" customHeight="1">
      <c r="A261" s="627">
        <v>34477.0</v>
      </c>
      <c r="B261" s="628" t="s">
        <v>2591</v>
      </c>
      <c r="C261" s="629" t="s">
        <v>110</v>
      </c>
      <c r="D261" s="630">
        <v>7829.24</v>
      </c>
      <c r="E261" s="631" t="s">
        <v>2509</v>
      </c>
      <c r="F261" s="623">
        <f t="shared" si="1"/>
        <v>0</v>
      </c>
      <c r="G261" s="625">
        <f t="shared" si="2"/>
        <v>7829.24</v>
      </c>
      <c r="H261" s="626"/>
    </row>
    <row r="262" ht="14.25" customHeight="1">
      <c r="A262" s="627">
        <v>34482.0</v>
      </c>
      <c r="B262" s="628" t="s">
        <v>2592</v>
      </c>
      <c r="C262" s="629" t="s">
        <v>110</v>
      </c>
      <c r="D262" s="630">
        <v>7312.08</v>
      </c>
      <c r="E262" s="631" t="s">
        <v>2509</v>
      </c>
      <c r="F262" s="623">
        <f t="shared" si="1"/>
        <v>0</v>
      </c>
      <c r="G262" s="625">
        <f t="shared" si="2"/>
        <v>7312.08</v>
      </c>
      <c r="H262" s="626"/>
    </row>
    <row r="263" ht="14.25" customHeight="1">
      <c r="A263" s="627">
        <v>34472.0</v>
      </c>
      <c r="B263" s="628" t="s">
        <v>2593</v>
      </c>
      <c r="C263" s="629" t="s">
        <v>110</v>
      </c>
      <c r="D263" s="630">
        <v>3480.0</v>
      </c>
      <c r="E263" s="631" t="s">
        <v>2509</v>
      </c>
      <c r="F263" s="623">
        <f t="shared" si="1"/>
        <v>0</v>
      </c>
      <c r="G263" s="625">
        <f t="shared" si="2"/>
        <v>3480</v>
      </c>
      <c r="H263" s="626"/>
    </row>
    <row r="264" ht="14.25" customHeight="1">
      <c r="A264" s="627">
        <v>42425.0</v>
      </c>
      <c r="B264" s="628" t="s">
        <v>2594</v>
      </c>
      <c r="C264" s="629" t="s">
        <v>110</v>
      </c>
      <c r="D264" s="630">
        <v>2474.85</v>
      </c>
      <c r="E264" s="631" t="s">
        <v>2509</v>
      </c>
      <c r="F264" s="623">
        <f t="shared" si="1"/>
        <v>0</v>
      </c>
      <c r="G264" s="625">
        <f t="shared" si="2"/>
        <v>2474.85</v>
      </c>
      <c r="H264" s="626"/>
    </row>
    <row r="265" ht="14.25" customHeight="1">
      <c r="A265" s="627">
        <v>42422.0</v>
      </c>
      <c r="B265" s="628" t="s">
        <v>2595</v>
      </c>
      <c r="C265" s="629" t="s">
        <v>110</v>
      </c>
      <c r="D265" s="630">
        <v>3674.0</v>
      </c>
      <c r="E265" s="631" t="s">
        <v>2509</v>
      </c>
      <c r="F265" s="623">
        <f t="shared" si="1"/>
        <v>0</v>
      </c>
      <c r="G265" s="625">
        <f t="shared" si="2"/>
        <v>3674</v>
      </c>
      <c r="H265" s="626"/>
    </row>
    <row r="266" ht="14.25" customHeight="1">
      <c r="A266" s="627">
        <v>43184.0</v>
      </c>
      <c r="B266" s="628" t="s">
        <v>2596</v>
      </c>
      <c r="C266" s="629" t="s">
        <v>110</v>
      </c>
      <c r="D266" s="630">
        <v>5077.82</v>
      </c>
      <c r="E266" s="631" t="s">
        <v>2509</v>
      </c>
      <c r="F266" s="623">
        <f t="shared" si="1"/>
        <v>0</v>
      </c>
      <c r="G266" s="625">
        <f t="shared" si="2"/>
        <v>5077.82</v>
      </c>
      <c r="H266" s="626"/>
    </row>
    <row r="267" ht="14.25" customHeight="1">
      <c r="A267" s="627">
        <v>42424.0</v>
      </c>
      <c r="B267" s="628" t="s">
        <v>2597</v>
      </c>
      <c r="C267" s="629" t="s">
        <v>110</v>
      </c>
      <c r="D267" s="630">
        <v>2210.26</v>
      </c>
      <c r="E267" s="631" t="s">
        <v>2509</v>
      </c>
      <c r="F267" s="623">
        <f t="shared" si="1"/>
        <v>0</v>
      </c>
      <c r="G267" s="625">
        <f t="shared" si="2"/>
        <v>2210.26</v>
      </c>
      <c r="H267" s="626"/>
    </row>
    <row r="268" ht="14.25" customHeight="1">
      <c r="A268" s="627">
        <v>42421.0</v>
      </c>
      <c r="B268" s="628" t="s">
        <v>2598</v>
      </c>
      <c r="C268" s="629" t="s">
        <v>110</v>
      </c>
      <c r="D268" s="630">
        <v>20124.16</v>
      </c>
      <c r="E268" s="631" t="s">
        <v>2509</v>
      </c>
      <c r="F268" s="623">
        <f t="shared" si="1"/>
        <v>0</v>
      </c>
      <c r="G268" s="625">
        <f t="shared" si="2"/>
        <v>20124.16</v>
      </c>
      <c r="H268" s="626"/>
    </row>
    <row r="269" ht="14.25" customHeight="1">
      <c r="A269" s="627">
        <v>42416.0</v>
      </c>
      <c r="B269" s="628" t="s">
        <v>2599</v>
      </c>
      <c r="C269" s="629" t="s">
        <v>110</v>
      </c>
      <c r="D269" s="630">
        <v>9528.17</v>
      </c>
      <c r="E269" s="631" t="s">
        <v>2509</v>
      </c>
      <c r="F269" s="623">
        <f t="shared" si="1"/>
        <v>0</v>
      </c>
      <c r="G269" s="625">
        <f t="shared" si="2"/>
        <v>9528.17</v>
      </c>
      <c r="H269" s="626"/>
    </row>
    <row r="270" ht="14.25" customHeight="1">
      <c r="A270" s="627">
        <v>42417.0</v>
      </c>
      <c r="B270" s="628" t="s">
        <v>2600</v>
      </c>
      <c r="C270" s="629" t="s">
        <v>110</v>
      </c>
      <c r="D270" s="630">
        <v>10681.85</v>
      </c>
      <c r="E270" s="631" t="s">
        <v>2509</v>
      </c>
      <c r="F270" s="623">
        <f t="shared" si="1"/>
        <v>0</v>
      </c>
      <c r="G270" s="625">
        <f t="shared" si="2"/>
        <v>10681.85</v>
      </c>
      <c r="H270" s="626"/>
    </row>
    <row r="271" ht="14.25" customHeight="1">
      <c r="A271" s="627">
        <v>42419.0</v>
      </c>
      <c r="B271" s="628" t="s">
        <v>2601</v>
      </c>
      <c r="C271" s="629" t="s">
        <v>110</v>
      </c>
      <c r="D271" s="630">
        <v>12068.23</v>
      </c>
      <c r="E271" s="631" t="s">
        <v>2509</v>
      </c>
      <c r="F271" s="623">
        <f t="shared" si="1"/>
        <v>0</v>
      </c>
      <c r="G271" s="625">
        <f t="shared" si="2"/>
        <v>12068.23</v>
      </c>
      <c r="H271" s="626"/>
    </row>
    <row r="272" ht="14.25" customHeight="1">
      <c r="A272" s="627">
        <v>42420.0</v>
      </c>
      <c r="B272" s="628" t="s">
        <v>2602</v>
      </c>
      <c r="C272" s="629" t="s">
        <v>110</v>
      </c>
      <c r="D272" s="630">
        <v>16586.89</v>
      </c>
      <c r="E272" s="631" t="s">
        <v>2509</v>
      </c>
      <c r="F272" s="623">
        <f t="shared" si="1"/>
        <v>0</v>
      </c>
      <c r="G272" s="625">
        <f t="shared" si="2"/>
        <v>16586.89</v>
      </c>
      <c r="H272" s="626"/>
    </row>
    <row r="273" ht="14.25" customHeight="1">
      <c r="A273" s="627">
        <v>43195.0</v>
      </c>
      <c r="B273" s="628" t="s">
        <v>2603</v>
      </c>
      <c r="C273" s="629" t="s">
        <v>110</v>
      </c>
      <c r="D273" s="630">
        <v>5840.48</v>
      </c>
      <c r="E273" s="631" t="s">
        <v>2509</v>
      </c>
      <c r="F273" s="623">
        <f t="shared" si="1"/>
        <v>0</v>
      </c>
      <c r="G273" s="625">
        <f t="shared" si="2"/>
        <v>5840.48</v>
      </c>
      <c r="H273" s="626"/>
    </row>
    <row r="274" ht="14.25" customHeight="1">
      <c r="A274" s="627">
        <v>43196.0</v>
      </c>
      <c r="B274" s="628" t="s">
        <v>2604</v>
      </c>
      <c r="C274" s="629" t="s">
        <v>110</v>
      </c>
      <c r="D274" s="630">
        <v>7238.43</v>
      </c>
      <c r="E274" s="631" t="s">
        <v>2509</v>
      </c>
      <c r="F274" s="623">
        <f t="shared" si="1"/>
        <v>0</v>
      </c>
      <c r="G274" s="625">
        <f t="shared" si="2"/>
        <v>7238.43</v>
      </c>
      <c r="H274" s="626"/>
    </row>
    <row r="275" ht="14.25" customHeight="1">
      <c r="A275" s="627">
        <v>43198.0</v>
      </c>
      <c r="B275" s="628" t="s">
        <v>2605</v>
      </c>
      <c r="C275" s="629" t="s">
        <v>110</v>
      </c>
      <c r="D275" s="630">
        <v>10756.14</v>
      </c>
      <c r="E275" s="631" t="s">
        <v>2509</v>
      </c>
      <c r="F275" s="623">
        <f t="shared" si="1"/>
        <v>0</v>
      </c>
      <c r="G275" s="625">
        <f t="shared" si="2"/>
        <v>10756.14</v>
      </c>
      <c r="H275" s="626"/>
    </row>
    <row r="276" ht="14.25" customHeight="1">
      <c r="A276" s="627">
        <v>43199.0</v>
      </c>
      <c r="B276" s="628" t="s">
        <v>2606</v>
      </c>
      <c r="C276" s="629" t="s">
        <v>110</v>
      </c>
      <c r="D276" s="630">
        <v>11150.28</v>
      </c>
      <c r="E276" s="631" t="s">
        <v>2509</v>
      </c>
      <c r="F276" s="623">
        <f t="shared" si="1"/>
        <v>0</v>
      </c>
      <c r="G276" s="625">
        <f t="shared" si="2"/>
        <v>11150.28</v>
      </c>
      <c r="H276" s="626"/>
    </row>
    <row r="277" ht="14.25" customHeight="1">
      <c r="A277" s="627">
        <v>43200.0</v>
      </c>
      <c r="B277" s="628" t="s">
        <v>2607</v>
      </c>
      <c r="C277" s="629" t="s">
        <v>110</v>
      </c>
      <c r="D277" s="630">
        <v>12795.76</v>
      </c>
      <c r="E277" s="631" t="s">
        <v>2509</v>
      </c>
      <c r="F277" s="623">
        <f t="shared" si="1"/>
        <v>0</v>
      </c>
      <c r="G277" s="625">
        <f t="shared" si="2"/>
        <v>12795.76</v>
      </c>
      <c r="H277" s="626"/>
    </row>
    <row r="278" ht="14.25" customHeight="1">
      <c r="A278" s="627">
        <v>39556.0</v>
      </c>
      <c r="B278" s="628" t="s">
        <v>2608</v>
      </c>
      <c r="C278" s="629" t="s">
        <v>110</v>
      </c>
      <c r="D278" s="630">
        <v>6988.67</v>
      </c>
      <c r="E278" s="631" t="s">
        <v>2509</v>
      </c>
      <c r="F278" s="623">
        <f t="shared" si="1"/>
        <v>0</v>
      </c>
      <c r="G278" s="625">
        <f t="shared" si="2"/>
        <v>6988.67</v>
      </c>
      <c r="H278" s="626"/>
    </row>
    <row r="279" ht="14.25" customHeight="1">
      <c r="A279" s="627">
        <v>39557.0</v>
      </c>
      <c r="B279" s="628" t="s">
        <v>2609</v>
      </c>
      <c r="C279" s="629" t="s">
        <v>110</v>
      </c>
      <c r="D279" s="630">
        <v>7525.27</v>
      </c>
      <c r="E279" s="631" t="s">
        <v>2509</v>
      </c>
      <c r="F279" s="623">
        <f t="shared" si="1"/>
        <v>0</v>
      </c>
      <c r="G279" s="625">
        <f t="shared" si="2"/>
        <v>7525.27</v>
      </c>
      <c r="H279" s="626"/>
    </row>
    <row r="280" ht="14.25" customHeight="1">
      <c r="A280" s="627">
        <v>39559.0</v>
      </c>
      <c r="B280" s="628" t="s">
        <v>2610</v>
      </c>
      <c r="C280" s="629" t="s">
        <v>110</v>
      </c>
      <c r="D280" s="630">
        <v>11120.9</v>
      </c>
      <c r="E280" s="631" t="s">
        <v>2509</v>
      </c>
      <c r="F280" s="623">
        <f t="shared" si="1"/>
        <v>0</v>
      </c>
      <c r="G280" s="625">
        <f t="shared" si="2"/>
        <v>11120.9</v>
      </c>
      <c r="H280" s="626"/>
    </row>
    <row r="281" ht="14.25" customHeight="1">
      <c r="A281" s="627">
        <v>39560.0</v>
      </c>
      <c r="B281" s="628" t="s">
        <v>2611</v>
      </c>
      <c r="C281" s="629" t="s">
        <v>110</v>
      </c>
      <c r="D281" s="630">
        <v>12865.8</v>
      </c>
      <c r="E281" s="631" t="s">
        <v>2509</v>
      </c>
      <c r="F281" s="623">
        <f t="shared" si="1"/>
        <v>0</v>
      </c>
      <c r="G281" s="625">
        <f t="shared" si="2"/>
        <v>12865.8</v>
      </c>
      <c r="H281" s="626"/>
    </row>
    <row r="282" ht="14.25" customHeight="1">
      <c r="A282" s="627">
        <v>39561.0</v>
      </c>
      <c r="B282" s="628" t="s">
        <v>2612</v>
      </c>
      <c r="C282" s="629" t="s">
        <v>110</v>
      </c>
      <c r="D282" s="630">
        <v>13459.27</v>
      </c>
      <c r="E282" s="631" t="s">
        <v>2509</v>
      </c>
      <c r="F282" s="623">
        <f t="shared" si="1"/>
        <v>0</v>
      </c>
      <c r="G282" s="625">
        <f t="shared" si="2"/>
        <v>13459.27</v>
      </c>
      <c r="H282" s="626"/>
    </row>
    <row r="283" ht="14.25" customHeight="1">
      <c r="A283" s="627">
        <v>43190.0</v>
      </c>
      <c r="B283" s="628" t="s">
        <v>2613</v>
      </c>
      <c r="C283" s="629" t="s">
        <v>110</v>
      </c>
      <c r="D283" s="630">
        <v>1986.23</v>
      </c>
      <c r="E283" s="631" t="s">
        <v>2509</v>
      </c>
      <c r="F283" s="623">
        <f t="shared" si="1"/>
        <v>0</v>
      </c>
      <c r="G283" s="625">
        <f t="shared" si="2"/>
        <v>1986.23</v>
      </c>
      <c r="H283" s="626"/>
    </row>
    <row r="284" ht="14.25" customHeight="1">
      <c r="A284" s="627">
        <v>39555.0</v>
      </c>
      <c r="B284" s="628" t="s">
        <v>2614</v>
      </c>
      <c r="C284" s="629" t="s">
        <v>110</v>
      </c>
      <c r="D284" s="630">
        <v>2148.59</v>
      </c>
      <c r="E284" s="631" t="s">
        <v>2509</v>
      </c>
      <c r="F284" s="623">
        <f t="shared" si="1"/>
        <v>0</v>
      </c>
      <c r="G284" s="625">
        <f t="shared" si="2"/>
        <v>2148.59</v>
      </c>
      <c r="H284" s="626"/>
    </row>
    <row r="285" ht="14.25" customHeight="1">
      <c r="A285" s="627">
        <v>43191.0</v>
      </c>
      <c r="B285" s="628" t="s">
        <v>2615</v>
      </c>
      <c r="C285" s="629" t="s">
        <v>110</v>
      </c>
      <c r="D285" s="630">
        <v>2857.92</v>
      </c>
      <c r="E285" s="631" t="s">
        <v>2509</v>
      </c>
      <c r="F285" s="623">
        <f t="shared" si="1"/>
        <v>0</v>
      </c>
      <c r="G285" s="625">
        <f t="shared" si="2"/>
        <v>2857.92</v>
      </c>
      <c r="H285" s="626"/>
    </row>
    <row r="286" ht="14.25" customHeight="1">
      <c r="A286" s="627">
        <v>39548.0</v>
      </c>
      <c r="B286" s="628" t="s">
        <v>2616</v>
      </c>
      <c r="C286" s="629" t="s">
        <v>110</v>
      </c>
      <c r="D286" s="630">
        <v>3187.02</v>
      </c>
      <c r="E286" s="631" t="s">
        <v>2509</v>
      </c>
      <c r="F286" s="623">
        <f t="shared" si="1"/>
        <v>0</v>
      </c>
      <c r="G286" s="625">
        <f t="shared" si="2"/>
        <v>3187.02</v>
      </c>
      <c r="H286" s="626"/>
    </row>
    <row r="287" ht="14.25" customHeight="1">
      <c r="A287" s="627">
        <v>43192.0</v>
      </c>
      <c r="B287" s="628" t="s">
        <v>2617</v>
      </c>
      <c r="C287" s="629" t="s">
        <v>110</v>
      </c>
      <c r="D287" s="630">
        <v>3743.62</v>
      </c>
      <c r="E287" s="631" t="s">
        <v>2509</v>
      </c>
      <c r="F287" s="623">
        <f t="shared" si="1"/>
        <v>0</v>
      </c>
      <c r="G287" s="625">
        <f t="shared" si="2"/>
        <v>3743.62</v>
      </c>
      <c r="H287" s="626"/>
    </row>
    <row r="288" ht="14.25" customHeight="1">
      <c r="A288" s="627">
        <v>39554.0</v>
      </c>
      <c r="B288" s="628" t="s">
        <v>2618</v>
      </c>
      <c r="C288" s="629" t="s">
        <v>110</v>
      </c>
      <c r="D288" s="630">
        <v>4214.36</v>
      </c>
      <c r="E288" s="631" t="s">
        <v>2509</v>
      </c>
      <c r="F288" s="623">
        <f t="shared" si="1"/>
        <v>0</v>
      </c>
      <c r="G288" s="625">
        <f t="shared" si="2"/>
        <v>4214.36</v>
      </c>
      <c r="H288" s="626"/>
    </row>
    <row r="289" ht="14.25" customHeight="1">
      <c r="A289" s="627">
        <v>43194.0</v>
      </c>
      <c r="B289" s="628" t="s">
        <v>2619</v>
      </c>
      <c r="C289" s="629" t="s">
        <v>110</v>
      </c>
      <c r="D289" s="630">
        <v>1701.54</v>
      </c>
      <c r="E289" s="631" t="s">
        <v>2509</v>
      </c>
      <c r="F289" s="623">
        <f t="shared" si="1"/>
        <v>0</v>
      </c>
      <c r="G289" s="625">
        <f t="shared" si="2"/>
        <v>1701.54</v>
      </c>
      <c r="H289" s="626"/>
    </row>
    <row r="290" ht="14.25" customHeight="1">
      <c r="A290" s="627">
        <v>39551.0</v>
      </c>
      <c r="B290" s="628" t="s">
        <v>2620</v>
      </c>
      <c r="C290" s="629" t="s">
        <v>110</v>
      </c>
      <c r="D290" s="630">
        <v>1873.58</v>
      </c>
      <c r="E290" s="631" t="s">
        <v>2509</v>
      </c>
      <c r="F290" s="623">
        <f t="shared" si="1"/>
        <v>0</v>
      </c>
      <c r="G290" s="625">
        <f t="shared" si="2"/>
        <v>1873.58</v>
      </c>
      <c r="H290" s="626"/>
    </row>
    <row r="291" ht="14.25" customHeight="1">
      <c r="A291" s="627">
        <v>43185.0</v>
      </c>
      <c r="B291" s="628" t="s">
        <v>2621</v>
      </c>
      <c r="C291" s="629" t="s">
        <v>110</v>
      </c>
      <c r="D291" s="630">
        <v>5324.39</v>
      </c>
      <c r="E291" s="631" t="s">
        <v>2509</v>
      </c>
      <c r="F291" s="623">
        <f t="shared" si="1"/>
        <v>0</v>
      </c>
      <c r="G291" s="625">
        <f t="shared" si="2"/>
        <v>5324.39</v>
      </c>
      <c r="H291" s="626"/>
    </row>
    <row r="292" ht="14.25" customHeight="1">
      <c r="A292" s="627">
        <v>43186.0</v>
      </c>
      <c r="B292" s="628" t="s">
        <v>2622</v>
      </c>
      <c r="C292" s="629" t="s">
        <v>110</v>
      </c>
      <c r="D292" s="630">
        <v>5616.15</v>
      </c>
      <c r="E292" s="631" t="s">
        <v>2509</v>
      </c>
      <c r="F292" s="623">
        <f t="shared" si="1"/>
        <v>0</v>
      </c>
      <c r="G292" s="625">
        <f t="shared" si="2"/>
        <v>5616.15</v>
      </c>
      <c r="H292" s="626"/>
    </row>
    <row r="293" ht="14.25" customHeight="1">
      <c r="A293" s="627">
        <v>43187.0</v>
      </c>
      <c r="B293" s="628" t="s">
        <v>2623</v>
      </c>
      <c r="C293" s="629" t="s">
        <v>110</v>
      </c>
      <c r="D293" s="630">
        <v>7452.69</v>
      </c>
      <c r="E293" s="631" t="s">
        <v>2509</v>
      </c>
      <c r="F293" s="623">
        <f t="shared" si="1"/>
        <v>0</v>
      </c>
      <c r="G293" s="625">
        <f t="shared" si="2"/>
        <v>7452.69</v>
      </c>
      <c r="H293" s="626"/>
    </row>
    <row r="294" ht="14.25" customHeight="1">
      <c r="A294" s="627">
        <v>43188.0</v>
      </c>
      <c r="B294" s="628" t="s">
        <v>2624</v>
      </c>
      <c r="C294" s="629" t="s">
        <v>110</v>
      </c>
      <c r="D294" s="630">
        <v>9029.92</v>
      </c>
      <c r="E294" s="631" t="s">
        <v>2509</v>
      </c>
      <c r="F294" s="623">
        <f t="shared" si="1"/>
        <v>0</v>
      </c>
      <c r="G294" s="625">
        <f t="shared" si="2"/>
        <v>9029.92</v>
      </c>
      <c r="H294" s="626"/>
    </row>
    <row r="295" ht="14.25" customHeight="1">
      <c r="A295" s="627">
        <v>43189.0</v>
      </c>
      <c r="B295" s="628" t="s">
        <v>2625</v>
      </c>
      <c r="C295" s="629" t="s">
        <v>110</v>
      </c>
      <c r="D295" s="630">
        <v>10157.16</v>
      </c>
      <c r="E295" s="631" t="s">
        <v>2509</v>
      </c>
      <c r="F295" s="623">
        <f t="shared" si="1"/>
        <v>0</v>
      </c>
      <c r="G295" s="625">
        <f t="shared" si="2"/>
        <v>10157.16</v>
      </c>
      <c r="H295" s="626"/>
    </row>
    <row r="296" ht="14.25" customHeight="1">
      <c r="A296" s="627">
        <v>39580.0</v>
      </c>
      <c r="B296" s="628" t="s">
        <v>2626</v>
      </c>
      <c r="C296" s="629" t="s">
        <v>110</v>
      </c>
      <c r="D296" s="630">
        <v>80042.57</v>
      </c>
      <c r="E296" s="631" t="s">
        <v>2509</v>
      </c>
      <c r="F296" s="623">
        <f t="shared" si="1"/>
        <v>0</v>
      </c>
      <c r="G296" s="625">
        <f t="shared" si="2"/>
        <v>80042.57</v>
      </c>
      <c r="H296" s="626"/>
    </row>
    <row r="297" ht="14.25" customHeight="1">
      <c r="A297" s="627">
        <v>39577.0</v>
      </c>
      <c r="B297" s="628" t="s">
        <v>2627</v>
      </c>
      <c r="C297" s="629" t="s">
        <v>110</v>
      </c>
      <c r="D297" s="630">
        <v>25053.15</v>
      </c>
      <c r="E297" s="631" t="s">
        <v>2509</v>
      </c>
      <c r="F297" s="623">
        <f t="shared" si="1"/>
        <v>0</v>
      </c>
      <c r="G297" s="625">
        <f t="shared" si="2"/>
        <v>25053.15</v>
      </c>
      <c r="H297" s="626"/>
    </row>
    <row r="298" ht="14.25" customHeight="1">
      <c r="A298" s="627">
        <v>39578.0</v>
      </c>
      <c r="B298" s="628" t="s">
        <v>2628</v>
      </c>
      <c r="C298" s="629" t="s">
        <v>110</v>
      </c>
      <c r="D298" s="630">
        <v>32331.59</v>
      </c>
      <c r="E298" s="631" t="s">
        <v>2509</v>
      </c>
      <c r="F298" s="623">
        <f t="shared" si="1"/>
        <v>0</v>
      </c>
      <c r="G298" s="625">
        <f t="shared" si="2"/>
        <v>32331.59</v>
      </c>
      <c r="H298" s="626"/>
    </row>
    <row r="299" ht="14.25" customHeight="1">
      <c r="A299" s="627">
        <v>39579.0</v>
      </c>
      <c r="B299" s="628" t="s">
        <v>2629</v>
      </c>
      <c r="C299" s="629" t="s">
        <v>110</v>
      </c>
      <c r="D299" s="630">
        <v>47039.93</v>
      </c>
      <c r="E299" s="631" t="s">
        <v>2509</v>
      </c>
      <c r="F299" s="623">
        <f t="shared" si="1"/>
        <v>0</v>
      </c>
      <c r="G299" s="625">
        <f t="shared" si="2"/>
        <v>47039.93</v>
      </c>
      <c r="H299" s="626"/>
    </row>
    <row r="300" ht="14.25" customHeight="1">
      <c r="A300" s="627">
        <v>39826.0</v>
      </c>
      <c r="B300" s="628" t="s">
        <v>2630</v>
      </c>
      <c r="C300" s="629" t="s">
        <v>110</v>
      </c>
      <c r="D300" s="630">
        <v>5777.36</v>
      </c>
      <c r="E300" s="631" t="s">
        <v>2509</v>
      </c>
      <c r="F300" s="623">
        <f t="shared" si="1"/>
        <v>0</v>
      </c>
      <c r="G300" s="625">
        <f t="shared" si="2"/>
        <v>5777.36</v>
      </c>
      <c r="H300" s="626"/>
    </row>
    <row r="301" ht="14.25" customHeight="1">
      <c r="A301" s="627">
        <v>10700.0</v>
      </c>
      <c r="B301" s="628" t="s">
        <v>2631</v>
      </c>
      <c r="C301" s="629" t="s">
        <v>110</v>
      </c>
      <c r="D301" s="630">
        <v>23286.84</v>
      </c>
      <c r="E301" s="631" t="s">
        <v>2509</v>
      </c>
      <c r="F301" s="623">
        <f t="shared" si="1"/>
        <v>0</v>
      </c>
      <c r="G301" s="625">
        <f t="shared" si="2"/>
        <v>23286.84</v>
      </c>
      <c r="H301" s="626"/>
    </row>
    <row r="302" ht="14.25" customHeight="1">
      <c r="A302" s="627">
        <v>346.0</v>
      </c>
      <c r="B302" s="628" t="s">
        <v>2632</v>
      </c>
      <c r="C302" s="629" t="s">
        <v>802</v>
      </c>
      <c r="D302" s="630">
        <v>22.5</v>
      </c>
      <c r="E302" s="631" t="s">
        <v>2340</v>
      </c>
      <c r="F302" s="623">
        <f t="shared" si="1"/>
        <v>0</v>
      </c>
      <c r="G302" s="625">
        <f t="shared" si="2"/>
        <v>22.5</v>
      </c>
      <c r="H302" s="626"/>
    </row>
    <row r="303" ht="14.25" customHeight="1">
      <c r="A303" s="627">
        <v>3312.0</v>
      </c>
      <c r="B303" s="628" t="s">
        <v>2633</v>
      </c>
      <c r="C303" s="629" t="s">
        <v>802</v>
      </c>
      <c r="D303" s="630">
        <v>19.93</v>
      </c>
      <c r="E303" s="631" t="s">
        <v>2340</v>
      </c>
      <c r="F303" s="623">
        <f t="shared" si="1"/>
        <v>0</v>
      </c>
      <c r="G303" s="625">
        <f t="shared" si="2"/>
        <v>19.93</v>
      </c>
      <c r="H303" s="626"/>
    </row>
    <row r="304" ht="14.25" customHeight="1">
      <c r="A304" s="627">
        <v>339.0</v>
      </c>
      <c r="B304" s="628" t="s">
        <v>2634</v>
      </c>
      <c r="C304" s="629" t="s">
        <v>366</v>
      </c>
      <c r="D304" s="630">
        <v>1.16</v>
      </c>
      <c r="E304" s="631" t="s">
        <v>2340</v>
      </c>
      <c r="F304" s="623">
        <f t="shared" si="1"/>
        <v>0</v>
      </c>
      <c r="G304" s="625">
        <f t="shared" si="2"/>
        <v>1.16</v>
      </c>
      <c r="H304" s="626"/>
    </row>
    <row r="305" ht="14.25" customHeight="1">
      <c r="A305" s="627">
        <v>340.0</v>
      </c>
      <c r="B305" s="628" t="s">
        <v>2635</v>
      </c>
      <c r="C305" s="629" t="s">
        <v>366</v>
      </c>
      <c r="D305" s="630">
        <v>1.04</v>
      </c>
      <c r="E305" s="631" t="s">
        <v>2340</v>
      </c>
      <c r="F305" s="623">
        <f t="shared" si="1"/>
        <v>0</v>
      </c>
      <c r="G305" s="625">
        <f t="shared" si="2"/>
        <v>1.04</v>
      </c>
      <c r="H305" s="626"/>
    </row>
    <row r="306" ht="14.25" customHeight="1">
      <c r="A306" s="627">
        <v>43130.0</v>
      </c>
      <c r="B306" s="628" t="s">
        <v>2636</v>
      </c>
      <c r="C306" s="629" t="s">
        <v>802</v>
      </c>
      <c r="D306" s="630">
        <v>19.0</v>
      </c>
      <c r="E306" s="631" t="s">
        <v>2340</v>
      </c>
      <c r="F306" s="623">
        <f t="shared" si="1"/>
        <v>0</v>
      </c>
      <c r="G306" s="625">
        <f t="shared" si="2"/>
        <v>19</v>
      </c>
      <c r="H306" s="626"/>
    </row>
    <row r="307" ht="14.25" customHeight="1">
      <c r="A307" s="627">
        <v>344.0</v>
      </c>
      <c r="B307" s="628" t="s">
        <v>2637</v>
      </c>
      <c r="C307" s="629" t="s">
        <v>802</v>
      </c>
      <c r="D307" s="630">
        <v>24.97</v>
      </c>
      <c r="E307" s="631" t="s">
        <v>2340</v>
      </c>
      <c r="F307" s="623">
        <f t="shared" si="1"/>
        <v>0</v>
      </c>
      <c r="G307" s="625">
        <f t="shared" si="2"/>
        <v>24.97</v>
      </c>
      <c r="H307" s="626"/>
    </row>
    <row r="308" ht="14.25" customHeight="1">
      <c r="A308" s="627">
        <v>345.0</v>
      </c>
      <c r="B308" s="628" t="s">
        <v>2638</v>
      </c>
      <c r="C308" s="629" t="s">
        <v>802</v>
      </c>
      <c r="D308" s="630">
        <v>27.1</v>
      </c>
      <c r="E308" s="631" t="s">
        <v>2340</v>
      </c>
      <c r="F308" s="623">
        <f t="shared" si="1"/>
        <v>0</v>
      </c>
      <c r="G308" s="625">
        <f t="shared" si="2"/>
        <v>27.1</v>
      </c>
      <c r="H308" s="626"/>
    </row>
    <row r="309" ht="14.25" customHeight="1">
      <c r="A309" s="627">
        <v>43131.0</v>
      </c>
      <c r="B309" s="628" t="s">
        <v>2639</v>
      </c>
      <c r="C309" s="629" t="s">
        <v>802</v>
      </c>
      <c r="D309" s="630">
        <v>22.07</v>
      </c>
      <c r="E309" s="631" t="s">
        <v>2340</v>
      </c>
      <c r="F309" s="623">
        <f t="shared" si="1"/>
        <v>0</v>
      </c>
      <c r="G309" s="625">
        <f t="shared" si="2"/>
        <v>22.07</v>
      </c>
      <c r="H309" s="626"/>
    </row>
    <row r="310" ht="14.25" customHeight="1">
      <c r="A310" s="627">
        <v>3313.0</v>
      </c>
      <c r="B310" s="628" t="s">
        <v>2640</v>
      </c>
      <c r="C310" s="629" t="s">
        <v>802</v>
      </c>
      <c r="D310" s="630">
        <v>25.65</v>
      </c>
      <c r="E310" s="631" t="s">
        <v>2340</v>
      </c>
      <c r="F310" s="623">
        <f t="shared" si="1"/>
        <v>0</v>
      </c>
      <c r="G310" s="625">
        <f t="shared" si="2"/>
        <v>25.65</v>
      </c>
      <c r="H310" s="626"/>
    </row>
    <row r="311" ht="14.25" customHeight="1">
      <c r="A311" s="627">
        <v>43132.0</v>
      </c>
      <c r="B311" s="628" t="s">
        <v>2641</v>
      </c>
      <c r="C311" s="629" t="s">
        <v>802</v>
      </c>
      <c r="D311" s="630">
        <v>19.0</v>
      </c>
      <c r="E311" s="631" t="s">
        <v>2340</v>
      </c>
      <c r="F311" s="623">
        <f t="shared" si="1"/>
        <v>0</v>
      </c>
      <c r="G311" s="625">
        <f t="shared" si="2"/>
        <v>19</v>
      </c>
      <c r="H311" s="626"/>
    </row>
    <row r="312" ht="14.25" customHeight="1">
      <c r="A312" s="627">
        <v>366.0</v>
      </c>
      <c r="B312" s="628" t="s">
        <v>2642</v>
      </c>
      <c r="C312" s="629" t="s">
        <v>525</v>
      </c>
      <c r="D312" s="630">
        <v>93.0</v>
      </c>
      <c r="E312" s="631" t="s">
        <v>2340</v>
      </c>
      <c r="F312" s="623">
        <f t="shared" si="1"/>
        <v>0</v>
      </c>
      <c r="G312" s="625">
        <f t="shared" si="2"/>
        <v>93</v>
      </c>
      <c r="H312" s="626"/>
    </row>
    <row r="313" ht="14.25" customHeight="1">
      <c r="A313" s="627">
        <v>367.0</v>
      </c>
      <c r="B313" s="628" t="s">
        <v>2643</v>
      </c>
      <c r="C313" s="629" t="s">
        <v>525</v>
      </c>
      <c r="D313" s="630">
        <v>94.21</v>
      </c>
      <c r="E313" s="631" t="s">
        <v>2340</v>
      </c>
      <c r="F313" s="623">
        <f t="shared" si="1"/>
        <v>0</v>
      </c>
      <c r="G313" s="625">
        <f t="shared" si="2"/>
        <v>94.21</v>
      </c>
      <c r="H313" s="626"/>
    </row>
    <row r="314" ht="14.25" customHeight="1">
      <c r="A314" s="627">
        <v>370.0</v>
      </c>
      <c r="B314" s="628" t="s">
        <v>2644</v>
      </c>
      <c r="C314" s="629" t="s">
        <v>525</v>
      </c>
      <c r="D314" s="630">
        <v>93.0</v>
      </c>
      <c r="E314" s="631" t="s">
        <v>2340</v>
      </c>
      <c r="F314" s="623">
        <f t="shared" si="1"/>
        <v>0</v>
      </c>
      <c r="G314" s="625">
        <f t="shared" si="2"/>
        <v>93</v>
      </c>
      <c r="H314" s="626"/>
    </row>
    <row r="315" ht="14.25" customHeight="1">
      <c r="A315" s="627">
        <v>368.0</v>
      </c>
      <c r="B315" s="628" t="s">
        <v>2645</v>
      </c>
      <c r="C315" s="629" t="s">
        <v>525</v>
      </c>
      <c r="D315" s="630">
        <v>46.5</v>
      </c>
      <c r="E315" s="631" t="s">
        <v>2340</v>
      </c>
      <c r="F315" s="623">
        <f t="shared" si="1"/>
        <v>0</v>
      </c>
      <c r="G315" s="625">
        <f t="shared" si="2"/>
        <v>46.5</v>
      </c>
      <c r="H315" s="626"/>
    </row>
    <row r="316" ht="14.25" customHeight="1">
      <c r="A316" s="627">
        <v>11075.0</v>
      </c>
      <c r="B316" s="628" t="s">
        <v>2646</v>
      </c>
      <c r="C316" s="629" t="s">
        <v>525</v>
      </c>
      <c r="D316" s="630">
        <v>1067.35</v>
      </c>
      <c r="E316" s="631" t="s">
        <v>2340</v>
      </c>
      <c r="F316" s="623">
        <f t="shared" si="1"/>
        <v>0</v>
      </c>
      <c r="G316" s="625">
        <f t="shared" si="2"/>
        <v>1067.35</v>
      </c>
      <c r="H316" s="626"/>
    </row>
    <row r="317" ht="14.25" customHeight="1">
      <c r="A317" s="627">
        <v>1381.0</v>
      </c>
      <c r="B317" s="628" t="s">
        <v>2647</v>
      </c>
      <c r="C317" s="629" t="s">
        <v>802</v>
      </c>
      <c r="D317" s="630">
        <v>0.85</v>
      </c>
      <c r="E317" s="631" t="s">
        <v>2340</v>
      </c>
      <c r="F317" s="623">
        <f t="shared" si="1"/>
        <v>0</v>
      </c>
      <c r="G317" s="625">
        <f t="shared" si="2"/>
        <v>0.85</v>
      </c>
      <c r="H317" s="626"/>
    </row>
    <row r="318" ht="14.25" customHeight="1">
      <c r="A318" s="627">
        <v>34353.0</v>
      </c>
      <c r="B318" s="628" t="s">
        <v>2648</v>
      </c>
      <c r="C318" s="629" t="s">
        <v>802</v>
      </c>
      <c r="D318" s="630">
        <v>1.58</v>
      </c>
      <c r="E318" s="631" t="s">
        <v>2340</v>
      </c>
      <c r="F318" s="623">
        <f t="shared" si="1"/>
        <v>0</v>
      </c>
      <c r="G318" s="625">
        <f t="shared" si="2"/>
        <v>1.58</v>
      </c>
      <c r="H318" s="626"/>
    </row>
    <row r="319" ht="14.25" customHeight="1">
      <c r="A319" s="627">
        <v>37595.0</v>
      </c>
      <c r="B319" s="628" t="s">
        <v>2649</v>
      </c>
      <c r="C319" s="629" t="s">
        <v>802</v>
      </c>
      <c r="D319" s="630">
        <v>2.61</v>
      </c>
      <c r="E319" s="631" t="s">
        <v>2340</v>
      </c>
      <c r="F319" s="623">
        <f t="shared" si="1"/>
        <v>0</v>
      </c>
      <c r="G319" s="625">
        <f t="shared" si="2"/>
        <v>2.61</v>
      </c>
      <c r="H319" s="626"/>
    </row>
    <row r="320" ht="14.25" customHeight="1">
      <c r="A320" s="627">
        <v>37596.0</v>
      </c>
      <c r="B320" s="628" t="s">
        <v>2650</v>
      </c>
      <c r="C320" s="629" t="s">
        <v>802</v>
      </c>
      <c r="D320" s="630">
        <v>2.99</v>
      </c>
      <c r="E320" s="631" t="s">
        <v>2340</v>
      </c>
      <c r="F320" s="623">
        <f t="shared" si="1"/>
        <v>0</v>
      </c>
      <c r="G320" s="625">
        <f t="shared" si="2"/>
        <v>2.99</v>
      </c>
      <c r="H320" s="626"/>
    </row>
    <row r="321" ht="14.25" customHeight="1">
      <c r="A321" s="627">
        <v>371.0</v>
      </c>
      <c r="B321" s="628" t="s">
        <v>2651</v>
      </c>
      <c r="C321" s="629" t="s">
        <v>802</v>
      </c>
      <c r="D321" s="630">
        <v>0.92</v>
      </c>
      <c r="E321" s="631" t="s">
        <v>2340</v>
      </c>
      <c r="F321" s="623">
        <f t="shared" si="1"/>
        <v>0</v>
      </c>
      <c r="G321" s="625">
        <f t="shared" si="2"/>
        <v>0.92</v>
      </c>
      <c r="H321" s="626"/>
    </row>
    <row r="322" ht="14.25" customHeight="1">
      <c r="A322" s="627">
        <v>37553.0</v>
      </c>
      <c r="B322" s="628" t="s">
        <v>2652</v>
      </c>
      <c r="C322" s="629" t="s">
        <v>802</v>
      </c>
      <c r="D322" s="630">
        <v>1.73</v>
      </c>
      <c r="E322" s="631" t="s">
        <v>2340</v>
      </c>
      <c r="F322" s="623">
        <f t="shared" si="1"/>
        <v>0</v>
      </c>
      <c r="G322" s="625">
        <f t="shared" si="2"/>
        <v>1.73</v>
      </c>
      <c r="H322" s="626"/>
    </row>
    <row r="323" ht="14.25" customHeight="1">
      <c r="A323" s="627">
        <v>37552.0</v>
      </c>
      <c r="B323" s="628" t="s">
        <v>2653</v>
      </c>
      <c r="C323" s="629" t="s">
        <v>802</v>
      </c>
      <c r="D323" s="630">
        <v>2.79</v>
      </c>
      <c r="E323" s="631" t="s">
        <v>2340</v>
      </c>
      <c r="F323" s="623">
        <f t="shared" si="1"/>
        <v>0</v>
      </c>
      <c r="G323" s="625">
        <f t="shared" si="2"/>
        <v>2.79</v>
      </c>
      <c r="H323" s="626"/>
    </row>
    <row r="324" ht="14.25" customHeight="1">
      <c r="A324" s="627">
        <v>36880.0</v>
      </c>
      <c r="B324" s="628" t="s">
        <v>2654</v>
      </c>
      <c r="C324" s="629" t="s">
        <v>802</v>
      </c>
      <c r="D324" s="630">
        <v>2.83</v>
      </c>
      <c r="E324" s="631" t="s">
        <v>2340</v>
      </c>
      <c r="F324" s="623">
        <f t="shared" si="1"/>
        <v>0</v>
      </c>
      <c r="G324" s="625">
        <f t="shared" si="2"/>
        <v>2.83</v>
      </c>
      <c r="H324" s="626"/>
    </row>
    <row r="325" ht="14.25" customHeight="1">
      <c r="A325" s="627">
        <v>34355.0</v>
      </c>
      <c r="B325" s="628" t="s">
        <v>2655</v>
      </c>
      <c r="C325" s="629" t="s">
        <v>802</v>
      </c>
      <c r="D325" s="630">
        <v>2.44</v>
      </c>
      <c r="E325" s="631" t="s">
        <v>2340</v>
      </c>
      <c r="F325" s="623">
        <f t="shared" si="1"/>
        <v>0</v>
      </c>
      <c r="G325" s="625">
        <f t="shared" si="2"/>
        <v>2.44</v>
      </c>
      <c r="H325" s="626"/>
    </row>
    <row r="326" ht="14.25" customHeight="1">
      <c r="A326" s="627">
        <v>130.0</v>
      </c>
      <c r="B326" s="628" t="s">
        <v>2656</v>
      </c>
      <c r="C326" s="629" t="s">
        <v>802</v>
      </c>
      <c r="D326" s="630">
        <v>4.62</v>
      </c>
      <c r="E326" s="631" t="s">
        <v>2340</v>
      </c>
      <c r="F326" s="623">
        <f t="shared" si="1"/>
        <v>0</v>
      </c>
      <c r="G326" s="625">
        <f t="shared" si="2"/>
        <v>4.62</v>
      </c>
      <c r="H326" s="626"/>
    </row>
    <row r="327" ht="14.25" customHeight="1">
      <c r="A327" s="627">
        <v>135.0</v>
      </c>
      <c r="B327" s="628" t="s">
        <v>2657</v>
      </c>
      <c r="C327" s="629" t="s">
        <v>802</v>
      </c>
      <c r="D327" s="630">
        <v>3.71</v>
      </c>
      <c r="E327" s="631" t="s">
        <v>2340</v>
      </c>
      <c r="F327" s="623">
        <f t="shared" si="1"/>
        <v>0</v>
      </c>
      <c r="G327" s="625">
        <f t="shared" si="2"/>
        <v>3.71</v>
      </c>
      <c r="H327" s="626"/>
    </row>
    <row r="328" ht="14.25" customHeight="1">
      <c r="A328" s="627">
        <v>36886.0</v>
      </c>
      <c r="B328" s="628" t="s">
        <v>2658</v>
      </c>
      <c r="C328" s="629" t="s">
        <v>802</v>
      </c>
      <c r="D328" s="630">
        <v>0.88</v>
      </c>
      <c r="E328" s="631" t="s">
        <v>2340</v>
      </c>
      <c r="F328" s="623">
        <f t="shared" si="1"/>
        <v>0</v>
      </c>
      <c r="G328" s="625">
        <f t="shared" si="2"/>
        <v>0.88</v>
      </c>
      <c r="H328" s="626"/>
    </row>
    <row r="329" ht="14.25" customHeight="1">
      <c r="A329" s="627">
        <v>38546.0</v>
      </c>
      <c r="B329" s="628" t="s">
        <v>2659</v>
      </c>
      <c r="C329" s="629" t="s">
        <v>525</v>
      </c>
      <c r="D329" s="630">
        <v>627.41</v>
      </c>
      <c r="E329" s="631" t="s">
        <v>2340</v>
      </c>
      <c r="F329" s="623">
        <f t="shared" si="1"/>
        <v>0</v>
      </c>
      <c r="G329" s="625">
        <f t="shared" si="2"/>
        <v>627.41</v>
      </c>
      <c r="H329" s="626"/>
    </row>
    <row r="330" ht="14.25" customHeight="1">
      <c r="A330" s="627">
        <v>34549.0</v>
      </c>
      <c r="B330" s="628" t="s">
        <v>2660</v>
      </c>
      <c r="C330" s="629" t="s">
        <v>525</v>
      </c>
      <c r="D330" s="630">
        <v>747.19</v>
      </c>
      <c r="E330" s="631" t="s">
        <v>2340</v>
      </c>
      <c r="F330" s="623">
        <f t="shared" si="1"/>
        <v>0</v>
      </c>
      <c r="G330" s="625">
        <f t="shared" si="2"/>
        <v>747.19</v>
      </c>
      <c r="H330" s="626"/>
    </row>
    <row r="331" ht="14.25" customHeight="1">
      <c r="A331" s="627">
        <v>6081.0</v>
      </c>
      <c r="B331" s="628" t="s">
        <v>2661</v>
      </c>
      <c r="C331" s="629" t="s">
        <v>525</v>
      </c>
      <c r="D331" s="630">
        <v>52.3</v>
      </c>
      <c r="E331" s="631" t="s">
        <v>2340</v>
      </c>
      <c r="F331" s="623">
        <f t="shared" si="1"/>
        <v>0</v>
      </c>
      <c r="G331" s="625">
        <f t="shared" si="2"/>
        <v>52.3</v>
      </c>
      <c r="H331" s="626"/>
    </row>
    <row r="332" ht="14.25" customHeight="1">
      <c r="A332" s="627">
        <v>6077.0</v>
      </c>
      <c r="B332" s="628" t="s">
        <v>2662</v>
      </c>
      <c r="C332" s="629" t="s">
        <v>525</v>
      </c>
      <c r="D332" s="630">
        <v>37.35</v>
      </c>
      <c r="E332" s="631" t="s">
        <v>2340</v>
      </c>
      <c r="F332" s="623">
        <f t="shared" si="1"/>
        <v>0</v>
      </c>
      <c r="G332" s="625">
        <f t="shared" si="2"/>
        <v>37.35</v>
      </c>
      <c r="H332" s="626"/>
    </row>
    <row r="333" ht="14.25" customHeight="1">
      <c r="A333" s="627">
        <v>6079.0</v>
      </c>
      <c r="B333" s="628" t="s">
        <v>2663</v>
      </c>
      <c r="C333" s="629" t="s">
        <v>525</v>
      </c>
      <c r="D333" s="630">
        <v>37.35</v>
      </c>
      <c r="E333" s="631" t="s">
        <v>2340</v>
      </c>
      <c r="F333" s="623">
        <f t="shared" si="1"/>
        <v>0</v>
      </c>
      <c r="G333" s="625">
        <f t="shared" si="2"/>
        <v>37.35</v>
      </c>
      <c r="H333" s="626"/>
    </row>
    <row r="334" ht="14.25" customHeight="1">
      <c r="A334" s="627">
        <v>1091.0</v>
      </c>
      <c r="B334" s="628" t="s">
        <v>2664</v>
      </c>
      <c r="C334" s="629" t="s">
        <v>110</v>
      </c>
      <c r="D334" s="630">
        <v>50.0</v>
      </c>
      <c r="E334" s="631" t="s">
        <v>2340</v>
      </c>
      <c r="F334" s="623">
        <f t="shared" si="1"/>
        <v>0</v>
      </c>
      <c r="G334" s="625">
        <f t="shared" si="2"/>
        <v>50</v>
      </c>
      <c r="H334" s="626"/>
    </row>
    <row r="335" ht="14.25" customHeight="1">
      <c r="A335" s="627">
        <v>1094.0</v>
      </c>
      <c r="B335" s="628" t="s">
        <v>2665</v>
      </c>
      <c r="C335" s="629" t="s">
        <v>110</v>
      </c>
      <c r="D335" s="630">
        <v>34.97</v>
      </c>
      <c r="E335" s="631" t="s">
        <v>2340</v>
      </c>
      <c r="F335" s="623">
        <f t="shared" si="1"/>
        <v>0</v>
      </c>
      <c r="G335" s="625">
        <f t="shared" si="2"/>
        <v>34.97</v>
      </c>
      <c r="H335" s="626"/>
    </row>
    <row r="336" ht="14.25" customHeight="1">
      <c r="A336" s="627">
        <v>1095.0</v>
      </c>
      <c r="B336" s="628" t="s">
        <v>2666</v>
      </c>
      <c r="C336" s="629" t="s">
        <v>110</v>
      </c>
      <c r="D336" s="630">
        <v>74.32</v>
      </c>
      <c r="E336" s="631" t="s">
        <v>2340</v>
      </c>
      <c r="F336" s="623">
        <f t="shared" si="1"/>
        <v>0</v>
      </c>
      <c r="G336" s="625">
        <f t="shared" si="2"/>
        <v>74.32</v>
      </c>
      <c r="H336" s="626"/>
    </row>
    <row r="337" ht="14.25" customHeight="1">
      <c r="A337" s="627">
        <v>1092.0</v>
      </c>
      <c r="B337" s="628" t="s">
        <v>2667</v>
      </c>
      <c r="C337" s="629" t="s">
        <v>110</v>
      </c>
      <c r="D337" s="630">
        <v>57.51</v>
      </c>
      <c r="E337" s="631" t="s">
        <v>2340</v>
      </c>
      <c r="F337" s="623">
        <f t="shared" si="1"/>
        <v>0</v>
      </c>
      <c r="G337" s="625">
        <f t="shared" si="2"/>
        <v>57.51</v>
      </c>
      <c r="H337" s="626"/>
    </row>
    <row r="338" ht="14.25" customHeight="1">
      <c r="A338" s="627">
        <v>1093.0</v>
      </c>
      <c r="B338" s="628" t="s">
        <v>2668</v>
      </c>
      <c r="C338" s="629" t="s">
        <v>110</v>
      </c>
      <c r="D338" s="630">
        <v>134.3</v>
      </c>
      <c r="E338" s="631" t="s">
        <v>2340</v>
      </c>
      <c r="F338" s="623">
        <f t="shared" si="1"/>
        <v>0</v>
      </c>
      <c r="G338" s="625">
        <f t="shared" si="2"/>
        <v>134.3</v>
      </c>
      <c r="H338" s="626"/>
    </row>
    <row r="339" ht="14.25" customHeight="1">
      <c r="A339" s="627">
        <v>1090.0</v>
      </c>
      <c r="B339" s="628" t="s">
        <v>2669</v>
      </c>
      <c r="C339" s="629" t="s">
        <v>110</v>
      </c>
      <c r="D339" s="630">
        <v>96.16</v>
      </c>
      <c r="E339" s="631" t="s">
        <v>2340</v>
      </c>
      <c r="F339" s="623">
        <f t="shared" si="1"/>
        <v>0</v>
      </c>
      <c r="G339" s="625">
        <f t="shared" si="2"/>
        <v>96.16</v>
      </c>
      <c r="H339" s="626"/>
    </row>
    <row r="340" ht="14.25" customHeight="1">
      <c r="A340" s="627">
        <v>1096.0</v>
      </c>
      <c r="B340" s="628" t="s">
        <v>2670</v>
      </c>
      <c r="C340" s="629" t="s">
        <v>110</v>
      </c>
      <c r="D340" s="630">
        <v>173.05</v>
      </c>
      <c r="E340" s="631" t="s">
        <v>2340</v>
      </c>
      <c r="F340" s="623">
        <f t="shared" si="1"/>
        <v>0</v>
      </c>
      <c r="G340" s="625">
        <f t="shared" si="2"/>
        <v>173.05</v>
      </c>
      <c r="H340" s="626"/>
    </row>
    <row r="341" ht="14.25" customHeight="1">
      <c r="A341" s="627">
        <v>1097.0</v>
      </c>
      <c r="B341" s="628" t="s">
        <v>2671</v>
      </c>
      <c r="C341" s="629" t="s">
        <v>110</v>
      </c>
      <c r="D341" s="630">
        <v>146.9</v>
      </c>
      <c r="E341" s="631" t="s">
        <v>2340</v>
      </c>
      <c r="F341" s="623">
        <f t="shared" si="1"/>
        <v>0</v>
      </c>
      <c r="G341" s="625">
        <f t="shared" si="2"/>
        <v>146.9</v>
      </c>
      <c r="H341" s="626"/>
    </row>
    <row r="342" ht="14.25" customHeight="1">
      <c r="A342" s="627">
        <v>378.0</v>
      </c>
      <c r="B342" s="628" t="s">
        <v>2672</v>
      </c>
      <c r="C342" s="629" t="s">
        <v>326</v>
      </c>
      <c r="D342" s="630">
        <v>16.53</v>
      </c>
      <c r="E342" s="631" t="s">
        <v>2480</v>
      </c>
      <c r="F342" s="623">
        <f t="shared" si="1"/>
        <v>16.53</v>
      </c>
      <c r="G342" s="625">
        <f t="shared" si="2"/>
        <v>0</v>
      </c>
      <c r="H342" s="626"/>
    </row>
    <row r="343" ht="14.25" customHeight="1">
      <c r="A343" s="627">
        <v>40911.0</v>
      </c>
      <c r="B343" s="628" t="s">
        <v>2673</v>
      </c>
      <c r="C343" s="629" t="s">
        <v>323</v>
      </c>
      <c r="D343" s="630">
        <v>2889.45</v>
      </c>
      <c r="E343" s="631" t="s">
        <v>2480</v>
      </c>
      <c r="F343" s="623">
        <f t="shared" si="1"/>
        <v>2889.45</v>
      </c>
      <c r="G343" s="625">
        <f t="shared" si="2"/>
        <v>0</v>
      </c>
      <c r="H343" s="626"/>
    </row>
    <row r="344" ht="14.25" customHeight="1">
      <c r="A344" s="627">
        <v>33939.0</v>
      </c>
      <c r="B344" s="628" t="s">
        <v>2674</v>
      </c>
      <c r="C344" s="629" t="s">
        <v>326</v>
      </c>
      <c r="D344" s="630">
        <v>96.02</v>
      </c>
      <c r="E344" s="631" t="s">
        <v>2480</v>
      </c>
      <c r="F344" s="623">
        <f t="shared" si="1"/>
        <v>96.02</v>
      </c>
      <c r="G344" s="625">
        <f t="shared" si="2"/>
        <v>0</v>
      </c>
      <c r="H344" s="626"/>
    </row>
    <row r="345" ht="14.25" customHeight="1">
      <c r="A345" s="627">
        <v>40815.0</v>
      </c>
      <c r="B345" s="628" t="s">
        <v>2675</v>
      </c>
      <c r="C345" s="629" t="s">
        <v>323</v>
      </c>
      <c r="D345" s="630">
        <v>16779.45</v>
      </c>
      <c r="E345" s="631" t="s">
        <v>2480</v>
      </c>
      <c r="F345" s="623">
        <f t="shared" si="1"/>
        <v>16779.45</v>
      </c>
      <c r="G345" s="625">
        <f t="shared" si="2"/>
        <v>0</v>
      </c>
      <c r="H345" s="626"/>
    </row>
    <row r="346" ht="14.25" customHeight="1">
      <c r="A346" s="627">
        <v>33952.0</v>
      </c>
      <c r="B346" s="628" t="s">
        <v>2676</v>
      </c>
      <c r="C346" s="629" t="s">
        <v>326</v>
      </c>
      <c r="D346" s="630">
        <v>101.72</v>
      </c>
      <c r="E346" s="631" t="s">
        <v>2480</v>
      </c>
      <c r="F346" s="623">
        <f t="shared" si="1"/>
        <v>101.72</v>
      </c>
      <c r="G346" s="625">
        <f t="shared" si="2"/>
        <v>0</v>
      </c>
      <c r="H346" s="626"/>
    </row>
    <row r="347" ht="14.25" customHeight="1">
      <c r="A347" s="627">
        <v>40816.0</v>
      </c>
      <c r="B347" s="628" t="s">
        <v>2677</v>
      </c>
      <c r="C347" s="629" t="s">
        <v>323</v>
      </c>
      <c r="D347" s="630">
        <v>17776.22</v>
      </c>
      <c r="E347" s="631" t="s">
        <v>2480</v>
      </c>
      <c r="F347" s="623">
        <f t="shared" si="1"/>
        <v>17776.22</v>
      </c>
      <c r="G347" s="625">
        <f t="shared" si="2"/>
        <v>0</v>
      </c>
      <c r="H347" s="626"/>
    </row>
    <row r="348" ht="14.25" customHeight="1">
      <c r="A348" s="627">
        <v>33953.0</v>
      </c>
      <c r="B348" s="628" t="s">
        <v>2678</v>
      </c>
      <c r="C348" s="629" t="s">
        <v>326</v>
      </c>
      <c r="D348" s="630">
        <v>106.6</v>
      </c>
      <c r="E348" s="631" t="s">
        <v>2480</v>
      </c>
      <c r="F348" s="623">
        <f t="shared" si="1"/>
        <v>106.6</v>
      </c>
      <c r="G348" s="625">
        <f t="shared" si="2"/>
        <v>0</v>
      </c>
      <c r="H348" s="626"/>
    </row>
    <row r="349" ht="14.25" customHeight="1">
      <c r="A349" s="627">
        <v>40817.0</v>
      </c>
      <c r="B349" s="628" t="s">
        <v>2679</v>
      </c>
      <c r="C349" s="629" t="s">
        <v>323</v>
      </c>
      <c r="D349" s="630">
        <v>18630.05</v>
      </c>
      <c r="E349" s="631" t="s">
        <v>2480</v>
      </c>
      <c r="F349" s="623">
        <f t="shared" si="1"/>
        <v>18630.05</v>
      </c>
      <c r="G349" s="625">
        <f t="shared" si="2"/>
        <v>0</v>
      </c>
      <c r="H349" s="626"/>
    </row>
    <row r="350" ht="14.25" customHeight="1">
      <c r="A350" s="627">
        <v>13348.0</v>
      </c>
      <c r="B350" s="628" t="s">
        <v>2680</v>
      </c>
      <c r="C350" s="629" t="s">
        <v>110</v>
      </c>
      <c r="D350" s="630">
        <v>1.63</v>
      </c>
      <c r="E350" s="631" t="s">
        <v>2340</v>
      </c>
      <c r="F350" s="623">
        <f t="shared" si="1"/>
        <v>0</v>
      </c>
      <c r="G350" s="625">
        <f t="shared" si="2"/>
        <v>1.63</v>
      </c>
      <c r="H350" s="626"/>
    </row>
    <row r="351" ht="14.25" customHeight="1">
      <c r="A351" s="627">
        <v>39212.0</v>
      </c>
      <c r="B351" s="628" t="s">
        <v>2681</v>
      </c>
      <c r="C351" s="629" t="s">
        <v>110</v>
      </c>
      <c r="D351" s="630">
        <v>1.65</v>
      </c>
      <c r="E351" s="631" t="s">
        <v>2340</v>
      </c>
      <c r="F351" s="623">
        <f t="shared" si="1"/>
        <v>0</v>
      </c>
      <c r="G351" s="625">
        <f t="shared" si="2"/>
        <v>1.65</v>
      </c>
      <c r="H351" s="626"/>
    </row>
    <row r="352" ht="14.25" customHeight="1">
      <c r="A352" s="627">
        <v>39211.0</v>
      </c>
      <c r="B352" s="628" t="s">
        <v>2682</v>
      </c>
      <c r="C352" s="629" t="s">
        <v>110</v>
      </c>
      <c r="D352" s="630">
        <v>1.48</v>
      </c>
      <c r="E352" s="631" t="s">
        <v>2340</v>
      </c>
      <c r="F352" s="623">
        <f t="shared" si="1"/>
        <v>0</v>
      </c>
      <c r="G352" s="625">
        <f t="shared" si="2"/>
        <v>1.48</v>
      </c>
      <c r="H352" s="626"/>
    </row>
    <row r="353" ht="14.25" customHeight="1">
      <c r="A353" s="627">
        <v>39208.0</v>
      </c>
      <c r="B353" s="628" t="s">
        <v>2683</v>
      </c>
      <c r="C353" s="629" t="s">
        <v>110</v>
      </c>
      <c r="D353" s="630">
        <v>0.45</v>
      </c>
      <c r="E353" s="631" t="s">
        <v>2340</v>
      </c>
      <c r="F353" s="623">
        <f t="shared" si="1"/>
        <v>0</v>
      </c>
      <c r="G353" s="625">
        <f t="shared" si="2"/>
        <v>0.45</v>
      </c>
      <c r="H353" s="626"/>
    </row>
    <row r="354" ht="14.25" customHeight="1">
      <c r="A354" s="627">
        <v>39210.0</v>
      </c>
      <c r="B354" s="628" t="s">
        <v>2684</v>
      </c>
      <c r="C354" s="629" t="s">
        <v>110</v>
      </c>
      <c r="D354" s="630">
        <v>0.83</v>
      </c>
      <c r="E354" s="631" t="s">
        <v>2340</v>
      </c>
      <c r="F354" s="623">
        <f t="shared" si="1"/>
        <v>0</v>
      </c>
      <c r="G354" s="625">
        <f t="shared" si="2"/>
        <v>0.83</v>
      </c>
      <c r="H354" s="626"/>
    </row>
    <row r="355" ht="14.25" customHeight="1">
      <c r="A355" s="627">
        <v>39214.0</v>
      </c>
      <c r="B355" s="628" t="s">
        <v>2685</v>
      </c>
      <c r="C355" s="629" t="s">
        <v>110</v>
      </c>
      <c r="D355" s="630">
        <v>3.07</v>
      </c>
      <c r="E355" s="631" t="s">
        <v>2340</v>
      </c>
      <c r="F355" s="623">
        <f t="shared" si="1"/>
        <v>0</v>
      </c>
      <c r="G355" s="625">
        <f t="shared" si="2"/>
        <v>3.07</v>
      </c>
      <c r="H355" s="626"/>
    </row>
    <row r="356" ht="14.25" customHeight="1">
      <c r="A356" s="627">
        <v>39213.0</v>
      </c>
      <c r="B356" s="628" t="s">
        <v>2686</v>
      </c>
      <c r="C356" s="629" t="s">
        <v>110</v>
      </c>
      <c r="D356" s="630">
        <v>2.17</v>
      </c>
      <c r="E356" s="631" t="s">
        <v>2340</v>
      </c>
      <c r="F356" s="623">
        <f t="shared" si="1"/>
        <v>0</v>
      </c>
      <c r="G356" s="625">
        <f t="shared" si="2"/>
        <v>2.17</v>
      </c>
      <c r="H356" s="626"/>
    </row>
    <row r="357" ht="14.25" customHeight="1">
      <c r="A357" s="627">
        <v>39209.0</v>
      </c>
      <c r="B357" s="628" t="s">
        <v>2687</v>
      </c>
      <c r="C357" s="629" t="s">
        <v>110</v>
      </c>
      <c r="D357" s="630">
        <v>0.54</v>
      </c>
      <c r="E357" s="631" t="s">
        <v>2340</v>
      </c>
      <c r="F357" s="623">
        <f t="shared" si="1"/>
        <v>0</v>
      </c>
      <c r="G357" s="625">
        <f t="shared" si="2"/>
        <v>0.54</v>
      </c>
      <c r="H357" s="626"/>
    </row>
    <row r="358" ht="14.25" customHeight="1">
      <c r="A358" s="627">
        <v>39207.0</v>
      </c>
      <c r="B358" s="628" t="s">
        <v>2688</v>
      </c>
      <c r="C358" s="629" t="s">
        <v>110</v>
      </c>
      <c r="D358" s="630">
        <v>0.83</v>
      </c>
      <c r="E358" s="631" t="s">
        <v>2340</v>
      </c>
      <c r="F358" s="623">
        <f t="shared" si="1"/>
        <v>0</v>
      </c>
      <c r="G358" s="625">
        <f t="shared" si="2"/>
        <v>0.83</v>
      </c>
      <c r="H358" s="626"/>
    </row>
    <row r="359" ht="14.25" customHeight="1">
      <c r="A359" s="627">
        <v>39215.0</v>
      </c>
      <c r="B359" s="628" t="s">
        <v>2689</v>
      </c>
      <c r="C359" s="629" t="s">
        <v>110</v>
      </c>
      <c r="D359" s="630">
        <v>5.59</v>
      </c>
      <c r="E359" s="631" t="s">
        <v>2340</v>
      </c>
      <c r="F359" s="623">
        <f t="shared" si="1"/>
        <v>0</v>
      </c>
      <c r="G359" s="625">
        <f t="shared" si="2"/>
        <v>5.59</v>
      </c>
      <c r="H359" s="626"/>
    </row>
    <row r="360" ht="14.25" customHeight="1">
      <c r="A360" s="627">
        <v>39216.0</v>
      </c>
      <c r="B360" s="628" t="s">
        <v>2690</v>
      </c>
      <c r="C360" s="629" t="s">
        <v>110</v>
      </c>
      <c r="D360" s="630">
        <v>7.8</v>
      </c>
      <c r="E360" s="631" t="s">
        <v>2340</v>
      </c>
      <c r="F360" s="623">
        <f t="shared" si="1"/>
        <v>0</v>
      </c>
      <c r="G360" s="625">
        <f t="shared" si="2"/>
        <v>7.8</v>
      </c>
      <c r="H360" s="626"/>
    </row>
    <row r="361" ht="14.25" customHeight="1">
      <c r="A361" s="627">
        <v>11267.0</v>
      </c>
      <c r="B361" s="628" t="s">
        <v>865</v>
      </c>
      <c r="C361" s="629" t="s">
        <v>110</v>
      </c>
      <c r="D361" s="630">
        <v>1.43</v>
      </c>
      <c r="E361" s="631" t="s">
        <v>2340</v>
      </c>
      <c r="F361" s="623">
        <f t="shared" si="1"/>
        <v>0</v>
      </c>
      <c r="G361" s="625">
        <f t="shared" si="2"/>
        <v>1.43</v>
      </c>
      <c r="H361" s="626"/>
    </row>
    <row r="362" ht="14.25" customHeight="1">
      <c r="A362" s="627">
        <v>379.0</v>
      </c>
      <c r="B362" s="628" t="s">
        <v>2691</v>
      </c>
      <c r="C362" s="629" t="s">
        <v>110</v>
      </c>
      <c r="D362" s="630">
        <v>1.43</v>
      </c>
      <c r="E362" s="631" t="s">
        <v>2340</v>
      </c>
      <c r="F362" s="623">
        <f t="shared" si="1"/>
        <v>0</v>
      </c>
      <c r="G362" s="625">
        <f t="shared" si="2"/>
        <v>1.43</v>
      </c>
      <c r="H362" s="626"/>
    </row>
    <row r="363" ht="14.25" customHeight="1">
      <c r="A363" s="627">
        <v>510.0</v>
      </c>
      <c r="B363" s="628" t="s">
        <v>2692</v>
      </c>
      <c r="C363" s="629" t="s">
        <v>802</v>
      </c>
      <c r="D363" s="630">
        <v>14.75</v>
      </c>
      <c r="E363" s="631" t="s">
        <v>2340</v>
      </c>
      <c r="F363" s="623">
        <f t="shared" si="1"/>
        <v>0</v>
      </c>
      <c r="G363" s="625">
        <f t="shared" si="2"/>
        <v>14.75</v>
      </c>
      <c r="H363" s="626"/>
    </row>
    <row r="364" ht="14.25" customHeight="1">
      <c r="A364" s="627">
        <v>516.0</v>
      </c>
      <c r="B364" s="628" t="s">
        <v>2693</v>
      </c>
      <c r="C364" s="629" t="s">
        <v>802</v>
      </c>
      <c r="D364" s="630">
        <v>17.47</v>
      </c>
      <c r="E364" s="631" t="s">
        <v>2340</v>
      </c>
      <c r="F364" s="623">
        <f t="shared" si="1"/>
        <v>0</v>
      </c>
      <c r="G364" s="625">
        <f t="shared" si="2"/>
        <v>17.47</v>
      </c>
      <c r="H364" s="626"/>
    </row>
    <row r="365" ht="14.25" customHeight="1">
      <c r="A365" s="627">
        <v>509.0</v>
      </c>
      <c r="B365" s="628" t="s">
        <v>2694</v>
      </c>
      <c r="C365" s="629" t="s">
        <v>802</v>
      </c>
      <c r="D365" s="630">
        <v>19.61</v>
      </c>
      <c r="E365" s="631" t="s">
        <v>2340</v>
      </c>
      <c r="F365" s="623">
        <f t="shared" si="1"/>
        <v>0</v>
      </c>
      <c r="G365" s="625">
        <f t="shared" si="2"/>
        <v>19.61</v>
      </c>
      <c r="H365" s="626"/>
    </row>
    <row r="366" ht="14.25" customHeight="1">
      <c r="A366" s="627">
        <v>40331.0</v>
      </c>
      <c r="B366" s="628" t="s">
        <v>2695</v>
      </c>
      <c r="C366" s="629" t="s">
        <v>326</v>
      </c>
      <c r="D366" s="630">
        <v>11.15</v>
      </c>
      <c r="E366" s="631" t="s">
        <v>2480</v>
      </c>
      <c r="F366" s="623">
        <f t="shared" si="1"/>
        <v>11.15</v>
      </c>
      <c r="G366" s="625">
        <f t="shared" si="2"/>
        <v>0</v>
      </c>
      <c r="H366" s="626"/>
    </row>
    <row r="367" ht="14.25" customHeight="1">
      <c r="A367" s="627">
        <v>40930.0</v>
      </c>
      <c r="B367" s="628" t="s">
        <v>2696</v>
      </c>
      <c r="C367" s="629" t="s">
        <v>323</v>
      </c>
      <c r="D367" s="630">
        <v>1950.24</v>
      </c>
      <c r="E367" s="631" t="s">
        <v>2480</v>
      </c>
      <c r="F367" s="623">
        <f t="shared" si="1"/>
        <v>1950.24</v>
      </c>
      <c r="G367" s="625">
        <f t="shared" si="2"/>
        <v>0</v>
      </c>
      <c r="H367" s="626"/>
    </row>
    <row r="368" ht="14.25" customHeight="1">
      <c r="A368" s="627">
        <v>377.0</v>
      </c>
      <c r="B368" s="628" t="s">
        <v>2697</v>
      </c>
      <c r="C368" s="629" t="s">
        <v>110</v>
      </c>
      <c r="D368" s="630">
        <v>42.0</v>
      </c>
      <c r="E368" s="631" t="s">
        <v>2340</v>
      </c>
      <c r="F368" s="623">
        <f t="shared" si="1"/>
        <v>0</v>
      </c>
      <c r="G368" s="625">
        <f t="shared" si="2"/>
        <v>42</v>
      </c>
      <c r="H368" s="626"/>
    </row>
    <row r="369" ht="14.25" customHeight="1">
      <c r="A369" s="627">
        <v>11761.0</v>
      </c>
      <c r="B369" s="628" t="s">
        <v>2698</v>
      </c>
      <c r="C369" s="629" t="s">
        <v>110</v>
      </c>
      <c r="D369" s="630">
        <v>89.38</v>
      </c>
      <c r="E369" s="631" t="s">
        <v>2340</v>
      </c>
      <c r="F369" s="623">
        <f t="shared" si="1"/>
        <v>0</v>
      </c>
      <c r="G369" s="625">
        <f t="shared" si="2"/>
        <v>89.38</v>
      </c>
      <c r="H369" s="626"/>
    </row>
    <row r="370" ht="14.25" customHeight="1">
      <c r="A370" s="627">
        <v>7588.0</v>
      </c>
      <c r="B370" s="628" t="s">
        <v>2699</v>
      </c>
      <c r="C370" s="629" t="s">
        <v>110</v>
      </c>
      <c r="D370" s="630">
        <v>53.0</v>
      </c>
      <c r="E370" s="631" t="s">
        <v>2340</v>
      </c>
      <c r="F370" s="623">
        <f t="shared" si="1"/>
        <v>0</v>
      </c>
      <c r="G370" s="625">
        <f t="shared" si="2"/>
        <v>53</v>
      </c>
      <c r="H370" s="626"/>
    </row>
    <row r="371" ht="14.25" customHeight="1">
      <c r="A371" s="627">
        <v>34551.0</v>
      </c>
      <c r="B371" s="628" t="s">
        <v>2700</v>
      </c>
      <c r="C371" s="629" t="s">
        <v>326</v>
      </c>
      <c r="D371" s="630">
        <v>12.32</v>
      </c>
      <c r="E371" s="631" t="s">
        <v>2480</v>
      </c>
      <c r="F371" s="623">
        <f t="shared" si="1"/>
        <v>12.32</v>
      </c>
      <c r="G371" s="625">
        <f t="shared" si="2"/>
        <v>0</v>
      </c>
      <c r="H371" s="626"/>
    </row>
    <row r="372" ht="14.25" customHeight="1">
      <c r="A372" s="627">
        <v>41078.0</v>
      </c>
      <c r="B372" s="628" t="s">
        <v>2701</v>
      </c>
      <c r="C372" s="629" t="s">
        <v>323</v>
      </c>
      <c r="D372" s="630">
        <v>2154.84</v>
      </c>
      <c r="E372" s="631" t="s">
        <v>2480</v>
      </c>
      <c r="F372" s="623">
        <f t="shared" si="1"/>
        <v>2154.84</v>
      </c>
      <c r="G372" s="625">
        <f t="shared" si="2"/>
        <v>0</v>
      </c>
      <c r="H372" s="626"/>
    </row>
    <row r="373" ht="14.25" customHeight="1">
      <c r="A373" s="627">
        <v>246.0</v>
      </c>
      <c r="B373" s="628" t="s">
        <v>2702</v>
      </c>
      <c r="C373" s="629" t="s">
        <v>326</v>
      </c>
      <c r="D373" s="630">
        <v>12.8</v>
      </c>
      <c r="E373" s="631" t="s">
        <v>2480</v>
      </c>
      <c r="F373" s="623">
        <f t="shared" si="1"/>
        <v>12.8</v>
      </c>
      <c r="G373" s="625">
        <f t="shared" si="2"/>
        <v>0</v>
      </c>
      <c r="H373" s="626"/>
    </row>
    <row r="374" ht="14.25" customHeight="1">
      <c r="A374" s="627">
        <v>40927.0</v>
      </c>
      <c r="B374" s="628" t="s">
        <v>2703</v>
      </c>
      <c r="C374" s="629" t="s">
        <v>323</v>
      </c>
      <c r="D374" s="630">
        <v>2239.12</v>
      </c>
      <c r="E374" s="631" t="s">
        <v>2480</v>
      </c>
      <c r="F374" s="623">
        <f t="shared" si="1"/>
        <v>2239.12</v>
      </c>
      <c r="G374" s="625">
        <f t="shared" si="2"/>
        <v>0</v>
      </c>
      <c r="H374" s="626"/>
    </row>
    <row r="375" ht="14.25" customHeight="1">
      <c r="A375" s="627">
        <v>2350.0</v>
      </c>
      <c r="B375" s="628" t="s">
        <v>2704</v>
      </c>
      <c r="C375" s="629" t="s">
        <v>326</v>
      </c>
      <c r="D375" s="630">
        <v>14.54</v>
      </c>
      <c r="E375" s="631" t="s">
        <v>2480</v>
      </c>
      <c r="F375" s="623">
        <f t="shared" si="1"/>
        <v>14.54</v>
      </c>
      <c r="G375" s="625">
        <f t="shared" si="2"/>
        <v>0</v>
      </c>
      <c r="H375" s="626"/>
    </row>
    <row r="376" ht="14.25" customHeight="1">
      <c r="A376" s="627">
        <v>40812.0</v>
      </c>
      <c r="B376" s="628" t="s">
        <v>2705</v>
      </c>
      <c r="C376" s="629" t="s">
        <v>323</v>
      </c>
      <c r="D376" s="630">
        <v>2542.07</v>
      </c>
      <c r="E376" s="631" t="s">
        <v>2480</v>
      </c>
      <c r="F376" s="623">
        <f t="shared" si="1"/>
        <v>2542.07</v>
      </c>
      <c r="G376" s="625">
        <f t="shared" si="2"/>
        <v>0</v>
      </c>
      <c r="H376" s="626"/>
    </row>
    <row r="377" ht="14.25" customHeight="1">
      <c r="A377" s="627">
        <v>245.0</v>
      </c>
      <c r="B377" s="628" t="s">
        <v>2706</v>
      </c>
      <c r="C377" s="629" t="s">
        <v>326</v>
      </c>
      <c r="D377" s="630">
        <v>21.28</v>
      </c>
      <c r="E377" s="631" t="s">
        <v>2480</v>
      </c>
      <c r="F377" s="623">
        <f t="shared" si="1"/>
        <v>21.28</v>
      </c>
      <c r="G377" s="625">
        <f t="shared" si="2"/>
        <v>0</v>
      </c>
      <c r="H377" s="626"/>
    </row>
    <row r="378" ht="14.25" customHeight="1">
      <c r="A378" s="627">
        <v>41090.0</v>
      </c>
      <c r="B378" s="628" t="s">
        <v>2707</v>
      </c>
      <c r="C378" s="629" t="s">
        <v>323</v>
      </c>
      <c r="D378" s="630">
        <v>3721.5</v>
      </c>
      <c r="E378" s="631" t="s">
        <v>2480</v>
      </c>
      <c r="F378" s="623">
        <f t="shared" si="1"/>
        <v>3721.5</v>
      </c>
      <c r="G378" s="625">
        <f t="shared" si="2"/>
        <v>0</v>
      </c>
      <c r="H378" s="626"/>
    </row>
    <row r="379" ht="14.25" customHeight="1">
      <c r="A379" s="627">
        <v>251.0</v>
      </c>
      <c r="B379" s="628" t="s">
        <v>2708</v>
      </c>
      <c r="C379" s="629" t="s">
        <v>326</v>
      </c>
      <c r="D379" s="630">
        <v>12.8</v>
      </c>
      <c r="E379" s="631" t="s">
        <v>2480</v>
      </c>
      <c r="F379" s="623">
        <f t="shared" si="1"/>
        <v>12.8</v>
      </c>
      <c r="G379" s="625">
        <f t="shared" si="2"/>
        <v>0</v>
      </c>
      <c r="H379" s="626"/>
    </row>
    <row r="380" ht="14.25" customHeight="1">
      <c r="A380" s="627">
        <v>40975.0</v>
      </c>
      <c r="B380" s="628" t="s">
        <v>2709</v>
      </c>
      <c r="C380" s="629" t="s">
        <v>323</v>
      </c>
      <c r="D380" s="630">
        <v>2239.12</v>
      </c>
      <c r="E380" s="631" t="s">
        <v>2480</v>
      </c>
      <c r="F380" s="623">
        <f t="shared" si="1"/>
        <v>2239.12</v>
      </c>
      <c r="G380" s="625">
        <f t="shared" si="2"/>
        <v>0</v>
      </c>
      <c r="H380" s="626"/>
    </row>
    <row r="381" ht="14.25" customHeight="1">
      <c r="A381" s="627">
        <v>6127.0</v>
      </c>
      <c r="B381" s="628" t="s">
        <v>2710</v>
      </c>
      <c r="C381" s="629" t="s">
        <v>326</v>
      </c>
      <c r="D381" s="630">
        <v>12.8</v>
      </c>
      <c r="E381" s="631" t="s">
        <v>2480</v>
      </c>
      <c r="F381" s="623">
        <f t="shared" si="1"/>
        <v>12.8</v>
      </c>
      <c r="G381" s="625">
        <f t="shared" si="2"/>
        <v>0</v>
      </c>
      <c r="H381" s="626"/>
    </row>
    <row r="382" ht="14.25" customHeight="1">
      <c r="A382" s="627">
        <v>41072.0</v>
      </c>
      <c r="B382" s="628" t="s">
        <v>2711</v>
      </c>
      <c r="C382" s="629" t="s">
        <v>323</v>
      </c>
      <c r="D382" s="630">
        <v>2239.12</v>
      </c>
      <c r="E382" s="631" t="s">
        <v>2480</v>
      </c>
      <c r="F382" s="623">
        <f t="shared" si="1"/>
        <v>2239.12</v>
      </c>
      <c r="G382" s="625">
        <f t="shared" si="2"/>
        <v>0</v>
      </c>
      <c r="H382" s="626"/>
    </row>
    <row r="383" ht="14.25" customHeight="1">
      <c r="A383" s="627">
        <v>6121.0</v>
      </c>
      <c r="B383" s="628" t="s">
        <v>2712</v>
      </c>
      <c r="C383" s="629" t="s">
        <v>326</v>
      </c>
      <c r="D383" s="630">
        <v>12.33</v>
      </c>
      <c r="E383" s="631" t="s">
        <v>2480</v>
      </c>
      <c r="F383" s="623">
        <f t="shared" si="1"/>
        <v>12.33</v>
      </c>
      <c r="G383" s="625">
        <f t="shared" si="2"/>
        <v>0</v>
      </c>
      <c r="H383" s="626"/>
    </row>
    <row r="384" ht="14.25" customHeight="1">
      <c r="A384" s="627">
        <v>41071.0</v>
      </c>
      <c r="B384" s="628" t="s">
        <v>2713</v>
      </c>
      <c r="C384" s="629" t="s">
        <v>323</v>
      </c>
      <c r="D384" s="630">
        <v>2156.12</v>
      </c>
      <c r="E384" s="631" t="s">
        <v>2480</v>
      </c>
      <c r="F384" s="623">
        <f t="shared" si="1"/>
        <v>2156.12</v>
      </c>
      <c r="G384" s="625">
        <f t="shared" si="2"/>
        <v>0</v>
      </c>
      <c r="H384" s="626"/>
    </row>
    <row r="385" ht="14.25" customHeight="1">
      <c r="A385" s="627">
        <v>244.0</v>
      </c>
      <c r="B385" s="628" t="s">
        <v>2714</v>
      </c>
      <c r="C385" s="629" t="s">
        <v>326</v>
      </c>
      <c r="D385" s="630">
        <v>8.93</v>
      </c>
      <c r="E385" s="631" t="s">
        <v>2480</v>
      </c>
      <c r="F385" s="623">
        <f t="shared" si="1"/>
        <v>8.93</v>
      </c>
      <c r="G385" s="625">
        <f t="shared" si="2"/>
        <v>0</v>
      </c>
      <c r="H385" s="626"/>
    </row>
    <row r="386" ht="14.25" customHeight="1">
      <c r="A386" s="627">
        <v>41093.0</v>
      </c>
      <c r="B386" s="628" t="s">
        <v>2715</v>
      </c>
      <c r="C386" s="629" t="s">
        <v>323</v>
      </c>
      <c r="D386" s="630">
        <v>1562.66</v>
      </c>
      <c r="E386" s="631" t="s">
        <v>2480</v>
      </c>
      <c r="F386" s="623">
        <f t="shared" si="1"/>
        <v>1562.66</v>
      </c>
      <c r="G386" s="625">
        <f t="shared" si="2"/>
        <v>0</v>
      </c>
      <c r="H386" s="626"/>
    </row>
    <row r="387" ht="14.25" customHeight="1">
      <c r="A387" s="627">
        <v>532.0</v>
      </c>
      <c r="B387" s="628" t="s">
        <v>2716</v>
      </c>
      <c r="C387" s="629" t="s">
        <v>326</v>
      </c>
      <c r="D387" s="630">
        <v>19.97</v>
      </c>
      <c r="E387" s="631" t="s">
        <v>2480</v>
      </c>
      <c r="F387" s="623">
        <f t="shared" si="1"/>
        <v>19.97</v>
      </c>
      <c r="G387" s="625">
        <f t="shared" si="2"/>
        <v>0</v>
      </c>
      <c r="H387" s="626"/>
    </row>
    <row r="388" ht="14.25" customHeight="1">
      <c r="A388" s="627">
        <v>40931.0</v>
      </c>
      <c r="B388" s="628" t="s">
        <v>2717</v>
      </c>
      <c r="C388" s="629" t="s">
        <v>323</v>
      </c>
      <c r="D388" s="630">
        <v>3492.09</v>
      </c>
      <c r="E388" s="631" t="s">
        <v>2480</v>
      </c>
      <c r="F388" s="623">
        <f t="shared" si="1"/>
        <v>3492.09</v>
      </c>
      <c r="G388" s="625">
        <f t="shared" si="2"/>
        <v>0</v>
      </c>
      <c r="H388" s="626"/>
    </row>
    <row r="389" ht="14.25" customHeight="1">
      <c r="A389" s="627">
        <v>36150.0</v>
      </c>
      <c r="B389" s="628" t="s">
        <v>2718</v>
      </c>
      <c r="C389" s="629" t="s">
        <v>110</v>
      </c>
      <c r="D389" s="630">
        <v>41.16</v>
      </c>
      <c r="E389" s="631" t="s">
        <v>2340</v>
      </c>
      <c r="F389" s="623">
        <f t="shared" si="1"/>
        <v>0</v>
      </c>
      <c r="G389" s="625">
        <f t="shared" si="2"/>
        <v>41.16</v>
      </c>
      <c r="H389" s="626"/>
    </row>
    <row r="390" ht="14.25" customHeight="1">
      <c r="A390" s="627">
        <v>4760.0</v>
      </c>
      <c r="B390" s="628" t="s">
        <v>2719</v>
      </c>
      <c r="C390" s="629" t="s">
        <v>326</v>
      </c>
      <c r="D390" s="630">
        <v>16.53</v>
      </c>
      <c r="E390" s="631" t="s">
        <v>2480</v>
      </c>
      <c r="F390" s="623">
        <f t="shared" si="1"/>
        <v>16.53</v>
      </c>
      <c r="G390" s="625">
        <f t="shared" si="2"/>
        <v>0</v>
      </c>
      <c r="H390" s="626"/>
    </row>
    <row r="391" ht="14.25" customHeight="1">
      <c r="A391" s="627">
        <v>41069.0</v>
      </c>
      <c r="B391" s="628" t="s">
        <v>2720</v>
      </c>
      <c r="C391" s="629" t="s">
        <v>323</v>
      </c>
      <c r="D391" s="630">
        <v>2889.45</v>
      </c>
      <c r="E391" s="631" t="s">
        <v>2480</v>
      </c>
      <c r="F391" s="623">
        <f t="shared" si="1"/>
        <v>2889.45</v>
      </c>
      <c r="G391" s="625">
        <f t="shared" si="2"/>
        <v>0</v>
      </c>
      <c r="H391" s="626"/>
    </row>
    <row r="392" ht="14.25" customHeight="1">
      <c r="A392" s="627">
        <v>10422.0</v>
      </c>
      <c r="B392" s="628" t="s">
        <v>2721</v>
      </c>
      <c r="C392" s="629" t="s">
        <v>110</v>
      </c>
      <c r="D392" s="630">
        <v>354.96</v>
      </c>
      <c r="E392" s="631" t="s">
        <v>2340</v>
      </c>
      <c r="F392" s="623">
        <f t="shared" si="1"/>
        <v>0</v>
      </c>
      <c r="G392" s="625">
        <f t="shared" si="2"/>
        <v>354.96</v>
      </c>
      <c r="H392" s="626"/>
    </row>
    <row r="393" ht="14.25" customHeight="1">
      <c r="A393" s="627">
        <v>44019.0</v>
      </c>
      <c r="B393" s="628" t="s">
        <v>2722</v>
      </c>
      <c r="C393" s="629" t="s">
        <v>110</v>
      </c>
      <c r="D393" s="630">
        <v>491.35</v>
      </c>
      <c r="E393" s="631" t="s">
        <v>2340</v>
      </c>
      <c r="F393" s="623">
        <f t="shared" si="1"/>
        <v>0</v>
      </c>
      <c r="G393" s="625">
        <f t="shared" si="2"/>
        <v>491.35</v>
      </c>
      <c r="H393" s="626"/>
    </row>
    <row r="394" ht="14.25" customHeight="1">
      <c r="A394" s="627">
        <v>36520.0</v>
      </c>
      <c r="B394" s="628" t="s">
        <v>2723</v>
      </c>
      <c r="C394" s="629" t="s">
        <v>110</v>
      </c>
      <c r="D394" s="630">
        <v>597.43</v>
      </c>
      <c r="E394" s="631" t="s">
        <v>2340</v>
      </c>
      <c r="F394" s="623">
        <f t="shared" si="1"/>
        <v>0</v>
      </c>
      <c r="G394" s="625">
        <f t="shared" si="2"/>
        <v>597.43</v>
      </c>
      <c r="H394" s="626"/>
    </row>
    <row r="395" ht="14.25" customHeight="1">
      <c r="A395" s="627">
        <v>42319.0</v>
      </c>
      <c r="B395" s="628" t="s">
        <v>2724</v>
      </c>
      <c r="C395" s="629" t="s">
        <v>110</v>
      </c>
      <c r="D395" s="630">
        <v>535.33</v>
      </c>
      <c r="E395" s="631" t="s">
        <v>2340</v>
      </c>
      <c r="F395" s="623">
        <f t="shared" si="1"/>
        <v>0</v>
      </c>
      <c r="G395" s="625">
        <f t="shared" si="2"/>
        <v>535.33</v>
      </c>
      <c r="H395" s="626"/>
    </row>
    <row r="396" ht="14.25" customHeight="1">
      <c r="A396" s="627">
        <v>10420.0</v>
      </c>
      <c r="B396" s="628" t="s">
        <v>2725</v>
      </c>
      <c r="C396" s="629" t="s">
        <v>110</v>
      </c>
      <c r="D396" s="630">
        <v>189.9</v>
      </c>
      <c r="E396" s="631" t="s">
        <v>2340</v>
      </c>
      <c r="F396" s="623">
        <f t="shared" si="1"/>
        <v>0</v>
      </c>
      <c r="G396" s="625">
        <f t="shared" si="2"/>
        <v>189.9</v>
      </c>
      <c r="H396" s="626"/>
    </row>
    <row r="397" ht="14.25" customHeight="1">
      <c r="A397" s="627">
        <v>10421.0</v>
      </c>
      <c r="B397" s="628" t="s">
        <v>2726</v>
      </c>
      <c r="C397" s="629" t="s">
        <v>110</v>
      </c>
      <c r="D397" s="630">
        <v>208.67</v>
      </c>
      <c r="E397" s="631" t="s">
        <v>2340</v>
      </c>
      <c r="F397" s="623">
        <f t="shared" si="1"/>
        <v>0</v>
      </c>
      <c r="G397" s="625">
        <f t="shared" si="2"/>
        <v>208.67</v>
      </c>
      <c r="H397" s="626"/>
    </row>
    <row r="398" ht="14.25" customHeight="1">
      <c r="A398" s="627">
        <v>11786.0</v>
      </c>
      <c r="B398" s="628" t="s">
        <v>2727</v>
      </c>
      <c r="C398" s="629" t="s">
        <v>110</v>
      </c>
      <c r="D398" s="630">
        <v>420.77</v>
      </c>
      <c r="E398" s="631" t="s">
        <v>2340</v>
      </c>
      <c r="F398" s="623">
        <f t="shared" si="1"/>
        <v>0</v>
      </c>
      <c r="G398" s="625">
        <f t="shared" si="2"/>
        <v>420.77</v>
      </c>
      <c r="H398" s="626"/>
    </row>
    <row r="399" ht="14.25" customHeight="1">
      <c r="A399" s="627">
        <v>4815.0</v>
      </c>
      <c r="B399" s="628" t="s">
        <v>2728</v>
      </c>
      <c r="C399" s="629" t="s">
        <v>110</v>
      </c>
      <c r="D399" s="630">
        <v>5.82</v>
      </c>
      <c r="E399" s="631" t="s">
        <v>2340</v>
      </c>
      <c r="F399" s="623">
        <f t="shared" si="1"/>
        <v>0</v>
      </c>
      <c r="G399" s="625">
        <f t="shared" si="2"/>
        <v>5.82</v>
      </c>
      <c r="H399" s="626"/>
    </row>
    <row r="400" ht="14.25" customHeight="1">
      <c r="A400" s="627">
        <v>541.0</v>
      </c>
      <c r="B400" s="628" t="s">
        <v>2729</v>
      </c>
      <c r="C400" s="629" t="s">
        <v>110</v>
      </c>
      <c r="D400" s="630">
        <v>271.7</v>
      </c>
      <c r="E400" s="631" t="s">
        <v>2340</v>
      </c>
      <c r="F400" s="623">
        <f t="shared" si="1"/>
        <v>0</v>
      </c>
      <c r="G400" s="625">
        <f t="shared" si="2"/>
        <v>271.7</v>
      </c>
      <c r="H400" s="626"/>
    </row>
    <row r="401" ht="14.25" customHeight="1">
      <c r="A401" s="627">
        <v>542.0</v>
      </c>
      <c r="B401" s="628" t="s">
        <v>2730</v>
      </c>
      <c r="C401" s="629" t="s">
        <v>110</v>
      </c>
      <c r="D401" s="630">
        <v>340.58</v>
      </c>
      <c r="E401" s="631" t="s">
        <v>2340</v>
      </c>
      <c r="F401" s="623">
        <f t="shared" si="1"/>
        <v>0</v>
      </c>
      <c r="G401" s="625">
        <f t="shared" si="2"/>
        <v>340.58</v>
      </c>
      <c r="H401" s="626"/>
    </row>
    <row r="402" ht="14.25" customHeight="1">
      <c r="A402" s="627">
        <v>540.0</v>
      </c>
      <c r="B402" s="628" t="s">
        <v>2731</v>
      </c>
      <c r="C402" s="629" t="s">
        <v>110</v>
      </c>
      <c r="D402" s="630">
        <v>767.49</v>
      </c>
      <c r="E402" s="631" t="s">
        <v>2340</v>
      </c>
      <c r="F402" s="623">
        <f t="shared" si="1"/>
        <v>0</v>
      </c>
      <c r="G402" s="625">
        <f t="shared" si="2"/>
        <v>767.49</v>
      </c>
      <c r="H402" s="626"/>
    </row>
    <row r="403" ht="14.25" customHeight="1">
      <c r="A403" s="627">
        <v>38364.0</v>
      </c>
      <c r="B403" s="628" t="s">
        <v>2732</v>
      </c>
      <c r="C403" s="629" t="s">
        <v>110</v>
      </c>
      <c r="D403" s="630">
        <v>932.91</v>
      </c>
      <c r="E403" s="631" t="s">
        <v>2340</v>
      </c>
      <c r="F403" s="623">
        <f t="shared" si="1"/>
        <v>0</v>
      </c>
      <c r="G403" s="625">
        <f t="shared" si="2"/>
        <v>932.91</v>
      </c>
      <c r="H403" s="626"/>
    </row>
    <row r="404" ht="14.25" customHeight="1">
      <c r="A404" s="627">
        <v>11692.0</v>
      </c>
      <c r="B404" s="628" t="s">
        <v>2733</v>
      </c>
      <c r="C404" s="629" t="s">
        <v>350</v>
      </c>
      <c r="D404" s="630">
        <v>781.84</v>
      </c>
      <c r="E404" s="631" t="s">
        <v>2340</v>
      </c>
      <c r="F404" s="623">
        <f t="shared" si="1"/>
        <v>0</v>
      </c>
      <c r="G404" s="625">
        <f t="shared" si="2"/>
        <v>781.84</v>
      </c>
      <c r="H404" s="626"/>
    </row>
    <row r="405" ht="14.25" customHeight="1">
      <c r="A405" s="627">
        <v>1746.0</v>
      </c>
      <c r="B405" s="628" t="s">
        <v>2734</v>
      </c>
      <c r="C405" s="629" t="s">
        <v>110</v>
      </c>
      <c r="D405" s="630">
        <v>254.5</v>
      </c>
      <c r="E405" s="631" t="s">
        <v>2340</v>
      </c>
      <c r="F405" s="623">
        <f t="shared" si="1"/>
        <v>0</v>
      </c>
      <c r="G405" s="625">
        <f t="shared" si="2"/>
        <v>254.5</v>
      </c>
      <c r="H405" s="626"/>
    </row>
    <row r="406" ht="14.25" customHeight="1">
      <c r="A406" s="627">
        <v>1748.0</v>
      </c>
      <c r="B406" s="628" t="s">
        <v>2735</v>
      </c>
      <c r="C406" s="629" t="s">
        <v>110</v>
      </c>
      <c r="D406" s="630">
        <v>338.42</v>
      </c>
      <c r="E406" s="631" t="s">
        <v>2340</v>
      </c>
      <c r="F406" s="623">
        <f t="shared" si="1"/>
        <v>0</v>
      </c>
      <c r="G406" s="625">
        <f t="shared" si="2"/>
        <v>338.42</v>
      </c>
      <c r="H406" s="626"/>
    </row>
    <row r="407" ht="14.25" customHeight="1">
      <c r="A407" s="627">
        <v>1749.0</v>
      </c>
      <c r="B407" s="628" t="s">
        <v>2736</v>
      </c>
      <c r="C407" s="629" t="s">
        <v>110</v>
      </c>
      <c r="D407" s="630">
        <v>490.31</v>
      </c>
      <c r="E407" s="631" t="s">
        <v>2340</v>
      </c>
      <c r="F407" s="623">
        <f t="shared" si="1"/>
        <v>0</v>
      </c>
      <c r="G407" s="625">
        <f t="shared" si="2"/>
        <v>490.31</v>
      </c>
      <c r="H407" s="626"/>
    </row>
    <row r="408" ht="14.25" customHeight="1">
      <c r="A408" s="627">
        <v>37412.0</v>
      </c>
      <c r="B408" s="628" t="s">
        <v>2737</v>
      </c>
      <c r="C408" s="629" t="s">
        <v>110</v>
      </c>
      <c r="D408" s="630">
        <v>248.77</v>
      </c>
      <c r="E408" s="631" t="s">
        <v>2340</v>
      </c>
      <c r="F408" s="623">
        <f t="shared" si="1"/>
        <v>0</v>
      </c>
      <c r="G408" s="625">
        <f t="shared" si="2"/>
        <v>248.77</v>
      </c>
      <c r="H408" s="626"/>
    </row>
    <row r="409" ht="14.25" customHeight="1">
      <c r="A409" s="627">
        <v>1745.0</v>
      </c>
      <c r="B409" s="628" t="s">
        <v>2738</v>
      </c>
      <c r="C409" s="629" t="s">
        <v>110</v>
      </c>
      <c r="D409" s="630">
        <v>295.82</v>
      </c>
      <c r="E409" s="631" t="s">
        <v>2340</v>
      </c>
      <c r="F409" s="623">
        <f t="shared" si="1"/>
        <v>0</v>
      </c>
      <c r="G409" s="625">
        <f t="shared" si="2"/>
        <v>295.82</v>
      </c>
      <c r="H409" s="626"/>
    </row>
    <row r="410" ht="14.25" customHeight="1">
      <c r="A410" s="627">
        <v>1750.0</v>
      </c>
      <c r="B410" s="628" t="s">
        <v>2739</v>
      </c>
      <c r="C410" s="629" t="s">
        <v>110</v>
      </c>
      <c r="D410" s="630">
        <v>691.3</v>
      </c>
      <c r="E410" s="631" t="s">
        <v>2340</v>
      </c>
      <c r="F410" s="623">
        <f t="shared" si="1"/>
        <v>0</v>
      </c>
      <c r="G410" s="625">
        <f t="shared" si="2"/>
        <v>691.3</v>
      </c>
      <c r="H410" s="626"/>
    </row>
    <row r="411" ht="14.25" customHeight="1">
      <c r="A411" s="627">
        <v>11687.0</v>
      </c>
      <c r="B411" s="628" t="s">
        <v>2740</v>
      </c>
      <c r="C411" s="629" t="s">
        <v>366</v>
      </c>
      <c r="D411" s="630">
        <v>1101.45</v>
      </c>
      <c r="E411" s="631" t="s">
        <v>2340</v>
      </c>
      <c r="F411" s="623">
        <f t="shared" si="1"/>
        <v>0</v>
      </c>
      <c r="G411" s="625">
        <f t="shared" si="2"/>
        <v>1101.45</v>
      </c>
      <c r="H411" s="626"/>
    </row>
    <row r="412" ht="14.25" customHeight="1">
      <c r="A412" s="627">
        <v>11689.0</v>
      </c>
      <c r="B412" s="628" t="s">
        <v>2741</v>
      </c>
      <c r="C412" s="629" t="s">
        <v>366</v>
      </c>
      <c r="D412" s="630">
        <v>1380.05</v>
      </c>
      <c r="E412" s="631" t="s">
        <v>2340</v>
      </c>
      <c r="F412" s="623">
        <f t="shared" si="1"/>
        <v>0</v>
      </c>
      <c r="G412" s="625">
        <f t="shared" si="2"/>
        <v>1380.05</v>
      </c>
      <c r="H412" s="626"/>
    </row>
    <row r="413" ht="14.25" customHeight="1">
      <c r="A413" s="627">
        <v>11693.0</v>
      </c>
      <c r="B413" s="628" t="s">
        <v>2742</v>
      </c>
      <c r="C413" s="629" t="s">
        <v>350</v>
      </c>
      <c r="D413" s="630">
        <v>301.26</v>
      </c>
      <c r="E413" s="631" t="s">
        <v>2340</v>
      </c>
      <c r="F413" s="623">
        <f t="shared" si="1"/>
        <v>0</v>
      </c>
      <c r="G413" s="625">
        <f t="shared" si="2"/>
        <v>301.26</v>
      </c>
      <c r="H413" s="626"/>
    </row>
    <row r="414" ht="14.25" customHeight="1">
      <c r="A414" s="627">
        <v>36215.0</v>
      </c>
      <c r="B414" s="628" t="s">
        <v>2743</v>
      </c>
      <c r="C414" s="629" t="s">
        <v>110</v>
      </c>
      <c r="D414" s="630">
        <v>952.7</v>
      </c>
      <c r="E414" s="631" t="s">
        <v>2340</v>
      </c>
      <c r="F414" s="623">
        <f t="shared" si="1"/>
        <v>0</v>
      </c>
      <c r="G414" s="625">
        <f t="shared" si="2"/>
        <v>952.7</v>
      </c>
      <c r="H414" s="626"/>
    </row>
    <row r="415" ht="14.25" customHeight="1">
      <c r="A415" s="627">
        <v>42439.0</v>
      </c>
      <c r="B415" s="628" t="s">
        <v>2744</v>
      </c>
      <c r="C415" s="629" t="s">
        <v>110</v>
      </c>
      <c r="D415" s="630">
        <v>1207.84</v>
      </c>
      <c r="E415" s="631" t="s">
        <v>2340</v>
      </c>
      <c r="F415" s="623">
        <f t="shared" si="1"/>
        <v>0</v>
      </c>
      <c r="G415" s="625">
        <f t="shared" si="2"/>
        <v>1207.84</v>
      </c>
      <c r="H415" s="626"/>
    </row>
    <row r="416" ht="14.25" customHeight="1">
      <c r="A416" s="627">
        <v>38381.0</v>
      </c>
      <c r="B416" s="628" t="s">
        <v>2745</v>
      </c>
      <c r="C416" s="629" t="s">
        <v>110</v>
      </c>
      <c r="D416" s="630">
        <v>14.08</v>
      </c>
      <c r="E416" s="631" t="s">
        <v>2340</v>
      </c>
      <c r="F416" s="623">
        <f t="shared" si="1"/>
        <v>0</v>
      </c>
      <c r="G416" s="625">
        <f t="shared" si="2"/>
        <v>14.08</v>
      </c>
      <c r="H416" s="626"/>
    </row>
    <row r="417" ht="14.25" customHeight="1">
      <c r="A417" s="627">
        <v>39621.0</v>
      </c>
      <c r="B417" s="628" t="s">
        <v>2746</v>
      </c>
      <c r="C417" s="629" t="s">
        <v>914</v>
      </c>
      <c r="D417" s="630">
        <v>1184.74</v>
      </c>
      <c r="E417" s="631" t="s">
        <v>2340</v>
      </c>
      <c r="F417" s="623">
        <f t="shared" si="1"/>
        <v>0</v>
      </c>
      <c r="G417" s="625">
        <f t="shared" si="2"/>
        <v>1184.74</v>
      </c>
      <c r="H417" s="626"/>
    </row>
    <row r="418" ht="14.25" customHeight="1">
      <c r="A418" s="627">
        <v>39624.0</v>
      </c>
      <c r="B418" s="628" t="s">
        <v>2747</v>
      </c>
      <c r="C418" s="629" t="s">
        <v>914</v>
      </c>
      <c r="D418" s="630">
        <v>1306.9</v>
      </c>
      <c r="E418" s="631" t="s">
        <v>2340</v>
      </c>
      <c r="F418" s="623">
        <f t="shared" si="1"/>
        <v>0</v>
      </c>
      <c r="G418" s="625">
        <f t="shared" si="2"/>
        <v>1306.9</v>
      </c>
      <c r="H418" s="626"/>
    </row>
    <row r="419" ht="14.25" customHeight="1">
      <c r="A419" s="627">
        <v>39615.0</v>
      </c>
      <c r="B419" s="628" t="s">
        <v>2748</v>
      </c>
      <c r="C419" s="629" t="s">
        <v>110</v>
      </c>
      <c r="D419" s="630">
        <v>528.11</v>
      </c>
      <c r="E419" s="631" t="s">
        <v>2340</v>
      </c>
      <c r="F419" s="623">
        <f t="shared" si="1"/>
        <v>0</v>
      </c>
      <c r="G419" s="625">
        <f t="shared" si="2"/>
        <v>528.11</v>
      </c>
      <c r="H419" s="626"/>
    </row>
    <row r="420" ht="14.25" customHeight="1">
      <c r="A420" s="627">
        <v>39620.0</v>
      </c>
      <c r="B420" s="628" t="s">
        <v>2749</v>
      </c>
      <c r="C420" s="629" t="s">
        <v>110</v>
      </c>
      <c r="D420" s="630">
        <v>806.56</v>
      </c>
      <c r="E420" s="631" t="s">
        <v>2340</v>
      </c>
      <c r="F420" s="623">
        <f t="shared" si="1"/>
        <v>0</v>
      </c>
      <c r="G420" s="625">
        <f t="shared" si="2"/>
        <v>806.56</v>
      </c>
      <c r="H420" s="626"/>
    </row>
    <row r="421" ht="14.25" customHeight="1">
      <c r="A421" s="627">
        <v>39623.0</v>
      </c>
      <c r="B421" s="628" t="s">
        <v>2750</v>
      </c>
      <c r="C421" s="629" t="s">
        <v>110</v>
      </c>
      <c r="D421" s="630">
        <v>863.9</v>
      </c>
      <c r="E421" s="631" t="s">
        <v>2340</v>
      </c>
      <c r="F421" s="623">
        <f t="shared" si="1"/>
        <v>0</v>
      </c>
      <c r="G421" s="625">
        <f t="shared" si="2"/>
        <v>863.9</v>
      </c>
      <c r="H421" s="626"/>
    </row>
    <row r="422" ht="14.25" customHeight="1">
      <c r="A422" s="627">
        <v>546.0</v>
      </c>
      <c r="B422" s="628" t="s">
        <v>2751</v>
      </c>
      <c r="C422" s="629" t="s">
        <v>802</v>
      </c>
      <c r="D422" s="630">
        <v>8.33</v>
      </c>
      <c r="E422" s="631" t="s">
        <v>2340</v>
      </c>
      <c r="F422" s="623">
        <f t="shared" si="1"/>
        <v>0</v>
      </c>
      <c r="G422" s="625">
        <f t="shared" si="2"/>
        <v>8.33</v>
      </c>
      <c r="H422" s="626"/>
    </row>
    <row r="423" ht="14.25" customHeight="1">
      <c r="A423" s="627">
        <v>566.0</v>
      </c>
      <c r="B423" s="628" t="s">
        <v>2752</v>
      </c>
      <c r="C423" s="629" t="s">
        <v>366</v>
      </c>
      <c r="D423" s="630">
        <v>3.95</v>
      </c>
      <c r="E423" s="631" t="s">
        <v>2340</v>
      </c>
      <c r="F423" s="623">
        <f t="shared" si="1"/>
        <v>0</v>
      </c>
      <c r="G423" s="625">
        <f t="shared" si="2"/>
        <v>3.95</v>
      </c>
      <c r="H423" s="626"/>
    </row>
    <row r="424" ht="14.25" customHeight="1">
      <c r="A424" s="627">
        <v>565.0</v>
      </c>
      <c r="B424" s="628" t="s">
        <v>2753</v>
      </c>
      <c r="C424" s="629" t="s">
        <v>366</v>
      </c>
      <c r="D424" s="630">
        <v>14.41</v>
      </c>
      <c r="E424" s="631" t="s">
        <v>2340</v>
      </c>
      <c r="F424" s="623">
        <f t="shared" si="1"/>
        <v>0</v>
      </c>
      <c r="G424" s="625">
        <f t="shared" si="2"/>
        <v>14.41</v>
      </c>
      <c r="H424" s="626"/>
    </row>
    <row r="425" ht="14.25" customHeight="1">
      <c r="A425" s="627">
        <v>555.0</v>
      </c>
      <c r="B425" s="628" t="s">
        <v>2754</v>
      </c>
      <c r="C425" s="629" t="s">
        <v>366</v>
      </c>
      <c r="D425" s="630">
        <v>10.21</v>
      </c>
      <c r="E425" s="631" t="s">
        <v>2340</v>
      </c>
      <c r="F425" s="623">
        <f t="shared" si="1"/>
        <v>0</v>
      </c>
      <c r="G425" s="625">
        <f t="shared" si="2"/>
        <v>10.21</v>
      </c>
      <c r="H425" s="626"/>
    </row>
    <row r="426" ht="14.25" customHeight="1">
      <c r="A426" s="627">
        <v>557.0</v>
      </c>
      <c r="B426" s="628" t="s">
        <v>2755</v>
      </c>
      <c r="C426" s="629" t="s">
        <v>366</v>
      </c>
      <c r="D426" s="630">
        <v>32.05</v>
      </c>
      <c r="E426" s="631" t="s">
        <v>2340</v>
      </c>
      <c r="F426" s="623">
        <f t="shared" si="1"/>
        <v>0</v>
      </c>
      <c r="G426" s="625">
        <f t="shared" si="2"/>
        <v>32.05</v>
      </c>
      <c r="H426" s="626"/>
    </row>
    <row r="427" ht="14.25" customHeight="1">
      <c r="A427" s="627">
        <v>552.0</v>
      </c>
      <c r="B427" s="628" t="s">
        <v>2756</v>
      </c>
      <c r="C427" s="629" t="s">
        <v>366</v>
      </c>
      <c r="D427" s="630">
        <v>15.9</v>
      </c>
      <c r="E427" s="631" t="s">
        <v>2340</v>
      </c>
      <c r="F427" s="623">
        <f t="shared" si="1"/>
        <v>0</v>
      </c>
      <c r="G427" s="625">
        <f t="shared" si="2"/>
        <v>15.9</v>
      </c>
      <c r="H427" s="626"/>
    </row>
    <row r="428" ht="14.25" customHeight="1">
      <c r="A428" s="627">
        <v>563.0</v>
      </c>
      <c r="B428" s="628" t="s">
        <v>2757</v>
      </c>
      <c r="C428" s="629" t="s">
        <v>366</v>
      </c>
      <c r="D428" s="630">
        <v>23.89</v>
      </c>
      <c r="E428" s="631" t="s">
        <v>2340</v>
      </c>
      <c r="F428" s="623">
        <f t="shared" si="1"/>
        <v>0</v>
      </c>
      <c r="G428" s="625">
        <f t="shared" si="2"/>
        <v>23.89</v>
      </c>
      <c r="H428" s="626"/>
    </row>
    <row r="429" ht="14.25" customHeight="1">
      <c r="A429" s="627">
        <v>549.0</v>
      </c>
      <c r="B429" s="628" t="s">
        <v>2758</v>
      </c>
      <c r="C429" s="629" t="s">
        <v>366</v>
      </c>
      <c r="D429" s="630">
        <v>43.0</v>
      </c>
      <c r="E429" s="631" t="s">
        <v>2340</v>
      </c>
      <c r="F429" s="623">
        <f t="shared" si="1"/>
        <v>0</v>
      </c>
      <c r="G429" s="625">
        <f t="shared" si="2"/>
        <v>43</v>
      </c>
      <c r="H429" s="626"/>
    </row>
    <row r="430" ht="14.25" customHeight="1">
      <c r="A430" s="627">
        <v>551.0</v>
      </c>
      <c r="B430" s="628" t="s">
        <v>2759</v>
      </c>
      <c r="C430" s="629" t="s">
        <v>366</v>
      </c>
      <c r="D430" s="630">
        <v>85.15</v>
      </c>
      <c r="E430" s="631" t="s">
        <v>2340</v>
      </c>
      <c r="F430" s="623">
        <f t="shared" si="1"/>
        <v>0</v>
      </c>
      <c r="G430" s="625">
        <f t="shared" si="2"/>
        <v>85.15</v>
      </c>
      <c r="H430" s="626"/>
    </row>
    <row r="431" ht="14.25" customHeight="1">
      <c r="A431" s="627">
        <v>559.0</v>
      </c>
      <c r="B431" s="628" t="s">
        <v>2760</v>
      </c>
      <c r="C431" s="629" t="s">
        <v>366</v>
      </c>
      <c r="D431" s="630">
        <v>21.28</v>
      </c>
      <c r="E431" s="631" t="s">
        <v>2340</v>
      </c>
      <c r="F431" s="623">
        <f t="shared" si="1"/>
        <v>0</v>
      </c>
      <c r="G431" s="625">
        <f t="shared" si="2"/>
        <v>21.28</v>
      </c>
      <c r="H431" s="626"/>
    </row>
    <row r="432" ht="14.25" customHeight="1">
      <c r="A432" s="627">
        <v>560.0</v>
      </c>
      <c r="B432" s="628" t="s">
        <v>2761</v>
      </c>
      <c r="C432" s="629" t="s">
        <v>366</v>
      </c>
      <c r="D432" s="630">
        <v>26.63</v>
      </c>
      <c r="E432" s="631" t="s">
        <v>2340</v>
      </c>
      <c r="F432" s="623">
        <f t="shared" si="1"/>
        <v>0</v>
      </c>
      <c r="G432" s="625">
        <f t="shared" si="2"/>
        <v>26.63</v>
      </c>
      <c r="H432" s="626"/>
    </row>
    <row r="433" ht="14.25" customHeight="1">
      <c r="A433" s="627">
        <v>547.0</v>
      </c>
      <c r="B433" s="628" t="s">
        <v>2762</v>
      </c>
      <c r="C433" s="629" t="s">
        <v>366</v>
      </c>
      <c r="D433" s="630">
        <v>31.89</v>
      </c>
      <c r="E433" s="631" t="s">
        <v>2340</v>
      </c>
      <c r="F433" s="623">
        <f t="shared" si="1"/>
        <v>0</v>
      </c>
      <c r="G433" s="625">
        <f t="shared" si="2"/>
        <v>31.89</v>
      </c>
      <c r="H433" s="626"/>
    </row>
    <row r="434" ht="14.25" customHeight="1">
      <c r="A434" s="627">
        <v>36207.0</v>
      </c>
      <c r="B434" s="628" t="s">
        <v>2763</v>
      </c>
      <c r="C434" s="629" t="s">
        <v>110</v>
      </c>
      <c r="D434" s="630">
        <v>421.98</v>
      </c>
      <c r="E434" s="631" t="s">
        <v>2340</v>
      </c>
      <c r="F434" s="623">
        <f t="shared" si="1"/>
        <v>0</v>
      </c>
      <c r="G434" s="625">
        <f t="shared" si="2"/>
        <v>421.98</v>
      </c>
      <c r="H434" s="626"/>
    </row>
    <row r="435" ht="14.25" customHeight="1">
      <c r="A435" s="627">
        <v>36209.0</v>
      </c>
      <c r="B435" s="628" t="s">
        <v>2764</v>
      </c>
      <c r="C435" s="629" t="s">
        <v>110</v>
      </c>
      <c r="D435" s="630">
        <v>484.29</v>
      </c>
      <c r="E435" s="631" t="s">
        <v>2340</v>
      </c>
      <c r="F435" s="623">
        <f t="shared" si="1"/>
        <v>0</v>
      </c>
      <c r="G435" s="625">
        <f t="shared" si="2"/>
        <v>484.29</v>
      </c>
      <c r="H435" s="626"/>
    </row>
    <row r="436" ht="14.25" customHeight="1">
      <c r="A436" s="627">
        <v>36210.0</v>
      </c>
      <c r="B436" s="628" t="s">
        <v>2765</v>
      </c>
      <c r="C436" s="629" t="s">
        <v>110</v>
      </c>
      <c r="D436" s="630">
        <v>523.98</v>
      </c>
      <c r="E436" s="631" t="s">
        <v>2340</v>
      </c>
      <c r="F436" s="623">
        <f t="shared" si="1"/>
        <v>0</v>
      </c>
      <c r="G436" s="625">
        <f t="shared" si="2"/>
        <v>523.98</v>
      </c>
      <c r="H436" s="626"/>
    </row>
    <row r="437" ht="14.25" customHeight="1">
      <c r="A437" s="627">
        <v>36204.0</v>
      </c>
      <c r="B437" s="628" t="s">
        <v>2766</v>
      </c>
      <c r="C437" s="629" t="s">
        <v>110</v>
      </c>
      <c r="D437" s="630">
        <v>185.78</v>
      </c>
      <c r="E437" s="631" t="s">
        <v>2340</v>
      </c>
      <c r="F437" s="623">
        <f t="shared" si="1"/>
        <v>0</v>
      </c>
      <c r="G437" s="625">
        <f t="shared" si="2"/>
        <v>185.78</v>
      </c>
      <c r="H437" s="626"/>
    </row>
    <row r="438" ht="14.25" customHeight="1">
      <c r="A438" s="627">
        <v>36205.0</v>
      </c>
      <c r="B438" s="628" t="s">
        <v>2767</v>
      </c>
      <c r="C438" s="629" t="s">
        <v>110</v>
      </c>
      <c r="D438" s="630">
        <v>206.33</v>
      </c>
      <c r="E438" s="631" t="s">
        <v>2340</v>
      </c>
      <c r="F438" s="623">
        <f t="shared" si="1"/>
        <v>0</v>
      </c>
      <c r="G438" s="625">
        <f t="shared" si="2"/>
        <v>206.33</v>
      </c>
      <c r="H438" s="626"/>
    </row>
    <row r="439" ht="14.25" customHeight="1">
      <c r="A439" s="627">
        <v>36081.0</v>
      </c>
      <c r="B439" s="628" t="s">
        <v>2768</v>
      </c>
      <c r="C439" s="629" t="s">
        <v>110</v>
      </c>
      <c r="D439" s="630">
        <v>220.0</v>
      </c>
      <c r="E439" s="631" t="s">
        <v>2340</v>
      </c>
      <c r="F439" s="623">
        <f t="shared" si="1"/>
        <v>0</v>
      </c>
      <c r="G439" s="625">
        <f t="shared" si="2"/>
        <v>220</v>
      </c>
      <c r="H439" s="626"/>
    </row>
    <row r="440" ht="14.25" customHeight="1">
      <c r="A440" s="627">
        <v>36206.0</v>
      </c>
      <c r="B440" s="628" t="s">
        <v>2769</v>
      </c>
      <c r="C440" s="629" t="s">
        <v>110</v>
      </c>
      <c r="D440" s="630">
        <v>230.49</v>
      </c>
      <c r="E440" s="631" t="s">
        <v>2340</v>
      </c>
      <c r="F440" s="623">
        <f t="shared" si="1"/>
        <v>0</v>
      </c>
      <c r="G440" s="625">
        <f t="shared" si="2"/>
        <v>230.49</v>
      </c>
      <c r="H440" s="626"/>
    </row>
    <row r="441" ht="14.25" customHeight="1">
      <c r="A441" s="627">
        <v>36218.0</v>
      </c>
      <c r="B441" s="628" t="s">
        <v>2770</v>
      </c>
      <c r="C441" s="629" t="s">
        <v>110</v>
      </c>
      <c r="D441" s="630">
        <v>155.6</v>
      </c>
      <c r="E441" s="631" t="s">
        <v>2340</v>
      </c>
      <c r="F441" s="623">
        <f t="shared" si="1"/>
        <v>0</v>
      </c>
      <c r="G441" s="625">
        <f t="shared" si="2"/>
        <v>155.6</v>
      </c>
      <c r="H441" s="626"/>
    </row>
    <row r="442" ht="14.25" customHeight="1">
      <c r="A442" s="627">
        <v>36220.0</v>
      </c>
      <c r="B442" s="628" t="s">
        <v>2771</v>
      </c>
      <c r="C442" s="629" t="s">
        <v>110</v>
      </c>
      <c r="D442" s="630">
        <v>178.42</v>
      </c>
      <c r="E442" s="631" t="s">
        <v>2340</v>
      </c>
      <c r="F442" s="623">
        <f t="shared" si="1"/>
        <v>0</v>
      </c>
      <c r="G442" s="625">
        <f t="shared" si="2"/>
        <v>178.42</v>
      </c>
      <c r="H442" s="626"/>
    </row>
    <row r="443" ht="14.25" customHeight="1">
      <c r="A443" s="627">
        <v>36080.0</v>
      </c>
      <c r="B443" s="628" t="s">
        <v>2772</v>
      </c>
      <c r="C443" s="629" t="s">
        <v>110</v>
      </c>
      <c r="D443" s="630">
        <v>192.99</v>
      </c>
      <c r="E443" s="631" t="s">
        <v>2340</v>
      </c>
      <c r="F443" s="623">
        <f t="shared" si="1"/>
        <v>0</v>
      </c>
      <c r="G443" s="625">
        <f t="shared" si="2"/>
        <v>192.99</v>
      </c>
      <c r="H443" s="626"/>
    </row>
    <row r="444" ht="14.25" customHeight="1">
      <c r="A444" s="627">
        <v>36223.0</v>
      </c>
      <c r="B444" s="628" t="s">
        <v>2773</v>
      </c>
      <c r="C444" s="629" t="s">
        <v>110</v>
      </c>
      <c r="D444" s="630">
        <v>202.09</v>
      </c>
      <c r="E444" s="631" t="s">
        <v>2340</v>
      </c>
      <c r="F444" s="623">
        <f t="shared" si="1"/>
        <v>0</v>
      </c>
      <c r="G444" s="625">
        <f t="shared" si="2"/>
        <v>202.09</v>
      </c>
      <c r="H444" s="626"/>
    </row>
    <row r="445" ht="14.25" customHeight="1">
      <c r="A445" s="627">
        <v>38127.0</v>
      </c>
      <c r="B445" s="628" t="s">
        <v>2774</v>
      </c>
      <c r="C445" s="629" t="s">
        <v>110</v>
      </c>
      <c r="D445" s="630">
        <v>525.94</v>
      </c>
      <c r="E445" s="631" t="s">
        <v>2340</v>
      </c>
      <c r="F445" s="623">
        <f t="shared" si="1"/>
        <v>0</v>
      </c>
      <c r="G445" s="625">
        <f t="shared" si="2"/>
        <v>525.94</v>
      </c>
      <c r="H445" s="626"/>
    </row>
    <row r="446" ht="14.25" customHeight="1">
      <c r="A446" s="627">
        <v>38060.0</v>
      </c>
      <c r="B446" s="628" t="s">
        <v>2775</v>
      </c>
      <c r="C446" s="629" t="s">
        <v>110</v>
      </c>
      <c r="D446" s="630">
        <v>60.53</v>
      </c>
      <c r="E446" s="631" t="s">
        <v>2340</v>
      </c>
      <c r="F446" s="623">
        <f t="shared" si="1"/>
        <v>0</v>
      </c>
      <c r="G446" s="625">
        <f t="shared" si="2"/>
        <v>60.53</v>
      </c>
      <c r="H446" s="626"/>
    </row>
    <row r="447" ht="14.25" customHeight="1">
      <c r="A447" s="627">
        <v>10956.0</v>
      </c>
      <c r="B447" s="628" t="s">
        <v>2776</v>
      </c>
      <c r="C447" s="629" t="s">
        <v>110</v>
      </c>
      <c r="D447" s="630">
        <v>66.38</v>
      </c>
      <c r="E447" s="631" t="s">
        <v>2340</v>
      </c>
      <c r="F447" s="623">
        <f t="shared" si="1"/>
        <v>0</v>
      </c>
      <c r="G447" s="625">
        <f t="shared" si="2"/>
        <v>66.38</v>
      </c>
      <c r="H447" s="626"/>
    </row>
    <row r="448" ht="14.25" customHeight="1">
      <c r="A448" s="627">
        <v>39380.0</v>
      </c>
      <c r="B448" s="628" t="s">
        <v>2777</v>
      </c>
      <c r="C448" s="629" t="s">
        <v>110</v>
      </c>
      <c r="D448" s="630">
        <v>21.19</v>
      </c>
      <c r="E448" s="631" t="s">
        <v>2340</v>
      </c>
      <c r="F448" s="623">
        <f t="shared" si="1"/>
        <v>0</v>
      </c>
      <c r="G448" s="625">
        <f t="shared" si="2"/>
        <v>21.19</v>
      </c>
      <c r="H448" s="626"/>
    </row>
    <row r="449" ht="14.25" customHeight="1">
      <c r="A449" s="627">
        <v>44172.0</v>
      </c>
      <c r="B449" s="628" t="s">
        <v>2778</v>
      </c>
      <c r="C449" s="629" t="s">
        <v>110</v>
      </c>
      <c r="D449" s="630">
        <v>6.16</v>
      </c>
      <c r="E449" s="631" t="s">
        <v>2340</v>
      </c>
      <c r="F449" s="623">
        <f t="shared" si="1"/>
        <v>0</v>
      </c>
      <c r="G449" s="625">
        <f t="shared" si="2"/>
        <v>6.16</v>
      </c>
      <c r="H449" s="626"/>
    </row>
    <row r="450" ht="14.25" customHeight="1">
      <c r="A450" s="627">
        <v>37597.0</v>
      </c>
      <c r="B450" s="628" t="s">
        <v>2779</v>
      </c>
      <c r="C450" s="629" t="s">
        <v>110</v>
      </c>
      <c r="D450" s="630">
        <v>656464.84</v>
      </c>
      <c r="E450" s="631" t="s">
        <v>2509</v>
      </c>
      <c r="F450" s="623">
        <f t="shared" si="1"/>
        <v>0</v>
      </c>
      <c r="G450" s="625">
        <f t="shared" si="2"/>
        <v>656464.84</v>
      </c>
      <c r="H450" s="626"/>
    </row>
    <row r="451" ht="14.25" customHeight="1">
      <c r="A451" s="627">
        <v>183.0</v>
      </c>
      <c r="B451" s="628" t="s">
        <v>2780</v>
      </c>
      <c r="C451" s="629" t="s">
        <v>2781</v>
      </c>
      <c r="D451" s="630">
        <v>229.5</v>
      </c>
      <c r="E451" s="631" t="s">
        <v>2340</v>
      </c>
      <c r="F451" s="623">
        <f t="shared" si="1"/>
        <v>0</v>
      </c>
      <c r="G451" s="625">
        <f t="shared" si="2"/>
        <v>229.5</v>
      </c>
      <c r="H451" s="626"/>
    </row>
    <row r="452" ht="14.25" customHeight="1">
      <c r="A452" s="627">
        <v>184.0</v>
      </c>
      <c r="B452" s="628" t="s">
        <v>2782</v>
      </c>
      <c r="C452" s="629" t="s">
        <v>2781</v>
      </c>
      <c r="D452" s="630">
        <v>142.14</v>
      </c>
      <c r="E452" s="631" t="s">
        <v>2340</v>
      </c>
      <c r="F452" s="623">
        <f t="shared" si="1"/>
        <v>0</v>
      </c>
      <c r="G452" s="625">
        <f t="shared" si="2"/>
        <v>142.14</v>
      </c>
      <c r="H452" s="626"/>
    </row>
    <row r="453" ht="14.25" customHeight="1">
      <c r="A453" s="627">
        <v>181.0</v>
      </c>
      <c r="B453" s="628" t="s">
        <v>2783</v>
      </c>
      <c r="C453" s="629" t="s">
        <v>2781</v>
      </c>
      <c r="D453" s="630">
        <v>306.49</v>
      </c>
      <c r="E453" s="631" t="s">
        <v>2340</v>
      </c>
      <c r="F453" s="623">
        <f t="shared" si="1"/>
        <v>0</v>
      </c>
      <c r="G453" s="625">
        <f t="shared" si="2"/>
        <v>306.49</v>
      </c>
      <c r="H453" s="626"/>
    </row>
    <row r="454" ht="14.25" customHeight="1">
      <c r="A454" s="627">
        <v>20001.0</v>
      </c>
      <c r="B454" s="628" t="s">
        <v>2784</v>
      </c>
      <c r="C454" s="629" t="s">
        <v>2781</v>
      </c>
      <c r="D454" s="630">
        <v>177.67</v>
      </c>
      <c r="E454" s="631" t="s">
        <v>2340</v>
      </c>
      <c r="F454" s="623">
        <f t="shared" si="1"/>
        <v>0</v>
      </c>
      <c r="G454" s="625">
        <f t="shared" si="2"/>
        <v>177.67</v>
      </c>
      <c r="H454" s="626"/>
    </row>
    <row r="455" ht="14.25" customHeight="1">
      <c r="A455" s="627">
        <v>39837.0</v>
      </c>
      <c r="B455" s="628" t="s">
        <v>2785</v>
      </c>
      <c r="C455" s="629" t="s">
        <v>2781</v>
      </c>
      <c r="D455" s="630">
        <v>324.78</v>
      </c>
      <c r="E455" s="631" t="s">
        <v>2340</v>
      </c>
      <c r="F455" s="623">
        <f t="shared" si="1"/>
        <v>0</v>
      </c>
      <c r="G455" s="625">
        <f t="shared" si="2"/>
        <v>324.78</v>
      </c>
      <c r="H455" s="626"/>
    </row>
    <row r="456" ht="14.25" customHeight="1">
      <c r="A456" s="627">
        <v>43366.0</v>
      </c>
      <c r="B456" s="628" t="s">
        <v>2786</v>
      </c>
      <c r="C456" s="629" t="s">
        <v>802</v>
      </c>
      <c r="D456" s="630">
        <v>1.58</v>
      </c>
      <c r="E456" s="631" t="s">
        <v>2340</v>
      </c>
      <c r="F456" s="623">
        <f t="shared" si="1"/>
        <v>0</v>
      </c>
      <c r="G456" s="625">
        <f t="shared" si="2"/>
        <v>1.58</v>
      </c>
      <c r="H456" s="626"/>
    </row>
    <row r="457" ht="14.25" customHeight="1">
      <c r="A457" s="627">
        <v>10535.0</v>
      </c>
      <c r="B457" s="628" t="s">
        <v>2787</v>
      </c>
      <c r="C457" s="629" t="s">
        <v>110</v>
      </c>
      <c r="D457" s="630">
        <v>4690.0</v>
      </c>
      <c r="E457" s="631" t="s">
        <v>2509</v>
      </c>
      <c r="F457" s="623">
        <f t="shared" si="1"/>
        <v>0</v>
      </c>
      <c r="G457" s="625">
        <f t="shared" si="2"/>
        <v>4690</v>
      </c>
      <c r="H457" s="626"/>
    </row>
    <row r="458" ht="14.25" customHeight="1">
      <c r="A458" s="627">
        <v>10537.0</v>
      </c>
      <c r="B458" s="628" t="s">
        <v>2788</v>
      </c>
      <c r="C458" s="629" t="s">
        <v>110</v>
      </c>
      <c r="D458" s="630">
        <v>6395.88</v>
      </c>
      <c r="E458" s="631" t="s">
        <v>2509</v>
      </c>
      <c r="F458" s="623">
        <f t="shared" si="1"/>
        <v>0</v>
      </c>
      <c r="G458" s="625">
        <f t="shared" si="2"/>
        <v>6395.88</v>
      </c>
      <c r="H458" s="626"/>
    </row>
    <row r="459" ht="14.25" customHeight="1">
      <c r="A459" s="627">
        <v>13891.0</v>
      </c>
      <c r="B459" s="628" t="s">
        <v>2789</v>
      </c>
      <c r="C459" s="629" t="s">
        <v>110</v>
      </c>
      <c r="D459" s="630">
        <v>5866.47</v>
      </c>
      <c r="E459" s="631" t="s">
        <v>2509</v>
      </c>
      <c r="F459" s="623">
        <f t="shared" si="1"/>
        <v>0</v>
      </c>
      <c r="G459" s="625">
        <f t="shared" si="2"/>
        <v>5866.47</v>
      </c>
      <c r="H459" s="626"/>
    </row>
    <row r="460" ht="14.25" customHeight="1">
      <c r="A460" s="627">
        <v>44492.0</v>
      </c>
      <c r="B460" s="628" t="s">
        <v>2790</v>
      </c>
      <c r="C460" s="629" t="s">
        <v>110</v>
      </c>
      <c r="D460" s="630">
        <v>25516.77</v>
      </c>
      <c r="E460" s="631" t="s">
        <v>2509</v>
      </c>
      <c r="F460" s="623">
        <f t="shared" si="1"/>
        <v>0</v>
      </c>
      <c r="G460" s="625">
        <f t="shared" si="2"/>
        <v>25516.77</v>
      </c>
      <c r="H460" s="626"/>
    </row>
    <row r="461" ht="14.25" customHeight="1">
      <c r="A461" s="627">
        <v>36396.0</v>
      </c>
      <c r="B461" s="628" t="s">
        <v>2791</v>
      </c>
      <c r="C461" s="629" t="s">
        <v>110</v>
      </c>
      <c r="D461" s="630">
        <v>5365.67</v>
      </c>
      <c r="E461" s="631" t="s">
        <v>2509</v>
      </c>
      <c r="F461" s="623">
        <f t="shared" si="1"/>
        <v>0</v>
      </c>
      <c r="G461" s="625">
        <f t="shared" si="2"/>
        <v>5365.67</v>
      </c>
      <c r="H461" s="626"/>
    </row>
    <row r="462" ht="14.25" customHeight="1">
      <c r="A462" s="627">
        <v>36397.0</v>
      </c>
      <c r="B462" s="628" t="s">
        <v>2792</v>
      </c>
      <c r="C462" s="629" t="s">
        <v>110</v>
      </c>
      <c r="D462" s="630">
        <v>19077.96</v>
      </c>
      <c r="E462" s="631" t="s">
        <v>2509</v>
      </c>
      <c r="F462" s="623">
        <f t="shared" si="1"/>
        <v>0</v>
      </c>
      <c r="G462" s="625">
        <f t="shared" si="2"/>
        <v>19077.96</v>
      </c>
      <c r="H462" s="626"/>
    </row>
    <row r="463" ht="14.25" customHeight="1">
      <c r="A463" s="627">
        <v>36398.0</v>
      </c>
      <c r="B463" s="628" t="s">
        <v>2793</v>
      </c>
      <c r="C463" s="629" t="s">
        <v>110</v>
      </c>
      <c r="D463" s="630">
        <v>23187.67</v>
      </c>
      <c r="E463" s="631" t="s">
        <v>2509</v>
      </c>
      <c r="F463" s="623">
        <f t="shared" si="1"/>
        <v>0</v>
      </c>
      <c r="G463" s="625">
        <f t="shared" si="2"/>
        <v>23187.67</v>
      </c>
      <c r="H463" s="626"/>
    </row>
    <row r="464" ht="14.25" customHeight="1">
      <c r="A464" s="627">
        <v>647.0</v>
      </c>
      <c r="B464" s="628" t="s">
        <v>2794</v>
      </c>
      <c r="C464" s="629" t="s">
        <v>326</v>
      </c>
      <c r="D464" s="630">
        <v>15.69</v>
      </c>
      <c r="E464" s="631" t="s">
        <v>2480</v>
      </c>
      <c r="F464" s="623">
        <f t="shared" si="1"/>
        <v>15.69</v>
      </c>
      <c r="G464" s="625">
        <f t="shared" si="2"/>
        <v>0</v>
      </c>
      <c r="H464" s="626"/>
    </row>
    <row r="465" ht="14.25" customHeight="1">
      <c r="A465" s="627">
        <v>40920.0</v>
      </c>
      <c r="B465" s="628" t="s">
        <v>2795</v>
      </c>
      <c r="C465" s="629" t="s">
        <v>323</v>
      </c>
      <c r="D465" s="630">
        <v>2742.6</v>
      </c>
      <c r="E465" s="631" t="s">
        <v>2480</v>
      </c>
      <c r="F465" s="623">
        <f t="shared" si="1"/>
        <v>2742.6</v>
      </c>
      <c r="G465" s="625">
        <f t="shared" si="2"/>
        <v>0</v>
      </c>
      <c r="H465" s="626"/>
    </row>
    <row r="466" ht="14.25" customHeight="1">
      <c r="A466" s="627">
        <v>715.0</v>
      </c>
      <c r="B466" s="628" t="s">
        <v>2796</v>
      </c>
      <c r="C466" s="629" t="s">
        <v>110</v>
      </c>
      <c r="D466" s="630">
        <v>22.9</v>
      </c>
      <c r="E466" s="631" t="s">
        <v>2340</v>
      </c>
      <c r="F466" s="623">
        <f t="shared" si="1"/>
        <v>0</v>
      </c>
      <c r="G466" s="625">
        <f t="shared" si="2"/>
        <v>22.9</v>
      </c>
      <c r="H466" s="626"/>
    </row>
    <row r="467" ht="14.25" customHeight="1">
      <c r="A467" s="627">
        <v>716.0</v>
      </c>
      <c r="B467" s="628" t="s">
        <v>2797</v>
      </c>
      <c r="C467" s="629" t="s">
        <v>110</v>
      </c>
      <c r="D467" s="630">
        <v>25.89</v>
      </c>
      <c r="E467" s="631" t="s">
        <v>2340</v>
      </c>
      <c r="F467" s="623">
        <f t="shared" si="1"/>
        <v>0</v>
      </c>
      <c r="G467" s="625">
        <f t="shared" si="2"/>
        <v>25.89</v>
      </c>
      <c r="H467" s="626"/>
    </row>
    <row r="468" ht="14.25" customHeight="1">
      <c r="A468" s="627">
        <v>38783.0</v>
      </c>
      <c r="B468" s="628" t="s">
        <v>2798</v>
      </c>
      <c r="C468" s="629" t="s">
        <v>110</v>
      </c>
      <c r="D468" s="630">
        <v>1.16</v>
      </c>
      <c r="E468" s="631" t="s">
        <v>2340</v>
      </c>
      <c r="F468" s="623">
        <f t="shared" si="1"/>
        <v>0</v>
      </c>
      <c r="G468" s="625">
        <f t="shared" si="2"/>
        <v>1.16</v>
      </c>
      <c r="H468" s="626"/>
    </row>
    <row r="469" ht="14.25" customHeight="1">
      <c r="A469" s="627">
        <v>37593.0</v>
      </c>
      <c r="B469" s="628" t="s">
        <v>2799</v>
      </c>
      <c r="C469" s="629" t="s">
        <v>110</v>
      </c>
      <c r="D469" s="630">
        <v>2.86</v>
      </c>
      <c r="E469" s="631" t="s">
        <v>2340</v>
      </c>
      <c r="F469" s="623">
        <f t="shared" si="1"/>
        <v>0</v>
      </c>
      <c r="G469" s="625">
        <f t="shared" si="2"/>
        <v>2.86</v>
      </c>
      <c r="H469" s="626"/>
    </row>
    <row r="470" ht="14.25" customHeight="1">
      <c r="A470" s="627">
        <v>37594.0</v>
      </c>
      <c r="B470" s="628" t="s">
        <v>2800</v>
      </c>
      <c r="C470" s="629" t="s">
        <v>110</v>
      </c>
      <c r="D470" s="630">
        <v>3.55</v>
      </c>
      <c r="E470" s="631" t="s">
        <v>2340</v>
      </c>
      <c r="F470" s="623">
        <f t="shared" si="1"/>
        <v>0</v>
      </c>
      <c r="G470" s="625">
        <f t="shared" si="2"/>
        <v>3.55</v>
      </c>
      <c r="H470" s="626"/>
    </row>
    <row r="471" ht="14.25" customHeight="1">
      <c r="A471" s="627">
        <v>37592.0</v>
      </c>
      <c r="B471" s="628" t="s">
        <v>2801</v>
      </c>
      <c r="C471" s="629" t="s">
        <v>110</v>
      </c>
      <c r="D471" s="630">
        <v>2.25</v>
      </c>
      <c r="E471" s="631" t="s">
        <v>2340</v>
      </c>
      <c r="F471" s="623">
        <f t="shared" si="1"/>
        <v>0</v>
      </c>
      <c r="G471" s="625">
        <f t="shared" si="2"/>
        <v>2.25</v>
      </c>
      <c r="H471" s="626"/>
    </row>
    <row r="472" ht="14.25" customHeight="1">
      <c r="A472" s="627">
        <v>7270.0</v>
      </c>
      <c r="B472" s="628" t="s">
        <v>2802</v>
      </c>
      <c r="C472" s="629" t="s">
        <v>110</v>
      </c>
      <c r="D472" s="630">
        <v>1.0</v>
      </c>
      <c r="E472" s="631" t="s">
        <v>2340</v>
      </c>
      <c r="F472" s="623">
        <f t="shared" si="1"/>
        <v>0</v>
      </c>
      <c r="G472" s="625">
        <f t="shared" si="2"/>
        <v>1</v>
      </c>
      <c r="H472" s="626"/>
    </row>
    <row r="473" ht="14.25" customHeight="1">
      <c r="A473" s="627">
        <v>7267.0</v>
      </c>
      <c r="B473" s="628" t="s">
        <v>2803</v>
      </c>
      <c r="C473" s="629" t="s">
        <v>110</v>
      </c>
      <c r="D473" s="630">
        <v>0.79</v>
      </c>
      <c r="E473" s="631" t="s">
        <v>2340</v>
      </c>
      <c r="F473" s="623">
        <f t="shared" si="1"/>
        <v>0</v>
      </c>
      <c r="G473" s="625">
        <f t="shared" si="2"/>
        <v>0.79</v>
      </c>
      <c r="H473" s="626"/>
    </row>
    <row r="474" ht="14.25" customHeight="1">
      <c r="A474" s="627">
        <v>7271.0</v>
      </c>
      <c r="B474" s="628" t="s">
        <v>2804</v>
      </c>
      <c r="C474" s="629" t="s">
        <v>110</v>
      </c>
      <c r="D474" s="630">
        <v>0.87</v>
      </c>
      <c r="E474" s="631" t="s">
        <v>2340</v>
      </c>
      <c r="F474" s="623">
        <f t="shared" si="1"/>
        <v>0</v>
      </c>
      <c r="G474" s="625">
        <f t="shared" si="2"/>
        <v>0.87</v>
      </c>
      <c r="H474" s="626"/>
    </row>
    <row r="475" ht="14.25" customHeight="1">
      <c r="A475" s="627">
        <v>7268.0</v>
      </c>
      <c r="B475" s="628" t="s">
        <v>2805</v>
      </c>
      <c r="C475" s="629" t="s">
        <v>110</v>
      </c>
      <c r="D475" s="630">
        <v>1.2</v>
      </c>
      <c r="E475" s="631" t="s">
        <v>2340</v>
      </c>
      <c r="F475" s="623">
        <f t="shared" si="1"/>
        <v>0</v>
      </c>
      <c r="G475" s="625">
        <f t="shared" si="2"/>
        <v>1.2</v>
      </c>
      <c r="H475" s="626"/>
    </row>
    <row r="476" ht="14.25" customHeight="1">
      <c r="A476" s="627">
        <v>41372.0</v>
      </c>
      <c r="B476" s="628" t="s">
        <v>2806</v>
      </c>
      <c r="C476" s="629" t="s">
        <v>350</v>
      </c>
      <c r="D476" s="630">
        <v>117.11</v>
      </c>
      <c r="E476" s="631" t="s">
        <v>2340</v>
      </c>
      <c r="F476" s="623">
        <f t="shared" si="1"/>
        <v>0</v>
      </c>
      <c r="G476" s="625">
        <f t="shared" si="2"/>
        <v>117.11</v>
      </c>
      <c r="H476" s="626"/>
    </row>
    <row r="477" ht="14.25" customHeight="1">
      <c r="A477" s="627">
        <v>41371.0</v>
      </c>
      <c r="B477" s="628" t="s">
        <v>2807</v>
      </c>
      <c r="C477" s="629" t="s">
        <v>350</v>
      </c>
      <c r="D477" s="630">
        <v>69.22</v>
      </c>
      <c r="E477" s="631" t="s">
        <v>2340</v>
      </c>
      <c r="F477" s="623">
        <f t="shared" si="1"/>
        <v>0</v>
      </c>
      <c r="G477" s="625">
        <f t="shared" si="2"/>
        <v>69.22</v>
      </c>
      <c r="H477" s="626"/>
    </row>
    <row r="478" ht="14.25" customHeight="1">
      <c r="A478" s="627">
        <v>34556.0</v>
      </c>
      <c r="B478" s="628" t="s">
        <v>2808</v>
      </c>
      <c r="C478" s="629" t="s">
        <v>110</v>
      </c>
      <c r="D478" s="630">
        <v>5.35</v>
      </c>
      <c r="E478" s="631" t="s">
        <v>2340</v>
      </c>
      <c r="F478" s="623">
        <f t="shared" si="1"/>
        <v>0</v>
      </c>
      <c r="G478" s="625">
        <f t="shared" si="2"/>
        <v>5.35</v>
      </c>
      <c r="H478" s="626"/>
    </row>
    <row r="479" ht="14.25" customHeight="1">
      <c r="A479" s="627">
        <v>37873.0</v>
      </c>
      <c r="B479" s="628" t="s">
        <v>2809</v>
      </c>
      <c r="C479" s="629" t="s">
        <v>110</v>
      </c>
      <c r="D479" s="630">
        <v>5.44</v>
      </c>
      <c r="E479" s="631" t="s">
        <v>2340</v>
      </c>
      <c r="F479" s="623">
        <f t="shared" si="1"/>
        <v>0</v>
      </c>
      <c r="G479" s="625">
        <f t="shared" si="2"/>
        <v>5.44</v>
      </c>
      <c r="H479" s="626"/>
    </row>
    <row r="480" ht="14.25" customHeight="1">
      <c r="A480" s="627">
        <v>34564.0</v>
      </c>
      <c r="B480" s="628" t="s">
        <v>2810</v>
      </c>
      <c r="C480" s="629" t="s">
        <v>110</v>
      </c>
      <c r="D480" s="630">
        <v>5.7</v>
      </c>
      <c r="E480" s="631" t="s">
        <v>2340</v>
      </c>
      <c r="F480" s="623">
        <f t="shared" si="1"/>
        <v>0</v>
      </c>
      <c r="G480" s="625">
        <f t="shared" si="2"/>
        <v>5.7</v>
      </c>
      <c r="H480" s="626"/>
    </row>
    <row r="481" ht="14.25" customHeight="1">
      <c r="A481" s="627">
        <v>34565.0</v>
      </c>
      <c r="B481" s="628" t="s">
        <v>2811</v>
      </c>
      <c r="C481" s="629" t="s">
        <v>110</v>
      </c>
      <c r="D481" s="630">
        <v>6.03</v>
      </c>
      <c r="E481" s="631" t="s">
        <v>2340</v>
      </c>
      <c r="F481" s="623">
        <f t="shared" si="1"/>
        <v>0</v>
      </c>
      <c r="G481" s="625">
        <f t="shared" si="2"/>
        <v>6.03</v>
      </c>
      <c r="H481" s="626"/>
    </row>
    <row r="482" ht="14.25" customHeight="1">
      <c r="A482" s="627">
        <v>38590.0</v>
      </c>
      <c r="B482" s="628" t="s">
        <v>2812</v>
      </c>
      <c r="C482" s="629" t="s">
        <v>110</v>
      </c>
      <c r="D482" s="630">
        <v>4.45</v>
      </c>
      <c r="E482" s="631" t="s">
        <v>2340</v>
      </c>
      <c r="F482" s="623">
        <f t="shared" si="1"/>
        <v>0</v>
      </c>
      <c r="G482" s="625">
        <f t="shared" si="2"/>
        <v>4.45</v>
      </c>
      <c r="H482" s="626"/>
    </row>
    <row r="483" ht="14.25" customHeight="1">
      <c r="A483" s="627">
        <v>34566.0</v>
      </c>
      <c r="B483" s="628" t="s">
        <v>2813</v>
      </c>
      <c r="C483" s="629" t="s">
        <v>110</v>
      </c>
      <c r="D483" s="630">
        <v>4.68</v>
      </c>
      <c r="E483" s="631" t="s">
        <v>2340</v>
      </c>
      <c r="F483" s="623">
        <f t="shared" si="1"/>
        <v>0</v>
      </c>
      <c r="G483" s="625">
        <f t="shared" si="2"/>
        <v>4.68</v>
      </c>
      <c r="H483" s="626"/>
    </row>
    <row r="484" ht="14.25" customHeight="1">
      <c r="A484" s="627">
        <v>34567.0</v>
      </c>
      <c r="B484" s="628" t="s">
        <v>2814</v>
      </c>
      <c r="C484" s="629" t="s">
        <v>110</v>
      </c>
      <c r="D484" s="630">
        <v>4.96</v>
      </c>
      <c r="E484" s="631" t="s">
        <v>2340</v>
      </c>
      <c r="F484" s="623">
        <f t="shared" si="1"/>
        <v>0</v>
      </c>
      <c r="G484" s="625">
        <f t="shared" si="2"/>
        <v>4.96</v>
      </c>
      <c r="H484" s="626"/>
    </row>
    <row r="485" ht="14.25" customHeight="1">
      <c r="A485" s="627">
        <v>38591.0</v>
      </c>
      <c r="B485" s="628" t="s">
        <v>2815</v>
      </c>
      <c r="C485" s="629" t="s">
        <v>110</v>
      </c>
      <c r="D485" s="630">
        <v>4.5</v>
      </c>
      <c r="E485" s="631" t="s">
        <v>2340</v>
      </c>
      <c r="F485" s="623">
        <f t="shared" si="1"/>
        <v>0</v>
      </c>
      <c r="G485" s="625">
        <f t="shared" si="2"/>
        <v>4.5</v>
      </c>
      <c r="H485" s="626"/>
    </row>
    <row r="486" ht="14.25" customHeight="1">
      <c r="A486" s="627">
        <v>34568.0</v>
      </c>
      <c r="B486" s="628" t="s">
        <v>2816</v>
      </c>
      <c r="C486" s="629" t="s">
        <v>110</v>
      </c>
      <c r="D486" s="630">
        <v>5.86</v>
      </c>
      <c r="E486" s="631" t="s">
        <v>2340</v>
      </c>
      <c r="F486" s="623">
        <f t="shared" si="1"/>
        <v>0</v>
      </c>
      <c r="G486" s="625">
        <f t="shared" si="2"/>
        <v>5.86</v>
      </c>
      <c r="H486" s="626"/>
    </row>
    <row r="487" ht="14.25" customHeight="1">
      <c r="A487" s="627">
        <v>34569.0</v>
      </c>
      <c r="B487" s="628" t="s">
        <v>2817</v>
      </c>
      <c r="C487" s="629" t="s">
        <v>110</v>
      </c>
      <c r="D487" s="630">
        <v>6.03</v>
      </c>
      <c r="E487" s="631" t="s">
        <v>2340</v>
      </c>
      <c r="F487" s="623">
        <f t="shared" si="1"/>
        <v>0</v>
      </c>
      <c r="G487" s="625">
        <f t="shared" si="2"/>
        <v>6.03</v>
      </c>
      <c r="H487" s="626"/>
    </row>
    <row r="488" ht="14.25" customHeight="1">
      <c r="A488" s="627">
        <v>34570.0</v>
      </c>
      <c r="B488" s="628" t="s">
        <v>2818</v>
      </c>
      <c r="C488" s="629" t="s">
        <v>110</v>
      </c>
      <c r="D488" s="630">
        <v>6.54</v>
      </c>
      <c r="E488" s="631" t="s">
        <v>2340</v>
      </c>
      <c r="F488" s="623">
        <f t="shared" si="1"/>
        <v>0</v>
      </c>
      <c r="G488" s="625">
        <f t="shared" si="2"/>
        <v>6.54</v>
      </c>
      <c r="H488" s="626"/>
    </row>
    <row r="489" ht="14.25" customHeight="1">
      <c r="A489" s="627">
        <v>25070.0</v>
      </c>
      <c r="B489" s="628" t="s">
        <v>2819</v>
      </c>
      <c r="C489" s="629" t="s">
        <v>110</v>
      </c>
      <c r="D489" s="630">
        <v>4.92</v>
      </c>
      <c r="E489" s="631" t="s">
        <v>2340</v>
      </c>
      <c r="F489" s="623">
        <f t="shared" si="1"/>
        <v>0</v>
      </c>
      <c r="G489" s="625">
        <f t="shared" si="2"/>
        <v>4.92</v>
      </c>
      <c r="H489" s="626"/>
    </row>
    <row r="490" ht="14.25" customHeight="1">
      <c r="A490" s="627">
        <v>34571.0</v>
      </c>
      <c r="B490" s="628" t="s">
        <v>2820</v>
      </c>
      <c r="C490" s="629" t="s">
        <v>110</v>
      </c>
      <c r="D490" s="630">
        <v>4.97</v>
      </c>
      <c r="E490" s="631" t="s">
        <v>2340</v>
      </c>
      <c r="F490" s="623">
        <f t="shared" si="1"/>
        <v>0</v>
      </c>
      <c r="G490" s="625">
        <f t="shared" si="2"/>
        <v>4.97</v>
      </c>
      <c r="H490" s="626"/>
    </row>
    <row r="491" ht="14.25" customHeight="1">
      <c r="A491" s="627">
        <v>34573.0</v>
      </c>
      <c r="B491" s="628" t="s">
        <v>2821</v>
      </c>
      <c r="C491" s="629" t="s">
        <v>110</v>
      </c>
      <c r="D491" s="630">
        <v>5.23</v>
      </c>
      <c r="E491" s="631" t="s">
        <v>2340</v>
      </c>
      <c r="F491" s="623">
        <f t="shared" si="1"/>
        <v>0</v>
      </c>
      <c r="G491" s="625">
        <f t="shared" si="2"/>
        <v>5.23</v>
      </c>
      <c r="H491" s="626"/>
    </row>
    <row r="492" ht="14.25" customHeight="1">
      <c r="A492" s="627">
        <v>37107.0</v>
      </c>
      <c r="B492" s="628" t="s">
        <v>2822</v>
      </c>
      <c r="C492" s="629" t="s">
        <v>110</v>
      </c>
      <c r="D492" s="630">
        <v>6.91</v>
      </c>
      <c r="E492" s="631" t="s">
        <v>2340</v>
      </c>
      <c r="F492" s="623">
        <f t="shared" si="1"/>
        <v>0</v>
      </c>
      <c r="G492" s="625">
        <f t="shared" si="2"/>
        <v>6.91</v>
      </c>
      <c r="H492" s="626"/>
    </row>
    <row r="493" ht="14.25" customHeight="1">
      <c r="A493" s="627">
        <v>34576.0</v>
      </c>
      <c r="B493" s="628" t="s">
        <v>2823</v>
      </c>
      <c r="C493" s="629" t="s">
        <v>110</v>
      </c>
      <c r="D493" s="630">
        <v>7.62</v>
      </c>
      <c r="E493" s="631" t="s">
        <v>2340</v>
      </c>
      <c r="F493" s="623">
        <f t="shared" si="1"/>
        <v>0</v>
      </c>
      <c r="G493" s="625">
        <f t="shared" si="2"/>
        <v>7.62</v>
      </c>
      <c r="H493" s="626"/>
    </row>
    <row r="494" ht="14.25" customHeight="1">
      <c r="A494" s="627">
        <v>34577.0</v>
      </c>
      <c r="B494" s="628" t="s">
        <v>2824</v>
      </c>
      <c r="C494" s="629" t="s">
        <v>110</v>
      </c>
      <c r="D494" s="630">
        <v>7.95</v>
      </c>
      <c r="E494" s="631" t="s">
        <v>2340</v>
      </c>
      <c r="F494" s="623">
        <f t="shared" si="1"/>
        <v>0</v>
      </c>
      <c r="G494" s="625">
        <f t="shared" si="2"/>
        <v>7.95</v>
      </c>
      <c r="H494" s="626"/>
    </row>
    <row r="495" ht="14.25" customHeight="1">
      <c r="A495" s="627">
        <v>34578.0</v>
      </c>
      <c r="B495" s="628" t="s">
        <v>2825</v>
      </c>
      <c r="C495" s="629" t="s">
        <v>110</v>
      </c>
      <c r="D495" s="630">
        <v>8.62</v>
      </c>
      <c r="E495" s="631" t="s">
        <v>2340</v>
      </c>
      <c r="F495" s="623">
        <f t="shared" si="1"/>
        <v>0</v>
      </c>
      <c r="G495" s="625">
        <f t="shared" si="2"/>
        <v>8.62</v>
      </c>
      <c r="H495" s="626"/>
    </row>
    <row r="496" ht="14.25" customHeight="1">
      <c r="A496" s="627">
        <v>34579.0</v>
      </c>
      <c r="B496" s="628" t="s">
        <v>2826</v>
      </c>
      <c r="C496" s="629" t="s">
        <v>110</v>
      </c>
      <c r="D496" s="630">
        <v>9.2</v>
      </c>
      <c r="E496" s="631" t="s">
        <v>2340</v>
      </c>
      <c r="F496" s="623">
        <f t="shared" si="1"/>
        <v>0</v>
      </c>
      <c r="G496" s="625">
        <f t="shared" si="2"/>
        <v>9.2</v>
      </c>
      <c r="H496" s="626"/>
    </row>
    <row r="497" ht="14.25" customHeight="1">
      <c r="A497" s="627">
        <v>25067.0</v>
      </c>
      <c r="B497" s="628" t="s">
        <v>2827</v>
      </c>
      <c r="C497" s="629" t="s">
        <v>110</v>
      </c>
      <c r="D497" s="630">
        <v>6.16</v>
      </c>
      <c r="E497" s="631" t="s">
        <v>2340</v>
      </c>
      <c r="F497" s="623">
        <f t="shared" si="1"/>
        <v>0</v>
      </c>
      <c r="G497" s="625">
        <f t="shared" si="2"/>
        <v>6.16</v>
      </c>
      <c r="H497" s="626"/>
    </row>
    <row r="498" ht="14.25" customHeight="1">
      <c r="A498" s="627">
        <v>34580.0</v>
      </c>
      <c r="B498" s="628" t="s">
        <v>2828</v>
      </c>
      <c r="C498" s="629" t="s">
        <v>110</v>
      </c>
      <c r="D498" s="630">
        <v>6.87</v>
      </c>
      <c r="E498" s="631" t="s">
        <v>2340</v>
      </c>
      <c r="F498" s="623">
        <f t="shared" si="1"/>
        <v>0</v>
      </c>
      <c r="G498" s="625">
        <f t="shared" si="2"/>
        <v>6.87</v>
      </c>
      <c r="H498" s="626"/>
    </row>
    <row r="499" ht="14.25" customHeight="1">
      <c r="A499" s="627">
        <v>25071.0</v>
      </c>
      <c r="B499" s="628" t="s">
        <v>2829</v>
      </c>
      <c r="C499" s="629" t="s">
        <v>110</v>
      </c>
      <c r="D499" s="630">
        <v>3.42</v>
      </c>
      <c r="E499" s="631" t="s">
        <v>2340</v>
      </c>
      <c r="F499" s="623">
        <f t="shared" si="1"/>
        <v>0</v>
      </c>
      <c r="G499" s="625">
        <f t="shared" si="2"/>
        <v>3.42</v>
      </c>
      <c r="H499" s="626"/>
    </row>
    <row r="500" ht="14.25" customHeight="1">
      <c r="A500" s="627">
        <v>44171.0</v>
      </c>
      <c r="B500" s="628" t="s">
        <v>2830</v>
      </c>
      <c r="C500" s="629" t="s">
        <v>110</v>
      </c>
      <c r="D500" s="630">
        <v>17.58</v>
      </c>
      <c r="E500" s="631" t="s">
        <v>2340</v>
      </c>
      <c r="F500" s="623">
        <f t="shared" si="1"/>
        <v>0</v>
      </c>
      <c r="G500" s="625">
        <f t="shared" si="2"/>
        <v>17.58</v>
      </c>
      <c r="H500" s="626"/>
    </row>
    <row r="501" ht="14.25" customHeight="1">
      <c r="A501" s="627">
        <v>38395.0</v>
      </c>
      <c r="B501" s="628" t="s">
        <v>2831</v>
      </c>
      <c r="C501" s="629" t="s">
        <v>110</v>
      </c>
      <c r="D501" s="630">
        <v>11.76</v>
      </c>
      <c r="E501" s="631" t="s">
        <v>2340</v>
      </c>
      <c r="F501" s="623">
        <f t="shared" si="1"/>
        <v>0</v>
      </c>
      <c r="G501" s="625">
        <f t="shared" si="2"/>
        <v>11.76</v>
      </c>
      <c r="H501" s="626"/>
    </row>
    <row r="502" ht="14.25" customHeight="1">
      <c r="A502" s="627">
        <v>34583.0</v>
      </c>
      <c r="B502" s="628" t="s">
        <v>2832</v>
      </c>
      <c r="C502" s="629" t="s">
        <v>350</v>
      </c>
      <c r="D502" s="630">
        <v>61.01</v>
      </c>
      <c r="E502" s="631" t="s">
        <v>2340</v>
      </c>
      <c r="F502" s="623">
        <f t="shared" si="1"/>
        <v>0</v>
      </c>
      <c r="G502" s="625">
        <f t="shared" si="2"/>
        <v>61.01</v>
      </c>
      <c r="H502" s="626"/>
    </row>
    <row r="503" ht="14.25" customHeight="1">
      <c r="A503" s="627">
        <v>34584.0</v>
      </c>
      <c r="B503" s="628" t="s">
        <v>2833</v>
      </c>
      <c r="C503" s="629" t="s">
        <v>350</v>
      </c>
      <c r="D503" s="630">
        <v>44.74</v>
      </c>
      <c r="E503" s="631" t="s">
        <v>2340</v>
      </c>
      <c r="F503" s="623">
        <f t="shared" si="1"/>
        <v>0</v>
      </c>
      <c r="G503" s="625">
        <f t="shared" si="2"/>
        <v>44.74</v>
      </c>
      <c r="H503" s="626"/>
    </row>
    <row r="504" ht="14.25" customHeight="1">
      <c r="A504" s="627">
        <v>709.0</v>
      </c>
      <c r="B504" s="628" t="s">
        <v>2834</v>
      </c>
      <c r="C504" s="629" t="s">
        <v>350</v>
      </c>
      <c r="D504" s="630">
        <v>727.92</v>
      </c>
      <c r="E504" s="631" t="s">
        <v>2340</v>
      </c>
      <c r="F504" s="623">
        <f t="shared" si="1"/>
        <v>0</v>
      </c>
      <c r="G504" s="625">
        <f t="shared" si="2"/>
        <v>727.92</v>
      </c>
      <c r="H504" s="626"/>
    </row>
    <row r="505" ht="14.25" customHeight="1">
      <c r="A505" s="627">
        <v>34599.0</v>
      </c>
      <c r="B505" s="628" t="s">
        <v>2835</v>
      </c>
      <c r="C505" s="629" t="s">
        <v>110</v>
      </c>
      <c r="D505" s="630">
        <v>3.52</v>
      </c>
      <c r="E505" s="631" t="s">
        <v>2340</v>
      </c>
      <c r="F505" s="623">
        <f t="shared" si="1"/>
        <v>0</v>
      </c>
      <c r="G505" s="625">
        <f t="shared" si="2"/>
        <v>3.52</v>
      </c>
      <c r="H505" s="626"/>
    </row>
    <row r="506" ht="14.25" customHeight="1">
      <c r="A506" s="627">
        <v>34592.0</v>
      </c>
      <c r="B506" s="628" t="s">
        <v>2836</v>
      </c>
      <c r="C506" s="629" t="s">
        <v>110</v>
      </c>
      <c r="D506" s="630">
        <v>3.91</v>
      </c>
      <c r="E506" s="631" t="s">
        <v>2340</v>
      </c>
      <c r="F506" s="623">
        <f t="shared" si="1"/>
        <v>0</v>
      </c>
      <c r="G506" s="625">
        <f t="shared" si="2"/>
        <v>3.91</v>
      </c>
      <c r="H506" s="626"/>
    </row>
    <row r="507" ht="14.25" customHeight="1">
      <c r="A507" s="627">
        <v>37103.0</v>
      </c>
      <c r="B507" s="628" t="s">
        <v>2837</v>
      </c>
      <c r="C507" s="629" t="s">
        <v>110</v>
      </c>
      <c r="D507" s="630">
        <v>4.48</v>
      </c>
      <c r="E507" s="631" t="s">
        <v>2340</v>
      </c>
      <c r="F507" s="623">
        <f t="shared" si="1"/>
        <v>0</v>
      </c>
      <c r="G507" s="625">
        <f t="shared" si="2"/>
        <v>4.48</v>
      </c>
      <c r="H507" s="626"/>
    </row>
    <row r="508" ht="14.25" customHeight="1">
      <c r="A508" s="627">
        <v>34555.0</v>
      </c>
      <c r="B508" s="628" t="s">
        <v>2838</v>
      </c>
      <c r="C508" s="629" t="s">
        <v>110</v>
      </c>
      <c r="D508" s="630">
        <v>5.69</v>
      </c>
      <c r="E508" s="631" t="s">
        <v>2340</v>
      </c>
      <c r="F508" s="623">
        <f t="shared" si="1"/>
        <v>0</v>
      </c>
      <c r="G508" s="625">
        <f t="shared" si="2"/>
        <v>5.69</v>
      </c>
      <c r="H508" s="626"/>
    </row>
    <row r="509" ht="14.25" customHeight="1">
      <c r="A509" s="627">
        <v>674.0</v>
      </c>
      <c r="B509" s="628" t="s">
        <v>2839</v>
      </c>
      <c r="C509" s="629" t="s">
        <v>350</v>
      </c>
      <c r="D509" s="630">
        <v>83.45</v>
      </c>
      <c r="E509" s="631" t="s">
        <v>2340</v>
      </c>
      <c r="F509" s="623">
        <f t="shared" si="1"/>
        <v>0</v>
      </c>
      <c r="G509" s="625">
        <f t="shared" si="2"/>
        <v>83.45</v>
      </c>
      <c r="H509" s="626"/>
    </row>
    <row r="510" ht="14.25" customHeight="1">
      <c r="A510" s="627">
        <v>34600.0</v>
      </c>
      <c r="B510" s="628" t="s">
        <v>2840</v>
      </c>
      <c r="C510" s="629" t="s">
        <v>350</v>
      </c>
      <c r="D510" s="630">
        <v>122.57</v>
      </c>
      <c r="E510" s="631" t="s">
        <v>2340</v>
      </c>
      <c r="F510" s="623">
        <f t="shared" si="1"/>
        <v>0</v>
      </c>
      <c r="G510" s="625">
        <f t="shared" si="2"/>
        <v>122.57</v>
      </c>
      <c r="H510" s="626"/>
    </row>
    <row r="511" ht="14.25" customHeight="1">
      <c r="A511" s="627">
        <v>652.0</v>
      </c>
      <c r="B511" s="628" t="s">
        <v>2841</v>
      </c>
      <c r="C511" s="629" t="s">
        <v>350</v>
      </c>
      <c r="D511" s="630">
        <v>187.76</v>
      </c>
      <c r="E511" s="631" t="s">
        <v>2340</v>
      </c>
      <c r="F511" s="623">
        <f t="shared" si="1"/>
        <v>0</v>
      </c>
      <c r="G511" s="625">
        <f t="shared" si="2"/>
        <v>187.76</v>
      </c>
      <c r="H511" s="626"/>
    </row>
    <row r="512" ht="14.25" customHeight="1">
      <c r="A512" s="627">
        <v>651.0</v>
      </c>
      <c r="B512" s="628" t="s">
        <v>2842</v>
      </c>
      <c r="C512" s="629" t="s">
        <v>110</v>
      </c>
      <c r="D512" s="630">
        <v>4.31</v>
      </c>
      <c r="E512" s="631" t="s">
        <v>2340</v>
      </c>
      <c r="F512" s="623">
        <f t="shared" si="1"/>
        <v>0</v>
      </c>
      <c r="G512" s="625">
        <f t="shared" si="2"/>
        <v>4.31</v>
      </c>
      <c r="H512" s="626"/>
    </row>
    <row r="513" ht="14.25" customHeight="1">
      <c r="A513" s="627">
        <v>654.0</v>
      </c>
      <c r="B513" s="628" t="s">
        <v>2843</v>
      </c>
      <c r="C513" s="629" t="s">
        <v>110</v>
      </c>
      <c r="D513" s="630">
        <v>5.35</v>
      </c>
      <c r="E513" s="631" t="s">
        <v>2340</v>
      </c>
      <c r="F513" s="623">
        <f t="shared" si="1"/>
        <v>0</v>
      </c>
      <c r="G513" s="625">
        <f t="shared" si="2"/>
        <v>5.35</v>
      </c>
      <c r="H513" s="626"/>
    </row>
    <row r="514" ht="14.25" customHeight="1">
      <c r="A514" s="627">
        <v>650.0</v>
      </c>
      <c r="B514" s="628" t="s">
        <v>2844</v>
      </c>
      <c r="C514" s="629" t="s">
        <v>110</v>
      </c>
      <c r="D514" s="630">
        <v>3.45</v>
      </c>
      <c r="E514" s="631" t="s">
        <v>2340</v>
      </c>
      <c r="F514" s="623">
        <f t="shared" si="1"/>
        <v>0</v>
      </c>
      <c r="G514" s="625">
        <f t="shared" si="2"/>
        <v>3.45</v>
      </c>
      <c r="H514" s="626"/>
    </row>
    <row r="515" ht="14.25" customHeight="1">
      <c r="A515" s="627">
        <v>718.0</v>
      </c>
      <c r="B515" s="628" t="s">
        <v>2845</v>
      </c>
      <c r="C515" s="629" t="s">
        <v>110</v>
      </c>
      <c r="D515" s="630">
        <v>22.63</v>
      </c>
      <c r="E515" s="631" t="s">
        <v>2340</v>
      </c>
      <c r="F515" s="623">
        <f t="shared" si="1"/>
        <v>0</v>
      </c>
      <c r="G515" s="625">
        <f t="shared" si="2"/>
        <v>22.63</v>
      </c>
      <c r="H515" s="626"/>
    </row>
    <row r="516" ht="14.25" customHeight="1">
      <c r="A516" s="627">
        <v>11981.0</v>
      </c>
      <c r="B516" s="628" t="s">
        <v>2846</v>
      </c>
      <c r="C516" s="629" t="s">
        <v>110</v>
      </c>
      <c r="D516" s="630">
        <v>21.98</v>
      </c>
      <c r="E516" s="631" t="s">
        <v>2340</v>
      </c>
      <c r="F516" s="623">
        <f t="shared" si="1"/>
        <v>0</v>
      </c>
      <c r="G516" s="625">
        <f t="shared" si="2"/>
        <v>21.98</v>
      </c>
      <c r="H516" s="626"/>
    </row>
    <row r="517" ht="14.25" customHeight="1">
      <c r="A517" s="627">
        <v>34586.0</v>
      </c>
      <c r="B517" s="628" t="s">
        <v>2847</v>
      </c>
      <c r="C517" s="629" t="s">
        <v>110</v>
      </c>
      <c r="D517" s="630">
        <v>2.44</v>
      </c>
      <c r="E517" s="631" t="s">
        <v>2340</v>
      </c>
      <c r="F517" s="623">
        <f t="shared" si="1"/>
        <v>0</v>
      </c>
      <c r="G517" s="625">
        <f t="shared" si="2"/>
        <v>2.44</v>
      </c>
      <c r="H517" s="626"/>
    </row>
    <row r="518" ht="14.25" customHeight="1">
      <c r="A518" s="627">
        <v>38603.0</v>
      </c>
      <c r="B518" s="628" t="s">
        <v>2848</v>
      </c>
      <c r="C518" s="629" t="s">
        <v>110</v>
      </c>
      <c r="D518" s="630">
        <v>2.95</v>
      </c>
      <c r="E518" s="631" t="s">
        <v>2340</v>
      </c>
      <c r="F518" s="623">
        <f t="shared" si="1"/>
        <v>0</v>
      </c>
      <c r="G518" s="625">
        <f t="shared" si="2"/>
        <v>2.95</v>
      </c>
      <c r="H518" s="626"/>
    </row>
    <row r="519" ht="14.25" customHeight="1">
      <c r="A519" s="627">
        <v>34588.0</v>
      </c>
      <c r="B519" s="628" t="s">
        <v>2849</v>
      </c>
      <c r="C519" s="629" t="s">
        <v>110</v>
      </c>
      <c r="D519" s="630">
        <v>3.19</v>
      </c>
      <c r="E519" s="631" t="s">
        <v>2340</v>
      </c>
      <c r="F519" s="623">
        <f t="shared" si="1"/>
        <v>0</v>
      </c>
      <c r="G519" s="625">
        <f t="shared" si="2"/>
        <v>3.19</v>
      </c>
      <c r="H519" s="626"/>
    </row>
    <row r="520" ht="14.25" customHeight="1">
      <c r="A520" s="627">
        <v>34590.0</v>
      </c>
      <c r="B520" s="628" t="s">
        <v>2850</v>
      </c>
      <c r="C520" s="629" t="s">
        <v>110</v>
      </c>
      <c r="D520" s="630">
        <v>2.91</v>
      </c>
      <c r="E520" s="631" t="s">
        <v>2340</v>
      </c>
      <c r="F520" s="623">
        <f t="shared" si="1"/>
        <v>0</v>
      </c>
      <c r="G520" s="625">
        <f t="shared" si="2"/>
        <v>2.91</v>
      </c>
      <c r="H520" s="626"/>
    </row>
    <row r="521" ht="14.25" customHeight="1">
      <c r="A521" s="627">
        <v>34591.0</v>
      </c>
      <c r="B521" s="628" t="s">
        <v>2851</v>
      </c>
      <c r="C521" s="629" t="s">
        <v>110</v>
      </c>
      <c r="D521" s="630">
        <v>3.94</v>
      </c>
      <c r="E521" s="631" t="s">
        <v>2340</v>
      </c>
      <c r="F521" s="623">
        <f t="shared" si="1"/>
        <v>0</v>
      </c>
      <c r="G521" s="625">
        <f t="shared" si="2"/>
        <v>3.94</v>
      </c>
      <c r="H521" s="626"/>
    </row>
    <row r="522" ht="14.25" customHeight="1">
      <c r="A522" s="627">
        <v>40517.0</v>
      </c>
      <c r="B522" s="628" t="s">
        <v>2852</v>
      </c>
      <c r="C522" s="629" t="s">
        <v>350</v>
      </c>
      <c r="D522" s="630">
        <v>63.06</v>
      </c>
      <c r="E522" s="631" t="s">
        <v>2340</v>
      </c>
      <c r="F522" s="623">
        <f t="shared" si="1"/>
        <v>0</v>
      </c>
      <c r="G522" s="625">
        <f t="shared" si="2"/>
        <v>63.06</v>
      </c>
      <c r="H522" s="626"/>
    </row>
    <row r="523" ht="14.25" customHeight="1">
      <c r="A523" s="627">
        <v>40515.0</v>
      </c>
      <c r="B523" s="628" t="s">
        <v>2853</v>
      </c>
      <c r="C523" s="629" t="s">
        <v>350</v>
      </c>
      <c r="D523" s="630">
        <v>141.9</v>
      </c>
      <c r="E523" s="631" t="s">
        <v>2340</v>
      </c>
      <c r="F523" s="623">
        <f t="shared" si="1"/>
        <v>0</v>
      </c>
      <c r="G523" s="625">
        <f t="shared" si="2"/>
        <v>141.9</v>
      </c>
      <c r="H523" s="626"/>
    </row>
    <row r="524" ht="14.25" customHeight="1">
      <c r="A524" s="627">
        <v>40524.0</v>
      </c>
      <c r="B524" s="628" t="s">
        <v>2854</v>
      </c>
      <c r="C524" s="629" t="s">
        <v>350</v>
      </c>
      <c r="D524" s="630">
        <v>88.69</v>
      </c>
      <c r="E524" s="631" t="s">
        <v>2340</v>
      </c>
      <c r="F524" s="623">
        <f t="shared" si="1"/>
        <v>0</v>
      </c>
      <c r="G524" s="625">
        <f t="shared" si="2"/>
        <v>88.69</v>
      </c>
      <c r="H524" s="626"/>
    </row>
    <row r="525" ht="14.25" customHeight="1">
      <c r="A525" s="627">
        <v>40529.0</v>
      </c>
      <c r="B525" s="628" t="s">
        <v>2855</v>
      </c>
      <c r="C525" s="629" t="s">
        <v>350</v>
      </c>
      <c r="D525" s="630">
        <v>90.66</v>
      </c>
      <c r="E525" s="631" t="s">
        <v>2340</v>
      </c>
      <c r="F525" s="623">
        <f t="shared" si="1"/>
        <v>0</v>
      </c>
      <c r="G525" s="625">
        <f t="shared" si="2"/>
        <v>90.66</v>
      </c>
      <c r="H525" s="626"/>
    </row>
    <row r="526" ht="14.25" customHeight="1">
      <c r="A526" s="627">
        <v>36156.0</v>
      </c>
      <c r="B526" s="628" t="s">
        <v>2856</v>
      </c>
      <c r="C526" s="629" t="s">
        <v>350</v>
      </c>
      <c r="D526" s="630">
        <v>68.98</v>
      </c>
      <c r="E526" s="631" t="s">
        <v>2340</v>
      </c>
      <c r="F526" s="623">
        <f t="shared" si="1"/>
        <v>0</v>
      </c>
      <c r="G526" s="625">
        <f t="shared" si="2"/>
        <v>68.98</v>
      </c>
      <c r="H526" s="626"/>
    </row>
    <row r="527" ht="14.25" customHeight="1">
      <c r="A527" s="627">
        <v>36155.0</v>
      </c>
      <c r="B527" s="628" t="s">
        <v>2857</v>
      </c>
      <c r="C527" s="629" t="s">
        <v>350</v>
      </c>
      <c r="D527" s="630">
        <v>59.55</v>
      </c>
      <c r="E527" s="631" t="s">
        <v>2340</v>
      </c>
      <c r="F527" s="623">
        <f t="shared" si="1"/>
        <v>0</v>
      </c>
      <c r="G527" s="625">
        <f t="shared" si="2"/>
        <v>59.55</v>
      </c>
      <c r="H527" s="626"/>
    </row>
    <row r="528" ht="14.25" customHeight="1">
      <c r="A528" s="627">
        <v>36154.0</v>
      </c>
      <c r="B528" s="628" t="s">
        <v>2858</v>
      </c>
      <c r="C528" s="629" t="s">
        <v>350</v>
      </c>
      <c r="D528" s="630">
        <v>82.77</v>
      </c>
      <c r="E528" s="631" t="s">
        <v>2340</v>
      </c>
      <c r="F528" s="623">
        <f t="shared" si="1"/>
        <v>0</v>
      </c>
      <c r="G528" s="625">
        <f t="shared" si="2"/>
        <v>82.77</v>
      </c>
      <c r="H528" s="626"/>
    </row>
    <row r="529" ht="14.25" customHeight="1">
      <c r="A529" s="627">
        <v>36170.0</v>
      </c>
      <c r="B529" s="628" t="s">
        <v>2859</v>
      </c>
      <c r="C529" s="629" t="s">
        <v>350</v>
      </c>
      <c r="D529" s="630">
        <v>75.22</v>
      </c>
      <c r="E529" s="631" t="s">
        <v>2340</v>
      </c>
      <c r="F529" s="623">
        <f t="shared" si="1"/>
        <v>0</v>
      </c>
      <c r="G529" s="625">
        <f t="shared" si="2"/>
        <v>75.22</v>
      </c>
      <c r="H529" s="626"/>
    </row>
    <row r="530" ht="14.25" customHeight="1">
      <c r="A530" s="627">
        <v>695.0</v>
      </c>
      <c r="B530" s="628" t="s">
        <v>2860</v>
      </c>
      <c r="C530" s="629" t="s">
        <v>350</v>
      </c>
      <c r="D530" s="630">
        <v>60.8</v>
      </c>
      <c r="E530" s="631" t="s">
        <v>2340</v>
      </c>
      <c r="F530" s="623">
        <f t="shared" si="1"/>
        <v>0</v>
      </c>
      <c r="G530" s="625">
        <f t="shared" si="2"/>
        <v>60.8</v>
      </c>
      <c r="H530" s="626"/>
    </row>
    <row r="531" ht="14.25" customHeight="1">
      <c r="A531" s="627">
        <v>679.0</v>
      </c>
      <c r="B531" s="628" t="s">
        <v>2861</v>
      </c>
      <c r="C531" s="629" t="s">
        <v>350</v>
      </c>
      <c r="D531" s="630">
        <v>90.66</v>
      </c>
      <c r="E531" s="631" t="s">
        <v>2340</v>
      </c>
      <c r="F531" s="623">
        <f t="shared" si="1"/>
        <v>0</v>
      </c>
      <c r="G531" s="625">
        <f t="shared" si="2"/>
        <v>90.66</v>
      </c>
      <c r="H531" s="626"/>
    </row>
    <row r="532" ht="14.25" customHeight="1">
      <c r="A532" s="627">
        <v>711.0</v>
      </c>
      <c r="B532" s="628" t="s">
        <v>2862</v>
      </c>
      <c r="C532" s="629" t="s">
        <v>350</v>
      </c>
      <c r="D532" s="630">
        <v>59.97</v>
      </c>
      <c r="E532" s="631" t="s">
        <v>2340</v>
      </c>
      <c r="F532" s="623">
        <f t="shared" si="1"/>
        <v>0</v>
      </c>
      <c r="G532" s="625">
        <f t="shared" si="2"/>
        <v>59.97</v>
      </c>
      <c r="H532" s="626"/>
    </row>
    <row r="533" ht="14.25" customHeight="1">
      <c r="A533" s="627">
        <v>712.0</v>
      </c>
      <c r="B533" s="628" t="s">
        <v>2863</v>
      </c>
      <c r="C533" s="629" t="s">
        <v>350</v>
      </c>
      <c r="D533" s="630">
        <v>75.54</v>
      </c>
      <c r="E533" s="631" t="s">
        <v>2340</v>
      </c>
      <c r="F533" s="623">
        <f t="shared" si="1"/>
        <v>0</v>
      </c>
      <c r="G533" s="625">
        <f t="shared" si="2"/>
        <v>75.54</v>
      </c>
      <c r="H533" s="626"/>
    </row>
    <row r="534" ht="14.25" customHeight="1">
      <c r="A534" s="627">
        <v>12614.0</v>
      </c>
      <c r="B534" s="628" t="s">
        <v>2864</v>
      </c>
      <c r="C534" s="629" t="s">
        <v>110</v>
      </c>
      <c r="D534" s="630">
        <v>49.96</v>
      </c>
      <c r="E534" s="631" t="s">
        <v>2340</v>
      </c>
      <c r="F534" s="623">
        <f t="shared" si="1"/>
        <v>0</v>
      </c>
      <c r="G534" s="625">
        <f t="shared" si="2"/>
        <v>49.96</v>
      </c>
      <c r="H534" s="626"/>
    </row>
    <row r="535" ht="14.25" customHeight="1">
      <c r="A535" s="627">
        <v>6140.0</v>
      </c>
      <c r="B535" s="628" t="s">
        <v>2865</v>
      </c>
      <c r="C535" s="629" t="s">
        <v>110</v>
      </c>
      <c r="D535" s="630">
        <v>4.34</v>
      </c>
      <c r="E535" s="631" t="s">
        <v>2340</v>
      </c>
      <c r="F535" s="623">
        <f t="shared" si="1"/>
        <v>0</v>
      </c>
      <c r="G535" s="625">
        <f t="shared" si="2"/>
        <v>4.34</v>
      </c>
      <c r="H535" s="626"/>
    </row>
    <row r="536" ht="14.25" customHeight="1">
      <c r="A536" s="627">
        <v>38399.0</v>
      </c>
      <c r="B536" s="628" t="s">
        <v>2866</v>
      </c>
      <c r="C536" s="629" t="s">
        <v>110</v>
      </c>
      <c r="D536" s="630">
        <v>228.61</v>
      </c>
      <c r="E536" s="631" t="s">
        <v>2340</v>
      </c>
      <c r="F536" s="623">
        <f t="shared" si="1"/>
        <v>0</v>
      </c>
      <c r="G536" s="625">
        <f t="shared" si="2"/>
        <v>228.61</v>
      </c>
      <c r="H536" s="626"/>
    </row>
    <row r="537" ht="14.25" customHeight="1">
      <c r="A537" s="627">
        <v>729.0</v>
      </c>
      <c r="B537" s="628" t="s">
        <v>2867</v>
      </c>
      <c r="C537" s="629" t="s">
        <v>110</v>
      </c>
      <c r="D537" s="630">
        <v>966.0</v>
      </c>
      <c r="E537" s="631" t="s">
        <v>2509</v>
      </c>
      <c r="F537" s="623">
        <f t="shared" si="1"/>
        <v>0</v>
      </c>
      <c r="G537" s="625">
        <f t="shared" si="2"/>
        <v>966</v>
      </c>
      <c r="H537" s="626"/>
    </row>
    <row r="538" ht="14.25" customHeight="1">
      <c r="A538" s="627">
        <v>39925.0</v>
      </c>
      <c r="B538" s="628" t="s">
        <v>2868</v>
      </c>
      <c r="C538" s="629" t="s">
        <v>110</v>
      </c>
      <c r="D538" s="630">
        <v>13958.61</v>
      </c>
      <c r="E538" s="631" t="s">
        <v>2509</v>
      </c>
      <c r="F538" s="623">
        <f t="shared" si="1"/>
        <v>0</v>
      </c>
      <c r="G538" s="625">
        <f t="shared" si="2"/>
        <v>13958.61</v>
      </c>
      <c r="H538" s="626"/>
    </row>
    <row r="539" ht="14.25" customHeight="1">
      <c r="A539" s="627">
        <v>731.0</v>
      </c>
      <c r="B539" s="628" t="s">
        <v>2869</v>
      </c>
      <c r="C539" s="629" t="s">
        <v>110</v>
      </c>
      <c r="D539" s="630">
        <v>940.16</v>
      </c>
      <c r="E539" s="631" t="s">
        <v>2509</v>
      </c>
      <c r="F539" s="623">
        <f t="shared" si="1"/>
        <v>0</v>
      </c>
      <c r="G539" s="625">
        <f t="shared" si="2"/>
        <v>940.16</v>
      </c>
      <c r="H539" s="626"/>
    </row>
    <row r="540" ht="14.25" customHeight="1">
      <c r="A540" s="627">
        <v>10575.0</v>
      </c>
      <c r="B540" s="628" t="s">
        <v>2870</v>
      </c>
      <c r="C540" s="629" t="s">
        <v>110</v>
      </c>
      <c r="D540" s="630">
        <v>1467.18</v>
      </c>
      <c r="E540" s="631" t="s">
        <v>2509</v>
      </c>
      <c r="F540" s="623">
        <f t="shared" si="1"/>
        <v>0</v>
      </c>
      <c r="G540" s="625">
        <f t="shared" si="2"/>
        <v>1467.18</v>
      </c>
      <c r="H540" s="626"/>
    </row>
    <row r="541" ht="14.25" customHeight="1">
      <c r="A541" s="627">
        <v>733.0</v>
      </c>
      <c r="B541" s="628" t="s">
        <v>2871</v>
      </c>
      <c r="C541" s="629" t="s">
        <v>110</v>
      </c>
      <c r="D541" s="630">
        <v>1606.39</v>
      </c>
      <c r="E541" s="631" t="s">
        <v>2509</v>
      </c>
      <c r="F541" s="623">
        <f t="shared" si="1"/>
        <v>0</v>
      </c>
      <c r="G541" s="625">
        <f t="shared" si="2"/>
        <v>1606.39</v>
      </c>
      <c r="H541" s="626"/>
    </row>
    <row r="542" ht="14.25" customHeight="1">
      <c r="A542" s="627">
        <v>732.0</v>
      </c>
      <c r="B542" s="628" t="s">
        <v>2872</v>
      </c>
      <c r="C542" s="629" t="s">
        <v>110</v>
      </c>
      <c r="D542" s="630">
        <v>1584.79</v>
      </c>
      <c r="E542" s="631" t="s">
        <v>2509</v>
      </c>
      <c r="F542" s="623">
        <f t="shared" si="1"/>
        <v>0</v>
      </c>
      <c r="G542" s="625">
        <f t="shared" si="2"/>
        <v>1584.79</v>
      </c>
      <c r="H542" s="626"/>
    </row>
    <row r="543" ht="14.25" customHeight="1">
      <c r="A543" s="627">
        <v>735.0</v>
      </c>
      <c r="B543" s="628" t="s">
        <v>2873</v>
      </c>
      <c r="C543" s="629" t="s">
        <v>110</v>
      </c>
      <c r="D543" s="630">
        <v>2819.26</v>
      </c>
      <c r="E543" s="631" t="s">
        <v>2509</v>
      </c>
      <c r="F543" s="623">
        <f t="shared" si="1"/>
        <v>0</v>
      </c>
      <c r="G543" s="625">
        <f t="shared" si="2"/>
        <v>2819.26</v>
      </c>
      <c r="H543" s="626"/>
    </row>
    <row r="544" ht="14.25" customHeight="1">
      <c r="A544" s="627">
        <v>737.0</v>
      </c>
      <c r="B544" s="628" t="s">
        <v>2874</v>
      </c>
      <c r="C544" s="629" t="s">
        <v>110</v>
      </c>
      <c r="D544" s="630">
        <v>8887.04</v>
      </c>
      <c r="E544" s="631" t="s">
        <v>2509</v>
      </c>
      <c r="F544" s="623">
        <f t="shared" si="1"/>
        <v>0</v>
      </c>
      <c r="G544" s="625">
        <f t="shared" si="2"/>
        <v>8887.04</v>
      </c>
      <c r="H544" s="626"/>
    </row>
    <row r="545" ht="14.25" customHeight="1">
      <c r="A545" s="627">
        <v>736.0</v>
      </c>
      <c r="B545" s="628" t="s">
        <v>2875</v>
      </c>
      <c r="C545" s="629" t="s">
        <v>110</v>
      </c>
      <c r="D545" s="630">
        <v>2370.49</v>
      </c>
      <c r="E545" s="631" t="s">
        <v>2509</v>
      </c>
      <c r="F545" s="623">
        <f t="shared" si="1"/>
        <v>0</v>
      </c>
      <c r="G545" s="625">
        <f t="shared" si="2"/>
        <v>2370.49</v>
      </c>
      <c r="H545" s="626"/>
    </row>
    <row r="546" ht="14.25" customHeight="1">
      <c r="A546" s="627">
        <v>738.0</v>
      </c>
      <c r="B546" s="628" t="s">
        <v>2876</v>
      </c>
      <c r="C546" s="629" t="s">
        <v>110</v>
      </c>
      <c r="D546" s="630">
        <v>4120.86</v>
      </c>
      <c r="E546" s="631" t="s">
        <v>2509</v>
      </c>
      <c r="F546" s="623">
        <f t="shared" si="1"/>
        <v>0</v>
      </c>
      <c r="G546" s="625">
        <f t="shared" si="2"/>
        <v>4120.86</v>
      </c>
      <c r="H546" s="626"/>
    </row>
    <row r="547" ht="14.25" customHeight="1">
      <c r="A547" s="627">
        <v>740.0</v>
      </c>
      <c r="B547" s="628" t="s">
        <v>2877</v>
      </c>
      <c r="C547" s="629" t="s">
        <v>110</v>
      </c>
      <c r="D547" s="630">
        <v>8360.37</v>
      </c>
      <c r="E547" s="631" t="s">
        <v>2509</v>
      </c>
      <c r="F547" s="623">
        <f t="shared" si="1"/>
        <v>0</v>
      </c>
      <c r="G547" s="625">
        <f t="shared" si="2"/>
        <v>8360.37</v>
      </c>
      <c r="H547" s="626"/>
    </row>
    <row r="548" ht="14.25" customHeight="1">
      <c r="A548" s="627">
        <v>734.0</v>
      </c>
      <c r="B548" s="628" t="s">
        <v>2878</v>
      </c>
      <c r="C548" s="629" t="s">
        <v>110</v>
      </c>
      <c r="D548" s="630">
        <v>1698.89</v>
      </c>
      <c r="E548" s="631" t="s">
        <v>2509</v>
      </c>
      <c r="F548" s="623">
        <f t="shared" si="1"/>
        <v>0</v>
      </c>
      <c r="G548" s="625">
        <f t="shared" si="2"/>
        <v>1698.89</v>
      </c>
      <c r="H548" s="626"/>
    </row>
    <row r="549" ht="14.25" customHeight="1">
      <c r="A549" s="627">
        <v>39008.0</v>
      </c>
      <c r="B549" s="628" t="s">
        <v>2879</v>
      </c>
      <c r="C549" s="629" t="s">
        <v>110</v>
      </c>
      <c r="D549" s="630">
        <v>57172.53</v>
      </c>
      <c r="E549" s="631" t="s">
        <v>2509</v>
      </c>
      <c r="F549" s="623">
        <f t="shared" si="1"/>
        <v>0</v>
      </c>
      <c r="G549" s="625">
        <f t="shared" si="2"/>
        <v>57172.53</v>
      </c>
      <c r="H549" s="626"/>
    </row>
    <row r="550" ht="14.25" customHeight="1">
      <c r="A550" s="627">
        <v>39009.0</v>
      </c>
      <c r="B550" s="628" t="s">
        <v>2880</v>
      </c>
      <c r="C550" s="629" t="s">
        <v>110</v>
      </c>
      <c r="D550" s="630">
        <v>61253.28</v>
      </c>
      <c r="E550" s="631" t="s">
        <v>2509</v>
      </c>
      <c r="F550" s="623">
        <f t="shared" si="1"/>
        <v>0</v>
      </c>
      <c r="G550" s="625">
        <f t="shared" si="2"/>
        <v>61253.28</v>
      </c>
      <c r="H550" s="626"/>
    </row>
    <row r="551" ht="14.25" customHeight="1">
      <c r="A551" s="627">
        <v>10587.0</v>
      </c>
      <c r="B551" s="628" t="s">
        <v>2881</v>
      </c>
      <c r="C551" s="629" t="s">
        <v>110</v>
      </c>
      <c r="D551" s="630">
        <v>6148.72</v>
      </c>
      <c r="E551" s="631" t="s">
        <v>2509</v>
      </c>
      <c r="F551" s="623">
        <f t="shared" si="1"/>
        <v>0</v>
      </c>
      <c r="G551" s="625">
        <f t="shared" si="2"/>
        <v>6148.72</v>
      </c>
      <c r="H551" s="626"/>
    </row>
    <row r="552" ht="14.25" customHeight="1">
      <c r="A552" s="627">
        <v>759.0</v>
      </c>
      <c r="B552" s="628" t="s">
        <v>2882</v>
      </c>
      <c r="C552" s="629" t="s">
        <v>110</v>
      </c>
      <c r="D552" s="630">
        <v>8840.64</v>
      </c>
      <c r="E552" s="631" t="s">
        <v>2509</v>
      </c>
      <c r="F552" s="623">
        <f t="shared" si="1"/>
        <v>0</v>
      </c>
      <c r="G552" s="625">
        <f t="shared" si="2"/>
        <v>8840.64</v>
      </c>
      <c r="H552" s="626"/>
    </row>
    <row r="553" ht="14.25" customHeight="1">
      <c r="A553" s="627">
        <v>761.0</v>
      </c>
      <c r="B553" s="628" t="s">
        <v>2883</v>
      </c>
      <c r="C553" s="629" t="s">
        <v>110</v>
      </c>
      <c r="D553" s="630">
        <v>14985.63</v>
      </c>
      <c r="E553" s="631" t="s">
        <v>2509</v>
      </c>
      <c r="F553" s="623">
        <f t="shared" si="1"/>
        <v>0</v>
      </c>
      <c r="G553" s="625">
        <f t="shared" si="2"/>
        <v>14985.63</v>
      </c>
      <c r="H553" s="626"/>
    </row>
    <row r="554" ht="14.25" customHeight="1">
      <c r="A554" s="627">
        <v>750.0</v>
      </c>
      <c r="B554" s="628" t="s">
        <v>2884</v>
      </c>
      <c r="C554" s="629" t="s">
        <v>110</v>
      </c>
      <c r="D554" s="630">
        <v>14227.67</v>
      </c>
      <c r="E554" s="631" t="s">
        <v>2509</v>
      </c>
      <c r="F554" s="623">
        <f t="shared" si="1"/>
        <v>0</v>
      </c>
      <c r="G554" s="625">
        <f t="shared" si="2"/>
        <v>14227.67</v>
      </c>
      <c r="H554" s="626"/>
    </row>
    <row r="555" ht="14.25" customHeight="1">
      <c r="A555" s="627">
        <v>755.0</v>
      </c>
      <c r="B555" s="628" t="s">
        <v>2885</v>
      </c>
      <c r="C555" s="629" t="s">
        <v>110</v>
      </c>
      <c r="D555" s="630">
        <v>58383.44</v>
      </c>
      <c r="E555" s="631" t="s">
        <v>2509</v>
      </c>
      <c r="F555" s="623">
        <f t="shared" si="1"/>
        <v>0</v>
      </c>
      <c r="G555" s="625">
        <f t="shared" si="2"/>
        <v>58383.44</v>
      </c>
      <c r="H555" s="626"/>
    </row>
    <row r="556" ht="14.25" customHeight="1">
      <c r="A556" s="627">
        <v>749.0</v>
      </c>
      <c r="B556" s="628" t="s">
        <v>2886</v>
      </c>
      <c r="C556" s="629" t="s">
        <v>110</v>
      </c>
      <c r="D556" s="630">
        <v>21472.35</v>
      </c>
      <c r="E556" s="631" t="s">
        <v>2509</v>
      </c>
      <c r="F556" s="623">
        <f t="shared" si="1"/>
        <v>0</v>
      </c>
      <c r="G556" s="625">
        <f t="shared" si="2"/>
        <v>21472.35</v>
      </c>
      <c r="H556" s="626"/>
    </row>
    <row r="557" ht="14.25" customHeight="1">
      <c r="A557" s="627">
        <v>756.0</v>
      </c>
      <c r="B557" s="628" t="s">
        <v>2887</v>
      </c>
      <c r="C557" s="629" t="s">
        <v>110</v>
      </c>
      <c r="D557" s="630">
        <v>63674.96</v>
      </c>
      <c r="E557" s="631" t="s">
        <v>2509</v>
      </c>
      <c r="F557" s="623">
        <f t="shared" si="1"/>
        <v>0</v>
      </c>
      <c r="G557" s="625">
        <f t="shared" si="2"/>
        <v>63674.96</v>
      </c>
      <c r="H557" s="626"/>
    </row>
    <row r="558" ht="14.25" customHeight="1">
      <c r="A558" s="627">
        <v>10588.0</v>
      </c>
      <c r="B558" s="628" t="s">
        <v>2888</v>
      </c>
      <c r="C558" s="629" t="s">
        <v>110</v>
      </c>
      <c r="D558" s="630">
        <v>6383.15</v>
      </c>
      <c r="E558" s="631" t="s">
        <v>2509</v>
      </c>
      <c r="F558" s="623">
        <f t="shared" si="1"/>
        <v>0</v>
      </c>
      <c r="G558" s="625">
        <f t="shared" si="2"/>
        <v>6383.15</v>
      </c>
      <c r="H558" s="626"/>
    </row>
    <row r="559" ht="14.25" customHeight="1">
      <c r="A559" s="627">
        <v>10592.0</v>
      </c>
      <c r="B559" s="628" t="s">
        <v>2889</v>
      </c>
      <c r="C559" s="629" t="s">
        <v>110</v>
      </c>
      <c r="D559" s="630">
        <v>7710.0</v>
      </c>
      <c r="E559" s="631" t="s">
        <v>2509</v>
      </c>
      <c r="F559" s="623">
        <f t="shared" si="1"/>
        <v>0</v>
      </c>
      <c r="G559" s="625">
        <f t="shared" si="2"/>
        <v>7710</v>
      </c>
      <c r="H559" s="626"/>
    </row>
    <row r="560" ht="14.25" customHeight="1">
      <c r="A560" s="627">
        <v>10589.0</v>
      </c>
      <c r="B560" s="628" t="s">
        <v>2890</v>
      </c>
      <c r="C560" s="629" t="s">
        <v>110</v>
      </c>
      <c r="D560" s="630">
        <v>10357.9</v>
      </c>
      <c r="E560" s="631" t="s">
        <v>2509</v>
      </c>
      <c r="F560" s="623">
        <f t="shared" si="1"/>
        <v>0</v>
      </c>
      <c r="G560" s="625">
        <f t="shared" si="2"/>
        <v>10357.9</v>
      </c>
      <c r="H560" s="626"/>
    </row>
    <row r="561" ht="14.25" customHeight="1">
      <c r="A561" s="627">
        <v>760.0</v>
      </c>
      <c r="B561" s="628" t="s">
        <v>2891</v>
      </c>
      <c r="C561" s="629" t="s">
        <v>110</v>
      </c>
      <c r="D561" s="630">
        <v>57825.0</v>
      </c>
      <c r="E561" s="631" t="s">
        <v>2509</v>
      </c>
      <c r="F561" s="623">
        <f t="shared" si="1"/>
        <v>0</v>
      </c>
      <c r="G561" s="625">
        <f t="shared" si="2"/>
        <v>57825</v>
      </c>
      <c r="H561" s="626"/>
    </row>
    <row r="562" ht="14.25" customHeight="1">
      <c r="A562" s="627">
        <v>751.0</v>
      </c>
      <c r="B562" s="628" t="s">
        <v>2892</v>
      </c>
      <c r="C562" s="629" t="s">
        <v>110</v>
      </c>
      <c r="D562" s="630">
        <v>9107.43</v>
      </c>
      <c r="E562" s="631" t="s">
        <v>2509</v>
      </c>
      <c r="F562" s="623">
        <f t="shared" si="1"/>
        <v>0</v>
      </c>
      <c r="G562" s="625">
        <f t="shared" si="2"/>
        <v>9107.43</v>
      </c>
      <c r="H562" s="626"/>
    </row>
    <row r="563" ht="14.25" customHeight="1">
      <c r="A563" s="627">
        <v>754.0</v>
      </c>
      <c r="B563" s="628" t="s">
        <v>2893</v>
      </c>
      <c r="C563" s="629" t="s">
        <v>110</v>
      </c>
      <c r="D563" s="630">
        <v>14456.25</v>
      </c>
      <c r="E563" s="631" t="s">
        <v>2509</v>
      </c>
      <c r="F563" s="623">
        <f t="shared" si="1"/>
        <v>0</v>
      </c>
      <c r="G563" s="625">
        <f t="shared" si="2"/>
        <v>14456.25</v>
      </c>
      <c r="H563" s="626"/>
    </row>
    <row r="564" ht="14.25" customHeight="1">
      <c r="A564" s="627">
        <v>757.0</v>
      </c>
      <c r="B564" s="628" t="s">
        <v>2894</v>
      </c>
      <c r="C564" s="629" t="s">
        <v>110</v>
      </c>
      <c r="D564" s="630">
        <v>28912.5</v>
      </c>
      <c r="E564" s="631" t="s">
        <v>2509</v>
      </c>
      <c r="F564" s="623">
        <f t="shared" si="1"/>
        <v>0</v>
      </c>
      <c r="G564" s="625">
        <f t="shared" si="2"/>
        <v>28912.5</v>
      </c>
      <c r="H564" s="626"/>
    </row>
    <row r="565" ht="14.25" customHeight="1">
      <c r="A565" s="627">
        <v>44489.0</v>
      </c>
      <c r="B565" s="628" t="s">
        <v>2895</v>
      </c>
      <c r="C565" s="629" t="s">
        <v>110</v>
      </c>
      <c r="D565" s="630">
        <v>240147.17</v>
      </c>
      <c r="E565" s="631" t="s">
        <v>2509</v>
      </c>
      <c r="F565" s="623">
        <f t="shared" si="1"/>
        <v>0</v>
      </c>
      <c r="G565" s="625">
        <f t="shared" si="2"/>
        <v>240147.17</v>
      </c>
      <c r="H565" s="626"/>
    </row>
    <row r="566" ht="14.25" customHeight="1">
      <c r="A566" s="627">
        <v>39917.0</v>
      </c>
      <c r="B566" s="628" t="s">
        <v>2896</v>
      </c>
      <c r="C566" s="629" t="s">
        <v>110</v>
      </c>
      <c r="D566" s="630">
        <v>87821.13</v>
      </c>
      <c r="E566" s="631" t="s">
        <v>2509</v>
      </c>
      <c r="F566" s="623">
        <f t="shared" si="1"/>
        <v>0</v>
      </c>
      <c r="G566" s="625">
        <f t="shared" si="2"/>
        <v>87821.13</v>
      </c>
      <c r="H566" s="626"/>
    </row>
    <row r="567" ht="14.25" customHeight="1">
      <c r="A567" s="627">
        <v>38167.0</v>
      </c>
      <c r="B567" s="628" t="s">
        <v>2897</v>
      </c>
      <c r="C567" s="629" t="s">
        <v>914</v>
      </c>
      <c r="D567" s="630">
        <v>28.69</v>
      </c>
      <c r="E567" s="631" t="s">
        <v>2340</v>
      </c>
      <c r="F567" s="623">
        <f t="shared" si="1"/>
        <v>0</v>
      </c>
      <c r="G567" s="625">
        <f t="shared" si="2"/>
        <v>28.69</v>
      </c>
      <c r="H567" s="626"/>
    </row>
    <row r="568" ht="14.25" customHeight="1">
      <c r="A568" s="627">
        <v>36145.0</v>
      </c>
      <c r="B568" s="628" t="s">
        <v>2898</v>
      </c>
      <c r="C568" s="629" t="s">
        <v>914</v>
      </c>
      <c r="D568" s="630">
        <v>39.91</v>
      </c>
      <c r="E568" s="631" t="s">
        <v>2340</v>
      </c>
      <c r="F568" s="623">
        <f t="shared" si="1"/>
        <v>0</v>
      </c>
      <c r="G568" s="625">
        <f t="shared" si="2"/>
        <v>39.91</v>
      </c>
      <c r="H568" s="626"/>
    </row>
    <row r="569" ht="14.25" customHeight="1">
      <c r="A569" s="627">
        <v>12893.0</v>
      </c>
      <c r="B569" s="628" t="s">
        <v>2899</v>
      </c>
      <c r="C569" s="629" t="s">
        <v>914</v>
      </c>
      <c r="D569" s="630">
        <v>66.52</v>
      </c>
      <c r="E569" s="631" t="s">
        <v>2340</v>
      </c>
      <c r="F569" s="623">
        <f t="shared" si="1"/>
        <v>0</v>
      </c>
      <c r="G569" s="625">
        <f t="shared" si="2"/>
        <v>66.52</v>
      </c>
      <c r="H569" s="626"/>
    </row>
    <row r="570" ht="14.25" customHeight="1">
      <c r="A570" s="627">
        <v>11685.0</v>
      </c>
      <c r="B570" s="628" t="s">
        <v>2900</v>
      </c>
      <c r="C570" s="629" t="s">
        <v>110</v>
      </c>
      <c r="D570" s="630">
        <v>54.8</v>
      </c>
      <c r="E570" s="631" t="s">
        <v>2340</v>
      </c>
      <c r="F570" s="623">
        <f t="shared" si="1"/>
        <v>0</v>
      </c>
      <c r="G570" s="625">
        <f t="shared" si="2"/>
        <v>54.8</v>
      </c>
      <c r="H570" s="626"/>
    </row>
    <row r="571" ht="14.25" customHeight="1">
      <c r="A571" s="627">
        <v>11680.0</v>
      </c>
      <c r="B571" s="628" t="s">
        <v>2901</v>
      </c>
      <c r="C571" s="629" t="s">
        <v>110</v>
      </c>
      <c r="D571" s="630">
        <v>16.71</v>
      </c>
      <c r="E571" s="631" t="s">
        <v>2340</v>
      </c>
      <c r="F571" s="623">
        <f t="shared" si="1"/>
        <v>0</v>
      </c>
      <c r="G571" s="625">
        <f t="shared" si="2"/>
        <v>16.71</v>
      </c>
      <c r="H571" s="626"/>
    </row>
    <row r="572" ht="14.25" customHeight="1">
      <c r="A572" s="627">
        <v>11679.0</v>
      </c>
      <c r="B572" s="628" t="s">
        <v>2902</v>
      </c>
      <c r="C572" s="629" t="s">
        <v>110</v>
      </c>
      <c r="D572" s="630">
        <v>22.66</v>
      </c>
      <c r="E572" s="631" t="s">
        <v>2340</v>
      </c>
      <c r="F572" s="623">
        <f t="shared" si="1"/>
        <v>0</v>
      </c>
      <c r="G572" s="625">
        <f t="shared" si="2"/>
        <v>22.66</v>
      </c>
      <c r="H572" s="626"/>
    </row>
    <row r="573" ht="14.25" customHeight="1">
      <c r="A573" s="627">
        <v>2512.0</v>
      </c>
      <c r="B573" s="628" t="s">
        <v>2903</v>
      </c>
      <c r="C573" s="629" t="s">
        <v>110</v>
      </c>
      <c r="D573" s="630">
        <v>40.73</v>
      </c>
      <c r="E573" s="631" t="s">
        <v>2340</v>
      </c>
      <c r="F573" s="623">
        <f t="shared" si="1"/>
        <v>0</v>
      </c>
      <c r="G573" s="625">
        <f t="shared" si="2"/>
        <v>40.73</v>
      </c>
      <c r="H573" s="626"/>
    </row>
    <row r="574" ht="14.25" customHeight="1">
      <c r="A574" s="627">
        <v>4374.0</v>
      </c>
      <c r="B574" s="628" t="s">
        <v>2904</v>
      </c>
      <c r="C574" s="629" t="s">
        <v>110</v>
      </c>
      <c r="D574" s="630">
        <v>0.25</v>
      </c>
      <c r="E574" s="631" t="s">
        <v>2340</v>
      </c>
      <c r="F574" s="623">
        <f t="shared" si="1"/>
        <v>0</v>
      </c>
      <c r="G574" s="625">
        <f t="shared" si="2"/>
        <v>0.25</v>
      </c>
      <c r="H574" s="626"/>
    </row>
    <row r="575" ht="14.25" customHeight="1">
      <c r="A575" s="627">
        <v>7568.0</v>
      </c>
      <c r="B575" s="628" t="s">
        <v>2905</v>
      </c>
      <c r="C575" s="629" t="s">
        <v>110</v>
      </c>
      <c r="D575" s="630">
        <v>0.43</v>
      </c>
      <c r="E575" s="631" t="s">
        <v>2340</v>
      </c>
      <c r="F575" s="623">
        <f t="shared" si="1"/>
        <v>0</v>
      </c>
      <c r="G575" s="625">
        <f t="shared" si="2"/>
        <v>0.43</v>
      </c>
      <c r="H575" s="626"/>
    </row>
    <row r="576" ht="14.25" customHeight="1">
      <c r="A576" s="627">
        <v>7584.0</v>
      </c>
      <c r="B576" s="628" t="s">
        <v>2906</v>
      </c>
      <c r="C576" s="629" t="s">
        <v>110</v>
      </c>
      <c r="D576" s="630">
        <v>0.65</v>
      </c>
      <c r="E576" s="631" t="s">
        <v>2340</v>
      </c>
      <c r="F576" s="623">
        <f t="shared" si="1"/>
        <v>0</v>
      </c>
      <c r="G576" s="625">
        <f t="shared" si="2"/>
        <v>0.65</v>
      </c>
      <c r="H576" s="626"/>
    </row>
    <row r="577" ht="14.25" customHeight="1">
      <c r="A577" s="627">
        <v>11945.0</v>
      </c>
      <c r="B577" s="628" t="s">
        <v>2907</v>
      </c>
      <c r="C577" s="629" t="s">
        <v>110</v>
      </c>
      <c r="D577" s="630">
        <v>0.04</v>
      </c>
      <c r="E577" s="631" t="s">
        <v>2340</v>
      </c>
      <c r="F577" s="623">
        <f t="shared" si="1"/>
        <v>0</v>
      </c>
      <c r="G577" s="625">
        <f t="shared" si="2"/>
        <v>0.04</v>
      </c>
      <c r="H577" s="626"/>
    </row>
    <row r="578" ht="14.25" customHeight="1">
      <c r="A578" s="627">
        <v>11946.0</v>
      </c>
      <c r="B578" s="628" t="s">
        <v>2908</v>
      </c>
      <c r="C578" s="629" t="s">
        <v>110</v>
      </c>
      <c r="D578" s="630">
        <v>0.04</v>
      </c>
      <c r="E578" s="631" t="s">
        <v>2340</v>
      </c>
      <c r="F578" s="623">
        <f t="shared" si="1"/>
        <v>0</v>
      </c>
      <c r="G578" s="625">
        <f t="shared" si="2"/>
        <v>0.04</v>
      </c>
      <c r="H578" s="626"/>
    </row>
    <row r="579" ht="14.25" customHeight="1">
      <c r="A579" s="627">
        <v>4375.0</v>
      </c>
      <c r="B579" s="628" t="s">
        <v>2909</v>
      </c>
      <c r="C579" s="629" t="s">
        <v>110</v>
      </c>
      <c r="D579" s="630">
        <v>0.07</v>
      </c>
      <c r="E579" s="631" t="s">
        <v>2340</v>
      </c>
      <c r="F579" s="623">
        <f t="shared" si="1"/>
        <v>0</v>
      </c>
      <c r="G579" s="625">
        <f t="shared" si="2"/>
        <v>0.07</v>
      </c>
      <c r="H579" s="626"/>
    </row>
    <row r="580" ht="14.25" customHeight="1">
      <c r="A580" s="627">
        <v>11950.0</v>
      </c>
      <c r="B580" s="628" t="s">
        <v>2910</v>
      </c>
      <c r="C580" s="629" t="s">
        <v>110</v>
      </c>
      <c r="D580" s="630">
        <v>0.14</v>
      </c>
      <c r="E580" s="631" t="s">
        <v>2340</v>
      </c>
      <c r="F580" s="623">
        <f t="shared" si="1"/>
        <v>0</v>
      </c>
      <c r="G580" s="625">
        <f t="shared" si="2"/>
        <v>0.14</v>
      </c>
      <c r="H580" s="626"/>
    </row>
    <row r="581" ht="14.25" customHeight="1">
      <c r="A581" s="627">
        <v>4376.0</v>
      </c>
      <c r="B581" s="628" t="s">
        <v>2911</v>
      </c>
      <c r="C581" s="629" t="s">
        <v>110</v>
      </c>
      <c r="D581" s="630">
        <v>0.13</v>
      </c>
      <c r="E581" s="631" t="s">
        <v>2340</v>
      </c>
      <c r="F581" s="623">
        <f t="shared" si="1"/>
        <v>0</v>
      </c>
      <c r="G581" s="625">
        <f t="shared" si="2"/>
        <v>0.13</v>
      </c>
      <c r="H581" s="626"/>
    </row>
    <row r="582" ht="14.25" customHeight="1">
      <c r="A582" s="627">
        <v>7583.0</v>
      </c>
      <c r="B582" s="628" t="s">
        <v>2912</v>
      </c>
      <c r="C582" s="629" t="s">
        <v>110</v>
      </c>
      <c r="D582" s="630">
        <v>0.29</v>
      </c>
      <c r="E582" s="631" t="s">
        <v>2340</v>
      </c>
      <c r="F582" s="623">
        <f t="shared" si="1"/>
        <v>0</v>
      </c>
      <c r="G582" s="625">
        <f t="shared" si="2"/>
        <v>0.29</v>
      </c>
      <c r="H582" s="626"/>
    </row>
    <row r="583" ht="14.25" customHeight="1">
      <c r="A583" s="627">
        <v>4350.0</v>
      </c>
      <c r="B583" s="628" t="s">
        <v>2913</v>
      </c>
      <c r="C583" s="629" t="s">
        <v>110</v>
      </c>
      <c r="D583" s="630">
        <v>0.88</v>
      </c>
      <c r="E583" s="631" t="s">
        <v>2340</v>
      </c>
      <c r="F583" s="623">
        <f t="shared" si="1"/>
        <v>0</v>
      </c>
      <c r="G583" s="625">
        <f t="shared" si="2"/>
        <v>0.88</v>
      </c>
      <c r="H583" s="626"/>
    </row>
    <row r="584" ht="14.25" customHeight="1">
      <c r="A584" s="627">
        <v>44400.0</v>
      </c>
      <c r="B584" s="628" t="s">
        <v>2914</v>
      </c>
      <c r="C584" s="629" t="s">
        <v>110</v>
      </c>
      <c r="D584" s="630">
        <v>32.13</v>
      </c>
      <c r="E584" s="631" t="s">
        <v>2340</v>
      </c>
      <c r="F584" s="623">
        <f t="shared" si="1"/>
        <v>0</v>
      </c>
      <c r="G584" s="625">
        <f t="shared" si="2"/>
        <v>32.13</v>
      </c>
      <c r="H584" s="626"/>
    </row>
    <row r="585" ht="14.25" customHeight="1">
      <c r="A585" s="627">
        <v>39886.0</v>
      </c>
      <c r="B585" s="628" t="s">
        <v>2915</v>
      </c>
      <c r="C585" s="629" t="s">
        <v>110</v>
      </c>
      <c r="D585" s="630">
        <v>5.88</v>
      </c>
      <c r="E585" s="631" t="s">
        <v>2340</v>
      </c>
      <c r="F585" s="623">
        <f t="shared" si="1"/>
        <v>0</v>
      </c>
      <c r="G585" s="625">
        <f t="shared" si="2"/>
        <v>5.88</v>
      </c>
      <c r="H585" s="626"/>
    </row>
    <row r="586" ht="14.25" customHeight="1">
      <c r="A586" s="627">
        <v>39887.0</v>
      </c>
      <c r="B586" s="628" t="s">
        <v>2916</v>
      </c>
      <c r="C586" s="629" t="s">
        <v>110</v>
      </c>
      <c r="D586" s="630">
        <v>8.82</v>
      </c>
      <c r="E586" s="631" t="s">
        <v>2340</v>
      </c>
      <c r="F586" s="623">
        <f t="shared" si="1"/>
        <v>0</v>
      </c>
      <c r="G586" s="625">
        <f t="shared" si="2"/>
        <v>8.82</v>
      </c>
      <c r="H586" s="626"/>
    </row>
    <row r="587" ht="14.25" customHeight="1">
      <c r="A587" s="627">
        <v>39888.0</v>
      </c>
      <c r="B587" s="628" t="s">
        <v>2917</v>
      </c>
      <c r="C587" s="629" t="s">
        <v>110</v>
      </c>
      <c r="D587" s="630">
        <v>20.17</v>
      </c>
      <c r="E587" s="631" t="s">
        <v>2340</v>
      </c>
      <c r="F587" s="623">
        <f t="shared" si="1"/>
        <v>0</v>
      </c>
      <c r="G587" s="625">
        <f t="shared" si="2"/>
        <v>20.17</v>
      </c>
      <c r="H587" s="626"/>
    </row>
    <row r="588" ht="14.25" customHeight="1">
      <c r="A588" s="627">
        <v>39890.0</v>
      </c>
      <c r="B588" s="628" t="s">
        <v>2918</v>
      </c>
      <c r="C588" s="629" t="s">
        <v>110</v>
      </c>
      <c r="D588" s="630">
        <v>34.44</v>
      </c>
      <c r="E588" s="631" t="s">
        <v>2340</v>
      </c>
      <c r="F588" s="623">
        <f t="shared" si="1"/>
        <v>0</v>
      </c>
      <c r="G588" s="625">
        <f t="shared" si="2"/>
        <v>34.44</v>
      </c>
      <c r="H588" s="626"/>
    </row>
    <row r="589" ht="14.25" customHeight="1">
      <c r="A589" s="627">
        <v>39891.0</v>
      </c>
      <c r="B589" s="628" t="s">
        <v>2919</v>
      </c>
      <c r="C589" s="629" t="s">
        <v>110</v>
      </c>
      <c r="D589" s="630">
        <v>48.55</v>
      </c>
      <c r="E589" s="631" t="s">
        <v>2340</v>
      </c>
      <c r="F589" s="623">
        <f t="shared" si="1"/>
        <v>0</v>
      </c>
      <c r="G589" s="625">
        <f t="shared" si="2"/>
        <v>48.55</v>
      </c>
      <c r="H589" s="626"/>
    </row>
    <row r="590" ht="14.25" customHeight="1">
      <c r="A590" s="627">
        <v>39892.0</v>
      </c>
      <c r="B590" s="628" t="s">
        <v>2920</v>
      </c>
      <c r="C590" s="629" t="s">
        <v>110</v>
      </c>
      <c r="D590" s="630">
        <v>151.35</v>
      </c>
      <c r="E590" s="631" t="s">
        <v>2340</v>
      </c>
      <c r="F590" s="623">
        <f t="shared" si="1"/>
        <v>0</v>
      </c>
      <c r="G590" s="625">
        <f t="shared" si="2"/>
        <v>151.35</v>
      </c>
      <c r="H590" s="626"/>
    </row>
    <row r="591" ht="14.25" customHeight="1">
      <c r="A591" s="627">
        <v>790.0</v>
      </c>
      <c r="B591" s="628" t="s">
        <v>2921</v>
      </c>
      <c r="C591" s="629" t="s">
        <v>110</v>
      </c>
      <c r="D591" s="630">
        <v>18.58</v>
      </c>
      <c r="E591" s="631" t="s">
        <v>2340</v>
      </c>
      <c r="F591" s="623">
        <f t="shared" si="1"/>
        <v>0</v>
      </c>
      <c r="G591" s="625">
        <f t="shared" si="2"/>
        <v>18.58</v>
      </c>
      <c r="H591" s="626"/>
    </row>
    <row r="592" ht="14.25" customHeight="1">
      <c r="A592" s="627">
        <v>766.0</v>
      </c>
      <c r="B592" s="628" t="s">
        <v>2922</v>
      </c>
      <c r="C592" s="629" t="s">
        <v>110</v>
      </c>
      <c r="D592" s="630">
        <v>18.58</v>
      </c>
      <c r="E592" s="631" t="s">
        <v>2340</v>
      </c>
      <c r="F592" s="623">
        <f t="shared" si="1"/>
        <v>0</v>
      </c>
      <c r="G592" s="625">
        <f t="shared" si="2"/>
        <v>18.58</v>
      </c>
      <c r="H592" s="626"/>
    </row>
    <row r="593" ht="14.25" customHeight="1">
      <c r="A593" s="627">
        <v>791.0</v>
      </c>
      <c r="B593" s="628" t="s">
        <v>2923</v>
      </c>
      <c r="C593" s="629" t="s">
        <v>110</v>
      </c>
      <c r="D593" s="630">
        <v>18.58</v>
      </c>
      <c r="E593" s="631" t="s">
        <v>2340</v>
      </c>
      <c r="F593" s="623">
        <f t="shared" si="1"/>
        <v>0</v>
      </c>
      <c r="G593" s="625">
        <f t="shared" si="2"/>
        <v>18.58</v>
      </c>
      <c r="H593" s="626"/>
    </row>
    <row r="594" ht="14.25" customHeight="1">
      <c r="A594" s="627">
        <v>767.0</v>
      </c>
      <c r="B594" s="628" t="s">
        <v>2924</v>
      </c>
      <c r="C594" s="629" t="s">
        <v>110</v>
      </c>
      <c r="D594" s="630">
        <v>18.58</v>
      </c>
      <c r="E594" s="631" t="s">
        <v>2340</v>
      </c>
      <c r="F594" s="623">
        <f t="shared" si="1"/>
        <v>0</v>
      </c>
      <c r="G594" s="625">
        <f t="shared" si="2"/>
        <v>18.58</v>
      </c>
      <c r="H594" s="626"/>
    </row>
    <row r="595" ht="14.25" customHeight="1">
      <c r="A595" s="627">
        <v>768.0</v>
      </c>
      <c r="B595" s="628" t="s">
        <v>2925</v>
      </c>
      <c r="C595" s="629" t="s">
        <v>110</v>
      </c>
      <c r="D595" s="630">
        <v>14.59</v>
      </c>
      <c r="E595" s="631" t="s">
        <v>2340</v>
      </c>
      <c r="F595" s="623">
        <f t="shared" si="1"/>
        <v>0</v>
      </c>
      <c r="G595" s="625">
        <f t="shared" si="2"/>
        <v>14.59</v>
      </c>
      <c r="H595" s="626"/>
    </row>
    <row r="596" ht="14.25" customHeight="1">
      <c r="A596" s="627">
        <v>789.0</v>
      </c>
      <c r="B596" s="628" t="s">
        <v>2926</v>
      </c>
      <c r="C596" s="629" t="s">
        <v>110</v>
      </c>
      <c r="D596" s="630">
        <v>14.28</v>
      </c>
      <c r="E596" s="631" t="s">
        <v>2340</v>
      </c>
      <c r="F596" s="623">
        <f t="shared" si="1"/>
        <v>0</v>
      </c>
      <c r="G596" s="625">
        <f t="shared" si="2"/>
        <v>14.28</v>
      </c>
      <c r="H596" s="626"/>
    </row>
    <row r="597" ht="14.25" customHeight="1">
      <c r="A597" s="627">
        <v>769.0</v>
      </c>
      <c r="B597" s="628" t="s">
        <v>2927</v>
      </c>
      <c r="C597" s="629" t="s">
        <v>110</v>
      </c>
      <c r="D597" s="630">
        <v>14.59</v>
      </c>
      <c r="E597" s="631" t="s">
        <v>2340</v>
      </c>
      <c r="F597" s="623">
        <f t="shared" si="1"/>
        <v>0</v>
      </c>
      <c r="G597" s="625">
        <f t="shared" si="2"/>
        <v>14.59</v>
      </c>
      <c r="H597" s="626"/>
    </row>
    <row r="598" ht="14.25" customHeight="1">
      <c r="A598" s="627">
        <v>770.0</v>
      </c>
      <c r="B598" s="628" t="s">
        <v>2928</v>
      </c>
      <c r="C598" s="629" t="s">
        <v>110</v>
      </c>
      <c r="D598" s="630">
        <v>5.15</v>
      </c>
      <c r="E598" s="631" t="s">
        <v>2340</v>
      </c>
      <c r="F598" s="623">
        <f t="shared" si="1"/>
        <v>0</v>
      </c>
      <c r="G598" s="625">
        <f t="shared" si="2"/>
        <v>5.15</v>
      </c>
      <c r="H598" s="626"/>
    </row>
    <row r="599" ht="14.25" customHeight="1">
      <c r="A599" s="627">
        <v>12394.0</v>
      </c>
      <c r="B599" s="628" t="s">
        <v>2929</v>
      </c>
      <c r="C599" s="629" t="s">
        <v>110</v>
      </c>
      <c r="D599" s="630">
        <v>5.15</v>
      </c>
      <c r="E599" s="631" t="s">
        <v>2340</v>
      </c>
      <c r="F599" s="623">
        <f t="shared" si="1"/>
        <v>0</v>
      </c>
      <c r="G599" s="625">
        <f t="shared" si="2"/>
        <v>5.15</v>
      </c>
      <c r="H599" s="626"/>
    </row>
    <row r="600" ht="14.25" customHeight="1">
      <c r="A600" s="627">
        <v>764.0</v>
      </c>
      <c r="B600" s="628" t="s">
        <v>2930</v>
      </c>
      <c r="C600" s="629" t="s">
        <v>110</v>
      </c>
      <c r="D600" s="630">
        <v>8.98</v>
      </c>
      <c r="E600" s="631" t="s">
        <v>2340</v>
      </c>
      <c r="F600" s="623">
        <f t="shared" si="1"/>
        <v>0</v>
      </c>
      <c r="G600" s="625">
        <f t="shared" si="2"/>
        <v>8.98</v>
      </c>
      <c r="H600" s="626"/>
    </row>
    <row r="601" ht="14.25" customHeight="1">
      <c r="A601" s="627">
        <v>765.0</v>
      </c>
      <c r="B601" s="628" t="s">
        <v>2931</v>
      </c>
      <c r="C601" s="629" t="s">
        <v>110</v>
      </c>
      <c r="D601" s="630">
        <v>8.98</v>
      </c>
      <c r="E601" s="631" t="s">
        <v>2340</v>
      </c>
      <c r="F601" s="623">
        <f t="shared" si="1"/>
        <v>0</v>
      </c>
      <c r="G601" s="625">
        <f t="shared" si="2"/>
        <v>8.98</v>
      </c>
      <c r="H601" s="626"/>
    </row>
    <row r="602" ht="14.25" customHeight="1">
      <c r="A602" s="627">
        <v>787.0</v>
      </c>
      <c r="B602" s="628" t="s">
        <v>2932</v>
      </c>
      <c r="C602" s="629" t="s">
        <v>110</v>
      </c>
      <c r="D602" s="630">
        <v>40.11</v>
      </c>
      <c r="E602" s="631" t="s">
        <v>2340</v>
      </c>
      <c r="F602" s="623">
        <f t="shared" si="1"/>
        <v>0</v>
      </c>
      <c r="G602" s="625">
        <f t="shared" si="2"/>
        <v>40.11</v>
      </c>
      <c r="H602" s="626"/>
    </row>
    <row r="603" ht="14.25" customHeight="1">
      <c r="A603" s="627">
        <v>774.0</v>
      </c>
      <c r="B603" s="628" t="s">
        <v>2933</v>
      </c>
      <c r="C603" s="629" t="s">
        <v>110</v>
      </c>
      <c r="D603" s="630">
        <v>40.11</v>
      </c>
      <c r="E603" s="631" t="s">
        <v>2340</v>
      </c>
      <c r="F603" s="623">
        <f t="shared" si="1"/>
        <v>0</v>
      </c>
      <c r="G603" s="625">
        <f t="shared" si="2"/>
        <v>40.11</v>
      </c>
      <c r="H603" s="626"/>
    </row>
    <row r="604" ht="14.25" customHeight="1">
      <c r="A604" s="627">
        <v>773.0</v>
      </c>
      <c r="B604" s="628" t="s">
        <v>2934</v>
      </c>
      <c r="C604" s="629" t="s">
        <v>110</v>
      </c>
      <c r="D604" s="630">
        <v>40.11</v>
      </c>
      <c r="E604" s="631" t="s">
        <v>2340</v>
      </c>
      <c r="F604" s="623">
        <f t="shared" si="1"/>
        <v>0</v>
      </c>
      <c r="G604" s="625">
        <f t="shared" si="2"/>
        <v>40.11</v>
      </c>
      <c r="H604" s="626"/>
    </row>
    <row r="605" ht="14.25" customHeight="1">
      <c r="A605" s="627">
        <v>775.0</v>
      </c>
      <c r="B605" s="628" t="s">
        <v>2935</v>
      </c>
      <c r="C605" s="629" t="s">
        <v>110</v>
      </c>
      <c r="D605" s="630">
        <v>40.11</v>
      </c>
      <c r="E605" s="631" t="s">
        <v>2340</v>
      </c>
      <c r="F605" s="623">
        <f t="shared" si="1"/>
        <v>0</v>
      </c>
      <c r="G605" s="625">
        <f t="shared" si="2"/>
        <v>40.11</v>
      </c>
      <c r="H605" s="626"/>
    </row>
    <row r="606" ht="14.25" customHeight="1">
      <c r="A606" s="627">
        <v>788.0</v>
      </c>
      <c r="B606" s="628" t="s">
        <v>2936</v>
      </c>
      <c r="C606" s="629" t="s">
        <v>110</v>
      </c>
      <c r="D606" s="630">
        <v>24.93</v>
      </c>
      <c r="E606" s="631" t="s">
        <v>2340</v>
      </c>
      <c r="F606" s="623">
        <f t="shared" si="1"/>
        <v>0</v>
      </c>
      <c r="G606" s="625">
        <f t="shared" si="2"/>
        <v>24.93</v>
      </c>
      <c r="H606" s="626"/>
    </row>
    <row r="607" ht="14.25" customHeight="1">
      <c r="A607" s="627">
        <v>772.0</v>
      </c>
      <c r="B607" s="628" t="s">
        <v>2937</v>
      </c>
      <c r="C607" s="629" t="s">
        <v>110</v>
      </c>
      <c r="D607" s="630">
        <v>24.93</v>
      </c>
      <c r="E607" s="631" t="s">
        <v>2340</v>
      </c>
      <c r="F607" s="623">
        <f t="shared" si="1"/>
        <v>0</v>
      </c>
      <c r="G607" s="625">
        <f t="shared" si="2"/>
        <v>24.93</v>
      </c>
      <c r="H607" s="626"/>
    </row>
    <row r="608" ht="14.25" customHeight="1">
      <c r="A608" s="627">
        <v>771.0</v>
      </c>
      <c r="B608" s="628" t="s">
        <v>2938</v>
      </c>
      <c r="C608" s="629" t="s">
        <v>110</v>
      </c>
      <c r="D608" s="630">
        <v>24.93</v>
      </c>
      <c r="E608" s="631" t="s">
        <v>2340</v>
      </c>
      <c r="F608" s="623">
        <f t="shared" si="1"/>
        <v>0</v>
      </c>
      <c r="G608" s="625">
        <f t="shared" si="2"/>
        <v>24.93</v>
      </c>
      <c r="H608" s="626"/>
    </row>
    <row r="609" ht="14.25" customHeight="1">
      <c r="A609" s="627">
        <v>779.0</v>
      </c>
      <c r="B609" s="628" t="s">
        <v>2939</v>
      </c>
      <c r="C609" s="629" t="s">
        <v>110</v>
      </c>
      <c r="D609" s="630">
        <v>6.2</v>
      </c>
      <c r="E609" s="631" t="s">
        <v>2340</v>
      </c>
      <c r="F609" s="623">
        <f t="shared" si="1"/>
        <v>0</v>
      </c>
      <c r="G609" s="625">
        <f t="shared" si="2"/>
        <v>6.2</v>
      </c>
      <c r="H609" s="626"/>
    </row>
    <row r="610" ht="14.25" customHeight="1">
      <c r="A610" s="627">
        <v>776.0</v>
      </c>
      <c r="B610" s="628" t="s">
        <v>2940</v>
      </c>
      <c r="C610" s="629" t="s">
        <v>110</v>
      </c>
      <c r="D610" s="630">
        <v>59.13</v>
      </c>
      <c r="E610" s="631" t="s">
        <v>2340</v>
      </c>
      <c r="F610" s="623">
        <f t="shared" si="1"/>
        <v>0</v>
      </c>
      <c r="G610" s="625">
        <f t="shared" si="2"/>
        <v>59.13</v>
      </c>
      <c r="H610" s="626"/>
    </row>
    <row r="611" ht="14.25" customHeight="1">
      <c r="A611" s="627">
        <v>777.0</v>
      </c>
      <c r="B611" s="628" t="s">
        <v>2941</v>
      </c>
      <c r="C611" s="629" t="s">
        <v>110</v>
      </c>
      <c r="D611" s="630">
        <v>57.48</v>
      </c>
      <c r="E611" s="631" t="s">
        <v>2340</v>
      </c>
      <c r="F611" s="623">
        <f t="shared" si="1"/>
        <v>0</v>
      </c>
      <c r="G611" s="625">
        <f t="shared" si="2"/>
        <v>57.48</v>
      </c>
      <c r="H611" s="626"/>
    </row>
    <row r="612" ht="14.25" customHeight="1">
      <c r="A612" s="627">
        <v>780.0</v>
      </c>
      <c r="B612" s="628" t="s">
        <v>2942</v>
      </c>
      <c r="C612" s="629" t="s">
        <v>110</v>
      </c>
      <c r="D612" s="630">
        <v>57.77</v>
      </c>
      <c r="E612" s="631" t="s">
        <v>2340</v>
      </c>
      <c r="F612" s="623">
        <f t="shared" si="1"/>
        <v>0</v>
      </c>
      <c r="G612" s="625">
        <f t="shared" si="2"/>
        <v>57.77</v>
      </c>
      <c r="H612" s="626"/>
    </row>
    <row r="613" ht="14.25" customHeight="1">
      <c r="A613" s="627">
        <v>778.0</v>
      </c>
      <c r="B613" s="628" t="s">
        <v>2943</v>
      </c>
      <c r="C613" s="629" t="s">
        <v>110</v>
      </c>
      <c r="D613" s="630">
        <v>59.13</v>
      </c>
      <c r="E613" s="631" t="s">
        <v>2340</v>
      </c>
      <c r="F613" s="623">
        <f t="shared" si="1"/>
        <v>0</v>
      </c>
      <c r="G613" s="625">
        <f t="shared" si="2"/>
        <v>59.13</v>
      </c>
      <c r="H613" s="626"/>
    </row>
    <row r="614" ht="14.25" customHeight="1">
      <c r="A614" s="627">
        <v>781.0</v>
      </c>
      <c r="B614" s="628" t="s">
        <v>2944</v>
      </c>
      <c r="C614" s="629" t="s">
        <v>110</v>
      </c>
      <c r="D614" s="630">
        <v>109.25</v>
      </c>
      <c r="E614" s="631" t="s">
        <v>2340</v>
      </c>
      <c r="F614" s="623">
        <f t="shared" si="1"/>
        <v>0</v>
      </c>
      <c r="G614" s="625">
        <f t="shared" si="2"/>
        <v>109.25</v>
      </c>
      <c r="H614" s="626"/>
    </row>
    <row r="615" ht="14.25" customHeight="1">
      <c r="A615" s="627">
        <v>786.0</v>
      </c>
      <c r="B615" s="628" t="s">
        <v>2945</v>
      </c>
      <c r="C615" s="629" t="s">
        <v>110</v>
      </c>
      <c r="D615" s="630">
        <v>109.25</v>
      </c>
      <c r="E615" s="631" t="s">
        <v>2340</v>
      </c>
      <c r="F615" s="623">
        <f t="shared" si="1"/>
        <v>0</v>
      </c>
      <c r="G615" s="625">
        <f t="shared" si="2"/>
        <v>109.25</v>
      </c>
      <c r="H615" s="626"/>
    </row>
    <row r="616" ht="14.25" customHeight="1">
      <c r="A616" s="627">
        <v>782.0</v>
      </c>
      <c r="B616" s="628" t="s">
        <v>2946</v>
      </c>
      <c r="C616" s="629" t="s">
        <v>110</v>
      </c>
      <c r="D616" s="630">
        <v>109.25</v>
      </c>
      <c r="E616" s="631" t="s">
        <v>2340</v>
      </c>
      <c r="F616" s="623">
        <f t="shared" si="1"/>
        <v>0</v>
      </c>
      <c r="G616" s="625">
        <f t="shared" si="2"/>
        <v>109.25</v>
      </c>
      <c r="H616" s="626"/>
    </row>
    <row r="617" ht="14.25" customHeight="1">
      <c r="A617" s="627">
        <v>783.0</v>
      </c>
      <c r="B617" s="628" t="s">
        <v>2947</v>
      </c>
      <c r="C617" s="629" t="s">
        <v>110</v>
      </c>
      <c r="D617" s="630">
        <v>299.02</v>
      </c>
      <c r="E617" s="631" t="s">
        <v>2340</v>
      </c>
      <c r="F617" s="623">
        <f t="shared" si="1"/>
        <v>0</v>
      </c>
      <c r="G617" s="625">
        <f t="shared" si="2"/>
        <v>299.02</v>
      </c>
      <c r="H617" s="626"/>
    </row>
    <row r="618" ht="14.25" customHeight="1">
      <c r="A618" s="627">
        <v>785.0</v>
      </c>
      <c r="B618" s="628" t="s">
        <v>2948</v>
      </c>
      <c r="C618" s="629" t="s">
        <v>110</v>
      </c>
      <c r="D618" s="630">
        <v>315.94</v>
      </c>
      <c r="E618" s="631" t="s">
        <v>2340</v>
      </c>
      <c r="F618" s="623">
        <f t="shared" si="1"/>
        <v>0</v>
      </c>
      <c r="G618" s="625">
        <f t="shared" si="2"/>
        <v>315.94</v>
      </c>
      <c r="H618" s="626"/>
    </row>
    <row r="619" ht="14.25" customHeight="1">
      <c r="A619" s="627">
        <v>784.0</v>
      </c>
      <c r="B619" s="628" t="s">
        <v>2949</v>
      </c>
      <c r="C619" s="629" t="s">
        <v>110</v>
      </c>
      <c r="D619" s="630">
        <v>338.93</v>
      </c>
      <c r="E619" s="631" t="s">
        <v>2340</v>
      </c>
      <c r="F619" s="623">
        <f t="shared" si="1"/>
        <v>0</v>
      </c>
      <c r="G619" s="625">
        <f t="shared" si="2"/>
        <v>338.93</v>
      </c>
      <c r="H619" s="626"/>
    </row>
    <row r="620" ht="14.25" customHeight="1">
      <c r="A620" s="627">
        <v>828.0</v>
      </c>
      <c r="B620" s="628" t="s">
        <v>2950</v>
      </c>
      <c r="C620" s="629" t="s">
        <v>110</v>
      </c>
      <c r="D620" s="630">
        <v>0.56</v>
      </c>
      <c r="E620" s="631" t="s">
        <v>2340</v>
      </c>
      <c r="F620" s="623">
        <f t="shared" si="1"/>
        <v>0</v>
      </c>
      <c r="G620" s="625">
        <f t="shared" si="2"/>
        <v>0.56</v>
      </c>
      <c r="H620" s="626"/>
    </row>
    <row r="621" ht="14.25" customHeight="1">
      <c r="A621" s="627">
        <v>829.0</v>
      </c>
      <c r="B621" s="628" t="s">
        <v>2951</v>
      </c>
      <c r="C621" s="629" t="s">
        <v>110</v>
      </c>
      <c r="D621" s="630">
        <v>0.9</v>
      </c>
      <c r="E621" s="631" t="s">
        <v>2340</v>
      </c>
      <c r="F621" s="623">
        <f t="shared" si="1"/>
        <v>0</v>
      </c>
      <c r="G621" s="625">
        <f t="shared" si="2"/>
        <v>0.9</v>
      </c>
      <c r="H621" s="626"/>
    </row>
    <row r="622" ht="14.25" customHeight="1">
      <c r="A622" s="627">
        <v>812.0</v>
      </c>
      <c r="B622" s="628" t="s">
        <v>2952</v>
      </c>
      <c r="C622" s="629" t="s">
        <v>110</v>
      </c>
      <c r="D622" s="630">
        <v>1.99</v>
      </c>
      <c r="E622" s="631" t="s">
        <v>2340</v>
      </c>
      <c r="F622" s="623">
        <f t="shared" si="1"/>
        <v>0</v>
      </c>
      <c r="G622" s="625">
        <f t="shared" si="2"/>
        <v>1.99</v>
      </c>
      <c r="H622" s="626"/>
    </row>
    <row r="623" ht="14.25" customHeight="1">
      <c r="A623" s="627">
        <v>819.0</v>
      </c>
      <c r="B623" s="628" t="s">
        <v>2953</v>
      </c>
      <c r="C623" s="629" t="s">
        <v>110</v>
      </c>
      <c r="D623" s="630">
        <v>3.45</v>
      </c>
      <c r="E623" s="631" t="s">
        <v>2340</v>
      </c>
      <c r="F623" s="623">
        <f t="shared" si="1"/>
        <v>0</v>
      </c>
      <c r="G623" s="625">
        <f t="shared" si="2"/>
        <v>3.45</v>
      </c>
      <c r="H623" s="626"/>
    </row>
    <row r="624" ht="14.25" customHeight="1">
      <c r="A624" s="627">
        <v>818.0</v>
      </c>
      <c r="B624" s="628" t="s">
        <v>2954</v>
      </c>
      <c r="C624" s="629" t="s">
        <v>110</v>
      </c>
      <c r="D624" s="630">
        <v>6.43</v>
      </c>
      <c r="E624" s="631" t="s">
        <v>2340</v>
      </c>
      <c r="F624" s="623">
        <f t="shared" si="1"/>
        <v>0</v>
      </c>
      <c r="G624" s="625">
        <f t="shared" si="2"/>
        <v>6.43</v>
      </c>
      <c r="H624" s="626"/>
    </row>
    <row r="625" ht="14.25" customHeight="1">
      <c r="A625" s="627">
        <v>832.0</v>
      </c>
      <c r="B625" s="628" t="s">
        <v>2955</v>
      </c>
      <c r="C625" s="629" t="s">
        <v>110</v>
      </c>
      <c r="D625" s="630">
        <v>2.66</v>
      </c>
      <c r="E625" s="631" t="s">
        <v>2340</v>
      </c>
      <c r="F625" s="623">
        <f t="shared" si="1"/>
        <v>0</v>
      </c>
      <c r="G625" s="625">
        <f t="shared" si="2"/>
        <v>2.66</v>
      </c>
      <c r="H625" s="626"/>
    </row>
    <row r="626" ht="14.25" customHeight="1">
      <c r="A626" s="627">
        <v>834.0</v>
      </c>
      <c r="B626" s="628" t="s">
        <v>2956</v>
      </c>
      <c r="C626" s="629" t="s">
        <v>110</v>
      </c>
      <c r="D626" s="630">
        <v>3.44</v>
      </c>
      <c r="E626" s="631" t="s">
        <v>2340</v>
      </c>
      <c r="F626" s="623">
        <f t="shared" si="1"/>
        <v>0</v>
      </c>
      <c r="G626" s="625">
        <f t="shared" si="2"/>
        <v>3.44</v>
      </c>
      <c r="H626" s="626"/>
    </row>
    <row r="627" ht="14.25" customHeight="1">
      <c r="A627" s="627">
        <v>813.0</v>
      </c>
      <c r="B627" s="628" t="s">
        <v>2957</v>
      </c>
      <c r="C627" s="629" t="s">
        <v>110</v>
      </c>
      <c r="D627" s="630">
        <v>4.0</v>
      </c>
      <c r="E627" s="631" t="s">
        <v>2340</v>
      </c>
      <c r="F627" s="623">
        <f t="shared" si="1"/>
        <v>0</v>
      </c>
      <c r="G627" s="625">
        <f t="shared" si="2"/>
        <v>4</v>
      </c>
      <c r="H627" s="626"/>
    </row>
    <row r="628" ht="14.25" customHeight="1">
      <c r="A628" s="627">
        <v>820.0</v>
      </c>
      <c r="B628" s="628" t="s">
        <v>2958</v>
      </c>
      <c r="C628" s="629" t="s">
        <v>110</v>
      </c>
      <c r="D628" s="630">
        <v>5.39</v>
      </c>
      <c r="E628" s="631" t="s">
        <v>2340</v>
      </c>
      <c r="F628" s="623">
        <f t="shared" si="1"/>
        <v>0</v>
      </c>
      <c r="G628" s="625">
        <f t="shared" si="2"/>
        <v>5.39</v>
      </c>
      <c r="H628" s="626"/>
    </row>
    <row r="629" ht="14.25" customHeight="1">
      <c r="A629" s="627">
        <v>816.0</v>
      </c>
      <c r="B629" s="628" t="s">
        <v>2959</v>
      </c>
      <c r="C629" s="629" t="s">
        <v>110</v>
      </c>
      <c r="D629" s="630">
        <v>9.6</v>
      </c>
      <c r="E629" s="631" t="s">
        <v>2340</v>
      </c>
      <c r="F629" s="623">
        <f t="shared" si="1"/>
        <v>0</v>
      </c>
      <c r="G629" s="625">
        <f t="shared" si="2"/>
        <v>9.6</v>
      </c>
      <c r="H629" s="626"/>
    </row>
    <row r="630" ht="14.25" customHeight="1">
      <c r="A630" s="627">
        <v>814.0</v>
      </c>
      <c r="B630" s="628" t="s">
        <v>2960</v>
      </c>
      <c r="C630" s="629" t="s">
        <v>110</v>
      </c>
      <c r="D630" s="630">
        <v>11.93</v>
      </c>
      <c r="E630" s="631" t="s">
        <v>2340</v>
      </c>
      <c r="F630" s="623">
        <f t="shared" si="1"/>
        <v>0</v>
      </c>
      <c r="G630" s="625">
        <f t="shared" si="2"/>
        <v>11.93</v>
      </c>
      <c r="H630" s="626"/>
    </row>
    <row r="631" ht="14.25" customHeight="1">
      <c r="A631" s="627">
        <v>822.0</v>
      </c>
      <c r="B631" s="628" t="s">
        <v>2961</v>
      </c>
      <c r="C631" s="629" t="s">
        <v>110</v>
      </c>
      <c r="D631" s="630">
        <v>15.57</v>
      </c>
      <c r="E631" s="631" t="s">
        <v>2340</v>
      </c>
      <c r="F631" s="623">
        <f t="shared" si="1"/>
        <v>0</v>
      </c>
      <c r="G631" s="625">
        <f t="shared" si="2"/>
        <v>15.57</v>
      </c>
      <c r="H631" s="626"/>
    </row>
    <row r="632" ht="14.25" customHeight="1">
      <c r="A632" s="627">
        <v>821.0</v>
      </c>
      <c r="B632" s="628" t="s">
        <v>2962</v>
      </c>
      <c r="C632" s="629" t="s">
        <v>110</v>
      </c>
      <c r="D632" s="630">
        <v>17.81</v>
      </c>
      <c r="E632" s="631" t="s">
        <v>2340</v>
      </c>
      <c r="F632" s="623">
        <f t="shared" si="1"/>
        <v>0</v>
      </c>
      <c r="G632" s="625">
        <f t="shared" si="2"/>
        <v>17.81</v>
      </c>
      <c r="H632" s="626"/>
    </row>
    <row r="633" ht="14.25" customHeight="1">
      <c r="A633" s="627">
        <v>20086.0</v>
      </c>
      <c r="B633" s="628" t="s">
        <v>2963</v>
      </c>
      <c r="C633" s="629" t="s">
        <v>110</v>
      </c>
      <c r="D633" s="630">
        <v>2.86</v>
      </c>
      <c r="E633" s="631" t="s">
        <v>2340</v>
      </c>
      <c r="F633" s="623">
        <f t="shared" si="1"/>
        <v>0</v>
      </c>
      <c r="G633" s="625">
        <f t="shared" si="2"/>
        <v>2.86</v>
      </c>
      <c r="H633" s="626"/>
    </row>
    <row r="634" ht="14.25" customHeight="1">
      <c r="A634" s="627">
        <v>39191.0</v>
      </c>
      <c r="B634" s="628" t="s">
        <v>2964</v>
      </c>
      <c r="C634" s="629" t="s">
        <v>110</v>
      </c>
      <c r="D634" s="630">
        <v>17.42</v>
      </c>
      <c r="E634" s="631" t="s">
        <v>2340</v>
      </c>
      <c r="F634" s="623">
        <f t="shared" si="1"/>
        <v>0</v>
      </c>
      <c r="G634" s="625">
        <f t="shared" si="2"/>
        <v>17.42</v>
      </c>
      <c r="H634" s="626"/>
    </row>
    <row r="635" ht="14.25" customHeight="1">
      <c r="A635" s="627">
        <v>39190.0</v>
      </c>
      <c r="B635" s="628" t="s">
        <v>2965</v>
      </c>
      <c r="C635" s="629" t="s">
        <v>110</v>
      </c>
      <c r="D635" s="630">
        <v>18.19</v>
      </c>
      <c r="E635" s="631" t="s">
        <v>2340</v>
      </c>
      <c r="F635" s="623">
        <f t="shared" si="1"/>
        <v>0</v>
      </c>
      <c r="G635" s="625">
        <f t="shared" si="2"/>
        <v>18.19</v>
      </c>
      <c r="H635" s="626"/>
    </row>
    <row r="636" ht="14.25" customHeight="1">
      <c r="A636" s="627">
        <v>39189.0</v>
      </c>
      <c r="B636" s="628" t="s">
        <v>2966</v>
      </c>
      <c r="C636" s="629" t="s">
        <v>110</v>
      </c>
      <c r="D636" s="630">
        <v>19.26</v>
      </c>
      <c r="E636" s="631" t="s">
        <v>2340</v>
      </c>
      <c r="F636" s="623">
        <f t="shared" si="1"/>
        <v>0</v>
      </c>
      <c r="G636" s="625">
        <f t="shared" si="2"/>
        <v>19.26</v>
      </c>
      <c r="H636" s="626"/>
    </row>
    <row r="637" ht="14.25" customHeight="1">
      <c r="A637" s="627">
        <v>39186.0</v>
      </c>
      <c r="B637" s="628" t="s">
        <v>2967</v>
      </c>
      <c r="C637" s="629" t="s">
        <v>110</v>
      </c>
      <c r="D637" s="630">
        <v>17.23</v>
      </c>
      <c r="E637" s="631" t="s">
        <v>2340</v>
      </c>
      <c r="F637" s="623">
        <f t="shared" si="1"/>
        <v>0</v>
      </c>
      <c r="G637" s="625">
        <f t="shared" si="2"/>
        <v>17.23</v>
      </c>
      <c r="H637" s="626"/>
    </row>
    <row r="638" ht="14.25" customHeight="1">
      <c r="A638" s="627">
        <v>39188.0</v>
      </c>
      <c r="B638" s="628" t="s">
        <v>2968</v>
      </c>
      <c r="C638" s="629" t="s">
        <v>110</v>
      </c>
      <c r="D638" s="630">
        <v>14.18</v>
      </c>
      <c r="E638" s="631" t="s">
        <v>2340</v>
      </c>
      <c r="F638" s="623">
        <f t="shared" si="1"/>
        <v>0</v>
      </c>
      <c r="G638" s="625">
        <f t="shared" si="2"/>
        <v>14.18</v>
      </c>
      <c r="H638" s="626"/>
    </row>
    <row r="639" ht="14.25" customHeight="1">
      <c r="A639" s="627">
        <v>39187.0</v>
      </c>
      <c r="B639" s="628" t="s">
        <v>2969</v>
      </c>
      <c r="C639" s="629" t="s">
        <v>110</v>
      </c>
      <c r="D639" s="630">
        <v>14.86</v>
      </c>
      <c r="E639" s="631" t="s">
        <v>2340</v>
      </c>
      <c r="F639" s="623">
        <f t="shared" si="1"/>
        <v>0</v>
      </c>
      <c r="G639" s="625">
        <f t="shared" si="2"/>
        <v>14.86</v>
      </c>
      <c r="H639" s="626"/>
    </row>
    <row r="640" ht="14.25" customHeight="1">
      <c r="A640" s="627">
        <v>39184.0</v>
      </c>
      <c r="B640" s="628" t="s">
        <v>2970</v>
      </c>
      <c r="C640" s="629" t="s">
        <v>110</v>
      </c>
      <c r="D640" s="630">
        <v>5.59</v>
      </c>
      <c r="E640" s="631" t="s">
        <v>2340</v>
      </c>
      <c r="F640" s="623">
        <f t="shared" si="1"/>
        <v>0</v>
      </c>
      <c r="G640" s="625">
        <f t="shared" si="2"/>
        <v>5.59</v>
      </c>
      <c r="H640" s="626"/>
    </row>
    <row r="641" ht="14.25" customHeight="1">
      <c r="A641" s="627">
        <v>39185.0</v>
      </c>
      <c r="B641" s="628" t="s">
        <v>2971</v>
      </c>
      <c r="C641" s="629" t="s">
        <v>110</v>
      </c>
      <c r="D641" s="630">
        <v>5.09</v>
      </c>
      <c r="E641" s="631" t="s">
        <v>2340</v>
      </c>
      <c r="F641" s="623">
        <f t="shared" si="1"/>
        <v>0</v>
      </c>
      <c r="G641" s="625">
        <f t="shared" si="2"/>
        <v>5.09</v>
      </c>
      <c r="H641" s="626"/>
    </row>
    <row r="642" ht="14.25" customHeight="1">
      <c r="A642" s="627">
        <v>39198.0</v>
      </c>
      <c r="B642" s="628" t="s">
        <v>2972</v>
      </c>
      <c r="C642" s="629" t="s">
        <v>110</v>
      </c>
      <c r="D642" s="630">
        <v>57.14</v>
      </c>
      <c r="E642" s="631" t="s">
        <v>2340</v>
      </c>
      <c r="F642" s="623">
        <f t="shared" si="1"/>
        <v>0</v>
      </c>
      <c r="G642" s="625">
        <f t="shared" si="2"/>
        <v>57.14</v>
      </c>
      <c r="H642" s="626"/>
    </row>
    <row r="643" ht="14.25" customHeight="1">
      <c r="A643" s="627">
        <v>39197.0</v>
      </c>
      <c r="B643" s="628" t="s">
        <v>2973</v>
      </c>
      <c r="C643" s="629" t="s">
        <v>110</v>
      </c>
      <c r="D643" s="630">
        <v>59.69</v>
      </c>
      <c r="E643" s="631" t="s">
        <v>2340</v>
      </c>
      <c r="F643" s="623">
        <f t="shared" si="1"/>
        <v>0</v>
      </c>
      <c r="G643" s="625">
        <f t="shared" si="2"/>
        <v>59.69</v>
      </c>
      <c r="H643" s="626"/>
    </row>
    <row r="644" ht="14.25" customHeight="1">
      <c r="A644" s="627">
        <v>39196.0</v>
      </c>
      <c r="B644" s="628" t="s">
        <v>2974</v>
      </c>
      <c r="C644" s="629" t="s">
        <v>110</v>
      </c>
      <c r="D644" s="630">
        <v>61.56</v>
      </c>
      <c r="E644" s="631" t="s">
        <v>2340</v>
      </c>
      <c r="F644" s="623">
        <f t="shared" si="1"/>
        <v>0</v>
      </c>
      <c r="G644" s="625">
        <f t="shared" si="2"/>
        <v>61.56</v>
      </c>
      <c r="H644" s="626"/>
    </row>
    <row r="645" ht="14.25" customHeight="1">
      <c r="A645" s="627">
        <v>39199.0</v>
      </c>
      <c r="B645" s="628" t="s">
        <v>2975</v>
      </c>
      <c r="C645" s="629" t="s">
        <v>110</v>
      </c>
      <c r="D645" s="630">
        <v>54.99</v>
      </c>
      <c r="E645" s="631" t="s">
        <v>2340</v>
      </c>
      <c r="F645" s="623">
        <f t="shared" si="1"/>
        <v>0</v>
      </c>
      <c r="G645" s="625">
        <f t="shared" si="2"/>
        <v>54.99</v>
      </c>
      <c r="H645" s="626"/>
    </row>
    <row r="646" ht="14.25" customHeight="1">
      <c r="A646" s="627">
        <v>39195.0</v>
      </c>
      <c r="B646" s="628" t="s">
        <v>2976</v>
      </c>
      <c r="C646" s="629" t="s">
        <v>110</v>
      </c>
      <c r="D646" s="630">
        <v>31.74</v>
      </c>
      <c r="E646" s="631" t="s">
        <v>2340</v>
      </c>
      <c r="F646" s="623">
        <f t="shared" si="1"/>
        <v>0</v>
      </c>
      <c r="G646" s="625">
        <f t="shared" si="2"/>
        <v>31.74</v>
      </c>
      <c r="H646" s="626"/>
    </row>
    <row r="647" ht="14.25" customHeight="1">
      <c r="A647" s="627">
        <v>39194.0</v>
      </c>
      <c r="B647" s="628" t="s">
        <v>2977</v>
      </c>
      <c r="C647" s="629" t="s">
        <v>110</v>
      </c>
      <c r="D647" s="630">
        <v>33.97</v>
      </c>
      <c r="E647" s="631" t="s">
        <v>2340</v>
      </c>
      <c r="F647" s="623">
        <f t="shared" si="1"/>
        <v>0</v>
      </c>
      <c r="G647" s="625">
        <f t="shared" si="2"/>
        <v>33.97</v>
      </c>
      <c r="H647" s="626"/>
    </row>
    <row r="648" ht="14.25" customHeight="1">
      <c r="A648" s="627">
        <v>39193.0</v>
      </c>
      <c r="B648" s="628" t="s">
        <v>2978</v>
      </c>
      <c r="C648" s="629" t="s">
        <v>110</v>
      </c>
      <c r="D648" s="630">
        <v>37.23</v>
      </c>
      <c r="E648" s="631" t="s">
        <v>2340</v>
      </c>
      <c r="F648" s="623">
        <f t="shared" si="1"/>
        <v>0</v>
      </c>
      <c r="G648" s="625">
        <f t="shared" si="2"/>
        <v>37.23</v>
      </c>
      <c r="H648" s="626"/>
    </row>
    <row r="649" ht="14.25" customHeight="1">
      <c r="A649" s="627">
        <v>39192.0</v>
      </c>
      <c r="B649" s="628" t="s">
        <v>2979</v>
      </c>
      <c r="C649" s="629" t="s">
        <v>110</v>
      </c>
      <c r="D649" s="630">
        <v>38.72</v>
      </c>
      <c r="E649" s="631" t="s">
        <v>2340</v>
      </c>
      <c r="F649" s="623">
        <f t="shared" si="1"/>
        <v>0</v>
      </c>
      <c r="G649" s="625">
        <f t="shared" si="2"/>
        <v>38.72</v>
      </c>
      <c r="H649" s="626"/>
    </row>
    <row r="650" ht="14.25" customHeight="1">
      <c r="A650" s="627">
        <v>39920.0</v>
      </c>
      <c r="B650" s="628" t="s">
        <v>2980</v>
      </c>
      <c r="C650" s="629" t="s">
        <v>110</v>
      </c>
      <c r="D650" s="630">
        <v>4.69</v>
      </c>
      <c r="E650" s="631" t="s">
        <v>2340</v>
      </c>
      <c r="F650" s="623">
        <f t="shared" si="1"/>
        <v>0</v>
      </c>
      <c r="G650" s="625">
        <f t="shared" si="2"/>
        <v>4.69</v>
      </c>
      <c r="H650" s="626"/>
    </row>
    <row r="651" ht="14.25" customHeight="1">
      <c r="A651" s="627">
        <v>39201.0</v>
      </c>
      <c r="B651" s="628" t="s">
        <v>2981</v>
      </c>
      <c r="C651" s="629" t="s">
        <v>110</v>
      </c>
      <c r="D651" s="630">
        <v>68.32</v>
      </c>
      <c r="E651" s="631" t="s">
        <v>2340</v>
      </c>
      <c r="F651" s="623">
        <f t="shared" si="1"/>
        <v>0</v>
      </c>
      <c r="G651" s="625">
        <f t="shared" si="2"/>
        <v>68.32</v>
      </c>
      <c r="H651" s="626"/>
    </row>
    <row r="652" ht="14.25" customHeight="1">
      <c r="A652" s="627">
        <v>39200.0</v>
      </c>
      <c r="B652" s="628" t="s">
        <v>2982</v>
      </c>
      <c r="C652" s="629" t="s">
        <v>110</v>
      </c>
      <c r="D652" s="630">
        <v>68.87</v>
      </c>
      <c r="E652" s="631" t="s">
        <v>2340</v>
      </c>
      <c r="F652" s="623">
        <f t="shared" si="1"/>
        <v>0</v>
      </c>
      <c r="G652" s="625">
        <f t="shared" si="2"/>
        <v>68.87</v>
      </c>
      <c r="H652" s="626"/>
    </row>
    <row r="653" ht="14.25" customHeight="1">
      <c r="A653" s="627">
        <v>39203.0</v>
      </c>
      <c r="B653" s="628" t="s">
        <v>2983</v>
      </c>
      <c r="C653" s="629" t="s">
        <v>110</v>
      </c>
      <c r="D653" s="630">
        <v>55.61</v>
      </c>
      <c r="E653" s="631" t="s">
        <v>2340</v>
      </c>
      <c r="F653" s="623">
        <f t="shared" si="1"/>
        <v>0</v>
      </c>
      <c r="G653" s="625">
        <f t="shared" si="2"/>
        <v>55.61</v>
      </c>
      <c r="H653" s="626"/>
    </row>
    <row r="654" ht="14.25" customHeight="1">
      <c r="A654" s="627">
        <v>39202.0</v>
      </c>
      <c r="B654" s="628" t="s">
        <v>2984</v>
      </c>
      <c r="C654" s="629" t="s">
        <v>110</v>
      </c>
      <c r="D654" s="630">
        <v>65.32</v>
      </c>
      <c r="E654" s="631" t="s">
        <v>2340</v>
      </c>
      <c r="F654" s="623">
        <f t="shared" si="1"/>
        <v>0</v>
      </c>
      <c r="G654" s="625">
        <f t="shared" si="2"/>
        <v>65.32</v>
      </c>
      <c r="H654" s="626"/>
    </row>
    <row r="655" ht="14.25" customHeight="1">
      <c r="A655" s="627">
        <v>39205.0</v>
      </c>
      <c r="B655" s="628" t="s">
        <v>2985</v>
      </c>
      <c r="C655" s="629" t="s">
        <v>110</v>
      </c>
      <c r="D655" s="630">
        <v>108.98</v>
      </c>
      <c r="E655" s="631" t="s">
        <v>2340</v>
      </c>
      <c r="F655" s="623">
        <f t="shared" si="1"/>
        <v>0</v>
      </c>
      <c r="G655" s="625">
        <f t="shared" si="2"/>
        <v>108.98</v>
      </c>
      <c r="H655" s="626"/>
    </row>
    <row r="656" ht="14.25" customHeight="1">
      <c r="A656" s="627">
        <v>39204.0</v>
      </c>
      <c r="B656" s="628" t="s">
        <v>2986</v>
      </c>
      <c r="C656" s="629" t="s">
        <v>110</v>
      </c>
      <c r="D656" s="630">
        <v>111.62</v>
      </c>
      <c r="E656" s="631" t="s">
        <v>2340</v>
      </c>
      <c r="F656" s="623">
        <f t="shared" si="1"/>
        <v>0</v>
      </c>
      <c r="G656" s="625">
        <f t="shared" si="2"/>
        <v>111.62</v>
      </c>
      <c r="H656" s="626"/>
    </row>
    <row r="657" ht="14.25" customHeight="1">
      <c r="A657" s="627">
        <v>39206.0</v>
      </c>
      <c r="B657" s="628" t="s">
        <v>2987</v>
      </c>
      <c r="C657" s="629" t="s">
        <v>110</v>
      </c>
      <c r="D657" s="630">
        <v>105.89</v>
      </c>
      <c r="E657" s="631" t="s">
        <v>2340</v>
      </c>
      <c r="F657" s="623">
        <f t="shared" si="1"/>
        <v>0</v>
      </c>
      <c r="G657" s="625">
        <f t="shared" si="2"/>
        <v>105.89</v>
      </c>
      <c r="H657" s="626"/>
    </row>
    <row r="658" ht="14.25" customHeight="1">
      <c r="A658" s="627">
        <v>798.0</v>
      </c>
      <c r="B658" s="628" t="s">
        <v>2988</v>
      </c>
      <c r="C658" s="629" t="s">
        <v>110</v>
      </c>
      <c r="D658" s="630">
        <v>1.11</v>
      </c>
      <c r="E658" s="631" t="s">
        <v>2340</v>
      </c>
      <c r="F658" s="623">
        <f t="shared" si="1"/>
        <v>0</v>
      </c>
      <c r="G658" s="625">
        <f t="shared" si="2"/>
        <v>1.11</v>
      </c>
      <c r="H658" s="626"/>
    </row>
    <row r="659" ht="14.25" customHeight="1">
      <c r="A659" s="627">
        <v>797.0</v>
      </c>
      <c r="B659" s="628" t="s">
        <v>2989</v>
      </c>
      <c r="C659" s="629" t="s">
        <v>110</v>
      </c>
      <c r="D659" s="630">
        <v>8.06</v>
      </c>
      <c r="E659" s="631" t="s">
        <v>2340</v>
      </c>
      <c r="F659" s="623">
        <f t="shared" si="1"/>
        <v>0</v>
      </c>
      <c r="G659" s="625">
        <f t="shared" si="2"/>
        <v>8.06</v>
      </c>
      <c r="H659" s="626"/>
    </row>
    <row r="660" ht="14.25" customHeight="1">
      <c r="A660" s="627">
        <v>796.0</v>
      </c>
      <c r="B660" s="628" t="s">
        <v>2990</v>
      </c>
      <c r="C660" s="629" t="s">
        <v>110</v>
      </c>
      <c r="D660" s="630">
        <v>6.85</v>
      </c>
      <c r="E660" s="631" t="s">
        <v>2340</v>
      </c>
      <c r="F660" s="623">
        <f t="shared" si="1"/>
        <v>0</v>
      </c>
      <c r="G660" s="625">
        <f t="shared" si="2"/>
        <v>6.85</v>
      </c>
      <c r="H660" s="626"/>
    </row>
    <row r="661" ht="14.25" customHeight="1">
      <c r="A661" s="627">
        <v>799.0</v>
      </c>
      <c r="B661" s="628" t="s">
        <v>2991</v>
      </c>
      <c r="C661" s="629" t="s">
        <v>110</v>
      </c>
      <c r="D661" s="630">
        <v>3.31</v>
      </c>
      <c r="E661" s="631" t="s">
        <v>2340</v>
      </c>
      <c r="F661" s="623">
        <f t="shared" si="1"/>
        <v>0</v>
      </c>
      <c r="G661" s="625">
        <f t="shared" si="2"/>
        <v>3.31</v>
      </c>
      <c r="H661" s="626"/>
    </row>
    <row r="662" ht="14.25" customHeight="1">
      <c r="A662" s="627">
        <v>792.0</v>
      </c>
      <c r="B662" s="628" t="s">
        <v>2992</v>
      </c>
      <c r="C662" s="629" t="s">
        <v>110</v>
      </c>
      <c r="D662" s="630">
        <v>3.21</v>
      </c>
      <c r="E662" s="631" t="s">
        <v>2340</v>
      </c>
      <c r="F662" s="623">
        <f t="shared" si="1"/>
        <v>0</v>
      </c>
      <c r="G662" s="625">
        <f t="shared" si="2"/>
        <v>3.21</v>
      </c>
      <c r="H662" s="626"/>
    </row>
    <row r="663" ht="14.25" customHeight="1">
      <c r="A663" s="627">
        <v>38001.0</v>
      </c>
      <c r="B663" s="628" t="s">
        <v>2993</v>
      </c>
      <c r="C663" s="629" t="s">
        <v>110</v>
      </c>
      <c r="D663" s="630">
        <v>1.19</v>
      </c>
      <c r="E663" s="631" t="s">
        <v>2340</v>
      </c>
      <c r="F663" s="623">
        <f t="shared" si="1"/>
        <v>0</v>
      </c>
      <c r="G663" s="625">
        <f t="shared" si="2"/>
        <v>1.19</v>
      </c>
      <c r="H663" s="626"/>
    </row>
    <row r="664" ht="14.25" customHeight="1">
      <c r="A664" s="627">
        <v>38002.0</v>
      </c>
      <c r="B664" s="628" t="s">
        <v>2994</v>
      </c>
      <c r="C664" s="629" t="s">
        <v>110</v>
      </c>
      <c r="D664" s="630">
        <v>4.15</v>
      </c>
      <c r="E664" s="631" t="s">
        <v>2340</v>
      </c>
      <c r="F664" s="623">
        <f t="shared" si="1"/>
        <v>0</v>
      </c>
      <c r="G664" s="625">
        <f t="shared" si="2"/>
        <v>4.15</v>
      </c>
      <c r="H664" s="626"/>
    </row>
    <row r="665" ht="14.25" customHeight="1">
      <c r="A665" s="627">
        <v>38003.0</v>
      </c>
      <c r="B665" s="628" t="s">
        <v>2995</v>
      </c>
      <c r="C665" s="629" t="s">
        <v>110</v>
      </c>
      <c r="D665" s="630">
        <v>28.33</v>
      </c>
      <c r="E665" s="631" t="s">
        <v>2340</v>
      </c>
      <c r="F665" s="623">
        <f t="shared" si="1"/>
        <v>0</v>
      </c>
      <c r="G665" s="625">
        <f t="shared" si="2"/>
        <v>28.33</v>
      </c>
      <c r="H665" s="626"/>
    </row>
    <row r="666" ht="14.25" customHeight="1">
      <c r="A666" s="627">
        <v>38004.0</v>
      </c>
      <c r="B666" s="628" t="s">
        <v>2996</v>
      </c>
      <c r="C666" s="629" t="s">
        <v>110</v>
      </c>
      <c r="D666" s="630">
        <v>32.58</v>
      </c>
      <c r="E666" s="631" t="s">
        <v>2340</v>
      </c>
      <c r="F666" s="623">
        <f t="shared" si="1"/>
        <v>0</v>
      </c>
      <c r="G666" s="625">
        <f t="shared" si="2"/>
        <v>32.58</v>
      </c>
      <c r="H666" s="626"/>
    </row>
    <row r="667" ht="14.25" customHeight="1">
      <c r="A667" s="627">
        <v>44263.0</v>
      </c>
      <c r="B667" s="628" t="s">
        <v>2997</v>
      </c>
      <c r="C667" s="629" t="s">
        <v>110</v>
      </c>
      <c r="D667" s="630">
        <v>58.49</v>
      </c>
      <c r="E667" s="631" t="s">
        <v>2340</v>
      </c>
      <c r="F667" s="623">
        <f t="shared" si="1"/>
        <v>0</v>
      </c>
      <c r="G667" s="625">
        <f t="shared" si="2"/>
        <v>58.49</v>
      </c>
      <c r="H667" s="626"/>
    </row>
    <row r="668" ht="14.25" customHeight="1">
      <c r="A668" s="627">
        <v>36327.0</v>
      </c>
      <c r="B668" s="628" t="s">
        <v>2998</v>
      </c>
      <c r="C668" s="629" t="s">
        <v>110</v>
      </c>
      <c r="D668" s="630">
        <v>3.75</v>
      </c>
      <c r="E668" s="631" t="s">
        <v>2340</v>
      </c>
      <c r="F668" s="623">
        <f t="shared" si="1"/>
        <v>0</v>
      </c>
      <c r="G668" s="625">
        <f t="shared" si="2"/>
        <v>3.75</v>
      </c>
      <c r="H668" s="626"/>
    </row>
    <row r="669" ht="14.25" customHeight="1">
      <c r="A669" s="627">
        <v>38992.0</v>
      </c>
      <c r="B669" s="628" t="s">
        <v>2999</v>
      </c>
      <c r="C669" s="629" t="s">
        <v>110</v>
      </c>
      <c r="D669" s="630">
        <v>4.56</v>
      </c>
      <c r="E669" s="631" t="s">
        <v>2340</v>
      </c>
      <c r="F669" s="623">
        <f t="shared" si="1"/>
        <v>0</v>
      </c>
      <c r="G669" s="625">
        <f t="shared" si="2"/>
        <v>4.56</v>
      </c>
      <c r="H669" s="626"/>
    </row>
    <row r="670" ht="14.25" customHeight="1">
      <c r="A670" s="627">
        <v>38993.0</v>
      </c>
      <c r="B670" s="628" t="s">
        <v>3000</v>
      </c>
      <c r="C670" s="629" t="s">
        <v>110</v>
      </c>
      <c r="D670" s="630">
        <v>11.85</v>
      </c>
      <c r="E670" s="631" t="s">
        <v>2340</v>
      </c>
      <c r="F670" s="623">
        <f t="shared" si="1"/>
        <v>0</v>
      </c>
      <c r="G670" s="625">
        <f t="shared" si="2"/>
        <v>11.85</v>
      </c>
      <c r="H670" s="626"/>
    </row>
    <row r="671" ht="14.25" customHeight="1">
      <c r="A671" s="627">
        <v>44175.0</v>
      </c>
      <c r="B671" s="628" t="s">
        <v>3001</v>
      </c>
      <c r="C671" s="629" t="s">
        <v>110</v>
      </c>
      <c r="D671" s="630">
        <v>20.68</v>
      </c>
      <c r="E671" s="631" t="s">
        <v>2340</v>
      </c>
      <c r="F671" s="623">
        <f t="shared" si="1"/>
        <v>0</v>
      </c>
      <c r="G671" s="625">
        <f t="shared" si="2"/>
        <v>20.68</v>
      </c>
      <c r="H671" s="626"/>
    </row>
    <row r="672" ht="14.25" customHeight="1">
      <c r="A672" s="627">
        <v>44177.0</v>
      </c>
      <c r="B672" s="628" t="s">
        <v>3002</v>
      </c>
      <c r="C672" s="629" t="s">
        <v>110</v>
      </c>
      <c r="D672" s="630">
        <v>15.45</v>
      </c>
      <c r="E672" s="631" t="s">
        <v>2340</v>
      </c>
      <c r="F672" s="623">
        <f t="shared" si="1"/>
        <v>0</v>
      </c>
      <c r="G672" s="625">
        <f t="shared" si="2"/>
        <v>15.45</v>
      </c>
      <c r="H672" s="626"/>
    </row>
    <row r="673" ht="14.25" customHeight="1">
      <c r="A673" s="627">
        <v>38418.0</v>
      </c>
      <c r="B673" s="628" t="s">
        <v>3003</v>
      </c>
      <c r="C673" s="629" t="s">
        <v>110</v>
      </c>
      <c r="D673" s="630">
        <v>4.91</v>
      </c>
      <c r="E673" s="631" t="s">
        <v>2340</v>
      </c>
      <c r="F673" s="623">
        <f t="shared" si="1"/>
        <v>0</v>
      </c>
      <c r="G673" s="625">
        <f t="shared" si="2"/>
        <v>4.91</v>
      </c>
      <c r="H673" s="626"/>
    </row>
    <row r="674" ht="14.25" customHeight="1">
      <c r="A674" s="627">
        <v>39178.0</v>
      </c>
      <c r="B674" s="628" t="s">
        <v>3004</v>
      </c>
      <c r="C674" s="629" t="s">
        <v>110</v>
      </c>
      <c r="D674" s="630">
        <v>1.88</v>
      </c>
      <c r="E674" s="631" t="s">
        <v>2340</v>
      </c>
      <c r="F674" s="623">
        <f t="shared" si="1"/>
        <v>0</v>
      </c>
      <c r="G674" s="625">
        <f t="shared" si="2"/>
        <v>1.88</v>
      </c>
      <c r="H674" s="626"/>
    </row>
    <row r="675" ht="14.25" customHeight="1">
      <c r="A675" s="627">
        <v>39177.0</v>
      </c>
      <c r="B675" s="628" t="s">
        <v>3005</v>
      </c>
      <c r="C675" s="629" t="s">
        <v>110</v>
      </c>
      <c r="D675" s="630">
        <v>1.7</v>
      </c>
      <c r="E675" s="631" t="s">
        <v>2340</v>
      </c>
      <c r="F675" s="623">
        <f t="shared" si="1"/>
        <v>0</v>
      </c>
      <c r="G675" s="625">
        <f t="shared" si="2"/>
        <v>1.7</v>
      </c>
      <c r="H675" s="626"/>
    </row>
    <row r="676" ht="14.25" customHeight="1">
      <c r="A676" s="627">
        <v>39174.0</v>
      </c>
      <c r="B676" s="628" t="s">
        <v>3006</v>
      </c>
      <c r="C676" s="629" t="s">
        <v>110</v>
      </c>
      <c r="D676" s="630">
        <v>0.85</v>
      </c>
      <c r="E676" s="631" t="s">
        <v>2340</v>
      </c>
      <c r="F676" s="623">
        <f t="shared" si="1"/>
        <v>0</v>
      </c>
      <c r="G676" s="625">
        <f t="shared" si="2"/>
        <v>0.85</v>
      </c>
      <c r="H676" s="626"/>
    </row>
    <row r="677" ht="14.25" customHeight="1">
      <c r="A677" s="627">
        <v>39176.0</v>
      </c>
      <c r="B677" s="628" t="s">
        <v>3007</v>
      </c>
      <c r="C677" s="629" t="s">
        <v>110</v>
      </c>
      <c r="D677" s="630">
        <v>1.11</v>
      </c>
      <c r="E677" s="631" t="s">
        <v>2340</v>
      </c>
      <c r="F677" s="623">
        <f t="shared" si="1"/>
        <v>0</v>
      </c>
      <c r="G677" s="625">
        <f t="shared" si="2"/>
        <v>1.11</v>
      </c>
      <c r="H677" s="626"/>
    </row>
    <row r="678" ht="14.25" customHeight="1">
      <c r="A678" s="627">
        <v>39180.0</v>
      </c>
      <c r="B678" s="628" t="s">
        <v>3008</v>
      </c>
      <c r="C678" s="629" t="s">
        <v>110</v>
      </c>
      <c r="D678" s="630">
        <v>5.11</v>
      </c>
      <c r="E678" s="631" t="s">
        <v>2340</v>
      </c>
      <c r="F678" s="623">
        <f t="shared" si="1"/>
        <v>0</v>
      </c>
      <c r="G678" s="625">
        <f t="shared" si="2"/>
        <v>5.11</v>
      </c>
      <c r="H678" s="626"/>
    </row>
    <row r="679" ht="14.25" customHeight="1">
      <c r="A679" s="627">
        <v>39179.0</v>
      </c>
      <c r="B679" s="628" t="s">
        <v>3009</v>
      </c>
      <c r="C679" s="629" t="s">
        <v>110</v>
      </c>
      <c r="D679" s="630">
        <v>4.53</v>
      </c>
      <c r="E679" s="631" t="s">
        <v>2340</v>
      </c>
      <c r="F679" s="623">
        <f t="shared" si="1"/>
        <v>0</v>
      </c>
      <c r="G679" s="625">
        <f t="shared" si="2"/>
        <v>4.53</v>
      </c>
      <c r="H679" s="626"/>
    </row>
    <row r="680" ht="14.25" customHeight="1">
      <c r="A680" s="627">
        <v>39175.0</v>
      </c>
      <c r="B680" s="628" t="s">
        <v>3010</v>
      </c>
      <c r="C680" s="629" t="s">
        <v>110</v>
      </c>
      <c r="D680" s="630">
        <v>1.04</v>
      </c>
      <c r="E680" s="631" t="s">
        <v>2340</v>
      </c>
      <c r="F680" s="623">
        <f t="shared" si="1"/>
        <v>0</v>
      </c>
      <c r="G680" s="625">
        <f t="shared" si="2"/>
        <v>1.04</v>
      </c>
      <c r="H680" s="626"/>
    </row>
    <row r="681" ht="14.25" customHeight="1">
      <c r="A681" s="627">
        <v>39217.0</v>
      </c>
      <c r="B681" s="628" t="s">
        <v>3011</v>
      </c>
      <c r="C681" s="629" t="s">
        <v>110</v>
      </c>
      <c r="D681" s="630">
        <v>0.8</v>
      </c>
      <c r="E681" s="631" t="s">
        <v>2340</v>
      </c>
      <c r="F681" s="623">
        <f t="shared" si="1"/>
        <v>0</v>
      </c>
      <c r="G681" s="625">
        <f t="shared" si="2"/>
        <v>0.8</v>
      </c>
      <c r="H681" s="626"/>
    </row>
    <row r="682" ht="14.25" customHeight="1">
      <c r="A682" s="627">
        <v>39181.0</v>
      </c>
      <c r="B682" s="628" t="s">
        <v>3012</v>
      </c>
      <c r="C682" s="629" t="s">
        <v>110</v>
      </c>
      <c r="D682" s="630">
        <v>6.86</v>
      </c>
      <c r="E682" s="631" t="s">
        <v>2340</v>
      </c>
      <c r="F682" s="623">
        <f t="shared" si="1"/>
        <v>0</v>
      </c>
      <c r="G682" s="625">
        <f t="shared" si="2"/>
        <v>6.86</v>
      </c>
      <c r="H682" s="626"/>
    </row>
    <row r="683" ht="14.25" customHeight="1">
      <c r="A683" s="627">
        <v>39182.0</v>
      </c>
      <c r="B683" s="628" t="s">
        <v>3013</v>
      </c>
      <c r="C683" s="629" t="s">
        <v>110</v>
      </c>
      <c r="D683" s="630">
        <v>9.64</v>
      </c>
      <c r="E683" s="631" t="s">
        <v>2340</v>
      </c>
      <c r="F683" s="623">
        <f t="shared" si="1"/>
        <v>0</v>
      </c>
      <c r="G683" s="625">
        <f t="shared" si="2"/>
        <v>9.64</v>
      </c>
      <c r="H683" s="626"/>
    </row>
    <row r="684" ht="14.25" customHeight="1">
      <c r="A684" s="627">
        <v>12616.0</v>
      </c>
      <c r="B684" s="628" t="s">
        <v>3014</v>
      </c>
      <c r="C684" s="629" t="s">
        <v>110</v>
      </c>
      <c r="D684" s="630">
        <v>15.15</v>
      </c>
      <c r="E684" s="631" t="s">
        <v>2340</v>
      </c>
      <c r="F684" s="623">
        <f t="shared" si="1"/>
        <v>0</v>
      </c>
      <c r="G684" s="625">
        <f t="shared" si="2"/>
        <v>15.15</v>
      </c>
      <c r="H684" s="626"/>
    </row>
    <row r="685" ht="14.25" customHeight="1">
      <c r="A685" s="627">
        <v>1049.0</v>
      </c>
      <c r="B685" s="628" t="s">
        <v>3015</v>
      </c>
      <c r="C685" s="629" t="s">
        <v>110</v>
      </c>
      <c r="D685" s="630">
        <v>8.07</v>
      </c>
      <c r="E685" s="631" t="s">
        <v>2340</v>
      </c>
      <c r="F685" s="623">
        <f t="shared" si="1"/>
        <v>0</v>
      </c>
      <c r="G685" s="625">
        <f t="shared" si="2"/>
        <v>8.07</v>
      </c>
      <c r="H685" s="626"/>
    </row>
    <row r="686" ht="14.25" customHeight="1">
      <c r="A686" s="627">
        <v>1099.0</v>
      </c>
      <c r="B686" s="628" t="s">
        <v>3016</v>
      </c>
      <c r="C686" s="629" t="s">
        <v>110</v>
      </c>
      <c r="D686" s="630">
        <v>6.18</v>
      </c>
      <c r="E686" s="631" t="s">
        <v>2340</v>
      </c>
      <c r="F686" s="623">
        <f t="shared" si="1"/>
        <v>0</v>
      </c>
      <c r="G686" s="625">
        <f t="shared" si="2"/>
        <v>6.18</v>
      </c>
      <c r="H686" s="626"/>
    </row>
    <row r="687" ht="14.25" customHeight="1">
      <c r="A687" s="627">
        <v>39678.0</v>
      </c>
      <c r="B687" s="628" t="s">
        <v>3017</v>
      </c>
      <c r="C687" s="629" t="s">
        <v>110</v>
      </c>
      <c r="D687" s="630">
        <v>2.49</v>
      </c>
      <c r="E687" s="631" t="s">
        <v>2340</v>
      </c>
      <c r="F687" s="623">
        <f t="shared" si="1"/>
        <v>0</v>
      </c>
      <c r="G687" s="625">
        <f t="shared" si="2"/>
        <v>2.49</v>
      </c>
      <c r="H687" s="626"/>
    </row>
    <row r="688" ht="14.25" customHeight="1">
      <c r="A688" s="627">
        <v>1050.0</v>
      </c>
      <c r="B688" s="628" t="s">
        <v>3018</v>
      </c>
      <c r="C688" s="629" t="s">
        <v>110</v>
      </c>
      <c r="D688" s="630">
        <v>4.22</v>
      </c>
      <c r="E688" s="631" t="s">
        <v>2340</v>
      </c>
      <c r="F688" s="623">
        <f t="shared" si="1"/>
        <v>0</v>
      </c>
      <c r="G688" s="625">
        <f t="shared" si="2"/>
        <v>4.22</v>
      </c>
      <c r="H688" s="626"/>
    </row>
    <row r="689" ht="14.25" customHeight="1">
      <c r="A689" s="627">
        <v>1101.0</v>
      </c>
      <c r="B689" s="628" t="s">
        <v>3019</v>
      </c>
      <c r="C689" s="629" t="s">
        <v>110</v>
      </c>
      <c r="D689" s="630">
        <v>26.63</v>
      </c>
      <c r="E689" s="631" t="s">
        <v>2340</v>
      </c>
      <c r="F689" s="623">
        <f t="shared" si="1"/>
        <v>0</v>
      </c>
      <c r="G689" s="625">
        <f t="shared" si="2"/>
        <v>26.63</v>
      </c>
      <c r="H689" s="626"/>
    </row>
    <row r="690" ht="14.25" customHeight="1">
      <c r="A690" s="627">
        <v>1100.0</v>
      </c>
      <c r="B690" s="628" t="s">
        <v>3020</v>
      </c>
      <c r="C690" s="629" t="s">
        <v>110</v>
      </c>
      <c r="D690" s="630">
        <v>13.74</v>
      </c>
      <c r="E690" s="631" t="s">
        <v>2340</v>
      </c>
      <c r="F690" s="623">
        <f t="shared" si="1"/>
        <v>0</v>
      </c>
      <c r="G690" s="625">
        <f t="shared" si="2"/>
        <v>13.74</v>
      </c>
      <c r="H690" s="626"/>
    </row>
    <row r="691" ht="14.25" customHeight="1">
      <c r="A691" s="627">
        <v>39679.0</v>
      </c>
      <c r="B691" s="628" t="s">
        <v>3021</v>
      </c>
      <c r="C691" s="629" t="s">
        <v>110</v>
      </c>
      <c r="D691" s="630">
        <v>53.08</v>
      </c>
      <c r="E691" s="631" t="s">
        <v>2340</v>
      </c>
      <c r="F691" s="623">
        <f t="shared" si="1"/>
        <v>0</v>
      </c>
      <c r="G691" s="625">
        <f t="shared" si="2"/>
        <v>53.08</v>
      </c>
      <c r="H691" s="626"/>
    </row>
    <row r="692" ht="14.25" customHeight="1">
      <c r="A692" s="627">
        <v>1098.0</v>
      </c>
      <c r="B692" s="628" t="s">
        <v>3022</v>
      </c>
      <c r="C692" s="629" t="s">
        <v>110</v>
      </c>
      <c r="D692" s="630">
        <v>3.29</v>
      </c>
      <c r="E692" s="631" t="s">
        <v>2340</v>
      </c>
      <c r="F692" s="623">
        <f t="shared" si="1"/>
        <v>0</v>
      </c>
      <c r="G692" s="625">
        <f t="shared" si="2"/>
        <v>3.29</v>
      </c>
      <c r="H692" s="626"/>
    </row>
    <row r="693" ht="14.25" customHeight="1">
      <c r="A693" s="627">
        <v>1102.0</v>
      </c>
      <c r="B693" s="628" t="s">
        <v>3023</v>
      </c>
      <c r="C693" s="629" t="s">
        <v>110</v>
      </c>
      <c r="D693" s="630">
        <v>39.71</v>
      </c>
      <c r="E693" s="631" t="s">
        <v>2340</v>
      </c>
      <c r="F693" s="623">
        <f t="shared" si="1"/>
        <v>0</v>
      </c>
      <c r="G693" s="625">
        <f t="shared" si="2"/>
        <v>39.71</v>
      </c>
      <c r="H693" s="626"/>
    </row>
    <row r="694" ht="14.25" customHeight="1">
      <c r="A694" s="627">
        <v>1051.0</v>
      </c>
      <c r="B694" s="628" t="s">
        <v>3024</v>
      </c>
      <c r="C694" s="629" t="s">
        <v>110</v>
      </c>
      <c r="D694" s="630">
        <v>57.72</v>
      </c>
      <c r="E694" s="631" t="s">
        <v>2340</v>
      </c>
      <c r="F694" s="623">
        <f t="shared" si="1"/>
        <v>0</v>
      </c>
      <c r="G694" s="625">
        <f t="shared" si="2"/>
        <v>57.72</v>
      </c>
      <c r="H694" s="626"/>
    </row>
    <row r="695" ht="14.25" customHeight="1">
      <c r="A695" s="627">
        <v>37399.0</v>
      </c>
      <c r="B695" s="628" t="s">
        <v>3025</v>
      </c>
      <c r="C695" s="629" t="s">
        <v>110</v>
      </c>
      <c r="D695" s="630">
        <v>18.34</v>
      </c>
      <c r="E695" s="631" t="s">
        <v>2340</v>
      </c>
      <c r="F695" s="623">
        <f t="shared" si="1"/>
        <v>0</v>
      </c>
      <c r="G695" s="625">
        <f t="shared" si="2"/>
        <v>18.34</v>
      </c>
      <c r="H695" s="626"/>
    </row>
    <row r="696" ht="14.25" customHeight="1">
      <c r="A696" s="627">
        <v>43834.0</v>
      </c>
      <c r="B696" s="628" t="s">
        <v>3026</v>
      </c>
      <c r="C696" s="629" t="s">
        <v>366</v>
      </c>
      <c r="D696" s="630">
        <v>24.07</v>
      </c>
      <c r="E696" s="631" t="s">
        <v>2340</v>
      </c>
      <c r="F696" s="623">
        <f t="shared" si="1"/>
        <v>0</v>
      </c>
      <c r="G696" s="625">
        <f t="shared" si="2"/>
        <v>24.07</v>
      </c>
      <c r="H696" s="626"/>
    </row>
    <row r="697" ht="14.25" customHeight="1">
      <c r="A697" s="627">
        <v>43835.0</v>
      </c>
      <c r="B697" s="628" t="s">
        <v>3027</v>
      </c>
      <c r="C697" s="629" t="s">
        <v>366</v>
      </c>
      <c r="D697" s="630">
        <v>2.15</v>
      </c>
      <c r="E697" s="631" t="s">
        <v>2340</v>
      </c>
      <c r="F697" s="623">
        <f t="shared" si="1"/>
        <v>0</v>
      </c>
      <c r="G697" s="625">
        <f t="shared" si="2"/>
        <v>2.15</v>
      </c>
      <c r="H697" s="626"/>
    </row>
    <row r="698" ht="14.25" customHeight="1">
      <c r="A698" s="627">
        <v>43833.0</v>
      </c>
      <c r="B698" s="628" t="s">
        <v>3028</v>
      </c>
      <c r="C698" s="629" t="s">
        <v>366</v>
      </c>
      <c r="D698" s="630">
        <v>2.24</v>
      </c>
      <c r="E698" s="631" t="s">
        <v>2340</v>
      </c>
      <c r="F698" s="623">
        <f t="shared" si="1"/>
        <v>0</v>
      </c>
      <c r="G698" s="625">
        <f t="shared" si="2"/>
        <v>2.24</v>
      </c>
      <c r="H698" s="626"/>
    </row>
    <row r="699" ht="14.25" customHeight="1">
      <c r="A699" s="627">
        <v>41955.0</v>
      </c>
      <c r="B699" s="628" t="s">
        <v>3029</v>
      </c>
      <c r="C699" s="629" t="s">
        <v>802</v>
      </c>
      <c r="D699" s="630">
        <v>63.59</v>
      </c>
      <c r="E699" s="631" t="s">
        <v>2340</v>
      </c>
      <c r="F699" s="623">
        <f t="shared" si="1"/>
        <v>0</v>
      </c>
      <c r="G699" s="625">
        <f t="shared" si="2"/>
        <v>63.59</v>
      </c>
      <c r="H699" s="626"/>
    </row>
    <row r="700" ht="14.25" customHeight="1">
      <c r="A700" s="627">
        <v>41953.0</v>
      </c>
      <c r="B700" s="628" t="s">
        <v>3030</v>
      </c>
      <c r="C700" s="629" t="s">
        <v>802</v>
      </c>
      <c r="D700" s="630">
        <v>60.68</v>
      </c>
      <c r="E700" s="631" t="s">
        <v>2340</v>
      </c>
      <c r="F700" s="623">
        <f t="shared" si="1"/>
        <v>0</v>
      </c>
      <c r="G700" s="625">
        <f t="shared" si="2"/>
        <v>60.68</v>
      </c>
      <c r="H700" s="626"/>
    </row>
    <row r="701" ht="14.25" customHeight="1">
      <c r="A701" s="627">
        <v>41954.0</v>
      </c>
      <c r="B701" s="628" t="s">
        <v>3031</v>
      </c>
      <c r="C701" s="629" t="s">
        <v>802</v>
      </c>
      <c r="D701" s="630">
        <v>60.11</v>
      </c>
      <c r="E701" s="631" t="s">
        <v>2340</v>
      </c>
      <c r="F701" s="623">
        <f t="shared" si="1"/>
        <v>0</v>
      </c>
      <c r="G701" s="625">
        <f t="shared" si="2"/>
        <v>60.11</v>
      </c>
      <c r="H701" s="626"/>
    </row>
    <row r="702" ht="14.25" customHeight="1">
      <c r="A702" s="627">
        <v>25004.0</v>
      </c>
      <c r="B702" s="628" t="s">
        <v>3032</v>
      </c>
      <c r="C702" s="629" t="s">
        <v>802</v>
      </c>
      <c r="D702" s="630">
        <v>51.21</v>
      </c>
      <c r="E702" s="631" t="s">
        <v>2340</v>
      </c>
      <c r="F702" s="623">
        <f t="shared" si="1"/>
        <v>0</v>
      </c>
      <c r="G702" s="625">
        <f t="shared" si="2"/>
        <v>51.21</v>
      </c>
      <c r="H702" s="626"/>
    </row>
    <row r="703" ht="14.25" customHeight="1">
      <c r="A703" s="627">
        <v>25002.0</v>
      </c>
      <c r="B703" s="628" t="s">
        <v>3033</v>
      </c>
      <c r="C703" s="629" t="s">
        <v>802</v>
      </c>
      <c r="D703" s="630">
        <v>51.21</v>
      </c>
      <c r="E703" s="631" t="s">
        <v>2340</v>
      </c>
      <c r="F703" s="623">
        <f t="shared" si="1"/>
        <v>0</v>
      </c>
      <c r="G703" s="625">
        <f t="shared" si="2"/>
        <v>51.21</v>
      </c>
      <c r="H703" s="626"/>
    </row>
    <row r="704" ht="14.25" customHeight="1">
      <c r="A704" s="627">
        <v>37409.0</v>
      </c>
      <c r="B704" s="628" t="s">
        <v>3034</v>
      </c>
      <c r="C704" s="629" t="s">
        <v>802</v>
      </c>
      <c r="D704" s="630">
        <v>51.21</v>
      </c>
      <c r="E704" s="631" t="s">
        <v>2340</v>
      </c>
      <c r="F704" s="623">
        <f t="shared" si="1"/>
        <v>0</v>
      </c>
      <c r="G704" s="625">
        <f t="shared" si="2"/>
        <v>51.21</v>
      </c>
      <c r="H704" s="626"/>
    </row>
    <row r="705" ht="14.25" customHeight="1">
      <c r="A705" s="627">
        <v>841.0</v>
      </c>
      <c r="B705" s="628" t="s">
        <v>3035</v>
      </c>
      <c r="C705" s="629" t="s">
        <v>802</v>
      </c>
      <c r="D705" s="630">
        <v>51.83</v>
      </c>
      <c r="E705" s="631" t="s">
        <v>2340</v>
      </c>
      <c r="F705" s="623">
        <f t="shared" si="1"/>
        <v>0</v>
      </c>
      <c r="G705" s="625">
        <f t="shared" si="2"/>
        <v>51.83</v>
      </c>
      <c r="H705" s="626"/>
    </row>
    <row r="706" ht="14.25" customHeight="1">
      <c r="A706" s="627">
        <v>25005.0</v>
      </c>
      <c r="B706" s="628" t="s">
        <v>3036</v>
      </c>
      <c r="C706" s="629" t="s">
        <v>802</v>
      </c>
      <c r="D706" s="630">
        <v>56.19</v>
      </c>
      <c r="E706" s="631" t="s">
        <v>2340</v>
      </c>
      <c r="F706" s="623">
        <f t="shared" si="1"/>
        <v>0</v>
      </c>
      <c r="G706" s="625">
        <f t="shared" si="2"/>
        <v>56.19</v>
      </c>
      <c r="H706" s="626"/>
    </row>
    <row r="707" ht="14.25" customHeight="1">
      <c r="A707" s="627">
        <v>25003.0</v>
      </c>
      <c r="B707" s="628" t="s">
        <v>3037</v>
      </c>
      <c r="C707" s="629" t="s">
        <v>802</v>
      </c>
      <c r="D707" s="630">
        <v>57.04</v>
      </c>
      <c r="E707" s="631" t="s">
        <v>2340</v>
      </c>
      <c r="F707" s="623">
        <f t="shared" si="1"/>
        <v>0</v>
      </c>
      <c r="G707" s="625">
        <f t="shared" si="2"/>
        <v>57.04</v>
      </c>
      <c r="H707" s="626"/>
    </row>
    <row r="708" ht="14.25" customHeight="1">
      <c r="A708" s="627">
        <v>37410.0</v>
      </c>
      <c r="B708" s="628" t="s">
        <v>3038</v>
      </c>
      <c r="C708" s="629" t="s">
        <v>802</v>
      </c>
      <c r="D708" s="630">
        <v>56.19</v>
      </c>
      <c r="E708" s="631" t="s">
        <v>2340</v>
      </c>
      <c r="F708" s="623">
        <f t="shared" si="1"/>
        <v>0</v>
      </c>
      <c r="G708" s="625">
        <f t="shared" si="2"/>
        <v>56.19</v>
      </c>
      <c r="H708" s="626"/>
    </row>
    <row r="709" ht="14.25" customHeight="1">
      <c r="A709" s="627">
        <v>842.0</v>
      </c>
      <c r="B709" s="628" t="s">
        <v>3039</v>
      </c>
      <c r="C709" s="629" t="s">
        <v>802</v>
      </c>
      <c r="D709" s="630">
        <v>56.99</v>
      </c>
      <c r="E709" s="631" t="s">
        <v>2340</v>
      </c>
      <c r="F709" s="623">
        <f t="shared" si="1"/>
        <v>0</v>
      </c>
      <c r="G709" s="625">
        <f t="shared" si="2"/>
        <v>56.99</v>
      </c>
      <c r="H709" s="626"/>
    </row>
    <row r="710" ht="14.25" customHeight="1">
      <c r="A710" s="627">
        <v>44391.0</v>
      </c>
      <c r="B710" s="628" t="s">
        <v>3040</v>
      </c>
      <c r="C710" s="629" t="s">
        <v>366</v>
      </c>
      <c r="D710" s="630">
        <v>121.43</v>
      </c>
      <c r="E710" s="631" t="s">
        <v>2340</v>
      </c>
      <c r="F710" s="623">
        <f t="shared" si="1"/>
        <v>0</v>
      </c>
      <c r="G710" s="625">
        <f t="shared" si="2"/>
        <v>121.43</v>
      </c>
      <c r="H710" s="626"/>
    </row>
    <row r="711" ht="14.25" customHeight="1">
      <c r="A711" s="627">
        <v>44388.0</v>
      </c>
      <c r="B711" s="628" t="s">
        <v>3041</v>
      </c>
      <c r="C711" s="629" t="s">
        <v>366</v>
      </c>
      <c r="D711" s="630">
        <v>2.63</v>
      </c>
      <c r="E711" s="631" t="s">
        <v>2340</v>
      </c>
      <c r="F711" s="623">
        <f t="shared" si="1"/>
        <v>0</v>
      </c>
      <c r="G711" s="625">
        <f t="shared" si="2"/>
        <v>2.63</v>
      </c>
      <c r="H711" s="626"/>
    </row>
    <row r="712" ht="14.25" customHeight="1">
      <c r="A712" s="627">
        <v>44392.0</v>
      </c>
      <c r="B712" s="628" t="s">
        <v>3042</v>
      </c>
      <c r="C712" s="629" t="s">
        <v>366</v>
      </c>
      <c r="D712" s="630">
        <v>241.79</v>
      </c>
      <c r="E712" s="631" t="s">
        <v>2340</v>
      </c>
      <c r="F712" s="623">
        <f t="shared" si="1"/>
        <v>0</v>
      </c>
      <c r="G712" s="625">
        <f t="shared" si="2"/>
        <v>241.79</v>
      </c>
      <c r="H712" s="626"/>
    </row>
    <row r="713" ht="14.25" customHeight="1">
      <c r="A713" s="627">
        <v>44390.0</v>
      </c>
      <c r="B713" s="628" t="s">
        <v>3043</v>
      </c>
      <c r="C713" s="629" t="s">
        <v>366</v>
      </c>
      <c r="D713" s="630">
        <v>51.23</v>
      </c>
      <c r="E713" s="631" t="s">
        <v>2340</v>
      </c>
      <c r="F713" s="623">
        <f t="shared" si="1"/>
        <v>0</v>
      </c>
      <c r="G713" s="625">
        <f t="shared" si="2"/>
        <v>51.23</v>
      </c>
      <c r="H713" s="626"/>
    </row>
    <row r="714" ht="14.25" customHeight="1">
      <c r="A714" s="627">
        <v>44389.0</v>
      </c>
      <c r="B714" s="628" t="s">
        <v>3044</v>
      </c>
      <c r="C714" s="629" t="s">
        <v>366</v>
      </c>
      <c r="D714" s="630">
        <v>6.05</v>
      </c>
      <c r="E714" s="631" t="s">
        <v>2340</v>
      </c>
      <c r="F714" s="623">
        <f t="shared" si="1"/>
        <v>0</v>
      </c>
      <c r="G714" s="625">
        <f t="shared" si="2"/>
        <v>6.05</v>
      </c>
      <c r="H714" s="626"/>
    </row>
    <row r="715" ht="14.25" customHeight="1">
      <c r="A715" s="627">
        <v>862.0</v>
      </c>
      <c r="B715" s="628" t="s">
        <v>3045</v>
      </c>
      <c r="C715" s="629" t="s">
        <v>366</v>
      </c>
      <c r="D715" s="630">
        <v>11.08</v>
      </c>
      <c r="E715" s="631" t="s">
        <v>2340</v>
      </c>
      <c r="F715" s="623">
        <f t="shared" si="1"/>
        <v>0</v>
      </c>
      <c r="G715" s="625">
        <f t="shared" si="2"/>
        <v>11.08</v>
      </c>
      <c r="H715" s="626"/>
    </row>
    <row r="716" ht="14.25" customHeight="1">
      <c r="A716" s="627">
        <v>866.0</v>
      </c>
      <c r="B716" s="628" t="s">
        <v>3046</v>
      </c>
      <c r="C716" s="629" t="s">
        <v>366</v>
      </c>
      <c r="D716" s="630">
        <v>140.79</v>
      </c>
      <c r="E716" s="631" t="s">
        <v>2340</v>
      </c>
      <c r="F716" s="623">
        <f t="shared" si="1"/>
        <v>0</v>
      </c>
      <c r="G716" s="625">
        <f t="shared" si="2"/>
        <v>140.79</v>
      </c>
      <c r="H716" s="626"/>
    </row>
    <row r="717" ht="14.25" customHeight="1">
      <c r="A717" s="627">
        <v>892.0</v>
      </c>
      <c r="B717" s="628" t="s">
        <v>3047</v>
      </c>
      <c r="C717" s="629" t="s">
        <v>366</v>
      </c>
      <c r="D717" s="630">
        <v>170.43</v>
      </c>
      <c r="E717" s="631" t="s">
        <v>2340</v>
      </c>
      <c r="F717" s="623">
        <f t="shared" si="1"/>
        <v>0</v>
      </c>
      <c r="G717" s="625">
        <f t="shared" si="2"/>
        <v>170.43</v>
      </c>
      <c r="H717" s="626"/>
    </row>
    <row r="718" ht="14.25" customHeight="1">
      <c r="A718" s="627">
        <v>857.0</v>
      </c>
      <c r="B718" s="628" t="s">
        <v>3048</v>
      </c>
      <c r="C718" s="629" t="s">
        <v>366</v>
      </c>
      <c r="D718" s="630">
        <v>18.53</v>
      </c>
      <c r="E718" s="631" t="s">
        <v>2340</v>
      </c>
      <c r="F718" s="623">
        <f t="shared" si="1"/>
        <v>0</v>
      </c>
      <c r="G718" s="625">
        <f t="shared" si="2"/>
        <v>18.53</v>
      </c>
      <c r="H718" s="626"/>
    </row>
    <row r="719" ht="14.25" customHeight="1">
      <c r="A719" s="627">
        <v>37404.0</v>
      </c>
      <c r="B719" s="628" t="s">
        <v>3049</v>
      </c>
      <c r="C719" s="629" t="s">
        <v>366</v>
      </c>
      <c r="D719" s="630">
        <v>197.18</v>
      </c>
      <c r="E719" s="631" t="s">
        <v>2340</v>
      </c>
      <c r="F719" s="623">
        <f t="shared" si="1"/>
        <v>0</v>
      </c>
      <c r="G719" s="625">
        <f t="shared" si="2"/>
        <v>197.18</v>
      </c>
      <c r="H719" s="626"/>
    </row>
    <row r="720" ht="14.25" customHeight="1">
      <c r="A720" s="627">
        <v>868.0</v>
      </c>
      <c r="B720" s="628" t="s">
        <v>3050</v>
      </c>
      <c r="C720" s="629" t="s">
        <v>366</v>
      </c>
      <c r="D720" s="630">
        <v>26.42</v>
      </c>
      <c r="E720" s="631" t="s">
        <v>2340</v>
      </c>
      <c r="F720" s="623">
        <f t="shared" si="1"/>
        <v>0</v>
      </c>
      <c r="G720" s="625">
        <f t="shared" si="2"/>
        <v>26.42</v>
      </c>
      <c r="H720" s="626"/>
    </row>
    <row r="721" ht="14.25" customHeight="1">
      <c r="A721" s="627">
        <v>863.0</v>
      </c>
      <c r="B721" s="628" t="s">
        <v>3051</v>
      </c>
      <c r="C721" s="629" t="s">
        <v>366</v>
      </c>
      <c r="D721" s="630">
        <v>38.9</v>
      </c>
      <c r="E721" s="631" t="s">
        <v>2340</v>
      </c>
      <c r="F721" s="623">
        <f t="shared" si="1"/>
        <v>0</v>
      </c>
      <c r="G721" s="625">
        <f t="shared" si="2"/>
        <v>38.9</v>
      </c>
      <c r="H721" s="626"/>
    </row>
    <row r="722" ht="14.25" customHeight="1">
      <c r="A722" s="627">
        <v>867.0</v>
      </c>
      <c r="B722" s="628" t="s">
        <v>3052</v>
      </c>
      <c r="C722" s="629" t="s">
        <v>366</v>
      </c>
      <c r="D722" s="630">
        <v>55.42</v>
      </c>
      <c r="E722" s="631" t="s">
        <v>2340</v>
      </c>
      <c r="F722" s="623">
        <f t="shared" si="1"/>
        <v>0</v>
      </c>
      <c r="G722" s="625">
        <f t="shared" si="2"/>
        <v>55.42</v>
      </c>
      <c r="H722" s="626"/>
    </row>
    <row r="723" ht="14.25" customHeight="1">
      <c r="A723" s="627">
        <v>864.0</v>
      </c>
      <c r="B723" s="628" t="s">
        <v>3053</v>
      </c>
      <c r="C723" s="629" t="s">
        <v>366</v>
      </c>
      <c r="D723" s="630">
        <v>73.21</v>
      </c>
      <c r="E723" s="631" t="s">
        <v>2340</v>
      </c>
      <c r="F723" s="623">
        <f t="shared" si="1"/>
        <v>0</v>
      </c>
      <c r="G723" s="625">
        <f t="shared" si="2"/>
        <v>73.21</v>
      </c>
      <c r="H723" s="626"/>
    </row>
    <row r="724" ht="14.25" customHeight="1">
      <c r="A724" s="627">
        <v>865.0</v>
      </c>
      <c r="B724" s="628" t="s">
        <v>3054</v>
      </c>
      <c r="C724" s="629" t="s">
        <v>366</v>
      </c>
      <c r="D724" s="630">
        <v>105.3</v>
      </c>
      <c r="E724" s="631" t="s">
        <v>2340</v>
      </c>
      <c r="F724" s="623">
        <f t="shared" si="1"/>
        <v>0</v>
      </c>
      <c r="G724" s="625">
        <f t="shared" si="2"/>
        <v>105.3</v>
      </c>
      <c r="H724" s="626"/>
    </row>
    <row r="725" ht="14.25" customHeight="1">
      <c r="A725" s="627">
        <v>993.0</v>
      </c>
      <c r="B725" s="628" t="s">
        <v>3055</v>
      </c>
      <c r="C725" s="629" t="s">
        <v>366</v>
      </c>
      <c r="D725" s="630">
        <v>2.0</v>
      </c>
      <c r="E725" s="631" t="s">
        <v>2340</v>
      </c>
      <c r="F725" s="623">
        <f t="shared" si="1"/>
        <v>0</v>
      </c>
      <c r="G725" s="625">
        <f t="shared" si="2"/>
        <v>2</v>
      </c>
      <c r="H725" s="626"/>
    </row>
    <row r="726" ht="14.25" customHeight="1">
      <c r="A726" s="627">
        <v>1020.0</v>
      </c>
      <c r="B726" s="628" t="s">
        <v>3056</v>
      </c>
      <c r="C726" s="629" t="s">
        <v>366</v>
      </c>
      <c r="D726" s="630">
        <v>10.21</v>
      </c>
      <c r="E726" s="631" t="s">
        <v>2340</v>
      </c>
      <c r="F726" s="623">
        <f t="shared" si="1"/>
        <v>0</v>
      </c>
      <c r="G726" s="625">
        <f t="shared" si="2"/>
        <v>10.21</v>
      </c>
      <c r="H726" s="626"/>
    </row>
    <row r="727" ht="14.25" customHeight="1">
      <c r="A727" s="627">
        <v>1017.0</v>
      </c>
      <c r="B727" s="628" t="s">
        <v>3057</v>
      </c>
      <c r="C727" s="629" t="s">
        <v>366</v>
      </c>
      <c r="D727" s="630">
        <v>125.2</v>
      </c>
      <c r="E727" s="631" t="s">
        <v>2340</v>
      </c>
      <c r="F727" s="623">
        <f t="shared" si="1"/>
        <v>0</v>
      </c>
      <c r="G727" s="625">
        <f t="shared" si="2"/>
        <v>125.2</v>
      </c>
      <c r="H727" s="626"/>
    </row>
    <row r="728" ht="14.25" customHeight="1">
      <c r="A728" s="627">
        <v>999.0</v>
      </c>
      <c r="B728" s="628" t="s">
        <v>3058</v>
      </c>
      <c r="C728" s="629" t="s">
        <v>366</v>
      </c>
      <c r="D728" s="630">
        <v>151.69</v>
      </c>
      <c r="E728" s="631" t="s">
        <v>2340</v>
      </c>
      <c r="F728" s="623">
        <f t="shared" si="1"/>
        <v>0</v>
      </c>
      <c r="G728" s="625">
        <f t="shared" si="2"/>
        <v>151.69</v>
      </c>
      <c r="H728" s="626"/>
    </row>
    <row r="729" ht="14.25" customHeight="1">
      <c r="A729" s="627">
        <v>995.0</v>
      </c>
      <c r="B729" s="628" t="s">
        <v>3059</v>
      </c>
      <c r="C729" s="629" t="s">
        <v>366</v>
      </c>
      <c r="D729" s="630">
        <v>16.27</v>
      </c>
      <c r="E729" s="631" t="s">
        <v>2340</v>
      </c>
      <c r="F729" s="623">
        <f t="shared" si="1"/>
        <v>0</v>
      </c>
      <c r="G729" s="625">
        <f t="shared" si="2"/>
        <v>16.27</v>
      </c>
      <c r="H729" s="626"/>
    </row>
    <row r="730" ht="14.25" customHeight="1">
      <c r="A730" s="627">
        <v>1000.0</v>
      </c>
      <c r="B730" s="628" t="s">
        <v>3060</v>
      </c>
      <c r="C730" s="629" t="s">
        <v>366</v>
      </c>
      <c r="D730" s="630">
        <v>186.32</v>
      </c>
      <c r="E730" s="631" t="s">
        <v>2340</v>
      </c>
      <c r="F730" s="623">
        <f t="shared" si="1"/>
        <v>0</v>
      </c>
      <c r="G730" s="625">
        <f t="shared" si="2"/>
        <v>186.32</v>
      </c>
      <c r="H730" s="626"/>
    </row>
    <row r="731" ht="14.25" customHeight="1">
      <c r="A731" s="627">
        <v>1022.0</v>
      </c>
      <c r="B731" s="628" t="s">
        <v>3061</v>
      </c>
      <c r="C731" s="629" t="s">
        <v>366</v>
      </c>
      <c r="D731" s="630">
        <v>2.79</v>
      </c>
      <c r="E731" s="631" t="s">
        <v>2340</v>
      </c>
      <c r="F731" s="623">
        <f t="shared" si="1"/>
        <v>0</v>
      </c>
      <c r="G731" s="625">
        <f t="shared" si="2"/>
        <v>2.79</v>
      </c>
      <c r="H731" s="626"/>
    </row>
    <row r="732" ht="14.25" customHeight="1">
      <c r="A732" s="627">
        <v>1015.0</v>
      </c>
      <c r="B732" s="628" t="s">
        <v>3062</v>
      </c>
      <c r="C732" s="629" t="s">
        <v>366</v>
      </c>
      <c r="D732" s="630">
        <v>247.59</v>
      </c>
      <c r="E732" s="631" t="s">
        <v>2340</v>
      </c>
      <c r="F732" s="623">
        <f t="shared" si="1"/>
        <v>0</v>
      </c>
      <c r="G732" s="625">
        <f t="shared" si="2"/>
        <v>247.59</v>
      </c>
      <c r="H732" s="626"/>
    </row>
    <row r="733" ht="14.25" customHeight="1">
      <c r="A733" s="627">
        <v>996.0</v>
      </c>
      <c r="B733" s="628" t="s">
        <v>3063</v>
      </c>
      <c r="C733" s="629" t="s">
        <v>366</v>
      </c>
      <c r="D733" s="630">
        <v>25.22</v>
      </c>
      <c r="E733" s="631" t="s">
        <v>2340</v>
      </c>
      <c r="F733" s="623">
        <f t="shared" si="1"/>
        <v>0</v>
      </c>
      <c r="G733" s="625">
        <f t="shared" si="2"/>
        <v>25.22</v>
      </c>
      <c r="H733" s="626"/>
    </row>
    <row r="734" ht="14.25" customHeight="1">
      <c r="A734" s="627">
        <v>1001.0</v>
      </c>
      <c r="B734" s="628" t="s">
        <v>3064</v>
      </c>
      <c r="C734" s="629" t="s">
        <v>366</v>
      </c>
      <c r="D734" s="630">
        <v>321.24</v>
      </c>
      <c r="E734" s="631" t="s">
        <v>2340</v>
      </c>
      <c r="F734" s="623">
        <f t="shared" si="1"/>
        <v>0</v>
      </c>
      <c r="G734" s="625">
        <f t="shared" si="2"/>
        <v>321.24</v>
      </c>
      <c r="H734" s="626"/>
    </row>
    <row r="735" ht="14.25" customHeight="1">
      <c r="A735" s="627">
        <v>1019.0</v>
      </c>
      <c r="B735" s="628" t="s">
        <v>3065</v>
      </c>
      <c r="C735" s="629" t="s">
        <v>366</v>
      </c>
      <c r="D735" s="630">
        <v>35.65</v>
      </c>
      <c r="E735" s="631" t="s">
        <v>2340</v>
      </c>
      <c r="F735" s="623">
        <f t="shared" si="1"/>
        <v>0</v>
      </c>
      <c r="G735" s="625">
        <f t="shared" si="2"/>
        <v>35.65</v>
      </c>
      <c r="H735" s="626"/>
    </row>
    <row r="736" ht="14.25" customHeight="1">
      <c r="A736" s="627">
        <v>1021.0</v>
      </c>
      <c r="B736" s="628" t="s">
        <v>3066</v>
      </c>
      <c r="C736" s="629" t="s">
        <v>366</v>
      </c>
      <c r="D736" s="630">
        <v>4.28</v>
      </c>
      <c r="E736" s="631" t="s">
        <v>2340</v>
      </c>
      <c r="F736" s="623">
        <f t="shared" si="1"/>
        <v>0</v>
      </c>
      <c r="G736" s="625">
        <f t="shared" si="2"/>
        <v>4.28</v>
      </c>
      <c r="H736" s="626"/>
    </row>
    <row r="737" ht="14.25" customHeight="1">
      <c r="A737" s="627">
        <v>39249.0</v>
      </c>
      <c r="B737" s="628" t="s">
        <v>3067</v>
      </c>
      <c r="C737" s="629" t="s">
        <v>366</v>
      </c>
      <c r="D737" s="630">
        <v>431.93</v>
      </c>
      <c r="E737" s="631" t="s">
        <v>2340</v>
      </c>
      <c r="F737" s="623">
        <f t="shared" si="1"/>
        <v>0</v>
      </c>
      <c r="G737" s="625">
        <f t="shared" si="2"/>
        <v>431.93</v>
      </c>
      <c r="H737" s="626"/>
    </row>
    <row r="738" ht="14.25" customHeight="1">
      <c r="A738" s="627">
        <v>1018.0</v>
      </c>
      <c r="B738" s="628" t="s">
        <v>3068</v>
      </c>
      <c r="C738" s="629" t="s">
        <v>366</v>
      </c>
      <c r="D738" s="630">
        <v>52.71</v>
      </c>
      <c r="E738" s="631" t="s">
        <v>2340</v>
      </c>
      <c r="F738" s="623">
        <f t="shared" si="1"/>
        <v>0</v>
      </c>
      <c r="G738" s="625">
        <f t="shared" si="2"/>
        <v>52.71</v>
      </c>
      <c r="H738" s="626"/>
    </row>
    <row r="739" ht="14.25" customHeight="1">
      <c r="A739" s="627">
        <v>39250.0</v>
      </c>
      <c r="B739" s="628" t="s">
        <v>3069</v>
      </c>
      <c r="C739" s="629" t="s">
        <v>366</v>
      </c>
      <c r="D739" s="630">
        <v>516.68</v>
      </c>
      <c r="E739" s="631" t="s">
        <v>2340</v>
      </c>
      <c r="F739" s="623">
        <f t="shared" si="1"/>
        <v>0</v>
      </c>
      <c r="G739" s="625">
        <f t="shared" si="2"/>
        <v>516.68</v>
      </c>
      <c r="H739" s="626"/>
    </row>
    <row r="740" ht="14.25" customHeight="1">
      <c r="A740" s="627">
        <v>994.0</v>
      </c>
      <c r="B740" s="628" t="s">
        <v>3070</v>
      </c>
      <c r="C740" s="629" t="s">
        <v>366</v>
      </c>
      <c r="D740" s="630">
        <v>6.23</v>
      </c>
      <c r="E740" s="631" t="s">
        <v>2340</v>
      </c>
      <c r="F740" s="623">
        <f t="shared" si="1"/>
        <v>0</v>
      </c>
      <c r="G740" s="625">
        <f t="shared" si="2"/>
        <v>6.23</v>
      </c>
      <c r="H740" s="626"/>
    </row>
    <row r="741" ht="14.25" customHeight="1">
      <c r="A741" s="627">
        <v>977.0</v>
      </c>
      <c r="B741" s="628" t="s">
        <v>3071</v>
      </c>
      <c r="C741" s="629" t="s">
        <v>366</v>
      </c>
      <c r="D741" s="630">
        <v>73.74</v>
      </c>
      <c r="E741" s="631" t="s">
        <v>2340</v>
      </c>
      <c r="F741" s="623">
        <f t="shared" si="1"/>
        <v>0</v>
      </c>
      <c r="G741" s="625">
        <f t="shared" si="2"/>
        <v>73.74</v>
      </c>
      <c r="H741" s="626"/>
    </row>
    <row r="742" ht="14.25" customHeight="1">
      <c r="A742" s="627">
        <v>998.0</v>
      </c>
      <c r="B742" s="628" t="s">
        <v>3072</v>
      </c>
      <c r="C742" s="629" t="s">
        <v>366</v>
      </c>
      <c r="D742" s="630">
        <v>95.74</v>
      </c>
      <c r="E742" s="631" t="s">
        <v>2340</v>
      </c>
      <c r="F742" s="623">
        <f t="shared" si="1"/>
        <v>0</v>
      </c>
      <c r="G742" s="625">
        <f t="shared" si="2"/>
        <v>95.74</v>
      </c>
      <c r="H742" s="626"/>
    </row>
    <row r="743" ht="14.25" customHeight="1">
      <c r="A743" s="627">
        <v>39251.0</v>
      </c>
      <c r="B743" s="628" t="s">
        <v>3073</v>
      </c>
      <c r="C743" s="629" t="s">
        <v>366</v>
      </c>
      <c r="D743" s="630">
        <v>0.69</v>
      </c>
      <c r="E743" s="631" t="s">
        <v>2340</v>
      </c>
      <c r="F743" s="623">
        <f t="shared" si="1"/>
        <v>0</v>
      </c>
      <c r="G743" s="625">
        <f t="shared" si="2"/>
        <v>0.69</v>
      </c>
      <c r="H743" s="626"/>
    </row>
    <row r="744" ht="14.25" customHeight="1">
      <c r="A744" s="627">
        <v>1011.0</v>
      </c>
      <c r="B744" s="628" t="s">
        <v>3074</v>
      </c>
      <c r="C744" s="629" t="s">
        <v>366</v>
      </c>
      <c r="D744" s="630">
        <v>0.94</v>
      </c>
      <c r="E744" s="631" t="s">
        <v>2340</v>
      </c>
      <c r="F744" s="623">
        <f t="shared" si="1"/>
        <v>0</v>
      </c>
      <c r="G744" s="625">
        <f t="shared" si="2"/>
        <v>0.94</v>
      </c>
      <c r="H744" s="626"/>
    </row>
    <row r="745" ht="14.25" customHeight="1">
      <c r="A745" s="627">
        <v>39252.0</v>
      </c>
      <c r="B745" s="628" t="s">
        <v>3075</v>
      </c>
      <c r="C745" s="629" t="s">
        <v>366</v>
      </c>
      <c r="D745" s="630">
        <v>1.24</v>
      </c>
      <c r="E745" s="631" t="s">
        <v>2340</v>
      </c>
      <c r="F745" s="623">
        <f t="shared" si="1"/>
        <v>0</v>
      </c>
      <c r="G745" s="625">
        <f t="shared" si="2"/>
        <v>1.24</v>
      </c>
      <c r="H745" s="626"/>
    </row>
    <row r="746" ht="14.25" customHeight="1">
      <c r="A746" s="627">
        <v>1013.0</v>
      </c>
      <c r="B746" s="628" t="s">
        <v>3076</v>
      </c>
      <c r="C746" s="629" t="s">
        <v>366</v>
      </c>
      <c r="D746" s="630">
        <v>1.48</v>
      </c>
      <c r="E746" s="631" t="s">
        <v>2340</v>
      </c>
      <c r="F746" s="623">
        <f t="shared" si="1"/>
        <v>0</v>
      </c>
      <c r="G746" s="625">
        <f t="shared" si="2"/>
        <v>1.48</v>
      </c>
      <c r="H746" s="626"/>
    </row>
    <row r="747" ht="14.25" customHeight="1">
      <c r="A747" s="627">
        <v>980.0</v>
      </c>
      <c r="B747" s="628" t="s">
        <v>3077</v>
      </c>
      <c r="C747" s="629" t="s">
        <v>366</v>
      </c>
      <c r="D747" s="630">
        <v>10.71</v>
      </c>
      <c r="E747" s="631" t="s">
        <v>2340</v>
      </c>
      <c r="F747" s="623">
        <f t="shared" si="1"/>
        <v>0</v>
      </c>
      <c r="G747" s="625">
        <f t="shared" si="2"/>
        <v>10.71</v>
      </c>
      <c r="H747" s="626"/>
    </row>
    <row r="748" ht="14.25" customHeight="1">
      <c r="A748" s="627">
        <v>39237.0</v>
      </c>
      <c r="B748" s="628" t="s">
        <v>3078</v>
      </c>
      <c r="C748" s="629" t="s">
        <v>366</v>
      </c>
      <c r="D748" s="630">
        <v>113.98</v>
      </c>
      <c r="E748" s="631" t="s">
        <v>2340</v>
      </c>
      <c r="F748" s="623">
        <f t="shared" si="1"/>
        <v>0</v>
      </c>
      <c r="G748" s="625">
        <f t="shared" si="2"/>
        <v>113.98</v>
      </c>
      <c r="H748" s="626"/>
    </row>
    <row r="749" ht="14.25" customHeight="1">
      <c r="A749" s="627">
        <v>39238.0</v>
      </c>
      <c r="B749" s="628" t="s">
        <v>3079</v>
      </c>
      <c r="C749" s="629" t="s">
        <v>366</v>
      </c>
      <c r="D749" s="630">
        <v>143.76</v>
      </c>
      <c r="E749" s="631" t="s">
        <v>2340</v>
      </c>
      <c r="F749" s="623">
        <f t="shared" si="1"/>
        <v>0</v>
      </c>
      <c r="G749" s="625">
        <f t="shared" si="2"/>
        <v>143.76</v>
      </c>
      <c r="H749" s="626"/>
    </row>
    <row r="750" ht="14.25" customHeight="1">
      <c r="A750" s="627">
        <v>979.0</v>
      </c>
      <c r="B750" s="628" t="s">
        <v>3080</v>
      </c>
      <c r="C750" s="629" t="s">
        <v>366</v>
      </c>
      <c r="D750" s="630">
        <v>15.31</v>
      </c>
      <c r="E750" s="631" t="s">
        <v>2340</v>
      </c>
      <c r="F750" s="623">
        <f t="shared" si="1"/>
        <v>0</v>
      </c>
      <c r="G750" s="625">
        <f t="shared" si="2"/>
        <v>15.31</v>
      </c>
      <c r="H750" s="626"/>
    </row>
    <row r="751" ht="14.25" customHeight="1">
      <c r="A751" s="627">
        <v>39239.0</v>
      </c>
      <c r="B751" s="628" t="s">
        <v>3081</v>
      </c>
      <c r="C751" s="629" t="s">
        <v>366</v>
      </c>
      <c r="D751" s="630">
        <v>173.67</v>
      </c>
      <c r="E751" s="631" t="s">
        <v>2340</v>
      </c>
      <c r="F751" s="623">
        <f t="shared" si="1"/>
        <v>0</v>
      </c>
      <c r="G751" s="625">
        <f t="shared" si="2"/>
        <v>173.67</v>
      </c>
      <c r="H751" s="626"/>
    </row>
    <row r="752" ht="14.25" customHeight="1">
      <c r="A752" s="627">
        <v>1014.0</v>
      </c>
      <c r="B752" s="628" t="s">
        <v>3082</v>
      </c>
      <c r="C752" s="629" t="s">
        <v>366</v>
      </c>
      <c r="D752" s="630">
        <v>2.35</v>
      </c>
      <c r="E752" s="631" t="s">
        <v>2340</v>
      </c>
      <c r="F752" s="623">
        <f t="shared" si="1"/>
        <v>0</v>
      </c>
      <c r="G752" s="625">
        <f t="shared" si="2"/>
        <v>2.35</v>
      </c>
      <c r="H752" s="626"/>
    </row>
    <row r="753" ht="14.25" customHeight="1">
      <c r="A753" s="627">
        <v>39240.0</v>
      </c>
      <c r="B753" s="628" t="s">
        <v>3083</v>
      </c>
      <c r="C753" s="629" t="s">
        <v>366</v>
      </c>
      <c r="D753" s="630">
        <v>228.42</v>
      </c>
      <c r="E753" s="631" t="s">
        <v>2340</v>
      </c>
      <c r="F753" s="623">
        <f t="shared" si="1"/>
        <v>0</v>
      </c>
      <c r="G753" s="625">
        <f t="shared" si="2"/>
        <v>228.42</v>
      </c>
      <c r="H753" s="626"/>
    </row>
    <row r="754" ht="14.25" customHeight="1">
      <c r="A754" s="627">
        <v>39232.0</v>
      </c>
      <c r="B754" s="628" t="s">
        <v>3084</v>
      </c>
      <c r="C754" s="629" t="s">
        <v>366</v>
      </c>
      <c r="D754" s="630">
        <v>23.97</v>
      </c>
      <c r="E754" s="631" t="s">
        <v>2340</v>
      </c>
      <c r="F754" s="623">
        <f t="shared" si="1"/>
        <v>0</v>
      </c>
      <c r="G754" s="625">
        <f t="shared" si="2"/>
        <v>23.97</v>
      </c>
      <c r="H754" s="626"/>
    </row>
    <row r="755" ht="14.25" customHeight="1">
      <c r="A755" s="627">
        <v>39233.0</v>
      </c>
      <c r="B755" s="628" t="s">
        <v>3085</v>
      </c>
      <c r="C755" s="629" t="s">
        <v>366</v>
      </c>
      <c r="D755" s="630">
        <v>34.94</v>
      </c>
      <c r="E755" s="631" t="s">
        <v>2340</v>
      </c>
      <c r="F755" s="623">
        <f t="shared" si="1"/>
        <v>0</v>
      </c>
      <c r="G755" s="625">
        <f t="shared" si="2"/>
        <v>34.94</v>
      </c>
      <c r="H755" s="626"/>
    </row>
    <row r="756" ht="14.25" customHeight="1">
      <c r="A756" s="627">
        <v>981.0</v>
      </c>
      <c r="B756" s="628" t="s">
        <v>3086</v>
      </c>
      <c r="C756" s="629" t="s">
        <v>366</v>
      </c>
      <c r="D756" s="630">
        <v>3.9</v>
      </c>
      <c r="E756" s="631" t="s">
        <v>2340</v>
      </c>
      <c r="F756" s="623">
        <f t="shared" si="1"/>
        <v>0</v>
      </c>
      <c r="G756" s="625">
        <f t="shared" si="2"/>
        <v>3.9</v>
      </c>
      <c r="H756" s="626"/>
    </row>
    <row r="757" ht="14.25" customHeight="1">
      <c r="A757" s="627">
        <v>39234.0</v>
      </c>
      <c r="B757" s="628" t="s">
        <v>3087</v>
      </c>
      <c r="C757" s="629" t="s">
        <v>366</v>
      </c>
      <c r="D757" s="630">
        <v>48.64</v>
      </c>
      <c r="E757" s="631" t="s">
        <v>2340</v>
      </c>
      <c r="F757" s="623">
        <f t="shared" si="1"/>
        <v>0</v>
      </c>
      <c r="G757" s="625">
        <f t="shared" si="2"/>
        <v>48.64</v>
      </c>
      <c r="H757" s="626"/>
    </row>
    <row r="758" ht="14.25" customHeight="1">
      <c r="A758" s="627">
        <v>982.0</v>
      </c>
      <c r="B758" s="628" t="s">
        <v>3088</v>
      </c>
      <c r="C758" s="629" t="s">
        <v>366</v>
      </c>
      <c r="D758" s="630">
        <v>5.61</v>
      </c>
      <c r="E758" s="631" t="s">
        <v>2340</v>
      </c>
      <c r="F758" s="623">
        <f t="shared" si="1"/>
        <v>0</v>
      </c>
      <c r="G758" s="625">
        <f t="shared" si="2"/>
        <v>5.61</v>
      </c>
      <c r="H758" s="626"/>
    </row>
    <row r="759" ht="14.25" customHeight="1">
      <c r="A759" s="627">
        <v>39235.0</v>
      </c>
      <c r="B759" s="628" t="s">
        <v>3089</v>
      </c>
      <c r="C759" s="629" t="s">
        <v>366</v>
      </c>
      <c r="D759" s="630">
        <v>71.73</v>
      </c>
      <c r="E759" s="631" t="s">
        <v>2340</v>
      </c>
      <c r="F759" s="623">
        <f t="shared" si="1"/>
        <v>0</v>
      </c>
      <c r="G759" s="625">
        <f t="shared" si="2"/>
        <v>71.73</v>
      </c>
      <c r="H759" s="626"/>
    </row>
    <row r="760" ht="14.25" customHeight="1">
      <c r="A760" s="627">
        <v>39236.0</v>
      </c>
      <c r="B760" s="628" t="s">
        <v>3090</v>
      </c>
      <c r="C760" s="629" t="s">
        <v>366</v>
      </c>
      <c r="D760" s="630">
        <v>95.07</v>
      </c>
      <c r="E760" s="631" t="s">
        <v>2340</v>
      </c>
      <c r="F760" s="623">
        <f t="shared" si="1"/>
        <v>0</v>
      </c>
      <c r="G760" s="625">
        <f t="shared" si="2"/>
        <v>95.07</v>
      </c>
      <c r="H760" s="626"/>
    </row>
    <row r="761" ht="14.25" customHeight="1">
      <c r="A761" s="627">
        <v>990.0</v>
      </c>
      <c r="B761" s="628" t="s">
        <v>3091</v>
      </c>
      <c r="C761" s="629" t="s">
        <v>366</v>
      </c>
      <c r="D761" s="630">
        <v>168.69</v>
      </c>
      <c r="E761" s="631" t="s">
        <v>2340</v>
      </c>
      <c r="F761" s="623">
        <f t="shared" si="1"/>
        <v>0</v>
      </c>
      <c r="G761" s="625">
        <f t="shared" si="2"/>
        <v>168.69</v>
      </c>
      <c r="H761" s="626"/>
    </row>
    <row r="762" ht="14.25" customHeight="1">
      <c r="A762" s="627">
        <v>39241.0</v>
      </c>
      <c r="B762" s="628" t="s">
        <v>3092</v>
      </c>
      <c r="C762" s="629" t="s">
        <v>366</v>
      </c>
      <c r="D762" s="630">
        <v>16.61</v>
      </c>
      <c r="E762" s="631" t="s">
        <v>2340</v>
      </c>
      <c r="F762" s="623">
        <f t="shared" si="1"/>
        <v>0</v>
      </c>
      <c r="G762" s="625">
        <f t="shared" si="2"/>
        <v>16.61</v>
      </c>
      <c r="H762" s="626"/>
    </row>
    <row r="763" ht="14.25" customHeight="1">
      <c r="A763" s="627">
        <v>1005.0</v>
      </c>
      <c r="B763" s="628" t="s">
        <v>3093</v>
      </c>
      <c r="C763" s="629" t="s">
        <v>366</v>
      </c>
      <c r="D763" s="630">
        <v>210.03</v>
      </c>
      <c r="E763" s="631" t="s">
        <v>2340</v>
      </c>
      <c r="F763" s="623">
        <f t="shared" si="1"/>
        <v>0</v>
      </c>
      <c r="G763" s="625">
        <f t="shared" si="2"/>
        <v>210.03</v>
      </c>
      <c r="H763" s="626"/>
    </row>
    <row r="764" ht="14.25" customHeight="1">
      <c r="A764" s="627">
        <v>991.0</v>
      </c>
      <c r="B764" s="628" t="s">
        <v>3094</v>
      </c>
      <c r="C764" s="629" t="s">
        <v>366</v>
      </c>
      <c r="D764" s="630">
        <v>275.09</v>
      </c>
      <c r="E764" s="631" t="s">
        <v>2340</v>
      </c>
      <c r="F764" s="623">
        <f t="shared" si="1"/>
        <v>0</v>
      </c>
      <c r="G764" s="625">
        <f t="shared" si="2"/>
        <v>275.09</v>
      </c>
      <c r="H764" s="626"/>
    </row>
    <row r="765" ht="14.25" customHeight="1">
      <c r="A765" s="627">
        <v>986.0</v>
      </c>
      <c r="B765" s="628" t="s">
        <v>3095</v>
      </c>
      <c r="C765" s="629" t="s">
        <v>366</v>
      </c>
      <c r="D765" s="630">
        <v>26.24</v>
      </c>
      <c r="E765" s="631" t="s">
        <v>2340</v>
      </c>
      <c r="F765" s="623">
        <f t="shared" si="1"/>
        <v>0</v>
      </c>
      <c r="G765" s="625">
        <f t="shared" si="2"/>
        <v>26.24</v>
      </c>
      <c r="H765" s="626"/>
    </row>
    <row r="766" ht="14.25" customHeight="1">
      <c r="A766" s="627">
        <v>987.0</v>
      </c>
      <c r="B766" s="628" t="s">
        <v>3096</v>
      </c>
      <c r="C766" s="629" t="s">
        <v>366</v>
      </c>
      <c r="D766" s="630">
        <v>35.92</v>
      </c>
      <c r="E766" s="631" t="s">
        <v>2340</v>
      </c>
      <c r="F766" s="623">
        <f t="shared" si="1"/>
        <v>0</v>
      </c>
      <c r="G766" s="625">
        <f t="shared" si="2"/>
        <v>35.92</v>
      </c>
      <c r="H766" s="626"/>
    </row>
    <row r="767" ht="14.25" customHeight="1">
      <c r="A767" s="627">
        <v>1007.0</v>
      </c>
      <c r="B767" s="628" t="s">
        <v>3097</v>
      </c>
      <c r="C767" s="629" t="s">
        <v>366</v>
      </c>
      <c r="D767" s="630">
        <v>49.72</v>
      </c>
      <c r="E767" s="631" t="s">
        <v>2340</v>
      </c>
      <c r="F767" s="623">
        <f t="shared" si="1"/>
        <v>0</v>
      </c>
      <c r="G767" s="625">
        <f t="shared" si="2"/>
        <v>49.72</v>
      </c>
      <c r="H767" s="626"/>
    </row>
    <row r="768" ht="14.25" customHeight="1">
      <c r="A768" s="627">
        <v>1008.0</v>
      </c>
      <c r="B768" s="628" t="s">
        <v>3098</v>
      </c>
      <c r="C768" s="629" t="s">
        <v>366</v>
      </c>
      <c r="D768" s="630">
        <v>6.31</v>
      </c>
      <c r="E768" s="631" t="s">
        <v>2340</v>
      </c>
      <c r="F768" s="623">
        <f t="shared" si="1"/>
        <v>0</v>
      </c>
      <c r="G768" s="625">
        <f t="shared" si="2"/>
        <v>6.31</v>
      </c>
      <c r="H768" s="626"/>
    </row>
    <row r="769" ht="14.25" customHeight="1">
      <c r="A769" s="627">
        <v>988.0</v>
      </c>
      <c r="B769" s="628" t="s">
        <v>3099</v>
      </c>
      <c r="C769" s="629" t="s">
        <v>366</v>
      </c>
      <c r="D769" s="630">
        <v>68.55</v>
      </c>
      <c r="E769" s="631" t="s">
        <v>2340</v>
      </c>
      <c r="F769" s="623">
        <f t="shared" si="1"/>
        <v>0</v>
      </c>
      <c r="G769" s="625">
        <f t="shared" si="2"/>
        <v>68.55</v>
      </c>
      <c r="H769" s="626"/>
    </row>
    <row r="770" ht="14.25" customHeight="1">
      <c r="A770" s="627">
        <v>989.0</v>
      </c>
      <c r="B770" s="628" t="s">
        <v>3100</v>
      </c>
      <c r="C770" s="629" t="s">
        <v>366</v>
      </c>
      <c r="D770" s="630">
        <v>94.63</v>
      </c>
      <c r="E770" s="631" t="s">
        <v>2340</v>
      </c>
      <c r="F770" s="623">
        <f t="shared" si="1"/>
        <v>0</v>
      </c>
      <c r="G770" s="625">
        <f t="shared" si="2"/>
        <v>94.63</v>
      </c>
      <c r="H770" s="626"/>
    </row>
    <row r="771" ht="14.25" customHeight="1">
      <c r="A771" s="627">
        <v>1006.0</v>
      </c>
      <c r="B771" s="628" t="s">
        <v>3101</v>
      </c>
      <c r="C771" s="629" t="s">
        <v>366</v>
      </c>
      <c r="D771" s="630">
        <v>126.86</v>
      </c>
      <c r="E771" s="631" t="s">
        <v>2340</v>
      </c>
      <c r="F771" s="623">
        <f t="shared" si="1"/>
        <v>0</v>
      </c>
      <c r="G771" s="625">
        <f t="shared" si="2"/>
        <v>126.86</v>
      </c>
      <c r="H771" s="626"/>
    </row>
    <row r="772" ht="14.25" customHeight="1">
      <c r="A772" s="627">
        <v>43972.0</v>
      </c>
      <c r="B772" s="628" t="s">
        <v>3102</v>
      </c>
      <c r="C772" s="629" t="s">
        <v>366</v>
      </c>
      <c r="D772" s="630">
        <v>4.59</v>
      </c>
      <c r="E772" s="631" t="s">
        <v>2340</v>
      </c>
      <c r="F772" s="623">
        <f t="shared" si="1"/>
        <v>0</v>
      </c>
      <c r="G772" s="625">
        <f t="shared" si="2"/>
        <v>4.59</v>
      </c>
      <c r="H772" s="626"/>
    </row>
    <row r="773" ht="14.25" customHeight="1">
      <c r="A773" s="627">
        <v>43971.0</v>
      </c>
      <c r="B773" s="628" t="s">
        <v>3103</v>
      </c>
      <c r="C773" s="629" t="s">
        <v>366</v>
      </c>
      <c r="D773" s="630">
        <v>3.51</v>
      </c>
      <c r="E773" s="631" t="s">
        <v>2340</v>
      </c>
      <c r="F773" s="623">
        <f t="shared" si="1"/>
        <v>0</v>
      </c>
      <c r="G773" s="625">
        <f t="shared" si="2"/>
        <v>3.51</v>
      </c>
      <c r="H773" s="626"/>
    </row>
    <row r="774" ht="14.25" customHeight="1">
      <c r="A774" s="627">
        <v>39598.0</v>
      </c>
      <c r="B774" s="628" t="s">
        <v>3104</v>
      </c>
      <c r="C774" s="629" t="s">
        <v>366</v>
      </c>
      <c r="D774" s="630">
        <v>6.51</v>
      </c>
      <c r="E774" s="631" t="s">
        <v>2340</v>
      </c>
      <c r="F774" s="623">
        <f t="shared" si="1"/>
        <v>0</v>
      </c>
      <c r="G774" s="625">
        <f t="shared" si="2"/>
        <v>6.51</v>
      </c>
      <c r="H774" s="626"/>
    </row>
    <row r="775" ht="14.25" customHeight="1">
      <c r="A775" s="627">
        <v>43973.0</v>
      </c>
      <c r="B775" s="628" t="s">
        <v>3105</v>
      </c>
      <c r="C775" s="629" t="s">
        <v>366</v>
      </c>
      <c r="D775" s="630">
        <v>4.8</v>
      </c>
      <c r="E775" s="631" t="s">
        <v>2340</v>
      </c>
      <c r="F775" s="623">
        <f t="shared" si="1"/>
        <v>0</v>
      </c>
      <c r="G775" s="625">
        <f t="shared" si="2"/>
        <v>4.8</v>
      </c>
      <c r="H775" s="626"/>
    </row>
    <row r="776" ht="14.25" customHeight="1">
      <c r="A776" s="627">
        <v>39599.0</v>
      </c>
      <c r="B776" s="628" t="s">
        <v>3106</v>
      </c>
      <c r="C776" s="629" t="s">
        <v>366</v>
      </c>
      <c r="D776" s="630">
        <v>9.36</v>
      </c>
      <c r="E776" s="631" t="s">
        <v>2340</v>
      </c>
      <c r="F776" s="623">
        <f t="shared" si="1"/>
        <v>0</v>
      </c>
      <c r="G776" s="625">
        <f t="shared" si="2"/>
        <v>9.36</v>
      </c>
      <c r="H776" s="626"/>
    </row>
    <row r="777" ht="14.25" customHeight="1">
      <c r="A777" s="627">
        <v>43832.0</v>
      </c>
      <c r="B777" s="628" t="s">
        <v>3107</v>
      </c>
      <c r="C777" s="629" t="s">
        <v>366</v>
      </c>
      <c r="D777" s="630">
        <v>24.66</v>
      </c>
      <c r="E777" s="631" t="s">
        <v>2340</v>
      </c>
      <c r="F777" s="623">
        <f t="shared" si="1"/>
        <v>0</v>
      </c>
      <c r="G777" s="625">
        <f t="shared" si="2"/>
        <v>24.66</v>
      </c>
      <c r="H777" s="626"/>
    </row>
    <row r="778" ht="14.25" customHeight="1">
      <c r="A778" s="627">
        <v>34602.0</v>
      </c>
      <c r="B778" s="628" t="s">
        <v>3108</v>
      </c>
      <c r="C778" s="629" t="s">
        <v>366</v>
      </c>
      <c r="D778" s="630">
        <v>4.34</v>
      </c>
      <c r="E778" s="631" t="s">
        <v>2340</v>
      </c>
      <c r="F778" s="623">
        <f t="shared" si="1"/>
        <v>0</v>
      </c>
      <c r="G778" s="625">
        <f t="shared" si="2"/>
        <v>4.34</v>
      </c>
      <c r="H778" s="626"/>
    </row>
    <row r="779" ht="14.25" customHeight="1">
      <c r="A779" s="627">
        <v>34607.0</v>
      </c>
      <c r="B779" s="628" t="s">
        <v>3109</v>
      </c>
      <c r="C779" s="629" t="s">
        <v>366</v>
      </c>
      <c r="D779" s="630">
        <v>10.64</v>
      </c>
      <c r="E779" s="631" t="s">
        <v>2340</v>
      </c>
      <c r="F779" s="623">
        <f t="shared" si="1"/>
        <v>0</v>
      </c>
      <c r="G779" s="625">
        <f t="shared" si="2"/>
        <v>10.64</v>
      </c>
      <c r="H779" s="626"/>
    </row>
    <row r="780" ht="14.25" customHeight="1">
      <c r="A780" s="627">
        <v>34609.0</v>
      </c>
      <c r="B780" s="628" t="s">
        <v>3110</v>
      </c>
      <c r="C780" s="629" t="s">
        <v>366</v>
      </c>
      <c r="D780" s="630">
        <v>15.47</v>
      </c>
      <c r="E780" s="631" t="s">
        <v>2340</v>
      </c>
      <c r="F780" s="623">
        <f t="shared" si="1"/>
        <v>0</v>
      </c>
      <c r="G780" s="625">
        <f t="shared" si="2"/>
        <v>15.47</v>
      </c>
      <c r="H780" s="626"/>
    </row>
    <row r="781" ht="14.25" customHeight="1">
      <c r="A781" s="627">
        <v>34618.0</v>
      </c>
      <c r="B781" s="628" t="s">
        <v>3111</v>
      </c>
      <c r="C781" s="629" t="s">
        <v>366</v>
      </c>
      <c r="D781" s="630">
        <v>5.92</v>
      </c>
      <c r="E781" s="631" t="s">
        <v>2340</v>
      </c>
      <c r="F781" s="623">
        <f t="shared" si="1"/>
        <v>0</v>
      </c>
      <c r="G781" s="625">
        <f t="shared" si="2"/>
        <v>5.92</v>
      </c>
      <c r="H781" s="626"/>
    </row>
    <row r="782" ht="14.25" customHeight="1">
      <c r="A782" s="627">
        <v>34621.0</v>
      </c>
      <c r="B782" s="628" t="s">
        <v>3112</v>
      </c>
      <c r="C782" s="629" t="s">
        <v>366</v>
      </c>
      <c r="D782" s="630">
        <v>14.66</v>
      </c>
      <c r="E782" s="631" t="s">
        <v>2340</v>
      </c>
      <c r="F782" s="623">
        <f t="shared" si="1"/>
        <v>0</v>
      </c>
      <c r="G782" s="625">
        <f t="shared" si="2"/>
        <v>14.66</v>
      </c>
      <c r="H782" s="626"/>
    </row>
    <row r="783" ht="14.25" customHeight="1">
      <c r="A783" s="627">
        <v>34622.0</v>
      </c>
      <c r="B783" s="628" t="s">
        <v>3113</v>
      </c>
      <c r="C783" s="629" t="s">
        <v>366</v>
      </c>
      <c r="D783" s="630">
        <v>21.79</v>
      </c>
      <c r="E783" s="631" t="s">
        <v>2340</v>
      </c>
      <c r="F783" s="623">
        <f t="shared" si="1"/>
        <v>0</v>
      </c>
      <c r="G783" s="625">
        <f t="shared" si="2"/>
        <v>21.79</v>
      </c>
      <c r="H783" s="626"/>
    </row>
    <row r="784" ht="14.25" customHeight="1">
      <c r="A784" s="627">
        <v>34624.0</v>
      </c>
      <c r="B784" s="628" t="s">
        <v>3114</v>
      </c>
      <c r="C784" s="629" t="s">
        <v>366</v>
      </c>
      <c r="D784" s="630">
        <v>7.9</v>
      </c>
      <c r="E784" s="631" t="s">
        <v>2340</v>
      </c>
      <c r="F784" s="623">
        <f t="shared" si="1"/>
        <v>0</v>
      </c>
      <c r="G784" s="625">
        <f t="shared" si="2"/>
        <v>7.9</v>
      </c>
      <c r="H784" s="626"/>
    </row>
    <row r="785" ht="14.25" customHeight="1">
      <c r="A785" s="627">
        <v>34627.0</v>
      </c>
      <c r="B785" s="628" t="s">
        <v>3115</v>
      </c>
      <c r="C785" s="629" t="s">
        <v>366</v>
      </c>
      <c r="D785" s="630">
        <v>19.05</v>
      </c>
      <c r="E785" s="631" t="s">
        <v>2340</v>
      </c>
      <c r="F785" s="623">
        <f t="shared" si="1"/>
        <v>0</v>
      </c>
      <c r="G785" s="625">
        <f t="shared" si="2"/>
        <v>19.05</v>
      </c>
      <c r="H785" s="626"/>
    </row>
    <row r="786" ht="14.25" customHeight="1">
      <c r="A786" s="627">
        <v>34629.0</v>
      </c>
      <c r="B786" s="628" t="s">
        <v>3116</v>
      </c>
      <c r="C786" s="629" t="s">
        <v>366</v>
      </c>
      <c r="D786" s="630">
        <v>29.11</v>
      </c>
      <c r="E786" s="631" t="s">
        <v>2340</v>
      </c>
      <c r="F786" s="623">
        <f t="shared" si="1"/>
        <v>0</v>
      </c>
      <c r="G786" s="625">
        <f t="shared" si="2"/>
        <v>29.11</v>
      </c>
      <c r="H786" s="626"/>
    </row>
    <row r="787" ht="14.25" customHeight="1">
      <c r="A787" s="627">
        <v>39257.0</v>
      </c>
      <c r="B787" s="628" t="s">
        <v>3117</v>
      </c>
      <c r="C787" s="629" t="s">
        <v>366</v>
      </c>
      <c r="D787" s="630">
        <v>5.92</v>
      </c>
      <c r="E787" s="631" t="s">
        <v>2340</v>
      </c>
      <c r="F787" s="623">
        <f t="shared" si="1"/>
        <v>0</v>
      </c>
      <c r="G787" s="625">
        <f t="shared" si="2"/>
        <v>5.92</v>
      </c>
      <c r="H787" s="626"/>
    </row>
    <row r="788" ht="14.25" customHeight="1">
      <c r="A788" s="627">
        <v>39261.0</v>
      </c>
      <c r="B788" s="628" t="s">
        <v>3118</v>
      </c>
      <c r="C788" s="629" t="s">
        <v>366</v>
      </c>
      <c r="D788" s="630">
        <v>33.91</v>
      </c>
      <c r="E788" s="631" t="s">
        <v>2340</v>
      </c>
      <c r="F788" s="623">
        <f t="shared" si="1"/>
        <v>0</v>
      </c>
      <c r="G788" s="625">
        <f t="shared" si="2"/>
        <v>33.91</v>
      </c>
      <c r="H788" s="626"/>
    </row>
    <row r="789" ht="14.25" customHeight="1">
      <c r="A789" s="627">
        <v>39268.0</v>
      </c>
      <c r="B789" s="628" t="s">
        <v>3119</v>
      </c>
      <c r="C789" s="629" t="s">
        <v>366</v>
      </c>
      <c r="D789" s="630">
        <v>530.09</v>
      </c>
      <c r="E789" s="631" t="s">
        <v>2340</v>
      </c>
      <c r="F789" s="623">
        <f t="shared" si="1"/>
        <v>0</v>
      </c>
      <c r="G789" s="625">
        <f t="shared" si="2"/>
        <v>530.09</v>
      </c>
      <c r="H789" s="626"/>
    </row>
    <row r="790" ht="14.25" customHeight="1">
      <c r="A790" s="627">
        <v>39262.0</v>
      </c>
      <c r="B790" s="628" t="s">
        <v>3120</v>
      </c>
      <c r="C790" s="629" t="s">
        <v>366</v>
      </c>
      <c r="D790" s="630">
        <v>54.0</v>
      </c>
      <c r="E790" s="631" t="s">
        <v>2340</v>
      </c>
      <c r="F790" s="623">
        <f t="shared" si="1"/>
        <v>0</v>
      </c>
      <c r="G790" s="625">
        <f t="shared" si="2"/>
        <v>54</v>
      </c>
      <c r="H790" s="626"/>
    </row>
    <row r="791" ht="14.25" customHeight="1">
      <c r="A791" s="627">
        <v>39258.0</v>
      </c>
      <c r="B791" s="628" t="s">
        <v>3121</v>
      </c>
      <c r="C791" s="629" t="s">
        <v>366</v>
      </c>
      <c r="D791" s="630">
        <v>8.93</v>
      </c>
      <c r="E791" s="631" t="s">
        <v>2340</v>
      </c>
      <c r="F791" s="623">
        <f t="shared" si="1"/>
        <v>0</v>
      </c>
      <c r="G791" s="625">
        <f t="shared" si="2"/>
        <v>8.93</v>
      </c>
      <c r="H791" s="626"/>
    </row>
    <row r="792" ht="14.25" customHeight="1">
      <c r="A792" s="627">
        <v>39263.0</v>
      </c>
      <c r="B792" s="628" t="s">
        <v>3122</v>
      </c>
      <c r="C792" s="629" t="s">
        <v>366</v>
      </c>
      <c r="D792" s="630">
        <v>93.38</v>
      </c>
      <c r="E792" s="631" t="s">
        <v>2340</v>
      </c>
      <c r="F792" s="623">
        <f t="shared" si="1"/>
        <v>0</v>
      </c>
      <c r="G792" s="625">
        <f t="shared" si="2"/>
        <v>93.38</v>
      </c>
      <c r="H792" s="626"/>
    </row>
    <row r="793" ht="14.25" customHeight="1">
      <c r="A793" s="627">
        <v>39264.0</v>
      </c>
      <c r="B793" s="628" t="s">
        <v>3123</v>
      </c>
      <c r="C793" s="629" t="s">
        <v>366</v>
      </c>
      <c r="D793" s="630">
        <v>129.36</v>
      </c>
      <c r="E793" s="631" t="s">
        <v>2340</v>
      </c>
      <c r="F793" s="623">
        <f t="shared" si="1"/>
        <v>0</v>
      </c>
      <c r="G793" s="625">
        <f t="shared" si="2"/>
        <v>129.36</v>
      </c>
      <c r="H793" s="626"/>
    </row>
    <row r="794" ht="14.25" customHeight="1">
      <c r="A794" s="627">
        <v>39259.0</v>
      </c>
      <c r="B794" s="628" t="s">
        <v>3124</v>
      </c>
      <c r="C794" s="629" t="s">
        <v>366</v>
      </c>
      <c r="D794" s="630">
        <v>13.75</v>
      </c>
      <c r="E794" s="631" t="s">
        <v>2340</v>
      </c>
      <c r="F794" s="623">
        <f t="shared" si="1"/>
        <v>0</v>
      </c>
      <c r="G794" s="625">
        <f t="shared" si="2"/>
        <v>13.75</v>
      </c>
      <c r="H794" s="626"/>
    </row>
    <row r="795" ht="14.25" customHeight="1">
      <c r="A795" s="627">
        <v>39265.0</v>
      </c>
      <c r="B795" s="628" t="s">
        <v>3125</v>
      </c>
      <c r="C795" s="629" t="s">
        <v>366</v>
      </c>
      <c r="D795" s="630">
        <v>175.63</v>
      </c>
      <c r="E795" s="631" t="s">
        <v>2340</v>
      </c>
      <c r="F795" s="623">
        <f t="shared" si="1"/>
        <v>0</v>
      </c>
      <c r="G795" s="625">
        <f t="shared" si="2"/>
        <v>175.63</v>
      </c>
      <c r="H795" s="626"/>
    </row>
    <row r="796" ht="14.25" customHeight="1">
      <c r="A796" s="627">
        <v>39260.0</v>
      </c>
      <c r="B796" s="628" t="s">
        <v>3126</v>
      </c>
      <c r="C796" s="629" t="s">
        <v>366</v>
      </c>
      <c r="D796" s="630">
        <v>21.05</v>
      </c>
      <c r="E796" s="631" t="s">
        <v>2340</v>
      </c>
      <c r="F796" s="623">
        <f t="shared" si="1"/>
        <v>0</v>
      </c>
      <c r="G796" s="625">
        <f t="shared" si="2"/>
        <v>21.05</v>
      </c>
      <c r="H796" s="626"/>
    </row>
    <row r="797" ht="14.25" customHeight="1">
      <c r="A797" s="627">
        <v>39266.0</v>
      </c>
      <c r="B797" s="628" t="s">
        <v>3127</v>
      </c>
      <c r="C797" s="629" t="s">
        <v>366</v>
      </c>
      <c r="D797" s="630">
        <v>265.02</v>
      </c>
      <c r="E797" s="631" t="s">
        <v>2340</v>
      </c>
      <c r="F797" s="623">
        <f t="shared" si="1"/>
        <v>0</v>
      </c>
      <c r="G797" s="625">
        <f t="shared" si="2"/>
        <v>265.02</v>
      </c>
      <c r="H797" s="626"/>
    </row>
    <row r="798" ht="14.25" customHeight="1">
      <c r="A798" s="627">
        <v>39267.0</v>
      </c>
      <c r="B798" s="628" t="s">
        <v>3128</v>
      </c>
      <c r="C798" s="629" t="s">
        <v>366</v>
      </c>
      <c r="D798" s="630">
        <v>331.35</v>
      </c>
      <c r="E798" s="631" t="s">
        <v>2340</v>
      </c>
      <c r="F798" s="623">
        <f t="shared" si="1"/>
        <v>0</v>
      </c>
      <c r="G798" s="625">
        <f t="shared" si="2"/>
        <v>331.35</v>
      </c>
      <c r="H798" s="626"/>
    </row>
    <row r="799" ht="14.25" customHeight="1">
      <c r="A799" s="627">
        <v>11901.0</v>
      </c>
      <c r="B799" s="628" t="s">
        <v>3129</v>
      </c>
      <c r="C799" s="629" t="s">
        <v>366</v>
      </c>
      <c r="D799" s="630">
        <v>0.84</v>
      </c>
      <c r="E799" s="631" t="s">
        <v>2340</v>
      </c>
      <c r="F799" s="623">
        <f t="shared" si="1"/>
        <v>0</v>
      </c>
      <c r="G799" s="625">
        <f t="shared" si="2"/>
        <v>0.84</v>
      </c>
      <c r="H799" s="626"/>
    </row>
    <row r="800" ht="14.25" customHeight="1">
      <c r="A800" s="627">
        <v>11902.0</v>
      </c>
      <c r="B800" s="628" t="s">
        <v>3130</v>
      </c>
      <c r="C800" s="629" t="s">
        <v>366</v>
      </c>
      <c r="D800" s="630">
        <v>1.61</v>
      </c>
      <c r="E800" s="631" t="s">
        <v>2340</v>
      </c>
      <c r="F800" s="623">
        <f t="shared" si="1"/>
        <v>0</v>
      </c>
      <c r="G800" s="625">
        <f t="shared" si="2"/>
        <v>1.61</v>
      </c>
      <c r="H800" s="626"/>
    </row>
    <row r="801" ht="14.25" customHeight="1">
      <c r="A801" s="627">
        <v>11903.0</v>
      </c>
      <c r="B801" s="628" t="s">
        <v>3131</v>
      </c>
      <c r="C801" s="629" t="s">
        <v>366</v>
      </c>
      <c r="D801" s="630">
        <v>1.71</v>
      </c>
      <c r="E801" s="631" t="s">
        <v>2340</v>
      </c>
      <c r="F801" s="623">
        <f t="shared" si="1"/>
        <v>0</v>
      </c>
      <c r="G801" s="625">
        <f t="shared" si="2"/>
        <v>1.71</v>
      </c>
      <c r="H801" s="626"/>
    </row>
    <row r="802" ht="14.25" customHeight="1">
      <c r="A802" s="627">
        <v>11904.0</v>
      </c>
      <c r="B802" s="628" t="s">
        <v>3132</v>
      </c>
      <c r="C802" s="629" t="s">
        <v>366</v>
      </c>
      <c r="D802" s="630">
        <v>2.59</v>
      </c>
      <c r="E802" s="631" t="s">
        <v>2340</v>
      </c>
      <c r="F802" s="623">
        <f t="shared" si="1"/>
        <v>0</v>
      </c>
      <c r="G802" s="625">
        <f t="shared" si="2"/>
        <v>2.59</v>
      </c>
      <c r="H802" s="626"/>
    </row>
    <row r="803" ht="14.25" customHeight="1">
      <c r="A803" s="627">
        <v>11905.0</v>
      </c>
      <c r="B803" s="628" t="s">
        <v>3133</v>
      </c>
      <c r="C803" s="629" t="s">
        <v>366</v>
      </c>
      <c r="D803" s="630">
        <v>3.16</v>
      </c>
      <c r="E803" s="631" t="s">
        <v>2340</v>
      </c>
      <c r="F803" s="623">
        <f t="shared" si="1"/>
        <v>0</v>
      </c>
      <c r="G803" s="625">
        <f t="shared" si="2"/>
        <v>3.16</v>
      </c>
      <c r="H803" s="626"/>
    </row>
    <row r="804" ht="14.25" customHeight="1">
      <c r="A804" s="627">
        <v>11906.0</v>
      </c>
      <c r="B804" s="628" t="s">
        <v>3134</v>
      </c>
      <c r="C804" s="629" t="s">
        <v>366</v>
      </c>
      <c r="D804" s="630">
        <v>4.02</v>
      </c>
      <c r="E804" s="631" t="s">
        <v>2340</v>
      </c>
      <c r="F804" s="623">
        <f t="shared" si="1"/>
        <v>0</v>
      </c>
      <c r="G804" s="625">
        <f t="shared" si="2"/>
        <v>4.02</v>
      </c>
      <c r="H804" s="626"/>
    </row>
    <row r="805" ht="14.25" customHeight="1">
      <c r="A805" s="627">
        <v>11919.0</v>
      </c>
      <c r="B805" s="628" t="s">
        <v>3135</v>
      </c>
      <c r="C805" s="629" t="s">
        <v>366</v>
      </c>
      <c r="D805" s="630">
        <v>7.36</v>
      </c>
      <c r="E805" s="631" t="s">
        <v>2340</v>
      </c>
      <c r="F805" s="623">
        <f t="shared" si="1"/>
        <v>0</v>
      </c>
      <c r="G805" s="625">
        <f t="shared" si="2"/>
        <v>7.36</v>
      </c>
      <c r="H805" s="626"/>
    </row>
    <row r="806" ht="14.25" customHeight="1">
      <c r="A806" s="627">
        <v>11920.0</v>
      </c>
      <c r="B806" s="628" t="s">
        <v>3136</v>
      </c>
      <c r="C806" s="629" t="s">
        <v>366</v>
      </c>
      <c r="D806" s="630">
        <v>13.99</v>
      </c>
      <c r="E806" s="631" t="s">
        <v>2340</v>
      </c>
      <c r="F806" s="623">
        <f t="shared" si="1"/>
        <v>0</v>
      </c>
      <c r="G806" s="625">
        <f t="shared" si="2"/>
        <v>13.99</v>
      </c>
      <c r="H806" s="626"/>
    </row>
    <row r="807" ht="14.25" customHeight="1">
      <c r="A807" s="627">
        <v>11924.0</v>
      </c>
      <c r="B807" s="628" t="s">
        <v>3137</v>
      </c>
      <c r="C807" s="629" t="s">
        <v>366</v>
      </c>
      <c r="D807" s="630">
        <v>117.43</v>
      </c>
      <c r="E807" s="631" t="s">
        <v>2340</v>
      </c>
      <c r="F807" s="623">
        <f t="shared" si="1"/>
        <v>0</v>
      </c>
      <c r="G807" s="625">
        <f t="shared" si="2"/>
        <v>117.43</v>
      </c>
      <c r="H807" s="626"/>
    </row>
    <row r="808" ht="14.25" customHeight="1">
      <c r="A808" s="627">
        <v>11921.0</v>
      </c>
      <c r="B808" s="628" t="s">
        <v>3138</v>
      </c>
      <c r="C808" s="629" t="s">
        <v>366</v>
      </c>
      <c r="D808" s="630">
        <v>20.47</v>
      </c>
      <c r="E808" s="631" t="s">
        <v>2340</v>
      </c>
      <c r="F808" s="623">
        <f t="shared" si="1"/>
        <v>0</v>
      </c>
      <c r="G808" s="625">
        <f t="shared" si="2"/>
        <v>20.47</v>
      </c>
      <c r="H808" s="626"/>
    </row>
    <row r="809" ht="14.25" customHeight="1">
      <c r="A809" s="627">
        <v>11922.0</v>
      </c>
      <c r="B809" s="628" t="s">
        <v>3139</v>
      </c>
      <c r="C809" s="629" t="s">
        <v>366</v>
      </c>
      <c r="D809" s="630">
        <v>33.1</v>
      </c>
      <c r="E809" s="631" t="s">
        <v>2340</v>
      </c>
      <c r="F809" s="623">
        <f t="shared" si="1"/>
        <v>0</v>
      </c>
      <c r="G809" s="625">
        <f t="shared" si="2"/>
        <v>33.1</v>
      </c>
      <c r="H809" s="626"/>
    </row>
    <row r="810" ht="14.25" customHeight="1">
      <c r="A810" s="627">
        <v>11923.0</v>
      </c>
      <c r="B810" s="628" t="s">
        <v>3140</v>
      </c>
      <c r="C810" s="629" t="s">
        <v>366</v>
      </c>
      <c r="D810" s="630">
        <v>48.45</v>
      </c>
      <c r="E810" s="631" t="s">
        <v>2340</v>
      </c>
      <c r="F810" s="623">
        <f t="shared" si="1"/>
        <v>0</v>
      </c>
      <c r="G810" s="625">
        <f t="shared" si="2"/>
        <v>48.45</v>
      </c>
      <c r="H810" s="626"/>
    </row>
    <row r="811" ht="14.25" customHeight="1">
      <c r="A811" s="627">
        <v>11916.0</v>
      </c>
      <c r="B811" s="628" t="s">
        <v>3141</v>
      </c>
      <c r="C811" s="629" t="s">
        <v>366</v>
      </c>
      <c r="D811" s="630">
        <v>10.07</v>
      </c>
      <c r="E811" s="631" t="s">
        <v>2340</v>
      </c>
      <c r="F811" s="623">
        <f t="shared" si="1"/>
        <v>0</v>
      </c>
      <c r="G811" s="625">
        <f t="shared" si="2"/>
        <v>10.07</v>
      </c>
      <c r="H811" s="626"/>
    </row>
    <row r="812" ht="14.25" customHeight="1">
      <c r="A812" s="627">
        <v>11914.0</v>
      </c>
      <c r="B812" s="628" t="s">
        <v>3142</v>
      </c>
      <c r="C812" s="629" t="s">
        <v>366</v>
      </c>
      <c r="D812" s="630">
        <v>72.59</v>
      </c>
      <c r="E812" s="631" t="s">
        <v>2340</v>
      </c>
      <c r="F812" s="623">
        <f t="shared" si="1"/>
        <v>0</v>
      </c>
      <c r="G812" s="625">
        <f t="shared" si="2"/>
        <v>72.59</v>
      </c>
      <c r="H812" s="626"/>
    </row>
    <row r="813" ht="14.25" customHeight="1">
      <c r="A813" s="627">
        <v>11917.0</v>
      </c>
      <c r="B813" s="628" t="s">
        <v>3143</v>
      </c>
      <c r="C813" s="629" t="s">
        <v>366</v>
      </c>
      <c r="D813" s="630">
        <v>17.74</v>
      </c>
      <c r="E813" s="631" t="s">
        <v>2340</v>
      </c>
      <c r="F813" s="623">
        <f t="shared" si="1"/>
        <v>0</v>
      </c>
      <c r="G813" s="625">
        <f t="shared" si="2"/>
        <v>17.74</v>
      </c>
      <c r="H813" s="626"/>
    </row>
    <row r="814" ht="14.25" customHeight="1">
      <c r="A814" s="627">
        <v>11918.0</v>
      </c>
      <c r="B814" s="628" t="s">
        <v>3144</v>
      </c>
      <c r="C814" s="629" t="s">
        <v>366</v>
      </c>
      <c r="D814" s="630">
        <v>21.05</v>
      </c>
      <c r="E814" s="631" t="s">
        <v>2340</v>
      </c>
      <c r="F814" s="623">
        <f t="shared" si="1"/>
        <v>0</v>
      </c>
      <c r="G814" s="625">
        <f t="shared" si="2"/>
        <v>21.05</v>
      </c>
      <c r="H814" s="626"/>
    </row>
    <row r="815" ht="14.25" customHeight="1">
      <c r="A815" s="627">
        <v>37734.0</v>
      </c>
      <c r="B815" s="628" t="s">
        <v>3145</v>
      </c>
      <c r="C815" s="629" t="s">
        <v>110</v>
      </c>
      <c r="D815" s="630">
        <v>80139.05</v>
      </c>
      <c r="E815" s="631" t="s">
        <v>2509</v>
      </c>
      <c r="F815" s="623">
        <f t="shared" si="1"/>
        <v>0</v>
      </c>
      <c r="G815" s="625">
        <f t="shared" si="2"/>
        <v>80139.05</v>
      </c>
      <c r="H815" s="626"/>
    </row>
    <row r="816" ht="14.25" customHeight="1">
      <c r="A816" s="627">
        <v>42251.0</v>
      </c>
      <c r="B816" s="628" t="s">
        <v>3146</v>
      </c>
      <c r="C816" s="629" t="s">
        <v>110</v>
      </c>
      <c r="D816" s="630">
        <v>91002.79</v>
      </c>
      <c r="E816" s="631" t="s">
        <v>2509</v>
      </c>
      <c r="F816" s="623">
        <f t="shared" si="1"/>
        <v>0</v>
      </c>
      <c r="G816" s="625">
        <f t="shared" si="2"/>
        <v>91002.79</v>
      </c>
      <c r="H816" s="626"/>
    </row>
    <row r="817" ht="14.25" customHeight="1">
      <c r="A817" s="627">
        <v>37733.0</v>
      </c>
      <c r="B817" s="628" t="s">
        <v>3147</v>
      </c>
      <c r="C817" s="629" t="s">
        <v>110</v>
      </c>
      <c r="D817" s="630">
        <v>60087.96</v>
      </c>
      <c r="E817" s="631" t="s">
        <v>2509</v>
      </c>
      <c r="F817" s="623">
        <f t="shared" si="1"/>
        <v>0</v>
      </c>
      <c r="G817" s="625">
        <f t="shared" si="2"/>
        <v>60087.96</v>
      </c>
      <c r="H817" s="626"/>
    </row>
    <row r="818" ht="14.25" customHeight="1">
      <c r="A818" s="627">
        <v>37735.0</v>
      </c>
      <c r="B818" s="628" t="s">
        <v>3148</v>
      </c>
      <c r="C818" s="629" t="s">
        <v>110</v>
      </c>
      <c r="D818" s="630">
        <v>72405.99</v>
      </c>
      <c r="E818" s="631" t="s">
        <v>2509</v>
      </c>
      <c r="F818" s="623">
        <f t="shared" si="1"/>
        <v>0</v>
      </c>
      <c r="G818" s="625">
        <f t="shared" si="2"/>
        <v>72405.99</v>
      </c>
      <c r="H818" s="626"/>
    </row>
    <row r="819" ht="14.25" customHeight="1">
      <c r="A819" s="627">
        <v>5090.0</v>
      </c>
      <c r="B819" s="628" t="s">
        <v>3149</v>
      </c>
      <c r="C819" s="629" t="s">
        <v>110</v>
      </c>
      <c r="D819" s="630">
        <v>21.06</v>
      </c>
      <c r="E819" s="631" t="s">
        <v>2340</v>
      </c>
      <c r="F819" s="623">
        <f t="shared" si="1"/>
        <v>0</v>
      </c>
      <c r="G819" s="625">
        <f t="shared" si="2"/>
        <v>21.06</v>
      </c>
      <c r="H819" s="626"/>
    </row>
    <row r="820" ht="14.25" customHeight="1">
      <c r="A820" s="627">
        <v>5085.0</v>
      </c>
      <c r="B820" s="628" t="s">
        <v>3150</v>
      </c>
      <c r="C820" s="629" t="s">
        <v>110</v>
      </c>
      <c r="D820" s="630">
        <v>31.35</v>
      </c>
      <c r="E820" s="631" t="s">
        <v>2340</v>
      </c>
      <c r="F820" s="623">
        <f t="shared" si="1"/>
        <v>0</v>
      </c>
      <c r="G820" s="625">
        <f t="shared" si="2"/>
        <v>31.35</v>
      </c>
      <c r="H820" s="626"/>
    </row>
    <row r="821" ht="14.25" customHeight="1">
      <c r="A821" s="627">
        <v>43603.0</v>
      </c>
      <c r="B821" s="628" t="s">
        <v>3151</v>
      </c>
      <c r="C821" s="629" t="s">
        <v>110</v>
      </c>
      <c r="D821" s="630">
        <v>44.79</v>
      </c>
      <c r="E821" s="631" t="s">
        <v>2340</v>
      </c>
      <c r="F821" s="623">
        <f t="shared" si="1"/>
        <v>0</v>
      </c>
      <c r="G821" s="625">
        <f t="shared" si="2"/>
        <v>44.79</v>
      </c>
      <c r="H821" s="626"/>
    </row>
    <row r="822" ht="14.25" customHeight="1">
      <c r="A822" s="627">
        <v>38374.0</v>
      </c>
      <c r="B822" s="628" t="s">
        <v>3152</v>
      </c>
      <c r="C822" s="629" t="s">
        <v>110</v>
      </c>
      <c r="D822" s="630">
        <v>1000.62</v>
      </c>
      <c r="E822" s="631" t="s">
        <v>2340</v>
      </c>
      <c r="F822" s="623">
        <f t="shared" si="1"/>
        <v>0</v>
      </c>
      <c r="G822" s="625">
        <f t="shared" si="2"/>
        <v>1000.62</v>
      </c>
      <c r="H822" s="626"/>
    </row>
    <row r="823" ht="14.25" customHeight="1">
      <c r="A823" s="627">
        <v>20212.0</v>
      </c>
      <c r="B823" s="628" t="s">
        <v>3153</v>
      </c>
      <c r="C823" s="629" t="s">
        <v>366</v>
      </c>
      <c r="D823" s="630">
        <v>25.37</v>
      </c>
      <c r="E823" s="631" t="s">
        <v>2340</v>
      </c>
      <c r="F823" s="623">
        <f t="shared" si="1"/>
        <v>0</v>
      </c>
      <c r="G823" s="625">
        <f t="shared" si="2"/>
        <v>25.37</v>
      </c>
      <c r="H823" s="626"/>
    </row>
    <row r="824" ht="14.25" customHeight="1">
      <c r="A824" s="627">
        <v>20209.0</v>
      </c>
      <c r="B824" s="628" t="s">
        <v>3154</v>
      </c>
      <c r="C824" s="629" t="s">
        <v>366</v>
      </c>
      <c r="D824" s="630">
        <v>30.31</v>
      </c>
      <c r="E824" s="631" t="s">
        <v>2340</v>
      </c>
      <c r="F824" s="623">
        <f t="shared" si="1"/>
        <v>0</v>
      </c>
      <c r="G824" s="625">
        <f t="shared" si="2"/>
        <v>30.31</v>
      </c>
      <c r="H824" s="626"/>
    </row>
    <row r="825" ht="14.25" customHeight="1">
      <c r="A825" s="627">
        <v>4430.0</v>
      </c>
      <c r="B825" s="628" t="s">
        <v>3155</v>
      </c>
      <c r="C825" s="629" t="s">
        <v>366</v>
      </c>
      <c r="D825" s="630">
        <v>14.85</v>
      </c>
      <c r="E825" s="631" t="s">
        <v>2340</v>
      </c>
      <c r="F825" s="623">
        <f t="shared" si="1"/>
        <v>0</v>
      </c>
      <c r="G825" s="625">
        <f t="shared" si="2"/>
        <v>14.85</v>
      </c>
      <c r="H825" s="626"/>
    </row>
    <row r="826" ht="14.25" customHeight="1">
      <c r="A826" s="627">
        <v>4433.0</v>
      </c>
      <c r="B826" s="628" t="s">
        <v>3156</v>
      </c>
      <c r="C826" s="629" t="s">
        <v>366</v>
      </c>
      <c r="D826" s="630">
        <v>29.04</v>
      </c>
      <c r="E826" s="631" t="s">
        <v>2340</v>
      </c>
      <c r="F826" s="623">
        <f t="shared" si="1"/>
        <v>0</v>
      </c>
      <c r="G826" s="625">
        <f t="shared" si="2"/>
        <v>29.04</v>
      </c>
      <c r="H826" s="626"/>
    </row>
    <row r="827" ht="14.25" customHeight="1">
      <c r="A827" s="627">
        <v>4400.0</v>
      </c>
      <c r="B827" s="628" t="s">
        <v>3157</v>
      </c>
      <c r="C827" s="629" t="s">
        <v>366</v>
      </c>
      <c r="D827" s="630">
        <v>23.63</v>
      </c>
      <c r="E827" s="631" t="s">
        <v>2340</v>
      </c>
      <c r="F827" s="623">
        <f t="shared" si="1"/>
        <v>0</v>
      </c>
      <c r="G827" s="625">
        <f t="shared" si="2"/>
        <v>23.63</v>
      </c>
      <c r="H827" s="626"/>
    </row>
    <row r="828" ht="14.25" customHeight="1">
      <c r="A828" s="627">
        <v>2729.0</v>
      </c>
      <c r="B828" s="628" t="s">
        <v>3158</v>
      </c>
      <c r="C828" s="629" t="s">
        <v>110</v>
      </c>
      <c r="D828" s="630">
        <v>37.17</v>
      </c>
      <c r="E828" s="631" t="s">
        <v>2340</v>
      </c>
      <c r="F828" s="623">
        <f t="shared" si="1"/>
        <v>0</v>
      </c>
      <c r="G828" s="625">
        <f t="shared" si="2"/>
        <v>37.17</v>
      </c>
      <c r="H828" s="626"/>
    </row>
    <row r="829" ht="14.25" customHeight="1">
      <c r="A829" s="627">
        <v>4513.0</v>
      </c>
      <c r="B829" s="628" t="s">
        <v>3159</v>
      </c>
      <c r="C829" s="629" t="s">
        <v>366</v>
      </c>
      <c r="D829" s="630">
        <v>5.37</v>
      </c>
      <c r="E829" s="631" t="s">
        <v>2340</v>
      </c>
      <c r="F829" s="623">
        <f t="shared" si="1"/>
        <v>0</v>
      </c>
      <c r="G829" s="625">
        <f t="shared" si="2"/>
        <v>5.37</v>
      </c>
      <c r="H829" s="626"/>
    </row>
    <row r="830" ht="14.25" customHeight="1">
      <c r="A830" s="627">
        <v>37106.0</v>
      </c>
      <c r="B830" s="628" t="s">
        <v>3160</v>
      </c>
      <c r="C830" s="629" t="s">
        <v>110</v>
      </c>
      <c r="D830" s="630">
        <v>4663.45</v>
      </c>
      <c r="E830" s="631" t="s">
        <v>2340</v>
      </c>
      <c r="F830" s="623">
        <f t="shared" si="1"/>
        <v>0</v>
      </c>
      <c r="G830" s="625">
        <f t="shared" si="2"/>
        <v>4663.45</v>
      </c>
      <c r="H830" s="626"/>
    </row>
    <row r="831" ht="14.25" customHeight="1">
      <c r="A831" s="627">
        <v>11869.0</v>
      </c>
      <c r="B831" s="628" t="s">
        <v>3161</v>
      </c>
      <c r="C831" s="629" t="s">
        <v>110</v>
      </c>
      <c r="D831" s="630">
        <v>932.69</v>
      </c>
      <c r="E831" s="631" t="s">
        <v>2340</v>
      </c>
      <c r="F831" s="623">
        <f t="shared" si="1"/>
        <v>0</v>
      </c>
      <c r="G831" s="625">
        <f t="shared" si="2"/>
        <v>932.69</v>
      </c>
      <c r="H831" s="626"/>
    </row>
    <row r="832" ht="14.25" customHeight="1">
      <c r="A832" s="627">
        <v>43981.0</v>
      </c>
      <c r="B832" s="628" t="s">
        <v>3162</v>
      </c>
      <c r="C832" s="629" t="s">
        <v>110</v>
      </c>
      <c r="D832" s="630">
        <v>7027.78</v>
      </c>
      <c r="E832" s="631" t="s">
        <v>2340</v>
      </c>
      <c r="F832" s="623">
        <f t="shared" si="1"/>
        <v>0</v>
      </c>
      <c r="G832" s="625">
        <f t="shared" si="2"/>
        <v>7027.78</v>
      </c>
      <c r="H832" s="626"/>
    </row>
    <row r="833" ht="14.25" customHeight="1">
      <c r="A833" s="627">
        <v>37104.0</v>
      </c>
      <c r="B833" s="628" t="s">
        <v>3163</v>
      </c>
      <c r="C833" s="629" t="s">
        <v>110</v>
      </c>
      <c r="D833" s="630">
        <v>1170.54</v>
      </c>
      <c r="E833" s="631" t="s">
        <v>2340</v>
      </c>
      <c r="F833" s="623">
        <f t="shared" si="1"/>
        <v>0</v>
      </c>
      <c r="G833" s="625">
        <f t="shared" si="2"/>
        <v>1170.54</v>
      </c>
      <c r="H833" s="626"/>
    </row>
    <row r="834" ht="14.25" customHeight="1">
      <c r="A834" s="627">
        <v>43982.0</v>
      </c>
      <c r="B834" s="628" t="s">
        <v>3164</v>
      </c>
      <c r="C834" s="629" t="s">
        <v>110</v>
      </c>
      <c r="D834" s="630">
        <v>11102.13</v>
      </c>
      <c r="E834" s="631" t="s">
        <v>2340</v>
      </c>
      <c r="F834" s="623">
        <f t="shared" si="1"/>
        <v>0</v>
      </c>
      <c r="G834" s="625">
        <f t="shared" si="2"/>
        <v>11102.13</v>
      </c>
      <c r="H834" s="626"/>
    </row>
    <row r="835" ht="14.25" customHeight="1">
      <c r="A835" s="627">
        <v>43978.0</v>
      </c>
      <c r="B835" s="628" t="s">
        <v>3165</v>
      </c>
      <c r="C835" s="629" t="s">
        <v>110</v>
      </c>
      <c r="D835" s="630">
        <v>1734.72</v>
      </c>
      <c r="E835" s="631" t="s">
        <v>2340</v>
      </c>
      <c r="F835" s="623">
        <f t="shared" si="1"/>
        <v>0</v>
      </c>
      <c r="G835" s="625">
        <f t="shared" si="2"/>
        <v>1734.72</v>
      </c>
      <c r="H835" s="626"/>
    </row>
    <row r="836" ht="14.25" customHeight="1">
      <c r="A836" s="627">
        <v>11871.0</v>
      </c>
      <c r="B836" s="628" t="s">
        <v>3166</v>
      </c>
      <c r="C836" s="629" t="s">
        <v>110</v>
      </c>
      <c r="D836" s="630">
        <v>434.77</v>
      </c>
      <c r="E836" s="631" t="s">
        <v>2340</v>
      </c>
      <c r="F836" s="623">
        <f t="shared" si="1"/>
        <v>0</v>
      </c>
      <c r="G836" s="625">
        <f t="shared" si="2"/>
        <v>434.77</v>
      </c>
      <c r="H836" s="626"/>
    </row>
    <row r="837" ht="14.25" customHeight="1">
      <c r="A837" s="627">
        <v>37105.0</v>
      </c>
      <c r="B837" s="628" t="s">
        <v>3167</v>
      </c>
      <c r="C837" s="629" t="s">
        <v>110</v>
      </c>
      <c r="D837" s="630">
        <v>2675.14</v>
      </c>
      <c r="E837" s="631" t="s">
        <v>2340</v>
      </c>
      <c r="F837" s="623">
        <f t="shared" si="1"/>
        <v>0</v>
      </c>
      <c r="G837" s="625">
        <f t="shared" si="2"/>
        <v>2675.14</v>
      </c>
      <c r="H837" s="626"/>
    </row>
    <row r="838" ht="14.25" customHeight="1">
      <c r="A838" s="627">
        <v>43980.0</v>
      </c>
      <c r="B838" s="628" t="s">
        <v>3168</v>
      </c>
      <c r="C838" s="629" t="s">
        <v>110</v>
      </c>
      <c r="D838" s="630">
        <v>3331.61</v>
      </c>
      <c r="E838" s="631" t="s">
        <v>2340</v>
      </c>
      <c r="F838" s="623">
        <f t="shared" si="1"/>
        <v>0</v>
      </c>
      <c r="G838" s="625">
        <f t="shared" si="2"/>
        <v>3331.61</v>
      </c>
      <c r="H838" s="626"/>
    </row>
    <row r="839" ht="14.25" customHeight="1">
      <c r="A839" s="627">
        <v>43979.0</v>
      </c>
      <c r="B839" s="628" t="s">
        <v>3169</v>
      </c>
      <c r="C839" s="629" t="s">
        <v>110</v>
      </c>
      <c r="D839" s="630">
        <v>625.97</v>
      </c>
      <c r="E839" s="631" t="s">
        <v>2340</v>
      </c>
      <c r="F839" s="623">
        <f t="shared" si="1"/>
        <v>0</v>
      </c>
      <c r="G839" s="625">
        <f t="shared" si="2"/>
        <v>625.97</v>
      </c>
      <c r="H839" s="626"/>
    </row>
    <row r="840" ht="14.25" customHeight="1">
      <c r="A840" s="627">
        <v>11868.0</v>
      </c>
      <c r="B840" s="628" t="s">
        <v>3170</v>
      </c>
      <c r="C840" s="629" t="s">
        <v>110</v>
      </c>
      <c r="D840" s="630">
        <v>605.38</v>
      </c>
      <c r="E840" s="631" t="s">
        <v>2340</v>
      </c>
      <c r="F840" s="623">
        <f t="shared" si="1"/>
        <v>0</v>
      </c>
      <c r="G840" s="625">
        <f t="shared" si="2"/>
        <v>605.38</v>
      </c>
      <c r="H840" s="626"/>
    </row>
    <row r="841" ht="14.25" customHeight="1">
      <c r="A841" s="627">
        <v>34636.0</v>
      </c>
      <c r="B841" s="628" t="s">
        <v>3171</v>
      </c>
      <c r="C841" s="629" t="s">
        <v>110</v>
      </c>
      <c r="D841" s="630">
        <v>429.9</v>
      </c>
      <c r="E841" s="631" t="s">
        <v>2340</v>
      </c>
      <c r="F841" s="623">
        <f t="shared" si="1"/>
        <v>0</v>
      </c>
      <c r="G841" s="625">
        <f t="shared" si="2"/>
        <v>429.9</v>
      </c>
      <c r="H841" s="626"/>
    </row>
    <row r="842" ht="14.25" customHeight="1">
      <c r="A842" s="627">
        <v>34639.0</v>
      </c>
      <c r="B842" s="628" t="s">
        <v>3172</v>
      </c>
      <c r="C842" s="629" t="s">
        <v>110</v>
      </c>
      <c r="D842" s="630">
        <v>992.28</v>
      </c>
      <c r="E842" s="631" t="s">
        <v>2340</v>
      </c>
      <c r="F842" s="623">
        <f t="shared" si="1"/>
        <v>0</v>
      </c>
      <c r="G842" s="625">
        <f t="shared" si="2"/>
        <v>992.28</v>
      </c>
      <c r="H842" s="626"/>
    </row>
    <row r="843" ht="14.25" customHeight="1">
      <c r="A843" s="627">
        <v>34640.0</v>
      </c>
      <c r="B843" s="628" t="s">
        <v>3173</v>
      </c>
      <c r="C843" s="629" t="s">
        <v>110</v>
      </c>
      <c r="D843" s="630">
        <v>1125.59</v>
      </c>
      <c r="E843" s="631" t="s">
        <v>2340</v>
      </c>
      <c r="F843" s="623">
        <f t="shared" si="1"/>
        <v>0</v>
      </c>
      <c r="G843" s="625">
        <f t="shared" si="2"/>
        <v>1125.59</v>
      </c>
      <c r="H843" s="626"/>
    </row>
    <row r="844" ht="14.25" customHeight="1">
      <c r="A844" s="627">
        <v>43977.0</v>
      </c>
      <c r="B844" s="628" t="s">
        <v>3174</v>
      </c>
      <c r="C844" s="629" t="s">
        <v>110</v>
      </c>
      <c r="D844" s="630">
        <v>1940.45</v>
      </c>
      <c r="E844" s="631" t="s">
        <v>2340</v>
      </c>
      <c r="F844" s="623">
        <f t="shared" si="1"/>
        <v>0</v>
      </c>
      <c r="G844" s="625">
        <f t="shared" si="2"/>
        <v>1940.45</v>
      </c>
      <c r="H844" s="626"/>
    </row>
    <row r="845" ht="14.25" customHeight="1">
      <c r="A845" s="627">
        <v>34637.0</v>
      </c>
      <c r="B845" s="628" t="s">
        <v>3175</v>
      </c>
      <c r="C845" s="629" t="s">
        <v>110</v>
      </c>
      <c r="D845" s="630">
        <v>259.98</v>
      </c>
      <c r="E845" s="631" t="s">
        <v>2340</v>
      </c>
      <c r="F845" s="623">
        <f t="shared" si="1"/>
        <v>0</v>
      </c>
      <c r="G845" s="625">
        <f t="shared" si="2"/>
        <v>259.98</v>
      </c>
      <c r="H845" s="626"/>
    </row>
    <row r="846" ht="14.25" customHeight="1">
      <c r="A846" s="627">
        <v>34638.0</v>
      </c>
      <c r="B846" s="628" t="s">
        <v>3176</v>
      </c>
      <c r="C846" s="629" t="s">
        <v>110</v>
      </c>
      <c r="D846" s="630">
        <v>402.14</v>
      </c>
      <c r="E846" s="631" t="s">
        <v>2340</v>
      </c>
      <c r="F846" s="623">
        <f t="shared" si="1"/>
        <v>0</v>
      </c>
      <c r="G846" s="625">
        <f t="shared" si="2"/>
        <v>402.14</v>
      </c>
      <c r="H846" s="626"/>
    </row>
    <row r="847" ht="14.25" customHeight="1">
      <c r="A847" s="627">
        <v>34641.0</v>
      </c>
      <c r="B847" s="628" t="s">
        <v>3177</v>
      </c>
      <c r="C847" s="629" t="s">
        <v>110</v>
      </c>
      <c r="D847" s="630">
        <v>116.11</v>
      </c>
      <c r="E847" s="631" t="s">
        <v>2340</v>
      </c>
      <c r="F847" s="623">
        <f t="shared" si="1"/>
        <v>0</v>
      </c>
      <c r="G847" s="625">
        <f t="shared" si="2"/>
        <v>116.11</v>
      </c>
      <c r="H847" s="626"/>
    </row>
    <row r="848" ht="14.25" customHeight="1">
      <c r="A848" s="627">
        <v>43434.0</v>
      </c>
      <c r="B848" s="628" t="s">
        <v>3178</v>
      </c>
      <c r="C848" s="629" t="s">
        <v>110</v>
      </c>
      <c r="D848" s="630">
        <v>125.54</v>
      </c>
      <c r="E848" s="631" t="s">
        <v>2340</v>
      </c>
      <c r="F848" s="623">
        <f t="shared" si="1"/>
        <v>0</v>
      </c>
      <c r="G848" s="625">
        <f t="shared" si="2"/>
        <v>125.54</v>
      </c>
      <c r="H848" s="626"/>
    </row>
    <row r="849" ht="14.25" customHeight="1">
      <c r="A849" s="627">
        <v>43435.0</v>
      </c>
      <c r="B849" s="628" t="s">
        <v>3179</v>
      </c>
      <c r="C849" s="629" t="s">
        <v>110</v>
      </c>
      <c r="D849" s="630">
        <v>230.16</v>
      </c>
      <c r="E849" s="631" t="s">
        <v>2340</v>
      </c>
      <c r="F849" s="623">
        <f t="shared" si="1"/>
        <v>0</v>
      </c>
      <c r="G849" s="625">
        <f t="shared" si="2"/>
        <v>230.16</v>
      </c>
      <c r="H849" s="626"/>
    </row>
    <row r="850" ht="14.25" customHeight="1">
      <c r="A850" s="627">
        <v>43436.0</v>
      </c>
      <c r="B850" s="628" t="s">
        <v>3180</v>
      </c>
      <c r="C850" s="629" t="s">
        <v>110</v>
      </c>
      <c r="D850" s="630">
        <v>402.79</v>
      </c>
      <c r="E850" s="631" t="s">
        <v>2340</v>
      </c>
      <c r="F850" s="623">
        <f t="shared" si="1"/>
        <v>0</v>
      </c>
      <c r="G850" s="625">
        <f t="shared" si="2"/>
        <v>402.79</v>
      </c>
      <c r="H850" s="626"/>
    </row>
    <row r="851" ht="14.25" customHeight="1">
      <c r="A851" s="627">
        <v>43437.0</v>
      </c>
      <c r="B851" s="628" t="s">
        <v>3181</v>
      </c>
      <c r="C851" s="629" t="s">
        <v>110</v>
      </c>
      <c r="D851" s="630">
        <v>730.26</v>
      </c>
      <c r="E851" s="631" t="s">
        <v>2340</v>
      </c>
      <c r="F851" s="623">
        <f t="shared" si="1"/>
        <v>0</v>
      </c>
      <c r="G851" s="625">
        <f t="shared" si="2"/>
        <v>730.26</v>
      </c>
      <c r="H851" s="626"/>
    </row>
    <row r="852" ht="14.25" customHeight="1">
      <c r="A852" s="627">
        <v>43438.0</v>
      </c>
      <c r="B852" s="628" t="s">
        <v>3182</v>
      </c>
      <c r="C852" s="629" t="s">
        <v>110</v>
      </c>
      <c r="D852" s="630">
        <v>1307.77</v>
      </c>
      <c r="E852" s="631" t="s">
        <v>2340</v>
      </c>
      <c r="F852" s="623">
        <f t="shared" si="1"/>
        <v>0</v>
      </c>
      <c r="G852" s="625">
        <f t="shared" si="2"/>
        <v>1307.77</v>
      </c>
      <c r="H852" s="626"/>
    </row>
    <row r="853" ht="14.25" customHeight="1">
      <c r="A853" s="627">
        <v>41627.0</v>
      </c>
      <c r="B853" s="628" t="s">
        <v>3183</v>
      </c>
      <c r="C853" s="629" t="s">
        <v>110</v>
      </c>
      <c r="D853" s="630">
        <v>193.55</v>
      </c>
      <c r="E853" s="631" t="s">
        <v>2340</v>
      </c>
      <c r="F853" s="623">
        <f t="shared" si="1"/>
        <v>0</v>
      </c>
      <c r="G853" s="625">
        <f t="shared" si="2"/>
        <v>193.55</v>
      </c>
      <c r="H853" s="626"/>
    </row>
    <row r="854" ht="14.25" customHeight="1">
      <c r="A854" s="627">
        <v>41628.0</v>
      </c>
      <c r="B854" s="628" t="s">
        <v>3184</v>
      </c>
      <c r="C854" s="629" t="s">
        <v>110</v>
      </c>
      <c r="D854" s="630">
        <v>355.71</v>
      </c>
      <c r="E854" s="631" t="s">
        <v>2340</v>
      </c>
      <c r="F854" s="623">
        <f t="shared" si="1"/>
        <v>0</v>
      </c>
      <c r="G854" s="625">
        <f t="shared" si="2"/>
        <v>355.71</v>
      </c>
      <c r="H854" s="626"/>
    </row>
    <row r="855" ht="14.25" customHeight="1">
      <c r="A855" s="627">
        <v>41629.0</v>
      </c>
      <c r="B855" s="628" t="s">
        <v>3185</v>
      </c>
      <c r="C855" s="629" t="s">
        <v>110</v>
      </c>
      <c r="D855" s="630">
        <v>451.96</v>
      </c>
      <c r="E855" s="631" t="s">
        <v>2340</v>
      </c>
      <c r="F855" s="623">
        <f t="shared" si="1"/>
        <v>0</v>
      </c>
      <c r="G855" s="625">
        <f t="shared" si="2"/>
        <v>451.96</v>
      </c>
      <c r="H855" s="626"/>
    </row>
    <row r="856" ht="14.25" customHeight="1">
      <c r="A856" s="627">
        <v>43429.0</v>
      </c>
      <c r="B856" s="628" t="s">
        <v>3186</v>
      </c>
      <c r="C856" s="629" t="s">
        <v>110</v>
      </c>
      <c r="D856" s="630">
        <v>100.14</v>
      </c>
      <c r="E856" s="631" t="s">
        <v>2340</v>
      </c>
      <c r="F856" s="623">
        <f t="shared" si="1"/>
        <v>0</v>
      </c>
      <c r="G856" s="625">
        <f t="shared" si="2"/>
        <v>100.14</v>
      </c>
      <c r="H856" s="626"/>
    </row>
    <row r="857" ht="14.25" customHeight="1">
      <c r="A857" s="627">
        <v>43430.0</v>
      </c>
      <c r="B857" s="628" t="s">
        <v>3187</v>
      </c>
      <c r="C857" s="629" t="s">
        <v>110</v>
      </c>
      <c r="D857" s="630">
        <v>166.34</v>
      </c>
      <c r="E857" s="631" t="s">
        <v>2340</v>
      </c>
      <c r="F857" s="623">
        <f t="shared" si="1"/>
        <v>0</v>
      </c>
      <c r="G857" s="625">
        <f t="shared" si="2"/>
        <v>166.34</v>
      </c>
      <c r="H857" s="626"/>
    </row>
    <row r="858" ht="14.25" customHeight="1">
      <c r="A858" s="627">
        <v>43431.0</v>
      </c>
      <c r="B858" s="628" t="s">
        <v>3188</v>
      </c>
      <c r="C858" s="629" t="s">
        <v>110</v>
      </c>
      <c r="D858" s="630">
        <v>322.23</v>
      </c>
      <c r="E858" s="631" t="s">
        <v>2340</v>
      </c>
      <c r="F858" s="623">
        <f t="shared" si="1"/>
        <v>0</v>
      </c>
      <c r="G858" s="625">
        <f t="shared" si="2"/>
        <v>322.23</v>
      </c>
      <c r="H858" s="626"/>
    </row>
    <row r="859" ht="14.25" customHeight="1">
      <c r="A859" s="627">
        <v>43432.0</v>
      </c>
      <c r="B859" s="628" t="s">
        <v>3189</v>
      </c>
      <c r="C859" s="629" t="s">
        <v>110</v>
      </c>
      <c r="D859" s="630">
        <v>669.57</v>
      </c>
      <c r="E859" s="631" t="s">
        <v>2340</v>
      </c>
      <c r="F859" s="623">
        <f t="shared" si="1"/>
        <v>0</v>
      </c>
      <c r="G859" s="625">
        <f t="shared" si="2"/>
        <v>669.57</v>
      </c>
      <c r="H859" s="626"/>
    </row>
    <row r="860" ht="14.25" customHeight="1">
      <c r="A860" s="627">
        <v>43433.0</v>
      </c>
      <c r="B860" s="628" t="s">
        <v>3190</v>
      </c>
      <c r="C860" s="629" t="s">
        <v>110</v>
      </c>
      <c r="D860" s="630">
        <v>1055.63</v>
      </c>
      <c r="E860" s="631" t="s">
        <v>2340</v>
      </c>
      <c r="F860" s="623">
        <f t="shared" si="1"/>
        <v>0</v>
      </c>
      <c r="G860" s="625">
        <f t="shared" si="2"/>
        <v>1055.63</v>
      </c>
      <c r="H860" s="626"/>
    </row>
    <row r="861" ht="14.25" customHeight="1">
      <c r="A861" s="627">
        <v>43094.0</v>
      </c>
      <c r="B861" s="628" t="s">
        <v>3191</v>
      </c>
      <c r="C861" s="629" t="s">
        <v>110</v>
      </c>
      <c r="D861" s="630">
        <v>260.4</v>
      </c>
      <c r="E861" s="631" t="s">
        <v>2340</v>
      </c>
      <c r="F861" s="623">
        <f t="shared" si="1"/>
        <v>0</v>
      </c>
      <c r="G861" s="625">
        <f t="shared" si="2"/>
        <v>260.4</v>
      </c>
      <c r="H861" s="626"/>
    </row>
    <row r="862" ht="14.25" customHeight="1">
      <c r="A862" s="627">
        <v>43093.0</v>
      </c>
      <c r="B862" s="628" t="s">
        <v>3192</v>
      </c>
      <c r="C862" s="629" t="s">
        <v>110</v>
      </c>
      <c r="D862" s="630">
        <v>276.73</v>
      </c>
      <c r="E862" s="631" t="s">
        <v>2340</v>
      </c>
      <c r="F862" s="623">
        <f t="shared" si="1"/>
        <v>0</v>
      </c>
      <c r="G862" s="625">
        <f t="shared" si="2"/>
        <v>276.73</v>
      </c>
      <c r="H862" s="626"/>
    </row>
    <row r="863" ht="14.25" customHeight="1">
      <c r="A863" s="627">
        <v>11694.0</v>
      </c>
      <c r="B863" s="628" t="s">
        <v>3193</v>
      </c>
      <c r="C863" s="629" t="s">
        <v>110</v>
      </c>
      <c r="D863" s="630">
        <v>1103.05</v>
      </c>
      <c r="E863" s="631" t="s">
        <v>2340</v>
      </c>
      <c r="F863" s="623">
        <f t="shared" si="1"/>
        <v>0</v>
      </c>
      <c r="G863" s="625">
        <f t="shared" si="2"/>
        <v>1103.05</v>
      </c>
      <c r="H863" s="626"/>
    </row>
    <row r="864" ht="14.25" customHeight="1">
      <c r="A864" s="627">
        <v>1030.0</v>
      </c>
      <c r="B864" s="628" t="s">
        <v>3194</v>
      </c>
      <c r="C864" s="629" t="s">
        <v>110</v>
      </c>
      <c r="D864" s="630">
        <v>49.9</v>
      </c>
      <c r="E864" s="631" t="s">
        <v>2340</v>
      </c>
      <c r="F864" s="623">
        <f t="shared" si="1"/>
        <v>0</v>
      </c>
      <c r="G864" s="625">
        <f t="shared" si="2"/>
        <v>49.9</v>
      </c>
      <c r="H864" s="626"/>
    </row>
    <row r="865" ht="14.25" customHeight="1">
      <c r="A865" s="627">
        <v>11881.0</v>
      </c>
      <c r="B865" s="628" t="s">
        <v>3195</v>
      </c>
      <c r="C865" s="629" t="s">
        <v>110</v>
      </c>
      <c r="D865" s="630">
        <v>177.85</v>
      </c>
      <c r="E865" s="631" t="s">
        <v>2340</v>
      </c>
      <c r="F865" s="623">
        <f t="shared" si="1"/>
        <v>0</v>
      </c>
      <c r="G865" s="625">
        <f t="shared" si="2"/>
        <v>177.85</v>
      </c>
      <c r="H865" s="626"/>
    </row>
    <row r="866" ht="14.25" customHeight="1">
      <c r="A866" s="627">
        <v>35277.0</v>
      </c>
      <c r="B866" s="628" t="s">
        <v>3196</v>
      </c>
      <c r="C866" s="629" t="s">
        <v>110</v>
      </c>
      <c r="D866" s="630">
        <v>358.37</v>
      </c>
      <c r="E866" s="631" t="s">
        <v>2340</v>
      </c>
      <c r="F866" s="623">
        <f t="shared" si="1"/>
        <v>0</v>
      </c>
      <c r="G866" s="625">
        <f t="shared" si="2"/>
        <v>358.37</v>
      </c>
      <c r="H866" s="626"/>
    </row>
    <row r="867" ht="14.25" customHeight="1">
      <c r="A867" s="627">
        <v>10521.0</v>
      </c>
      <c r="B867" s="628" t="s">
        <v>3197</v>
      </c>
      <c r="C867" s="629" t="s">
        <v>110</v>
      </c>
      <c r="D867" s="630">
        <v>398.14</v>
      </c>
      <c r="E867" s="631" t="s">
        <v>2340</v>
      </c>
      <c r="F867" s="623">
        <f t="shared" si="1"/>
        <v>0</v>
      </c>
      <c r="G867" s="625">
        <f t="shared" si="2"/>
        <v>398.14</v>
      </c>
      <c r="H867" s="626"/>
    </row>
    <row r="868" ht="14.25" customHeight="1">
      <c r="A868" s="627">
        <v>10885.0</v>
      </c>
      <c r="B868" s="628" t="s">
        <v>3198</v>
      </c>
      <c r="C868" s="629" t="s">
        <v>110</v>
      </c>
      <c r="D868" s="630">
        <v>503.6</v>
      </c>
      <c r="E868" s="631" t="s">
        <v>2340</v>
      </c>
      <c r="F868" s="623">
        <f t="shared" si="1"/>
        <v>0</v>
      </c>
      <c r="G868" s="625">
        <f t="shared" si="2"/>
        <v>503.6</v>
      </c>
      <c r="H868" s="626"/>
    </row>
    <row r="869" ht="14.25" customHeight="1">
      <c r="A869" s="627">
        <v>20962.0</v>
      </c>
      <c r="B869" s="628" t="s">
        <v>3199</v>
      </c>
      <c r="C869" s="629" t="s">
        <v>110</v>
      </c>
      <c r="D869" s="630">
        <v>417.1</v>
      </c>
      <c r="E869" s="631" t="s">
        <v>2340</v>
      </c>
      <c r="F869" s="623">
        <f t="shared" si="1"/>
        <v>0</v>
      </c>
      <c r="G869" s="625">
        <f t="shared" si="2"/>
        <v>417.1</v>
      </c>
      <c r="H869" s="626"/>
    </row>
    <row r="870" ht="14.25" customHeight="1">
      <c r="A870" s="627">
        <v>20963.0</v>
      </c>
      <c r="B870" s="628" t="s">
        <v>3200</v>
      </c>
      <c r="C870" s="629" t="s">
        <v>110</v>
      </c>
      <c r="D870" s="630">
        <v>509.52</v>
      </c>
      <c r="E870" s="631" t="s">
        <v>2340</v>
      </c>
      <c r="F870" s="623">
        <f t="shared" si="1"/>
        <v>0</v>
      </c>
      <c r="G870" s="625">
        <f t="shared" si="2"/>
        <v>509.52</v>
      </c>
      <c r="H870" s="626"/>
    </row>
    <row r="871" ht="14.25" customHeight="1">
      <c r="A871" s="627">
        <v>34643.0</v>
      </c>
      <c r="B871" s="628" t="s">
        <v>3201</v>
      </c>
      <c r="C871" s="629" t="s">
        <v>110</v>
      </c>
      <c r="D871" s="630">
        <v>41.27</v>
      </c>
      <c r="E871" s="631" t="s">
        <v>2340</v>
      </c>
      <c r="F871" s="623">
        <f t="shared" si="1"/>
        <v>0</v>
      </c>
      <c r="G871" s="625">
        <f t="shared" si="2"/>
        <v>41.27</v>
      </c>
      <c r="H871" s="626"/>
    </row>
    <row r="872" ht="14.25" customHeight="1">
      <c r="A872" s="627">
        <v>41480.0</v>
      </c>
      <c r="B872" s="628" t="s">
        <v>3202</v>
      </c>
      <c r="C872" s="629" t="s">
        <v>110</v>
      </c>
      <c r="D872" s="630">
        <v>47.85</v>
      </c>
      <c r="E872" s="631" t="s">
        <v>2340</v>
      </c>
      <c r="F872" s="623">
        <f t="shared" si="1"/>
        <v>0</v>
      </c>
      <c r="G872" s="625">
        <f t="shared" si="2"/>
        <v>47.85</v>
      </c>
      <c r="H872" s="626"/>
    </row>
    <row r="873" ht="14.25" customHeight="1">
      <c r="A873" s="627">
        <v>41474.0</v>
      </c>
      <c r="B873" s="628" t="s">
        <v>3203</v>
      </c>
      <c r="C873" s="629" t="s">
        <v>110</v>
      </c>
      <c r="D873" s="630">
        <v>76.44</v>
      </c>
      <c r="E873" s="631" t="s">
        <v>2340</v>
      </c>
      <c r="F873" s="623">
        <f t="shared" si="1"/>
        <v>0</v>
      </c>
      <c r="G873" s="625">
        <f t="shared" si="2"/>
        <v>76.44</v>
      </c>
      <c r="H873" s="626"/>
    </row>
    <row r="874" ht="14.25" customHeight="1">
      <c r="A874" s="627">
        <v>41475.0</v>
      </c>
      <c r="B874" s="628" t="s">
        <v>3204</v>
      </c>
      <c r="C874" s="629" t="s">
        <v>110</v>
      </c>
      <c r="D874" s="630">
        <v>65.22</v>
      </c>
      <c r="E874" s="631" t="s">
        <v>2340</v>
      </c>
      <c r="F874" s="623">
        <f t="shared" si="1"/>
        <v>0</v>
      </c>
      <c r="G874" s="625">
        <f t="shared" si="2"/>
        <v>65.22</v>
      </c>
      <c r="H874" s="626"/>
    </row>
    <row r="875" ht="14.25" customHeight="1">
      <c r="A875" s="627">
        <v>41476.0</v>
      </c>
      <c r="B875" s="628" t="s">
        <v>3205</v>
      </c>
      <c r="C875" s="629" t="s">
        <v>110</v>
      </c>
      <c r="D875" s="630">
        <v>142.81</v>
      </c>
      <c r="E875" s="631" t="s">
        <v>2340</v>
      </c>
      <c r="F875" s="623">
        <f t="shared" si="1"/>
        <v>0</v>
      </c>
      <c r="G875" s="625">
        <f t="shared" si="2"/>
        <v>142.81</v>
      </c>
      <c r="H875" s="626"/>
    </row>
    <row r="876" ht="14.25" customHeight="1">
      <c r="A876" s="627">
        <v>2555.0</v>
      </c>
      <c r="B876" s="628" t="s">
        <v>3206</v>
      </c>
      <c r="C876" s="629" t="s">
        <v>110</v>
      </c>
      <c r="D876" s="630">
        <v>1.42</v>
      </c>
      <c r="E876" s="631" t="s">
        <v>2340</v>
      </c>
      <c r="F876" s="623">
        <f t="shared" si="1"/>
        <v>0</v>
      </c>
      <c r="G876" s="625">
        <f t="shared" si="2"/>
        <v>1.42</v>
      </c>
      <c r="H876" s="626"/>
    </row>
    <row r="877" ht="14.25" customHeight="1">
      <c r="A877" s="627">
        <v>2556.0</v>
      </c>
      <c r="B877" s="628" t="s">
        <v>3207</v>
      </c>
      <c r="C877" s="629" t="s">
        <v>110</v>
      </c>
      <c r="D877" s="630">
        <v>1.47</v>
      </c>
      <c r="E877" s="631" t="s">
        <v>2340</v>
      </c>
      <c r="F877" s="623">
        <f t="shared" si="1"/>
        <v>0</v>
      </c>
      <c r="G877" s="625">
        <f t="shared" si="2"/>
        <v>1.47</v>
      </c>
      <c r="H877" s="626"/>
    </row>
    <row r="878" ht="14.25" customHeight="1">
      <c r="A878" s="627">
        <v>2557.0</v>
      </c>
      <c r="B878" s="628" t="s">
        <v>3208</v>
      </c>
      <c r="C878" s="629" t="s">
        <v>110</v>
      </c>
      <c r="D878" s="630">
        <v>3.11</v>
      </c>
      <c r="E878" s="631" t="s">
        <v>2340</v>
      </c>
      <c r="F878" s="623">
        <f t="shared" si="1"/>
        <v>0</v>
      </c>
      <c r="G878" s="625">
        <f t="shared" si="2"/>
        <v>3.11</v>
      </c>
      <c r="H878" s="626"/>
    </row>
    <row r="879" ht="14.25" customHeight="1">
      <c r="A879" s="627">
        <v>10569.0</v>
      </c>
      <c r="B879" s="628" t="s">
        <v>3209</v>
      </c>
      <c r="C879" s="629" t="s">
        <v>110</v>
      </c>
      <c r="D879" s="630">
        <v>3.11</v>
      </c>
      <c r="E879" s="631" t="s">
        <v>2340</v>
      </c>
      <c r="F879" s="623">
        <f t="shared" si="1"/>
        <v>0</v>
      </c>
      <c r="G879" s="625">
        <f t="shared" si="2"/>
        <v>3.11</v>
      </c>
      <c r="H879" s="626"/>
    </row>
    <row r="880" ht="14.25" customHeight="1">
      <c r="A880" s="627">
        <v>39810.0</v>
      </c>
      <c r="B880" s="628" t="s">
        <v>3210</v>
      </c>
      <c r="C880" s="629" t="s">
        <v>110</v>
      </c>
      <c r="D880" s="630">
        <v>35.14</v>
      </c>
      <c r="E880" s="631" t="s">
        <v>2340</v>
      </c>
      <c r="F880" s="623">
        <f t="shared" si="1"/>
        <v>0</v>
      </c>
      <c r="G880" s="625">
        <f t="shared" si="2"/>
        <v>35.14</v>
      </c>
      <c r="H880" s="626"/>
    </row>
    <row r="881" ht="14.25" customHeight="1">
      <c r="A881" s="627">
        <v>39811.0</v>
      </c>
      <c r="B881" s="628" t="s">
        <v>3211</v>
      </c>
      <c r="C881" s="629" t="s">
        <v>110</v>
      </c>
      <c r="D881" s="630">
        <v>42.98</v>
      </c>
      <c r="E881" s="631" t="s">
        <v>2340</v>
      </c>
      <c r="F881" s="623">
        <f t="shared" si="1"/>
        <v>0</v>
      </c>
      <c r="G881" s="625">
        <f t="shared" si="2"/>
        <v>42.98</v>
      </c>
      <c r="H881" s="626"/>
    </row>
    <row r="882" ht="14.25" customHeight="1">
      <c r="A882" s="627">
        <v>39812.0</v>
      </c>
      <c r="B882" s="628" t="s">
        <v>3212</v>
      </c>
      <c r="C882" s="629" t="s">
        <v>110</v>
      </c>
      <c r="D882" s="630">
        <v>70.68</v>
      </c>
      <c r="E882" s="631" t="s">
        <v>2340</v>
      </c>
      <c r="F882" s="623">
        <f t="shared" si="1"/>
        <v>0</v>
      </c>
      <c r="G882" s="625">
        <f t="shared" si="2"/>
        <v>70.68</v>
      </c>
      <c r="H882" s="626"/>
    </row>
    <row r="883" ht="14.25" customHeight="1">
      <c r="A883" s="627">
        <v>43096.0</v>
      </c>
      <c r="B883" s="628" t="s">
        <v>3213</v>
      </c>
      <c r="C883" s="629" t="s">
        <v>110</v>
      </c>
      <c r="D883" s="630">
        <v>234.28</v>
      </c>
      <c r="E883" s="631" t="s">
        <v>2340</v>
      </c>
      <c r="F883" s="623">
        <f t="shared" si="1"/>
        <v>0</v>
      </c>
      <c r="G883" s="625">
        <f t="shared" si="2"/>
        <v>234.28</v>
      </c>
      <c r="H883" s="626"/>
    </row>
    <row r="884" ht="14.25" customHeight="1">
      <c r="A884" s="627">
        <v>43102.0</v>
      </c>
      <c r="B884" s="628" t="s">
        <v>3214</v>
      </c>
      <c r="C884" s="629" t="s">
        <v>110</v>
      </c>
      <c r="D884" s="630">
        <v>142.45</v>
      </c>
      <c r="E884" s="631" t="s">
        <v>2340</v>
      </c>
      <c r="F884" s="623">
        <f t="shared" si="1"/>
        <v>0</v>
      </c>
      <c r="G884" s="625">
        <f t="shared" si="2"/>
        <v>142.45</v>
      </c>
      <c r="H884" s="626"/>
    </row>
    <row r="885" ht="14.25" customHeight="1">
      <c r="A885" s="627">
        <v>43103.0</v>
      </c>
      <c r="B885" s="628" t="s">
        <v>3215</v>
      </c>
      <c r="C885" s="629" t="s">
        <v>110</v>
      </c>
      <c r="D885" s="630">
        <v>209.77</v>
      </c>
      <c r="E885" s="631" t="s">
        <v>2340</v>
      </c>
      <c r="F885" s="623">
        <f t="shared" si="1"/>
        <v>0</v>
      </c>
      <c r="G885" s="625">
        <f t="shared" si="2"/>
        <v>209.77</v>
      </c>
      <c r="H885" s="626"/>
    </row>
    <row r="886" ht="14.25" customHeight="1">
      <c r="A886" s="627">
        <v>43098.0</v>
      </c>
      <c r="B886" s="628" t="s">
        <v>3216</v>
      </c>
      <c r="C886" s="629" t="s">
        <v>110</v>
      </c>
      <c r="D886" s="630">
        <v>79.36</v>
      </c>
      <c r="E886" s="631" t="s">
        <v>2340</v>
      </c>
      <c r="F886" s="623">
        <f t="shared" si="1"/>
        <v>0</v>
      </c>
      <c r="G886" s="625">
        <f t="shared" si="2"/>
        <v>79.36</v>
      </c>
      <c r="H886" s="626"/>
    </row>
    <row r="887" ht="14.25" customHeight="1">
      <c r="A887" s="627">
        <v>43097.0</v>
      </c>
      <c r="B887" s="628" t="s">
        <v>3217</v>
      </c>
      <c r="C887" s="629" t="s">
        <v>110</v>
      </c>
      <c r="D887" s="630">
        <v>47.01</v>
      </c>
      <c r="E887" s="631" t="s">
        <v>2340</v>
      </c>
      <c r="F887" s="623">
        <f t="shared" si="1"/>
        <v>0</v>
      </c>
      <c r="G887" s="625">
        <f t="shared" si="2"/>
        <v>47.01</v>
      </c>
      <c r="H887" s="626"/>
    </row>
    <row r="888" ht="14.25" customHeight="1">
      <c r="A888" s="627">
        <v>43104.0</v>
      </c>
      <c r="B888" s="628" t="s">
        <v>3218</v>
      </c>
      <c r="C888" s="629" t="s">
        <v>110</v>
      </c>
      <c r="D888" s="630">
        <v>556.14</v>
      </c>
      <c r="E888" s="631" t="s">
        <v>2340</v>
      </c>
      <c r="F888" s="623">
        <f t="shared" si="1"/>
        <v>0</v>
      </c>
      <c r="G888" s="625">
        <f t="shared" si="2"/>
        <v>556.14</v>
      </c>
      <c r="H888" s="626"/>
    </row>
    <row r="889" ht="14.25" customHeight="1">
      <c r="A889" s="627">
        <v>39771.0</v>
      </c>
      <c r="B889" s="628" t="s">
        <v>3219</v>
      </c>
      <c r="C889" s="629" t="s">
        <v>110</v>
      </c>
      <c r="D889" s="630">
        <v>29.88</v>
      </c>
      <c r="E889" s="631" t="s">
        <v>2340</v>
      </c>
      <c r="F889" s="623">
        <f t="shared" si="1"/>
        <v>0</v>
      </c>
      <c r="G889" s="625">
        <f t="shared" si="2"/>
        <v>29.88</v>
      </c>
      <c r="H889" s="626"/>
    </row>
    <row r="890" ht="14.25" customHeight="1">
      <c r="A890" s="627">
        <v>39772.0</v>
      </c>
      <c r="B890" s="628" t="s">
        <v>3220</v>
      </c>
      <c r="C890" s="629" t="s">
        <v>110</v>
      </c>
      <c r="D890" s="630">
        <v>58.74</v>
      </c>
      <c r="E890" s="631" t="s">
        <v>2340</v>
      </c>
      <c r="F890" s="623">
        <f t="shared" si="1"/>
        <v>0</v>
      </c>
      <c r="G890" s="625">
        <f t="shared" si="2"/>
        <v>58.74</v>
      </c>
      <c r="H890" s="626"/>
    </row>
    <row r="891" ht="14.25" customHeight="1">
      <c r="A891" s="627">
        <v>39773.0</v>
      </c>
      <c r="B891" s="628" t="s">
        <v>3221</v>
      </c>
      <c r="C891" s="629" t="s">
        <v>110</v>
      </c>
      <c r="D891" s="630">
        <v>94.41</v>
      </c>
      <c r="E891" s="631" t="s">
        <v>2340</v>
      </c>
      <c r="F891" s="623">
        <f t="shared" si="1"/>
        <v>0</v>
      </c>
      <c r="G891" s="625">
        <f t="shared" si="2"/>
        <v>94.41</v>
      </c>
      <c r="H891" s="626"/>
    </row>
    <row r="892" ht="14.25" customHeight="1">
      <c r="A892" s="627">
        <v>39774.0</v>
      </c>
      <c r="B892" s="628" t="s">
        <v>3222</v>
      </c>
      <c r="C892" s="629" t="s">
        <v>110</v>
      </c>
      <c r="D892" s="630">
        <v>141.22</v>
      </c>
      <c r="E892" s="631" t="s">
        <v>2340</v>
      </c>
      <c r="F892" s="623">
        <f t="shared" si="1"/>
        <v>0</v>
      </c>
      <c r="G892" s="625">
        <f t="shared" si="2"/>
        <v>141.22</v>
      </c>
      <c r="H892" s="626"/>
    </row>
    <row r="893" ht="14.25" customHeight="1">
      <c r="A893" s="627">
        <v>39775.0</v>
      </c>
      <c r="B893" s="628" t="s">
        <v>3223</v>
      </c>
      <c r="C893" s="629" t="s">
        <v>110</v>
      </c>
      <c r="D893" s="630">
        <v>188.47</v>
      </c>
      <c r="E893" s="631" t="s">
        <v>2340</v>
      </c>
      <c r="F893" s="623">
        <f t="shared" si="1"/>
        <v>0</v>
      </c>
      <c r="G893" s="625">
        <f t="shared" si="2"/>
        <v>188.47</v>
      </c>
      <c r="H893" s="626"/>
    </row>
    <row r="894" ht="14.25" customHeight="1">
      <c r="A894" s="627">
        <v>39776.0</v>
      </c>
      <c r="B894" s="628" t="s">
        <v>3224</v>
      </c>
      <c r="C894" s="629" t="s">
        <v>110</v>
      </c>
      <c r="D894" s="630">
        <v>227.77</v>
      </c>
      <c r="E894" s="631" t="s">
        <v>2340</v>
      </c>
      <c r="F894" s="623">
        <f t="shared" si="1"/>
        <v>0</v>
      </c>
      <c r="G894" s="625">
        <f t="shared" si="2"/>
        <v>227.77</v>
      </c>
      <c r="H894" s="626"/>
    </row>
    <row r="895" ht="14.25" customHeight="1">
      <c r="A895" s="627">
        <v>39777.0</v>
      </c>
      <c r="B895" s="628" t="s">
        <v>3225</v>
      </c>
      <c r="C895" s="629" t="s">
        <v>110</v>
      </c>
      <c r="D895" s="630">
        <v>288.69</v>
      </c>
      <c r="E895" s="631" t="s">
        <v>2340</v>
      </c>
      <c r="F895" s="623">
        <f t="shared" si="1"/>
        <v>0</v>
      </c>
      <c r="G895" s="625">
        <f t="shared" si="2"/>
        <v>288.69</v>
      </c>
      <c r="H895" s="626"/>
    </row>
    <row r="896" ht="14.25" customHeight="1">
      <c r="A896" s="627">
        <v>20254.0</v>
      </c>
      <c r="B896" s="628" t="s">
        <v>3226</v>
      </c>
      <c r="C896" s="629" t="s">
        <v>110</v>
      </c>
      <c r="D896" s="630">
        <v>20.95</v>
      </c>
      <c r="E896" s="631" t="s">
        <v>2340</v>
      </c>
      <c r="F896" s="623">
        <f t="shared" si="1"/>
        <v>0</v>
      </c>
      <c r="G896" s="625">
        <f t="shared" si="2"/>
        <v>20.95</v>
      </c>
      <c r="H896" s="626"/>
    </row>
    <row r="897" ht="14.25" customHeight="1">
      <c r="A897" s="627">
        <v>20253.0</v>
      </c>
      <c r="B897" s="628" t="s">
        <v>3227</v>
      </c>
      <c r="C897" s="629" t="s">
        <v>110</v>
      </c>
      <c r="D897" s="630">
        <v>68.81</v>
      </c>
      <c r="E897" s="631" t="s">
        <v>2340</v>
      </c>
      <c r="F897" s="623">
        <f t="shared" si="1"/>
        <v>0</v>
      </c>
      <c r="G897" s="625">
        <f t="shared" si="2"/>
        <v>68.81</v>
      </c>
      <c r="H897" s="626"/>
    </row>
    <row r="898" ht="14.25" customHeight="1">
      <c r="A898" s="627">
        <v>14055.0</v>
      </c>
      <c r="B898" s="628" t="s">
        <v>3228</v>
      </c>
      <c r="C898" s="629" t="s">
        <v>110</v>
      </c>
      <c r="D898" s="630">
        <v>628.78</v>
      </c>
      <c r="E898" s="631" t="s">
        <v>2340</v>
      </c>
      <c r="F898" s="623">
        <f t="shared" si="1"/>
        <v>0</v>
      </c>
      <c r="G898" s="625">
        <f t="shared" si="2"/>
        <v>628.78</v>
      </c>
      <c r="H898" s="626"/>
    </row>
    <row r="899" ht="14.25" customHeight="1">
      <c r="A899" s="627">
        <v>11247.0</v>
      </c>
      <c r="B899" s="628" t="s">
        <v>3229</v>
      </c>
      <c r="C899" s="629" t="s">
        <v>110</v>
      </c>
      <c r="D899" s="630">
        <v>1323.09</v>
      </c>
      <c r="E899" s="631" t="s">
        <v>2340</v>
      </c>
      <c r="F899" s="623">
        <f t="shared" si="1"/>
        <v>0</v>
      </c>
      <c r="G899" s="625">
        <f t="shared" si="2"/>
        <v>1323.09</v>
      </c>
      <c r="H899" s="626"/>
    </row>
    <row r="900" ht="14.25" customHeight="1">
      <c r="A900" s="627">
        <v>11250.0</v>
      </c>
      <c r="B900" s="628" t="s">
        <v>3230</v>
      </c>
      <c r="C900" s="629" t="s">
        <v>110</v>
      </c>
      <c r="D900" s="630">
        <v>56.96</v>
      </c>
      <c r="E900" s="631" t="s">
        <v>2340</v>
      </c>
      <c r="F900" s="623">
        <f t="shared" si="1"/>
        <v>0</v>
      </c>
      <c r="G900" s="625">
        <f t="shared" si="2"/>
        <v>56.96</v>
      </c>
      <c r="H900" s="626"/>
    </row>
    <row r="901" ht="14.25" customHeight="1">
      <c r="A901" s="627">
        <v>11249.0</v>
      </c>
      <c r="B901" s="628" t="s">
        <v>3231</v>
      </c>
      <c r="C901" s="629" t="s">
        <v>110</v>
      </c>
      <c r="D901" s="630">
        <v>2584.46</v>
      </c>
      <c r="E901" s="631" t="s">
        <v>2340</v>
      </c>
      <c r="F901" s="623">
        <f t="shared" si="1"/>
        <v>0</v>
      </c>
      <c r="G901" s="625">
        <f t="shared" si="2"/>
        <v>2584.46</v>
      </c>
      <c r="H901" s="626"/>
    </row>
    <row r="902" ht="14.25" customHeight="1">
      <c r="A902" s="627">
        <v>11251.0</v>
      </c>
      <c r="B902" s="628" t="s">
        <v>3232</v>
      </c>
      <c r="C902" s="629" t="s">
        <v>110</v>
      </c>
      <c r="D902" s="630">
        <v>126.17</v>
      </c>
      <c r="E902" s="631" t="s">
        <v>2340</v>
      </c>
      <c r="F902" s="623">
        <f t="shared" si="1"/>
        <v>0</v>
      </c>
      <c r="G902" s="625">
        <f t="shared" si="2"/>
        <v>126.17</v>
      </c>
      <c r="H902" s="626"/>
    </row>
    <row r="903" ht="14.25" customHeight="1">
      <c r="A903" s="627">
        <v>11253.0</v>
      </c>
      <c r="B903" s="628" t="s">
        <v>3233</v>
      </c>
      <c r="C903" s="629" t="s">
        <v>110</v>
      </c>
      <c r="D903" s="630">
        <v>209.08</v>
      </c>
      <c r="E903" s="631" t="s">
        <v>2340</v>
      </c>
      <c r="F903" s="623">
        <f t="shared" si="1"/>
        <v>0</v>
      </c>
      <c r="G903" s="625">
        <f t="shared" si="2"/>
        <v>209.08</v>
      </c>
      <c r="H903" s="626"/>
    </row>
    <row r="904" ht="14.25" customHeight="1">
      <c r="A904" s="627">
        <v>11255.0</v>
      </c>
      <c r="B904" s="628" t="s">
        <v>3234</v>
      </c>
      <c r="C904" s="629" t="s">
        <v>110</v>
      </c>
      <c r="D904" s="630">
        <v>312.57</v>
      </c>
      <c r="E904" s="631" t="s">
        <v>2340</v>
      </c>
      <c r="F904" s="623">
        <f t="shared" si="1"/>
        <v>0</v>
      </c>
      <c r="G904" s="625">
        <f t="shared" si="2"/>
        <v>312.57</v>
      </c>
      <c r="H904" s="626"/>
    </row>
    <row r="905" ht="14.25" customHeight="1">
      <c r="A905" s="627">
        <v>11256.0</v>
      </c>
      <c r="B905" s="628" t="s">
        <v>3235</v>
      </c>
      <c r="C905" s="629" t="s">
        <v>110</v>
      </c>
      <c r="D905" s="630">
        <v>391.52</v>
      </c>
      <c r="E905" s="631" t="s">
        <v>2340</v>
      </c>
      <c r="F905" s="623">
        <f t="shared" si="1"/>
        <v>0</v>
      </c>
      <c r="G905" s="625">
        <f t="shared" si="2"/>
        <v>391.52</v>
      </c>
      <c r="H905" s="626"/>
    </row>
    <row r="906" ht="14.25" customHeight="1">
      <c r="A906" s="627">
        <v>1872.0</v>
      </c>
      <c r="B906" s="628" t="s">
        <v>3236</v>
      </c>
      <c r="C906" s="629" t="s">
        <v>110</v>
      </c>
      <c r="D906" s="630">
        <v>1.75</v>
      </c>
      <c r="E906" s="631" t="s">
        <v>2340</v>
      </c>
      <c r="F906" s="623">
        <f t="shared" si="1"/>
        <v>0</v>
      </c>
      <c r="G906" s="625">
        <f t="shared" si="2"/>
        <v>1.75</v>
      </c>
      <c r="H906" s="626"/>
    </row>
    <row r="907" ht="14.25" customHeight="1">
      <c r="A907" s="627">
        <v>1873.0</v>
      </c>
      <c r="B907" s="628" t="s">
        <v>3237</v>
      </c>
      <c r="C907" s="629" t="s">
        <v>110</v>
      </c>
      <c r="D907" s="630">
        <v>3.47</v>
      </c>
      <c r="E907" s="631" t="s">
        <v>2340</v>
      </c>
      <c r="F907" s="623">
        <f t="shared" si="1"/>
        <v>0</v>
      </c>
      <c r="G907" s="625">
        <f t="shared" si="2"/>
        <v>3.47</v>
      </c>
      <c r="H907" s="626"/>
    </row>
    <row r="908" ht="14.25" customHeight="1">
      <c r="A908" s="627">
        <v>39693.0</v>
      </c>
      <c r="B908" s="628" t="s">
        <v>3238</v>
      </c>
      <c r="C908" s="629" t="s">
        <v>110</v>
      </c>
      <c r="D908" s="630">
        <v>2458.97</v>
      </c>
      <c r="E908" s="631" t="s">
        <v>2340</v>
      </c>
      <c r="F908" s="623">
        <f t="shared" si="1"/>
        <v>0</v>
      </c>
      <c r="G908" s="625">
        <f t="shared" si="2"/>
        <v>2458.97</v>
      </c>
      <c r="H908" s="626"/>
    </row>
    <row r="909" ht="14.25" customHeight="1">
      <c r="A909" s="627">
        <v>39692.0</v>
      </c>
      <c r="B909" s="628" t="s">
        <v>3239</v>
      </c>
      <c r="C909" s="629" t="s">
        <v>110</v>
      </c>
      <c r="D909" s="630">
        <v>786.81</v>
      </c>
      <c r="E909" s="631" t="s">
        <v>2340</v>
      </c>
      <c r="F909" s="623">
        <f t="shared" si="1"/>
        <v>0</v>
      </c>
      <c r="G909" s="625">
        <f t="shared" si="2"/>
        <v>786.81</v>
      </c>
      <c r="H909" s="626"/>
    </row>
    <row r="910" ht="14.25" customHeight="1">
      <c r="A910" s="627">
        <v>1062.0</v>
      </c>
      <c r="B910" s="628" t="s">
        <v>3240</v>
      </c>
      <c r="C910" s="629" t="s">
        <v>110</v>
      </c>
      <c r="D910" s="630">
        <v>249.35</v>
      </c>
      <c r="E910" s="631" t="s">
        <v>2340</v>
      </c>
      <c r="F910" s="623">
        <f t="shared" si="1"/>
        <v>0</v>
      </c>
      <c r="G910" s="625">
        <f t="shared" si="2"/>
        <v>249.35</v>
      </c>
      <c r="H910" s="626"/>
    </row>
    <row r="911" ht="14.25" customHeight="1">
      <c r="A911" s="627">
        <v>39686.0</v>
      </c>
      <c r="B911" s="628" t="s">
        <v>3241</v>
      </c>
      <c r="C911" s="629" t="s">
        <v>110</v>
      </c>
      <c r="D911" s="630">
        <v>403.76</v>
      </c>
      <c r="E911" s="631" t="s">
        <v>2340</v>
      </c>
      <c r="F911" s="623">
        <f t="shared" si="1"/>
        <v>0</v>
      </c>
      <c r="G911" s="625">
        <f t="shared" si="2"/>
        <v>403.76</v>
      </c>
      <c r="H911" s="626"/>
    </row>
    <row r="912" ht="14.25" customHeight="1">
      <c r="A912" s="627">
        <v>43095.0</v>
      </c>
      <c r="B912" s="628" t="s">
        <v>3242</v>
      </c>
      <c r="C912" s="629" t="s">
        <v>110</v>
      </c>
      <c r="D912" s="630">
        <v>154.38</v>
      </c>
      <c r="E912" s="631" t="s">
        <v>2340</v>
      </c>
      <c r="F912" s="623">
        <f t="shared" si="1"/>
        <v>0</v>
      </c>
      <c r="G912" s="625">
        <f t="shared" si="2"/>
        <v>154.38</v>
      </c>
      <c r="H912" s="626"/>
    </row>
    <row r="913" ht="14.25" customHeight="1">
      <c r="A913" s="627">
        <v>1871.0</v>
      </c>
      <c r="B913" s="628" t="s">
        <v>3243</v>
      </c>
      <c r="C913" s="629" t="s">
        <v>110</v>
      </c>
      <c r="D913" s="630">
        <v>3.13</v>
      </c>
      <c r="E913" s="631" t="s">
        <v>2340</v>
      </c>
      <c r="F913" s="623">
        <f t="shared" si="1"/>
        <v>0</v>
      </c>
      <c r="G913" s="625">
        <f t="shared" si="2"/>
        <v>3.13</v>
      </c>
      <c r="H913" s="626"/>
    </row>
    <row r="914" ht="14.25" customHeight="1">
      <c r="A914" s="627">
        <v>12001.0</v>
      </c>
      <c r="B914" s="628" t="s">
        <v>3244</v>
      </c>
      <c r="C914" s="629" t="s">
        <v>110</v>
      </c>
      <c r="D914" s="630">
        <v>4.52</v>
      </c>
      <c r="E914" s="631" t="s">
        <v>2340</v>
      </c>
      <c r="F914" s="623">
        <f t="shared" si="1"/>
        <v>0</v>
      </c>
      <c r="G914" s="625">
        <f t="shared" si="2"/>
        <v>4.52</v>
      </c>
      <c r="H914" s="626"/>
    </row>
    <row r="915" ht="14.25" customHeight="1">
      <c r="A915" s="627">
        <v>11882.0</v>
      </c>
      <c r="B915" s="628" t="s">
        <v>3245</v>
      </c>
      <c r="C915" s="629" t="s">
        <v>110</v>
      </c>
      <c r="D915" s="630">
        <v>127.63</v>
      </c>
      <c r="E915" s="631" t="s">
        <v>2340</v>
      </c>
      <c r="F915" s="623">
        <f t="shared" si="1"/>
        <v>0</v>
      </c>
      <c r="G915" s="625">
        <f t="shared" si="2"/>
        <v>127.63</v>
      </c>
      <c r="H915" s="626"/>
    </row>
    <row r="916" ht="14.25" customHeight="1">
      <c r="A916" s="627">
        <v>1068.0</v>
      </c>
      <c r="B916" s="628" t="s">
        <v>3246</v>
      </c>
      <c r="C916" s="629" t="s">
        <v>110</v>
      </c>
      <c r="D916" s="630">
        <v>1644.75</v>
      </c>
      <c r="E916" s="631" t="s">
        <v>2340</v>
      </c>
      <c r="F916" s="623">
        <f t="shared" si="1"/>
        <v>0</v>
      </c>
      <c r="G916" s="625">
        <f t="shared" si="2"/>
        <v>1644.75</v>
      </c>
      <c r="H916" s="626"/>
    </row>
    <row r="917" ht="14.25" customHeight="1">
      <c r="A917" s="627">
        <v>39690.0</v>
      </c>
      <c r="B917" s="628" t="s">
        <v>3247</v>
      </c>
      <c r="C917" s="629" t="s">
        <v>110</v>
      </c>
      <c r="D917" s="630">
        <v>2759.35</v>
      </c>
      <c r="E917" s="631" t="s">
        <v>2340</v>
      </c>
      <c r="F917" s="623">
        <f t="shared" si="1"/>
        <v>0</v>
      </c>
      <c r="G917" s="625">
        <f t="shared" si="2"/>
        <v>2759.35</v>
      </c>
      <c r="H917" s="626"/>
    </row>
    <row r="918" ht="14.25" customHeight="1">
      <c r="A918" s="627">
        <v>39691.0</v>
      </c>
      <c r="B918" s="628" t="s">
        <v>3248</v>
      </c>
      <c r="C918" s="629" t="s">
        <v>110</v>
      </c>
      <c r="D918" s="630">
        <v>3470.49</v>
      </c>
      <c r="E918" s="631" t="s">
        <v>2340</v>
      </c>
      <c r="F918" s="623">
        <f t="shared" si="1"/>
        <v>0</v>
      </c>
      <c r="G918" s="625">
        <f t="shared" si="2"/>
        <v>3470.49</v>
      </c>
      <c r="H918" s="626"/>
    </row>
    <row r="919" ht="14.25" customHeight="1">
      <c r="A919" s="627">
        <v>39808.0</v>
      </c>
      <c r="B919" s="628" t="s">
        <v>3249</v>
      </c>
      <c r="C919" s="629" t="s">
        <v>110</v>
      </c>
      <c r="D919" s="630">
        <v>80.6</v>
      </c>
      <c r="E919" s="631" t="s">
        <v>2340</v>
      </c>
      <c r="F919" s="623">
        <f t="shared" si="1"/>
        <v>0</v>
      </c>
      <c r="G919" s="625">
        <f t="shared" si="2"/>
        <v>80.6</v>
      </c>
      <c r="H919" s="626"/>
    </row>
    <row r="920" ht="14.25" customHeight="1">
      <c r="A920" s="627">
        <v>39809.0</v>
      </c>
      <c r="B920" s="628" t="s">
        <v>3250</v>
      </c>
      <c r="C920" s="629" t="s">
        <v>110</v>
      </c>
      <c r="D920" s="630">
        <v>191.16</v>
      </c>
      <c r="E920" s="631" t="s">
        <v>2340</v>
      </c>
      <c r="F920" s="623">
        <f t="shared" si="1"/>
        <v>0</v>
      </c>
      <c r="G920" s="625">
        <f t="shared" si="2"/>
        <v>191.16</v>
      </c>
      <c r="H920" s="626"/>
    </row>
    <row r="921" ht="14.25" customHeight="1">
      <c r="A921" s="627">
        <v>43439.0</v>
      </c>
      <c r="B921" s="628" t="s">
        <v>3251</v>
      </c>
      <c r="C921" s="629" t="s">
        <v>110</v>
      </c>
      <c r="D921" s="630">
        <v>585.88</v>
      </c>
      <c r="E921" s="631" t="s">
        <v>2340</v>
      </c>
      <c r="F921" s="623">
        <f t="shared" si="1"/>
        <v>0</v>
      </c>
      <c r="G921" s="625">
        <f t="shared" si="2"/>
        <v>585.88</v>
      </c>
      <c r="H921" s="626"/>
    </row>
    <row r="922" ht="14.25" customHeight="1">
      <c r="A922" s="627">
        <v>5103.0</v>
      </c>
      <c r="B922" s="628" t="s">
        <v>3252</v>
      </c>
      <c r="C922" s="629" t="s">
        <v>110</v>
      </c>
      <c r="D922" s="630">
        <v>22.68</v>
      </c>
      <c r="E922" s="631" t="s">
        <v>2340</v>
      </c>
      <c r="F922" s="623">
        <f t="shared" si="1"/>
        <v>0</v>
      </c>
      <c r="G922" s="625">
        <f t="shared" si="2"/>
        <v>22.68</v>
      </c>
      <c r="H922" s="626"/>
    </row>
    <row r="923" ht="14.25" customHeight="1">
      <c r="A923" s="627">
        <v>11880.0</v>
      </c>
      <c r="B923" s="628" t="s">
        <v>3253</v>
      </c>
      <c r="C923" s="629" t="s">
        <v>110</v>
      </c>
      <c r="D923" s="630">
        <v>95.42</v>
      </c>
      <c r="E923" s="631" t="s">
        <v>2340</v>
      </c>
      <c r="F923" s="623">
        <f t="shared" si="1"/>
        <v>0</v>
      </c>
      <c r="G923" s="625">
        <f t="shared" si="2"/>
        <v>95.42</v>
      </c>
      <c r="H923" s="626"/>
    </row>
    <row r="924" ht="14.25" customHeight="1">
      <c r="A924" s="627">
        <v>11714.0</v>
      </c>
      <c r="B924" s="628" t="s">
        <v>3254</v>
      </c>
      <c r="C924" s="629" t="s">
        <v>110</v>
      </c>
      <c r="D924" s="630">
        <v>65.01</v>
      </c>
      <c r="E924" s="631" t="s">
        <v>2340</v>
      </c>
      <c r="F924" s="623">
        <f t="shared" si="1"/>
        <v>0</v>
      </c>
      <c r="G924" s="625">
        <f t="shared" si="2"/>
        <v>65.01</v>
      </c>
      <c r="H924" s="626"/>
    </row>
    <row r="925" ht="14.25" customHeight="1">
      <c r="A925" s="627">
        <v>11712.0</v>
      </c>
      <c r="B925" s="628" t="s">
        <v>3255</v>
      </c>
      <c r="C925" s="629" t="s">
        <v>110</v>
      </c>
      <c r="D925" s="630">
        <v>42.45</v>
      </c>
      <c r="E925" s="631" t="s">
        <v>2340</v>
      </c>
      <c r="F925" s="623">
        <f t="shared" si="1"/>
        <v>0</v>
      </c>
      <c r="G925" s="625">
        <f t="shared" si="2"/>
        <v>42.45</v>
      </c>
      <c r="H925" s="626"/>
    </row>
    <row r="926" ht="14.25" customHeight="1">
      <c r="A926" s="627">
        <v>11717.0</v>
      </c>
      <c r="B926" s="628" t="s">
        <v>3256</v>
      </c>
      <c r="C926" s="629" t="s">
        <v>110</v>
      </c>
      <c r="D926" s="630">
        <v>51.17</v>
      </c>
      <c r="E926" s="631" t="s">
        <v>2340</v>
      </c>
      <c r="F926" s="623">
        <f t="shared" si="1"/>
        <v>0</v>
      </c>
      <c r="G926" s="625">
        <f t="shared" si="2"/>
        <v>51.17</v>
      </c>
      <c r="H926" s="626"/>
    </row>
    <row r="927" ht="14.25" customHeight="1">
      <c r="A927" s="627">
        <v>1106.0</v>
      </c>
      <c r="B927" s="628" t="s">
        <v>3257</v>
      </c>
      <c r="C927" s="629" t="s">
        <v>802</v>
      </c>
      <c r="D927" s="630">
        <v>1.25</v>
      </c>
      <c r="E927" s="631" t="s">
        <v>2340</v>
      </c>
      <c r="F927" s="623">
        <f t="shared" si="1"/>
        <v>0</v>
      </c>
      <c r="G927" s="625">
        <f t="shared" si="2"/>
        <v>1.25</v>
      </c>
      <c r="H927" s="626"/>
    </row>
    <row r="928" ht="14.25" customHeight="1">
      <c r="A928" s="627">
        <v>11161.0</v>
      </c>
      <c r="B928" s="628" t="s">
        <v>3258</v>
      </c>
      <c r="C928" s="629" t="s">
        <v>802</v>
      </c>
      <c r="D928" s="630">
        <v>2.09</v>
      </c>
      <c r="E928" s="631" t="s">
        <v>2340</v>
      </c>
      <c r="F928" s="623">
        <f t="shared" si="1"/>
        <v>0</v>
      </c>
      <c r="G928" s="625">
        <f t="shared" si="2"/>
        <v>2.09</v>
      </c>
      <c r="H928" s="626"/>
    </row>
    <row r="929" ht="14.25" customHeight="1">
      <c r="A929" s="627">
        <v>1107.0</v>
      </c>
      <c r="B929" s="628" t="s">
        <v>3259</v>
      </c>
      <c r="C929" s="629" t="s">
        <v>802</v>
      </c>
      <c r="D929" s="630">
        <v>1.06</v>
      </c>
      <c r="E929" s="631" t="s">
        <v>2340</v>
      </c>
      <c r="F929" s="623">
        <f t="shared" si="1"/>
        <v>0</v>
      </c>
      <c r="G929" s="625">
        <f t="shared" si="2"/>
        <v>1.06</v>
      </c>
      <c r="H929" s="626"/>
    </row>
    <row r="930" ht="14.25" customHeight="1">
      <c r="A930" s="627">
        <v>44479.0</v>
      </c>
      <c r="B930" s="628" t="s">
        <v>3260</v>
      </c>
      <c r="C930" s="629" t="s">
        <v>802</v>
      </c>
      <c r="D930" s="630">
        <v>0.15</v>
      </c>
      <c r="E930" s="631" t="s">
        <v>2340</v>
      </c>
      <c r="F930" s="623">
        <f t="shared" si="1"/>
        <v>0</v>
      </c>
      <c r="G930" s="625">
        <f t="shared" si="2"/>
        <v>0.15</v>
      </c>
      <c r="H930" s="626"/>
    </row>
    <row r="931" ht="14.25" customHeight="1">
      <c r="A931" s="627">
        <v>4759.0</v>
      </c>
      <c r="B931" s="628" t="s">
        <v>3261</v>
      </c>
      <c r="C931" s="629" t="s">
        <v>326</v>
      </c>
      <c r="D931" s="630">
        <v>14.97</v>
      </c>
      <c r="E931" s="631" t="s">
        <v>2480</v>
      </c>
      <c r="F931" s="623">
        <f t="shared" si="1"/>
        <v>14.97</v>
      </c>
      <c r="G931" s="625">
        <f t="shared" si="2"/>
        <v>0</v>
      </c>
      <c r="H931" s="626"/>
    </row>
    <row r="932" ht="14.25" customHeight="1">
      <c r="A932" s="627">
        <v>41068.0</v>
      </c>
      <c r="B932" s="628" t="s">
        <v>3262</v>
      </c>
      <c r="C932" s="629" t="s">
        <v>323</v>
      </c>
      <c r="D932" s="630">
        <v>2617.09</v>
      </c>
      <c r="E932" s="631" t="s">
        <v>2480</v>
      </c>
      <c r="F932" s="623">
        <f t="shared" si="1"/>
        <v>2617.09</v>
      </c>
      <c r="G932" s="625">
        <f t="shared" si="2"/>
        <v>0</v>
      </c>
      <c r="H932" s="626"/>
    </row>
    <row r="933" ht="14.25" customHeight="1">
      <c r="A933" s="627">
        <v>12618.0</v>
      </c>
      <c r="B933" s="628" t="s">
        <v>3263</v>
      </c>
      <c r="C933" s="629" t="s">
        <v>110</v>
      </c>
      <c r="D933" s="630">
        <v>154.61</v>
      </c>
      <c r="E933" s="631" t="s">
        <v>2340</v>
      </c>
      <c r="F933" s="623">
        <f t="shared" si="1"/>
        <v>0</v>
      </c>
      <c r="G933" s="625">
        <f t="shared" si="2"/>
        <v>154.61</v>
      </c>
      <c r="H933" s="626"/>
    </row>
    <row r="934" ht="14.25" customHeight="1">
      <c r="A934" s="627">
        <v>1108.0</v>
      </c>
      <c r="B934" s="628" t="s">
        <v>3264</v>
      </c>
      <c r="C934" s="629" t="s">
        <v>366</v>
      </c>
      <c r="D934" s="630">
        <v>26.82</v>
      </c>
      <c r="E934" s="631" t="s">
        <v>2340</v>
      </c>
      <c r="F934" s="623">
        <f t="shared" si="1"/>
        <v>0</v>
      </c>
      <c r="G934" s="625">
        <f t="shared" si="2"/>
        <v>26.82</v>
      </c>
      <c r="H934" s="626"/>
    </row>
    <row r="935" ht="14.25" customHeight="1">
      <c r="A935" s="627">
        <v>1117.0</v>
      </c>
      <c r="B935" s="628" t="s">
        <v>3265</v>
      </c>
      <c r="C935" s="629" t="s">
        <v>366</v>
      </c>
      <c r="D935" s="630">
        <v>27.03</v>
      </c>
      <c r="E935" s="631" t="s">
        <v>2340</v>
      </c>
      <c r="F935" s="623">
        <f t="shared" si="1"/>
        <v>0</v>
      </c>
      <c r="G935" s="625">
        <f t="shared" si="2"/>
        <v>27.03</v>
      </c>
      <c r="H935" s="626"/>
    </row>
    <row r="936" ht="14.25" customHeight="1">
      <c r="A936" s="627">
        <v>1118.0</v>
      </c>
      <c r="B936" s="628" t="s">
        <v>3266</v>
      </c>
      <c r="C936" s="629" t="s">
        <v>366</v>
      </c>
      <c r="D936" s="630">
        <v>31.95</v>
      </c>
      <c r="E936" s="631" t="s">
        <v>2340</v>
      </c>
      <c r="F936" s="623">
        <f t="shared" si="1"/>
        <v>0</v>
      </c>
      <c r="G936" s="625">
        <f t="shared" si="2"/>
        <v>31.95</v>
      </c>
      <c r="H936" s="626"/>
    </row>
    <row r="937" ht="14.25" customHeight="1">
      <c r="A937" s="627">
        <v>1110.0</v>
      </c>
      <c r="B937" s="628" t="s">
        <v>3267</v>
      </c>
      <c r="C937" s="629" t="s">
        <v>366</v>
      </c>
      <c r="D937" s="630">
        <v>31.95</v>
      </c>
      <c r="E937" s="631" t="s">
        <v>2340</v>
      </c>
      <c r="F937" s="623">
        <f t="shared" si="1"/>
        <v>0</v>
      </c>
      <c r="G937" s="625">
        <f t="shared" si="2"/>
        <v>31.95</v>
      </c>
      <c r="H937" s="626"/>
    </row>
    <row r="938" ht="14.25" customHeight="1">
      <c r="A938" s="627">
        <v>40784.0</v>
      </c>
      <c r="B938" s="628" t="s">
        <v>3268</v>
      </c>
      <c r="C938" s="629" t="s">
        <v>366</v>
      </c>
      <c r="D938" s="630">
        <v>88.12</v>
      </c>
      <c r="E938" s="631" t="s">
        <v>2340</v>
      </c>
      <c r="F938" s="623">
        <f t="shared" si="1"/>
        <v>0</v>
      </c>
      <c r="G938" s="625">
        <f t="shared" si="2"/>
        <v>88.12</v>
      </c>
      <c r="H938" s="626"/>
    </row>
    <row r="939" ht="14.25" customHeight="1">
      <c r="A939" s="627">
        <v>40782.0</v>
      </c>
      <c r="B939" s="628" t="s">
        <v>3269</v>
      </c>
      <c r="C939" s="629" t="s">
        <v>366</v>
      </c>
      <c r="D939" s="630">
        <v>34.58</v>
      </c>
      <c r="E939" s="631" t="s">
        <v>2340</v>
      </c>
      <c r="F939" s="623">
        <f t="shared" si="1"/>
        <v>0</v>
      </c>
      <c r="G939" s="625">
        <f t="shared" si="2"/>
        <v>34.58</v>
      </c>
      <c r="H939" s="626"/>
    </row>
    <row r="940" ht="14.25" customHeight="1">
      <c r="A940" s="627">
        <v>40783.0</v>
      </c>
      <c r="B940" s="628" t="s">
        <v>3270</v>
      </c>
      <c r="C940" s="629" t="s">
        <v>366</v>
      </c>
      <c r="D940" s="630">
        <v>45.05</v>
      </c>
      <c r="E940" s="631" t="s">
        <v>2340</v>
      </c>
      <c r="F940" s="623">
        <f t="shared" si="1"/>
        <v>0</v>
      </c>
      <c r="G940" s="625">
        <f t="shared" si="2"/>
        <v>45.05</v>
      </c>
      <c r="H940" s="626"/>
    </row>
    <row r="941" ht="14.25" customHeight="1">
      <c r="A941" s="627">
        <v>1109.0</v>
      </c>
      <c r="B941" s="628" t="s">
        <v>3271</v>
      </c>
      <c r="C941" s="629" t="s">
        <v>366</v>
      </c>
      <c r="D941" s="630">
        <v>26.82</v>
      </c>
      <c r="E941" s="631" t="s">
        <v>2340</v>
      </c>
      <c r="F941" s="623">
        <f t="shared" si="1"/>
        <v>0</v>
      </c>
      <c r="G941" s="625">
        <f t="shared" si="2"/>
        <v>26.82</v>
      </c>
      <c r="H941" s="626"/>
    </row>
    <row r="942" ht="14.25" customHeight="1">
      <c r="A942" s="627">
        <v>1119.0</v>
      </c>
      <c r="B942" s="628" t="s">
        <v>3272</v>
      </c>
      <c r="C942" s="629" t="s">
        <v>366</v>
      </c>
      <c r="D942" s="630">
        <v>17.29</v>
      </c>
      <c r="E942" s="631" t="s">
        <v>2340</v>
      </c>
      <c r="F942" s="623">
        <f t="shared" si="1"/>
        <v>0</v>
      </c>
      <c r="G942" s="625">
        <f t="shared" si="2"/>
        <v>17.29</v>
      </c>
      <c r="H942" s="626"/>
    </row>
    <row r="943" ht="14.25" customHeight="1">
      <c r="A943" s="627">
        <v>13115.0</v>
      </c>
      <c r="B943" s="628" t="s">
        <v>3273</v>
      </c>
      <c r="C943" s="629" t="s">
        <v>366</v>
      </c>
      <c r="D943" s="630">
        <v>25.13</v>
      </c>
      <c r="E943" s="631" t="s">
        <v>2340</v>
      </c>
      <c r="F943" s="623">
        <f t="shared" si="1"/>
        <v>0</v>
      </c>
      <c r="G943" s="625">
        <f t="shared" si="2"/>
        <v>25.13</v>
      </c>
      <c r="H943" s="626"/>
    </row>
    <row r="944" ht="14.25" customHeight="1">
      <c r="A944" s="627">
        <v>10541.0</v>
      </c>
      <c r="B944" s="628" t="s">
        <v>3274</v>
      </c>
      <c r="C944" s="629" t="s">
        <v>366</v>
      </c>
      <c r="D944" s="630">
        <v>30.71</v>
      </c>
      <c r="E944" s="631" t="s">
        <v>2340</v>
      </c>
      <c r="F944" s="623">
        <f t="shared" si="1"/>
        <v>0</v>
      </c>
      <c r="G944" s="625">
        <f t="shared" si="2"/>
        <v>30.71</v>
      </c>
      <c r="H944" s="626"/>
    </row>
    <row r="945" ht="14.25" customHeight="1">
      <c r="A945" s="627">
        <v>10542.0</v>
      </c>
      <c r="B945" s="628" t="s">
        <v>3275</v>
      </c>
      <c r="C945" s="629" t="s">
        <v>366</v>
      </c>
      <c r="D945" s="630">
        <v>40.16</v>
      </c>
      <c r="E945" s="631" t="s">
        <v>2340</v>
      </c>
      <c r="F945" s="623">
        <f t="shared" si="1"/>
        <v>0</v>
      </c>
      <c r="G945" s="625">
        <f t="shared" si="2"/>
        <v>40.16</v>
      </c>
      <c r="H945" s="626"/>
    </row>
    <row r="946" ht="14.25" customHeight="1">
      <c r="A946" s="627">
        <v>10543.0</v>
      </c>
      <c r="B946" s="628" t="s">
        <v>3276</v>
      </c>
      <c r="C946" s="629" t="s">
        <v>366</v>
      </c>
      <c r="D946" s="630">
        <v>65.16</v>
      </c>
      <c r="E946" s="631" t="s">
        <v>2340</v>
      </c>
      <c r="F946" s="623">
        <f t="shared" si="1"/>
        <v>0</v>
      </c>
      <c r="G946" s="625">
        <f t="shared" si="2"/>
        <v>65.16</v>
      </c>
      <c r="H946" s="626"/>
    </row>
    <row r="947" ht="14.25" customHeight="1">
      <c r="A947" s="627">
        <v>10544.0</v>
      </c>
      <c r="B947" s="628" t="s">
        <v>3277</v>
      </c>
      <c r="C947" s="629" t="s">
        <v>366</v>
      </c>
      <c r="D947" s="630">
        <v>84.28</v>
      </c>
      <c r="E947" s="631" t="s">
        <v>2340</v>
      </c>
      <c r="F947" s="623">
        <f t="shared" si="1"/>
        <v>0</v>
      </c>
      <c r="G947" s="625">
        <f t="shared" si="2"/>
        <v>84.28</v>
      </c>
      <c r="H947" s="626"/>
    </row>
    <row r="948" ht="14.25" customHeight="1">
      <c r="A948" s="627">
        <v>10545.0</v>
      </c>
      <c r="B948" s="628" t="s">
        <v>3278</v>
      </c>
      <c r="C948" s="629" t="s">
        <v>366</v>
      </c>
      <c r="D948" s="630">
        <v>157.51</v>
      </c>
      <c r="E948" s="631" t="s">
        <v>2340</v>
      </c>
      <c r="F948" s="623">
        <f t="shared" si="1"/>
        <v>0</v>
      </c>
      <c r="G948" s="625">
        <f t="shared" si="2"/>
        <v>157.51</v>
      </c>
      <c r="H948" s="626"/>
    </row>
    <row r="949" ht="14.25" customHeight="1">
      <c r="A949" s="627">
        <v>38365.0</v>
      </c>
      <c r="B949" s="628" t="s">
        <v>3279</v>
      </c>
      <c r="C949" s="629" t="s">
        <v>350</v>
      </c>
      <c r="D949" s="630">
        <v>3.11</v>
      </c>
      <c r="E949" s="631" t="s">
        <v>2340</v>
      </c>
      <c r="F949" s="623">
        <f t="shared" si="1"/>
        <v>0</v>
      </c>
      <c r="G949" s="625">
        <f t="shared" si="2"/>
        <v>3.11</v>
      </c>
      <c r="H949" s="626"/>
    </row>
    <row r="950" ht="14.25" customHeight="1">
      <c r="A950" s="627">
        <v>44056.0</v>
      </c>
      <c r="B950" s="628" t="s">
        <v>3280</v>
      </c>
      <c r="C950" s="629" t="s">
        <v>110</v>
      </c>
      <c r="D950" s="630">
        <v>465515.69</v>
      </c>
      <c r="E950" s="631" t="s">
        <v>2509</v>
      </c>
      <c r="F950" s="623">
        <f t="shared" si="1"/>
        <v>0</v>
      </c>
      <c r="G950" s="625">
        <f t="shared" si="2"/>
        <v>465515.69</v>
      </c>
      <c r="H950" s="626"/>
    </row>
    <row r="951" ht="14.25" customHeight="1">
      <c r="A951" s="627">
        <v>44057.0</v>
      </c>
      <c r="B951" s="628" t="s">
        <v>3281</v>
      </c>
      <c r="C951" s="629" t="s">
        <v>110</v>
      </c>
      <c r="D951" s="630">
        <v>496848.5</v>
      </c>
      <c r="E951" s="631" t="s">
        <v>2509</v>
      </c>
      <c r="F951" s="623">
        <f t="shared" si="1"/>
        <v>0</v>
      </c>
      <c r="G951" s="625">
        <f t="shared" si="2"/>
        <v>496848.5</v>
      </c>
      <c r="H951" s="626"/>
    </row>
    <row r="952" ht="14.25" customHeight="1">
      <c r="A952" s="627">
        <v>37754.0</v>
      </c>
      <c r="B952" s="628" t="s">
        <v>3282</v>
      </c>
      <c r="C952" s="629" t="s">
        <v>110</v>
      </c>
      <c r="D952" s="630">
        <v>513678.69</v>
      </c>
      <c r="E952" s="631" t="s">
        <v>2509</v>
      </c>
      <c r="F952" s="623">
        <f t="shared" si="1"/>
        <v>0</v>
      </c>
      <c r="G952" s="625">
        <f t="shared" si="2"/>
        <v>513678.69</v>
      </c>
      <c r="H952" s="626"/>
    </row>
    <row r="953" ht="14.25" customHeight="1">
      <c r="A953" s="627">
        <v>37757.0</v>
      </c>
      <c r="B953" s="628" t="s">
        <v>3283</v>
      </c>
      <c r="C953" s="629" t="s">
        <v>110</v>
      </c>
      <c r="D953" s="630">
        <v>572942.43</v>
      </c>
      <c r="E953" s="631" t="s">
        <v>2509</v>
      </c>
      <c r="F953" s="623">
        <f t="shared" si="1"/>
        <v>0</v>
      </c>
      <c r="G953" s="625">
        <f t="shared" si="2"/>
        <v>572942.43</v>
      </c>
      <c r="H953" s="626"/>
    </row>
    <row r="954" ht="14.25" customHeight="1">
      <c r="A954" s="627">
        <v>44058.0</v>
      </c>
      <c r="B954" s="628" t="s">
        <v>3284</v>
      </c>
      <c r="C954" s="629" t="s">
        <v>110</v>
      </c>
      <c r="D954" s="630">
        <v>541609.63</v>
      </c>
      <c r="E954" s="631" t="s">
        <v>2509</v>
      </c>
      <c r="F954" s="623">
        <f t="shared" si="1"/>
        <v>0</v>
      </c>
      <c r="G954" s="625">
        <f t="shared" si="2"/>
        <v>541609.63</v>
      </c>
      <c r="H954" s="626"/>
    </row>
    <row r="955" ht="14.25" customHeight="1">
      <c r="A955" s="627">
        <v>37752.0</v>
      </c>
      <c r="B955" s="628" t="s">
        <v>3285</v>
      </c>
      <c r="C955" s="629" t="s">
        <v>110</v>
      </c>
      <c r="D955" s="630">
        <v>563990.17</v>
      </c>
      <c r="E955" s="631" t="s">
        <v>2509</v>
      </c>
      <c r="F955" s="623">
        <f t="shared" si="1"/>
        <v>0</v>
      </c>
      <c r="G955" s="625">
        <f t="shared" si="2"/>
        <v>563990.17</v>
      </c>
      <c r="H955" s="626"/>
    </row>
    <row r="956" ht="14.25" customHeight="1">
      <c r="A956" s="627">
        <v>44059.0</v>
      </c>
      <c r="B956" s="628" t="s">
        <v>3286</v>
      </c>
      <c r="C956" s="629" t="s">
        <v>110</v>
      </c>
      <c r="D956" s="630">
        <v>445820.81</v>
      </c>
      <c r="E956" s="631" t="s">
        <v>2509</v>
      </c>
      <c r="F956" s="623">
        <f t="shared" si="1"/>
        <v>0</v>
      </c>
      <c r="G956" s="625">
        <f t="shared" si="2"/>
        <v>445820.81</v>
      </c>
      <c r="H956" s="626"/>
    </row>
    <row r="957" ht="14.25" customHeight="1">
      <c r="A957" s="627">
        <v>37750.0</v>
      </c>
      <c r="B957" s="628" t="s">
        <v>3287</v>
      </c>
      <c r="C957" s="629" t="s">
        <v>110</v>
      </c>
      <c r="D957" s="630">
        <v>446716.03</v>
      </c>
      <c r="E957" s="631" t="s">
        <v>2509</v>
      </c>
      <c r="F957" s="623">
        <f t="shared" si="1"/>
        <v>0</v>
      </c>
      <c r="G957" s="625">
        <f t="shared" si="2"/>
        <v>446716.03</v>
      </c>
      <c r="H957" s="626"/>
    </row>
    <row r="958" ht="14.25" customHeight="1">
      <c r="A958" s="627">
        <v>37758.0</v>
      </c>
      <c r="B958" s="628" t="s">
        <v>3288</v>
      </c>
      <c r="C958" s="629" t="s">
        <v>110</v>
      </c>
      <c r="D958" s="630">
        <v>710806.66</v>
      </c>
      <c r="E958" s="631" t="s">
        <v>2509</v>
      </c>
      <c r="F958" s="623">
        <f t="shared" si="1"/>
        <v>0</v>
      </c>
      <c r="G958" s="625">
        <f t="shared" si="2"/>
        <v>710806.66</v>
      </c>
      <c r="H958" s="626"/>
    </row>
    <row r="959" ht="14.25" customHeight="1">
      <c r="A959" s="627">
        <v>44060.0</v>
      </c>
      <c r="B959" s="628" t="s">
        <v>3289</v>
      </c>
      <c r="C959" s="629" t="s">
        <v>110</v>
      </c>
      <c r="D959" s="630">
        <v>687530.9</v>
      </c>
      <c r="E959" s="631" t="s">
        <v>2509</v>
      </c>
      <c r="F959" s="623">
        <f t="shared" si="1"/>
        <v>0</v>
      </c>
      <c r="G959" s="625">
        <f t="shared" si="2"/>
        <v>687530.9</v>
      </c>
      <c r="H959" s="626"/>
    </row>
    <row r="960" ht="14.25" customHeight="1">
      <c r="A960" s="627">
        <v>37749.0</v>
      </c>
      <c r="B960" s="628" t="s">
        <v>3290</v>
      </c>
      <c r="C960" s="629" t="s">
        <v>110</v>
      </c>
      <c r="D960" s="630">
        <v>734082.47</v>
      </c>
      <c r="E960" s="631" t="s">
        <v>2509</v>
      </c>
      <c r="F960" s="623">
        <f t="shared" si="1"/>
        <v>0</v>
      </c>
      <c r="G960" s="625">
        <f t="shared" si="2"/>
        <v>734082.47</v>
      </c>
      <c r="H960" s="626"/>
    </row>
    <row r="961" ht="14.25" customHeight="1">
      <c r="A961" s="627">
        <v>44061.0</v>
      </c>
      <c r="B961" s="628" t="s">
        <v>3291</v>
      </c>
      <c r="C961" s="629" t="s">
        <v>110</v>
      </c>
      <c r="D961" s="630">
        <v>674102.58</v>
      </c>
      <c r="E961" s="631" t="s">
        <v>2509</v>
      </c>
      <c r="F961" s="623">
        <f t="shared" si="1"/>
        <v>0</v>
      </c>
      <c r="G961" s="625">
        <f t="shared" si="2"/>
        <v>674102.58</v>
      </c>
      <c r="H961" s="626"/>
    </row>
    <row r="962" ht="14.25" customHeight="1">
      <c r="A962" s="627">
        <v>1159.0</v>
      </c>
      <c r="B962" s="628" t="s">
        <v>3292</v>
      </c>
      <c r="C962" s="629" t="s">
        <v>110</v>
      </c>
      <c r="D962" s="630">
        <v>277657.67</v>
      </c>
      <c r="E962" s="631" t="s">
        <v>2509</v>
      </c>
      <c r="F962" s="623">
        <f t="shared" si="1"/>
        <v>0</v>
      </c>
      <c r="G962" s="625">
        <f t="shared" si="2"/>
        <v>277657.67</v>
      </c>
      <c r="H962" s="626"/>
    </row>
    <row r="963" ht="14.25" customHeight="1">
      <c r="A963" s="627">
        <v>12114.0</v>
      </c>
      <c r="B963" s="628" t="s">
        <v>3293</v>
      </c>
      <c r="C963" s="629" t="s">
        <v>110</v>
      </c>
      <c r="D963" s="630">
        <v>116.94</v>
      </c>
      <c r="E963" s="631" t="s">
        <v>2340</v>
      </c>
      <c r="F963" s="623">
        <f t="shared" si="1"/>
        <v>0</v>
      </c>
      <c r="G963" s="625">
        <f t="shared" si="2"/>
        <v>116.94</v>
      </c>
      <c r="H963" s="626"/>
    </row>
    <row r="964" ht="14.25" customHeight="1">
      <c r="A964" s="627">
        <v>38106.0</v>
      </c>
      <c r="B964" s="628" t="s">
        <v>3294</v>
      </c>
      <c r="C964" s="629" t="s">
        <v>110</v>
      </c>
      <c r="D964" s="630">
        <v>15.89</v>
      </c>
      <c r="E964" s="631" t="s">
        <v>2340</v>
      </c>
      <c r="F964" s="623">
        <f t="shared" si="1"/>
        <v>0</v>
      </c>
      <c r="G964" s="625">
        <f t="shared" si="2"/>
        <v>15.89</v>
      </c>
      <c r="H964" s="626"/>
    </row>
    <row r="965" ht="14.25" customHeight="1">
      <c r="A965" s="627">
        <v>38085.0</v>
      </c>
      <c r="B965" s="628" t="s">
        <v>3295</v>
      </c>
      <c r="C965" s="629" t="s">
        <v>110</v>
      </c>
      <c r="D965" s="630">
        <v>18.77</v>
      </c>
      <c r="E965" s="631" t="s">
        <v>2340</v>
      </c>
      <c r="F965" s="623">
        <f t="shared" si="1"/>
        <v>0</v>
      </c>
      <c r="G965" s="625">
        <f t="shared" si="2"/>
        <v>18.77</v>
      </c>
      <c r="H965" s="626"/>
    </row>
    <row r="966" ht="14.25" customHeight="1">
      <c r="A966" s="627">
        <v>38599.0</v>
      </c>
      <c r="B966" s="628" t="s">
        <v>3296</v>
      </c>
      <c r="C966" s="629" t="s">
        <v>110</v>
      </c>
      <c r="D966" s="630">
        <v>6.64</v>
      </c>
      <c r="E966" s="631" t="s">
        <v>2340</v>
      </c>
      <c r="F966" s="623">
        <f t="shared" si="1"/>
        <v>0</v>
      </c>
      <c r="G966" s="625">
        <f t="shared" si="2"/>
        <v>6.64</v>
      </c>
      <c r="H966" s="626"/>
    </row>
    <row r="967" ht="14.25" customHeight="1">
      <c r="A967" s="627">
        <v>38596.0</v>
      </c>
      <c r="B967" s="628" t="s">
        <v>3297</v>
      </c>
      <c r="C967" s="629" t="s">
        <v>110</v>
      </c>
      <c r="D967" s="630">
        <v>5.51</v>
      </c>
      <c r="E967" s="631" t="s">
        <v>2340</v>
      </c>
      <c r="F967" s="623">
        <f t="shared" si="1"/>
        <v>0</v>
      </c>
      <c r="G967" s="625">
        <f t="shared" si="2"/>
        <v>5.51</v>
      </c>
      <c r="H967" s="626"/>
    </row>
    <row r="968" ht="14.25" customHeight="1">
      <c r="A968" s="627">
        <v>38600.0</v>
      </c>
      <c r="B968" s="628" t="s">
        <v>3298</v>
      </c>
      <c r="C968" s="629" t="s">
        <v>110</v>
      </c>
      <c r="D968" s="630">
        <v>7.04</v>
      </c>
      <c r="E968" s="631" t="s">
        <v>2340</v>
      </c>
      <c r="F968" s="623">
        <f t="shared" si="1"/>
        <v>0</v>
      </c>
      <c r="G968" s="625">
        <f t="shared" si="2"/>
        <v>7.04</v>
      </c>
      <c r="H968" s="626"/>
    </row>
    <row r="969" ht="14.25" customHeight="1">
      <c r="A969" s="627">
        <v>38597.0</v>
      </c>
      <c r="B969" s="628" t="s">
        <v>3299</v>
      </c>
      <c r="C969" s="629" t="s">
        <v>110</v>
      </c>
      <c r="D969" s="630">
        <v>5.55</v>
      </c>
      <c r="E969" s="631" t="s">
        <v>2340</v>
      </c>
      <c r="F969" s="623">
        <f t="shared" si="1"/>
        <v>0</v>
      </c>
      <c r="G969" s="625">
        <f t="shared" si="2"/>
        <v>5.55</v>
      </c>
      <c r="H969" s="626"/>
    </row>
    <row r="970" ht="14.25" customHeight="1">
      <c r="A970" s="627">
        <v>659.0</v>
      </c>
      <c r="B970" s="628" t="s">
        <v>3300</v>
      </c>
      <c r="C970" s="629" t="s">
        <v>110</v>
      </c>
      <c r="D970" s="630">
        <v>3.19</v>
      </c>
      <c r="E970" s="631" t="s">
        <v>2340</v>
      </c>
      <c r="F970" s="623">
        <f t="shared" si="1"/>
        <v>0</v>
      </c>
      <c r="G970" s="625">
        <f t="shared" si="2"/>
        <v>3.19</v>
      </c>
      <c r="H970" s="626"/>
    </row>
    <row r="971" ht="14.25" customHeight="1">
      <c r="A971" s="627">
        <v>660.0</v>
      </c>
      <c r="B971" s="628" t="s">
        <v>3301</v>
      </c>
      <c r="C971" s="629" t="s">
        <v>110</v>
      </c>
      <c r="D971" s="630">
        <v>3.82</v>
      </c>
      <c r="E971" s="631" t="s">
        <v>2340</v>
      </c>
      <c r="F971" s="623">
        <f t="shared" si="1"/>
        <v>0</v>
      </c>
      <c r="G971" s="625">
        <f t="shared" si="2"/>
        <v>3.82</v>
      </c>
      <c r="H971" s="626"/>
    </row>
    <row r="972" ht="14.25" customHeight="1">
      <c r="A972" s="627">
        <v>658.0</v>
      </c>
      <c r="B972" s="628" t="s">
        <v>3302</v>
      </c>
      <c r="C972" s="629" t="s">
        <v>110</v>
      </c>
      <c r="D972" s="630">
        <v>2.15</v>
      </c>
      <c r="E972" s="631" t="s">
        <v>2340</v>
      </c>
      <c r="F972" s="623">
        <f t="shared" si="1"/>
        <v>0</v>
      </c>
      <c r="G972" s="625">
        <f t="shared" si="2"/>
        <v>2.15</v>
      </c>
      <c r="H972" s="626"/>
    </row>
    <row r="973" ht="14.25" customHeight="1">
      <c r="A973" s="627">
        <v>38548.0</v>
      </c>
      <c r="B973" s="628" t="s">
        <v>3303</v>
      </c>
      <c r="C973" s="629" t="s">
        <v>110</v>
      </c>
      <c r="D973" s="630">
        <v>2.12</v>
      </c>
      <c r="E973" s="631" t="s">
        <v>2340</v>
      </c>
      <c r="F973" s="623">
        <f t="shared" si="1"/>
        <v>0</v>
      </c>
      <c r="G973" s="625">
        <f t="shared" si="2"/>
        <v>2.12</v>
      </c>
      <c r="H973" s="626"/>
    </row>
    <row r="974" ht="14.25" customHeight="1">
      <c r="A974" s="627">
        <v>34649.0</v>
      </c>
      <c r="B974" s="628" t="s">
        <v>3304</v>
      </c>
      <c r="C974" s="629" t="s">
        <v>110</v>
      </c>
      <c r="D974" s="630">
        <v>2.87</v>
      </c>
      <c r="E974" s="631" t="s">
        <v>2340</v>
      </c>
      <c r="F974" s="623">
        <f t="shared" si="1"/>
        <v>0</v>
      </c>
      <c r="G974" s="625">
        <f t="shared" si="2"/>
        <v>2.87</v>
      </c>
      <c r="H974" s="626"/>
    </row>
    <row r="975" ht="14.25" customHeight="1">
      <c r="A975" s="627">
        <v>34655.0</v>
      </c>
      <c r="B975" s="628" t="s">
        <v>3305</v>
      </c>
      <c r="C975" s="629" t="s">
        <v>110</v>
      </c>
      <c r="D975" s="630">
        <v>3.81</v>
      </c>
      <c r="E975" s="631" t="s">
        <v>2340</v>
      </c>
      <c r="F975" s="623">
        <f t="shared" si="1"/>
        <v>0</v>
      </c>
      <c r="G975" s="625">
        <f t="shared" si="2"/>
        <v>3.81</v>
      </c>
      <c r="H975" s="626"/>
    </row>
    <row r="976" ht="14.25" customHeight="1">
      <c r="A976" s="627">
        <v>40607.0</v>
      </c>
      <c r="B976" s="628" t="s">
        <v>3306</v>
      </c>
      <c r="C976" s="629" t="s">
        <v>110</v>
      </c>
      <c r="D976" s="630">
        <v>7.88</v>
      </c>
      <c r="E976" s="631" t="s">
        <v>2340</v>
      </c>
      <c r="F976" s="623">
        <f t="shared" si="1"/>
        <v>0</v>
      </c>
      <c r="G976" s="625">
        <f t="shared" si="2"/>
        <v>7.88</v>
      </c>
      <c r="H976" s="626"/>
    </row>
    <row r="977" ht="14.25" customHeight="1">
      <c r="A977" s="627">
        <v>567.0</v>
      </c>
      <c r="B977" s="628" t="s">
        <v>463</v>
      </c>
      <c r="C977" s="629" t="s">
        <v>366</v>
      </c>
      <c r="D977" s="630">
        <v>10.56</v>
      </c>
      <c r="E977" s="631" t="s">
        <v>2340</v>
      </c>
      <c r="F977" s="623">
        <f t="shared" si="1"/>
        <v>0</v>
      </c>
      <c r="G977" s="625">
        <f t="shared" si="2"/>
        <v>10.56</v>
      </c>
      <c r="H977" s="626"/>
    </row>
    <row r="978" ht="14.25" customHeight="1">
      <c r="A978" s="627">
        <v>574.0</v>
      </c>
      <c r="B978" s="628" t="s">
        <v>3307</v>
      </c>
      <c r="C978" s="629" t="s">
        <v>366</v>
      </c>
      <c r="D978" s="630">
        <v>27.77</v>
      </c>
      <c r="E978" s="631" t="s">
        <v>2340</v>
      </c>
      <c r="F978" s="623">
        <f t="shared" si="1"/>
        <v>0</v>
      </c>
      <c r="G978" s="625">
        <f t="shared" si="2"/>
        <v>27.77</v>
      </c>
      <c r="H978" s="626"/>
    </row>
    <row r="979" ht="14.25" customHeight="1">
      <c r="A979" s="627">
        <v>568.0</v>
      </c>
      <c r="B979" s="628" t="s">
        <v>3308</v>
      </c>
      <c r="C979" s="629" t="s">
        <v>366</v>
      </c>
      <c r="D979" s="630">
        <v>58.52</v>
      </c>
      <c r="E979" s="631" t="s">
        <v>2340</v>
      </c>
      <c r="F979" s="623">
        <f t="shared" si="1"/>
        <v>0</v>
      </c>
      <c r="G979" s="625">
        <f t="shared" si="2"/>
        <v>58.52</v>
      </c>
      <c r="H979" s="626"/>
    </row>
    <row r="980" ht="14.25" customHeight="1">
      <c r="A980" s="627">
        <v>4777.0</v>
      </c>
      <c r="B980" s="628" t="s">
        <v>3309</v>
      </c>
      <c r="C980" s="629" t="s">
        <v>802</v>
      </c>
      <c r="D980" s="630">
        <v>8.07</v>
      </c>
      <c r="E980" s="631" t="s">
        <v>2340</v>
      </c>
      <c r="F980" s="623">
        <f t="shared" si="1"/>
        <v>0</v>
      </c>
      <c r="G980" s="625">
        <f t="shared" si="2"/>
        <v>8.07</v>
      </c>
      <c r="H980" s="626"/>
    </row>
    <row r="981" ht="14.25" customHeight="1">
      <c r="A981" s="627">
        <v>592.0</v>
      </c>
      <c r="B981" s="628" t="s">
        <v>3310</v>
      </c>
      <c r="C981" s="629" t="s">
        <v>802</v>
      </c>
      <c r="D981" s="630">
        <v>63.67</v>
      </c>
      <c r="E981" s="631" t="s">
        <v>2340</v>
      </c>
      <c r="F981" s="623">
        <f t="shared" si="1"/>
        <v>0</v>
      </c>
      <c r="G981" s="625">
        <f t="shared" si="2"/>
        <v>63.67</v>
      </c>
      <c r="H981" s="626"/>
    </row>
    <row r="982" ht="14.25" customHeight="1">
      <c r="A982" s="627">
        <v>586.0</v>
      </c>
      <c r="B982" s="628" t="s">
        <v>3311</v>
      </c>
      <c r="C982" s="629" t="s">
        <v>366</v>
      </c>
      <c r="D982" s="630">
        <v>37.43</v>
      </c>
      <c r="E982" s="631" t="s">
        <v>2340</v>
      </c>
      <c r="F982" s="623">
        <f t="shared" si="1"/>
        <v>0</v>
      </c>
      <c r="G982" s="625">
        <f t="shared" si="2"/>
        <v>37.43</v>
      </c>
      <c r="H982" s="626"/>
    </row>
    <row r="983" ht="14.25" customHeight="1">
      <c r="A983" s="627">
        <v>588.0</v>
      </c>
      <c r="B983" s="628" t="s">
        <v>3312</v>
      </c>
      <c r="C983" s="629" t="s">
        <v>366</v>
      </c>
      <c r="D983" s="630">
        <v>59.21</v>
      </c>
      <c r="E983" s="631" t="s">
        <v>2340</v>
      </c>
      <c r="F983" s="623">
        <f t="shared" si="1"/>
        <v>0</v>
      </c>
      <c r="G983" s="625">
        <f t="shared" si="2"/>
        <v>59.21</v>
      </c>
      <c r="H983" s="626"/>
    </row>
    <row r="984" ht="14.25" customHeight="1">
      <c r="A984" s="627">
        <v>591.0</v>
      </c>
      <c r="B984" s="628" t="s">
        <v>3313</v>
      </c>
      <c r="C984" s="629" t="s">
        <v>802</v>
      </c>
      <c r="D984" s="630">
        <v>59.42</v>
      </c>
      <c r="E984" s="631" t="s">
        <v>2340</v>
      </c>
      <c r="F984" s="623">
        <f t="shared" si="1"/>
        <v>0</v>
      </c>
      <c r="G984" s="625">
        <f t="shared" si="2"/>
        <v>59.42</v>
      </c>
      <c r="H984" s="626"/>
    </row>
    <row r="985" ht="14.25" customHeight="1">
      <c r="A985" s="627">
        <v>584.0</v>
      </c>
      <c r="B985" s="628" t="s">
        <v>3314</v>
      </c>
      <c r="C985" s="629" t="s">
        <v>366</v>
      </c>
      <c r="D985" s="630">
        <v>63.24</v>
      </c>
      <c r="E985" s="631" t="s">
        <v>2340</v>
      </c>
      <c r="F985" s="623">
        <f t="shared" si="1"/>
        <v>0</v>
      </c>
      <c r="G985" s="625">
        <f t="shared" si="2"/>
        <v>63.24</v>
      </c>
      <c r="H985" s="626"/>
    </row>
    <row r="986" ht="14.25" customHeight="1">
      <c r="A986" s="627">
        <v>589.0</v>
      </c>
      <c r="B986" s="628" t="s">
        <v>3315</v>
      </c>
      <c r="C986" s="629" t="s">
        <v>366</v>
      </c>
      <c r="D986" s="630">
        <v>100.08</v>
      </c>
      <c r="E986" s="631" t="s">
        <v>2340</v>
      </c>
      <c r="F986" s="623">
        <f t="shared" si="1"/>
        <v>0</v>
      </c>
      <c r="G986" s="625">
        <f t="shared" si="2"/>
        <v>100.08</v>
      </c>
      <c r="H986" s="626"/>
    </row>
    <row r="987" ht="14.25" customHeight="1">
      <c r="A987" s="627">
        <v>1165.0</v>
      </c>
      <c r="B987" s="628" t="s">
        <v>3316</v>
      </c>
      <c r="C987" s="629" t="s">
        <v>110</v>
      </c>
      <c r="D987" s="630">
        <v>17.22</v>
      </c>
      <c r="E987" s="631" t="s">
        <v>2340</v>
      </c>
      <c r="F987" s="623">
        <f t="shared" si="1"/>
        <v>0</v>
      </c>
      <c r="G987" s="625">
        <f t="shared" si="2"/>
        <v>17.22</v>
      </c>
      <c r="H987" s="626"/>
    </row>
    <row r="988" ht="14.25" customHeight="1">
      <c r="A988" s="627">
        <v>1164.0</v>
      </c>
      <c r="B988" s="628" t="s">
        <v>3317</v>
      </c>
      <c r="C988" s="629" t="s">
        <v>110</v>
      </c>
      <c r="D988" s="630">
        <v>13.94</v>
      </c>
      <c r="E988" s="631" t="s">
        <v>2340</v>
      </c>
      <c r="F988" s="623">
        <f t="shared" si="1"/>
        <v>0</v>
      </c>
      <c r="G988" s="625">
        <f t="shared" si="2"/>
        <v>13.94</v>
      </c>
      <c r="H988" s="626"/>
    </row>
    <row r="989" ht="14.25" customHeight="1">
      <c r="A989" s="627">
        <v>1162.0</v>
      </c>
      <c r="B989" s="628" t="s">
        <v>3318</v>
      </c>
      <c r="C989" s="629" t="s">
        <v>110</v>
      </c>
      <c r="D989" s="630">
        <v>4.85</v>
      </c>
      <c r="E989" s="631" t="s">
        <v>2340</v>
      </c>
      <c r="F989" s="623">
        <f t="shared" si="1"/>
        <v>0</v>
      </c>
      <c r="G989" s="625">
        <f t="shared" si="2"/>
        <v>4.85</v>
      </c>
      <c r="H989" s="626"/>
    </row>
    <row r="990" ht="14.25" customHeight="1">
      <c r="A990" s="627">
        <v>12395.0</v>
      </c>
      <c r="B990" s="628" t="s">
        <v>3319</v>
      </c>
      <c r="C990" s="629" t="s">
        <v>110</v>
      </c>
      <c r="D990" s="630">
        <v>4.71</v>
      </c>
      <c r="E990" s="631" t="s">
        <v>2340</v>
      </c>
      <c r="F990" s="623">
        <f t="shared" si="1"/>
        <v>0</v>
      </c>
      <c r="G990" s="625">
        <f t="shared" si="2"/>
        <v>4.71</v>
      </c>
      <c r="H990" s="626"/>
    </row>
    <row r="991" ht="14.25" customHeight="1">
      <c r="A991" s="627">
        <v>1170.0</v>
      </c>
      <c r="B991" s="628" t="s">
        <v>3320</v>
      </c>
      <c r="C991" s="629" t="s">
        <v>110</v>
      </c>
      <c r="D991" s="630">
        <v>9.14</v>
      </c>
      <c r="E991" s="631" t="s">
        <v>2340</v>
      </c>
      <c r="F991" s="623">
        <f t="shared" si="1"/>
        <v>0</v>
      </c>
      <c r="G991" s="625">
        <f t="shared" si="2"/>
        <v>9.14</v>
      </c>
      <c r="H991" s="626"/>
    </row>
    <row r="992" ht="14.25" customHeight="1">
      <c r="A992" s="627">
        <v>1169.0</v>
      </c>
      <c r="B992" s="628" t="s">
        <v>3321</v>
      </c>
      <c r="C992" s="629" t="s">
        <v>110</v>
      </c>
      <c r="D992" s="630">
        <v>44.86</v>
      </c>
      <c r="E992" s="631" t="s">
        <v>2340</v>
      </c>
      <c r="F992" s="623">
        <f t="shared" si="1"/>
        <v>0</v>
      </c>
      <c r="G992" s="625">
        <f t="shared" si="2"/>
        <v>44.86</v>
      </c>
      <c r="H992" s="626"/>
    </row>
    <row r="993" ht="14.25" customHeight="1">
      <c r="A993" s="627">
        <v>1166.0</v>
      </c>
      <c r="B993" s="628" t="s">
        <v>3322</v>
      </c>
      <c r="C993" s="629" t="s">
        <v>110</v>
      </c>
      <c r="D993" s="630">
        <v>24.87</v>
      </c>
      <c r="E993" s="631" t="s">
        <v>2340</v>
      </c>
      <c r="F993" s="623">
        <f t="shared" si="1"/>
        <v>0</v>
      </c>
      <c r="G993" s="625">
        <f t="shared" si="2"/>
        <v>24.87</v>
      </c>
      <c r="H993" s="626"/>
    </row>
    <row r="994" ht="14.25" customHeight="1">
      <c r="A994" s="627">
        <v>1163.0</v>
      </c>
      <c r="B994" s="628" t="s">
        <v>3323</v>
      </c>
      <c r="C994" s="629" t="s">
        <v>110</v>
      </c>
      <c r="D994" s="630">
        <v>6.27</v>
      </c>
      <c r="E994" s="631" t="s">
        <v>2340</v>
      </c>
      <c r="F994" s="623">
        <f t="shared" si="1"/>
        <v>0</v>
      </c>
      <c r="G994" s="625">
        <f t="shared" si="2"/>
        <v>6.27</v>
      </c>
      <c r="H994" s="626"/>
    </row>
    <row r="995" ht="14.25" customHeight="1">
      <c r="A995" s="627">
        <v>12396.0</v>
      </c>
      <c r="B995" s="628" t="s">
        <v>3324</v>
      </c>
      <c r="C995" s="629" t="s">
        <v>110</v>
      </c>
      <c r="D995" s="630">
        <v>4.71</v>
      </c>
      <c r="E995" s="631" t="s">
        <v>2340</v>
      </c>
      <c r="F995" s="623">
        <f t="shared" si="1"/>
        <v>0</v>
      </c>
      <c r="G995" s="625">
        <f t="shared" si="2"/>
        <v>4.71</v>
      </c>
      <c r="H995" s="626"/>
    </row>
    <row r="996" ht="14.25" customHeight="1">
      <c r="A996" s="627">
        <v>1168.0</v>
      </c>
      <c r="B996" s="628" t="s">
        <v>3325</v>
      </c>
      <c r="C996" s="629" t="s">
        <v>110</v>
      </c>
      <c r="D996" s="630">
        <v>63.95</v>
      </c>
      <c r="E996" s="631" t="s">
        <v>2340</v>
      </c>
      <c r="F996" s="623">
        <f t="shared" si="1"/>
        <v>0</v>
      </c>
      <c r="G996" s="625">
        <f t="shared" si="2"/>
        <v>63.95</v>
      </c>
      <c r="H996" s="626"/>
    </row>
    <row r="997" ht="14.25" customHeight="1">
      <c r="A997" s="627">
        <v>1167.0</v>
      </c>
      <c r="B997" s="628" t="s">
        <v>3326</v>
      </c>
      <c r="C997" s="629" t="s">
        <v>110</v>
      </c>
      <c r="D997" s="630">
        <v>106.97</v>
      </c>
      <c r="E997" s="631" t="s">
        <v>2340</v>
      </c>
      <c r="F997" s="623">
        <f t="shared" si="1"/>
        <v>0</v>
      </c>
      <c r="G997" s="625">
        <f t="shared" si="2"/>
        <v>106.97</v>
      </c>
      <c r="H997" s="626"/>
    </row>
    <row r="998" ht="14.25" customHeight="1">
      <c r="A998" s="627">
        <v>36331.0</v>
      </c>
      <c r="B998" s="628" t="s">
        <v>3327</v>
      </c>
      <c r="C998" s="629" t="s">
        <v>110</v>
      </c>
      <c r="D998" s="630">
        <v>2.21</v>
      </c>
      <c r="E998" s="631" t="s">
        <v>2340</v>
      </c>
      <c r="F998" s="623">
        <f t="shared" si="1"/>
        <v>0</v>
      </c>
      <c r="G998" s="625">
        <f t="shared" si="2"/>
        <v>2.21</v>
      </c>
      <c r="H998" s="626"/>
    </row>
    <row r="999" ht="14.25" customHeight="1">
      <c r="A999" s="627">
        <v>36346.0</v>
      </c>
      <c r="B999" s="628" t="s">
        <v>3328</v>
      </c>
      <c r="C999" s="629" t="s">
        <v>110</v>
      </c>
      <c r="D999" s="630">
        <v>3.32</v>
      </c>
      <c r="E999" s="631" t="s">
        <v>2340</v>
      </c>
      <c r="F999" s="623">
        <f t="shared" si="1"/>
        <v>0</v>
      </c>
      <c r="G999" s="625">
        <f t="shared" si="2"/>
        <v>3.32</v>
      </c>
      <c r="H999" s="626"/>
    </row>
    <row r="1000" ht="14.25" customHeight="1">
      <c r="A1000" s="627">
        <v>1197.0</v>
      </c>
      <c r="B1000" s="628" t="s">
        <v>3329</v>
      </c>
      <c r="C1000" s="629" t="s">
        <v>110</v>
      </c>
      <c r="D1000" s="630">
        <v>1.65</v>
      </c>
      <c r="E1000" s="631" t="s">
        <v>2340</v>
      </c>
      <c r="F1000" s="623">
        <f t="shared" si="1"/>
        <v>0</v>
      </c>
      <c r="G1000" s="625">
        <f t="shared" si="2"/>
        <v>1.65</v>
      </c>
      <c r="H1000" s="626"/>
    </row>
    <row r="1001" ht="14.25" customHeight="1">
      <c r="A1001" s="627">
        <v>1202.0</v>
      </c>
      <c r="B1001" s="628" t="s">
        <v>3330</v>
      </c>
      <c r="C1001" s="629" t="s">
        <v>110</v>
      </c>
      <c r="D1001" s="630">
        <v>4.69</v>
      </c>
      <c r="E1001" s="631" t="s">
        <v>2340</v>
      </c>
      <c r="F1001" s="623">
        <f t="shared" si="1"/>
        <v>0</v>
      </c>
      <c r="G1001" s="625">
        <f t="shared" si="2"/>
        <v>4.69</v>
      </c>
      <c r="H1001" s="626"/>
    </row>
    <row r="1002" ht="14.25" customHeight="1">
      <c r="A1002" s="627">
        <v>1198.0</v>
      </c>
      <c r="B1002" s="628" t="s">
        <v>3331</v>
      </c>
      <c r="C1002" s="629" t="s">
        <v>110</v>
      </c>
      <c r="D1002" s="630">
        <v>2.17</v>
      </c>
      <c r="E1002" s="631" t="s">
        <v>2340</v>
      </c>
      <c r="F1002" s="623">
        <f t="shared" si="1"/>
        <v>0</v>
      </c>
      <c r="G1002" s="625">
        <f t="shared" si="2"/>
        <v>2.17</v>
      </c>
      <c r="H1002" s="626"/>
    </row>
    <row r="1003" ht="14.25" customHeight="1">
      <c r="A1003" s="627">
        <v>20088.0</v>
      </c>
      <c r="B1003" s="628" t="s">
        <v>3332</v>
      </c>
      <c r="C1003" s="629" t="s">
        <v>110</v>
      </c>
      <c r="D1003" s="630">
        <v>11.89</v>
      </c>
      <c r="E1003" s="631" t="s">
        <v>2340</v>
      </c>
      <c r="F1003" s="623">
        <f t="shared" si="1"/>
        <v>0</v>
      </c>
      <c r="G1003" s="625">
        <f t="shared" si="2"/>
        <v>11.89</v>
      </c>
      <c r="H1003" s="626"/>
    </row>
    <row r="1004" ht="14.25" customHeight="1">
      <c r="A1004" s="627">
        <v>20089.0</v>
      </c>
      <c r="B1004" s="628" t="s">
        <v>3333</v>
      </c>
      <c r="C1004" s="629" t="s">
        <v>110</v>
      </c>
      <c r="D1004" s="630">
        <v>58.31</v>
      </c>
      <c r="E1004" s="631" t="s">
        <v>2340</v>
      </c>
      <c r="F1004" s="623">
        <f t="shared" si="1"/>
        <v>0</v>
      </c>
      <c r="G1004" s="625">
        <f t="shared" si="2"/>
        <v>58.31</v>
      </c>
      <c r="H1004" s="626"/>
    </row>
    <row r="1005" ht="14.25" customHeight="1">
      <c r="A1005" s="627">
        <v>20087.0</v>
      </c>
      <c r="B1005" s="628" t="s">
        <v>3334</v>
      </c>
      <c r="C1005" s="629" t="s">
        <v>110</v>
      </c>
      <c r="D1005" s="630">
        <v>9.84</v>
      </c>
      <c r="E1005" s="631" t="s">
        <v>2340</v>
      </c>
      <c r="F1005" s="623">
        <f t="shared" si="1"/>
        <v>0</v>
      </c>
      <c r="G1005" s="625">
        <f t="shared" si="2"/>
        <v>9.84</v>
      </c>
      <c r="H1005" s="626"/>
    </row>
    <row r="1006" ht="14.25" customHeight="1">
      <c r="A1006" s="627">
        <v>1200.0</v>
      </c>
      <c r="B1006" s="628" t="s">
        <v>3335</v>
      </c>
      <c r="C1006" s="629" t="s">
        <v>110</v>
      </c>
      <c r="D1006" s="630">
        <v>8.94</v>
      </c>
      <c r="E1006" s="631" t="s">
        <v>2340</v>
      </c>
      <c r="F1006" s="623">
        <f t="shared" si="1"/>
        <v>0</v>
      </c>
      <c r="G1006" s="625">
        <f t="shared" si="2"/>
        <v>8.94</v>
      </c>
      <c r="H1006" s="626"/>
    </row>
    <row r="1007" ht="14.25" customHeight="1">
      <c r="A1007" s="627">
        <v>12909.0</v>
      </c>
      <c r="B1007" s="628" t="s">
        <v>3336</v>
      </c>
      <c r="C1007" s="629" t="s">
        <v>110</v>
      </c>
      <c r="D1007" s="630">
        <v>4.15</v>
      </c>
      <c r="E1007" s="631" t="s">
        <v>2340</v>
      </c>
      <c r="F1007" s="623">
        <f t="shared" si="1"/>
        <v>0</v>
      </c>
      <c r="G1007" s="625">
        <f t="shared" si="2"/>
        <v>4.15</v>
      </c>
      <c r="H1007" s="626"/>
    </row>
    <row r="1008" ht="14.25" customHeight="1">
      <c r="A1008" s="627">
        <v>12910.0</v>
      </c>
      <c r="B1008" s="628" t="s">
        <v>3337</v>
      </c>
      <c r="C1008" s="629" t="s">
        <v>110</v>
      </c>
      <c r="D1008" s="630">
        <v>7.45</v>
      </c>
      <c r="E1008" s="631" t="s">
        <v>2340</v>
      </c>
      <c r="F1008" s="623">
        <f t="shared" si="1"/>
        <v>0</v>
      </c>
      <c r="G1008" s="625">
        <f t="shared" si="2"/>
        <v>7.45</v>
      </c>
      <c r="H1008" s="626"/>
    </row>
    <row r="1009" ht="14.25" customHeight="1">
      <c r="A1009" s="627">
        <v>1191.0</v>
      </c>
      <c r="B1009" s="628" t="s">
        <v>3338</v>
      </c>
      <c r="C1009" s="629" t="s">
        <v>110</v>
      </c>
      <c r="D1009" s="630">
        <v>1.18</v>
      </c>
      <c r="E1009" s="631" t="s">
        <v>2340</v>
      </c>
      <c r="F1009" s="623">
        <f t="shared" si="1"/>
        <v>0</v>
      </c>
      <c r="G1009" s="625">
        <f t="shared" si="2"/>
        <v>1.18</v>
      </c>
      <c r="H1009" s="626"/>
    </row>
    <row r="1010" ht="14.25" customHeight="1">
      <c r="A1010" s="627">
        <v>1185.0</v>
      </c>
      <c r="B1010" s="628" t="s">
        <v>3339</v>
      </c>
      <c r="C1010" s="629" t="s">
        <v>110</v>
      </c>
      <c r="D1010" s="630">
        <v>1.18</v>
      </c>
      <c r="E1010" s="631" t="s">
        <v>2340</v>
      </c>
      <c r="F1010" s="623">
        <f t="shared" si="1"/>
        <v>0</v>
      </c>
      <c r="G1010" s="625">
        <f t="shared" si="2"/>
        <v>1.18</v>
      </c>
      <c r="H1010" s="626"/>
    </row>
    <row r="1011" ht="14.25" customHeight="1">
      <c r="A1011" s="627">
        <v>1189.0</v>
      </c>
      <c r="B1011" s="628" t="s">
        <v>3340</v>
      </c>
      <c r="C1011" s="629" t="s">
        <v>110</v>
      </c>
      <c r="D1011" s="630">
        <v>1.93</v>
      </c>
      <c r="E1011" s="631" t="s">
        <v>2340</v>
      </c>
      <c r="F1011" s="623">
        <f t="shared" si="1"/>
        <v>0</v>
      </c>
      <c r="G1011" s="625">
        <f t="shared" si="2"/>
        <v>1.93</v>
      </c>
      <c r="H1011" s="626"/>
    </row>
    <row r="1012" ht="14.25" customHeight="1">
      <c r="A1012" s="627">
        <v>1193.0</v>
      </c>
      <c r="B1012" s="628" t="s">
        <v>3341</v>
      </c>
      <c r="C1012" s="629" t="s">
        <v>110</v>
      </c>
      <c r="D1012" s="630">
        <v>3.71</v>
      </c>
      <c r="E1012" s="631" t="s">
        <v>2340</v>
      </c>
      <c r="F1012" s="623">
        <f t="shared" si="1"/>
        <v>0</v>
      </c>
      <c r="G1012" s="625">
        <f t="shared" si="2"/>
        <v>3.71</v>
      </c>
      <c r="H1012" s="626"/>
    </row>
    <row r="1013" ht="14.25" customHeight="1">
      <c r="A1013" s="627">
        <v>1194.0</v>
      </c>
      <c r="B1013" s="628" t="s">
        <v>3342</v>
      </c>
      <c r="C1013" s="629" t="s">
        <v>110</v>
      </c>
      <c r="D1013" s="630">
        <v>6.7</v>
      </c>
      <c r="E1013" s="631" t="s">
        <v>2340</v>
      </c>
      <c r="F1013" s="623">
        <f t="shared" si="1"/>
        <v>0</v>
      </c>
      <c r="G1013" s="625">
        <f t="shared" si="2"/>
        <v>6.7</v>
      </c>
      <c r="H1013" s="626"/>
    </row>
    <row r="1014" ht="14.25" customHeight="1">
      <c r="A1014" s="627">
        <v>1195.0</v>
      </c>
      <c r="B1014" s="628" t="s">
        <v>3343</v>
      </c>
      <c r="C1014" s="629" t="s">
        <v>110</v>
      </c>
      <c r="D1014" s="630">
        <v>11.27</v>
      </c>
      <c r="E1014" s="631" t="s">
        <v>2340</v>
      </c>
      <c r="F1014" s="623">
        <f t="shared" si="1"/>
        <v>0</v>
      </c>
      <c r="G1014" s="625">
        <f t="shared" si="2"/>
        <v>11.27</v>
      </c>
      <c r="H1014" s="626"/>
    </row>
    <row r="1015" ht="14.25" customHeight="1">
      <c r="A1015" s="627">
        <v>1204.0</v>
      </c>
      <c r="B1015" s="628" t="s">
        <v>3344</v>
      </c>
      <c r="C1015" s="629" t="s">
        <v>110</v>
      </c>
      <c r="D1015" s="630">
        <v>19.72</v>
      </c>
      <c r="E1015" s="631" t="s">
        <v>2340</v>
      </c>
      <c r="F1015" s="623">
        <f t="shared" si="1"/>
        <v>0</v>
      </c>
      <c r="G1015" s="625">
        <f t="shared" si="2"/>
        <v>19.72</v>
      </c>
      <c r="H1015" s="626"/>
    </row>
    <row r="1016" ht="14.25" customHeight="1">
      <c r="A1016" s="627">
        <v>1207.0</v>
      </c>
      <c r="B1016" s="628" t="s">
        <v>3345</v>
      </c>
      <c r="C1016" s="629" t="s">
        <v>110</v>
      </c>
      <c r="D1016" s="630">
        <v>27.93</v>
      </c>
      <c r="E1016" s="631" t="s">
        <v>2340</v>
      </c>
      <c r="F1016" s="623">
        <f t="shared" si="1"/>
        <v>0</v>
      </c>
      <c r="G1016" s="625">
        <f t="shared" si="2"/>
        <v>27.93</v>
      </c>
      <c r="H1016" s="626"/>
    </row>
    <row r="1017" ht="14.25" customHeight="1">
      <c r="A1017" s="627">
        <v>1206.0</v>
      </c>
      <c r="B1017" s="628" t="s">
        <v>3346</v>
      </c>
      <c r="C1017" s="629" t="s">
        <v>110</v>
      </c>
      <c r="D1017" s="630">
        <v>7.0</v>
      </c>
      <c r="E1017" s="631" t="s">
        <v>2340</v>
      </c>
      <c r="F1017" s="623">
        <f t="shared" si="1"/>
        <v>0</v>
      </c>
      <c r="G1017" s="625">
        <f t="shared" si="2"/>
        <v>7</v>
      </c>
      <c r="H1017" s="626"/>
    </row>
    <row r="1018" ht="14.25" customHeight="1">
      <c r="A1018" s="627">
        <v>1183.0</v>
      </c>
      <c r="B1018" s="628" t="s">
        <v>3347</v>
      </c>
      <c r="C1018" s="629" t="s">
        <v>110</v>
      </c>
      <c r="D1018" s="630">
        <v>18.24</v>
      </c>
      <c r="E1018" s="631" t="s">
        <v>2340</v>
      </c>
      <c r="F1018" s="623">
        <f t="shared" si="1"/>
        <v>0</v>
      </c>
      <c r="G1018" s="625">
        <f t="shared" si="2"/>
        <v>18.24</v>
      </c>
      <c r="H1018" s="626"/>
    </row>
    <row r="1019" ht="14.25" customHeight="1">
      <c r="A1019" s="627">
        <v>42685.0</v>
      </c>
      <c r="B1019" s="628" t="s">
        <v>3348</v>
      </c>
      <c r="C1019" s="629" t="s">
        <v>110</v>
      </c>
      <c r="D1019" s="630">
        <v>60.43</v>
      </c>
      <c r="E1019" s="631" t="s">
        <v>2340</v>
      </c>
      <c r="F1019" s="623">
        <f t="shared" si="1"/>
        <v>0</v>
      </c>
      <c r="G1019" s="625">
        <f t="shared" si="2"/>
        <v>60.43</v>
      </c>
      <c r="H1019" s="626"/>
    </row>
    <row r="1020" ht="14.25" customHeight="1">
      <c r="A1020" s="627">
        <v>42686.0</v>
      </c>
      <c r="B1020" s="628" t="s">
        <v>3349</v>
      </c>
      <c r="C1020" s="629" t="s">
        <v>110</v>
      </c>
      <c r="D1020" s="630">
        <v>66.56</v>
      </c>
      <c r="E1020" s="631" t="s">
        <v>2340</v>
      </c>
      <c r="F1020" s="623">
        <f t="shared" si="1"/>
        <v>0</v>
      </c>
      <c r="G1020" s="625">
        <f t="shared" si="2"/>
        <v>66.56</v>
      </c>
      <c r="H1020" s="626"/>
    </row>
    <row r="1021" ht="14.25" customHeight="1">
      <c r="A1021" s="627">
        <v>12894.0</v>
      </c>
      <c r="B1021" s="628" t="s">
        <v>3350</v>
      </c>
      <c r="C1021" s="629" t="s">
        <v>110</v>
      </c>
      <c r="D1021" s="630">
        <v>18.01</v>
      </c>
      <c r="E1021" s="631" t="s">
        <v>2340</v>
      </c>
      <c r="F1021" s="623">
        <f t="shared" si="1"/>
        <v>0</v>
      </c>
      <c r="G1021" s="625">
        <f t="shared" si="2"/>
        <v>18.01</v>
      </c>
      <c r="H1021" s="626"/>
    </row>
    <row r="1022" ht="14.25" customHeight="1">
      <c r="A1022" s="627">
        <v>12895.0</v>
      </c>
      <c r="B1022" s="628" t="s">
        <v>3351</v>
      </c>
      <c r="C1022" s="629" t="s">
        <v>110</v>
      </c>
      <c r="D1022" s="630">
        <v>13.86</v>
      </c>
      <c r="E1022" s="631" t="s">
        <v>2340</v>
      </c>
      <c r="F1022" s="623">
        <f t="shared" si="1"/>
        <v>0</v>
      </c>
      <c r="G1022" s="625">
        <f t="shared" si="2"/>
        <v>13.86</v>
      </c>
      <c r="H1022" s="626"/>
    </row>
    <row r="1023" ht="14.25" customHeight="1">
      <c r="A1023" s="627">
        <v>1631.0</v>
      </c>
      <c r="B1023" s="628" t="s">
        <v>3352</v>
      </c>
      <c r="C1023" s="629" t="s">
        <v>110</v>
      </c>
      <c r="D1023" s="630">
        <v>200.09</v>
      </c>
      <c r="E1023" s="631" t="s">
        <v>2340</v>
      </c>
      <c r="F1023" s="623">
        <f t="shared" si="1"/>
        <v>0</v>
      </c>
      <c r="G1023" s="625">
        <f t="shared" si="2"/>
        <v>200.09</v>
      </c>
      <c r="H1023" s="626"/>
    </row>
    <row r="1024" ht="14.25" customHeight="1">
      <c r="A1024" s="627">
        <v>1633.0</v>
      </c>
      <c r="B1024" s="628" t="s">
        <v>3353</v>
      </c>
      <c r="C1024" s="629" t="s">
        <v>110</v>
      </c>
      <c r="D1024" s="630">
        <v>339.97</v>
      </c>
      <c r="E1024" s="631" t="s">
        <v>2340</v>
      </c>
      <c r="F1024" s="623">
        <f t="shared" si="1"/>
        <v>0</v>
      </c>
      <c r="G1024" s="625">
        <f t="shared" si="2"/>
        <v>339.97</v>
      </c>
      <c r="H1024" s="626"/>
    </row>
    <row r="1025" ht="14.25" customHeight="1">
      <c r="A1025" s="627">
        <v>10818.0</v>
      </c>
      <c r="B1025" s="628" t="s">
        <v>3354</v>
      </c>
      <c r="C1025" s="629" t="s">
        <v>802</v>
      </c>
      <c r="D1025" s="630">
        <v>32.52</v>
      </c>
      <c r="E1025" s="631" t="s">
        <v>2340</v>
      </c>
      <c r="F1025" s="623">
        <f t="shared" si="1"/>
        <v>0</v>
      </c>
      <c r="G1025" s="625">
        <f t="shared" si="2"/>
        <v>32.52</v>
      </c>
      <c r="H1025" s="626"/>
    </row>
    <row r="1026" ht="14.25" customHeight="1">
      <c r="A1026" s="627">
        <v>41410.0</v>
      </c>
      <c r="B1026" s="628" t="s">
        <v>3355</v>
      </c>
      <c r="C1026" s="629" t="s">
        <v>110</v>
      </c>
      <c r="D1026" s="630">
        <v>85.54</v>
      </c>
      <c r="E1026" s="631" t="s">
        <v>2340</v>
      </c>
      <c r="F1026" s="623">
        <f t="shared" si="1"/>
        <v>0</v>
      </c>
      <c r="G1026" s="625">
        <f t="shared" si="2"/>
        <v>85.54</v>
      </c>
      <c r="H1026" s="626"/>
    </row>
    <row r="1027" ht="14.25" customHeight="1">
      <c r="A1027" s="627">
        <v>41411.0</v>
      </c>
      <c r="B1027" s="628" t="s">
        <v>3356</v>
      </c>
      <c r="C1027" s="629" t="s">
        <v>110</v>
      </c>
      <c r="D1027" s="630">
        <v>77.55</v>
      </c>
      <c r="E1027" s="631" t="s">
        <v>2340</v>
      </c>
      <c r="F1027" s="623">
        <f t="shared" si="1"/>
        <v>0</v>
      </c>
      <c r="G1027" s="625">
        <f t="shared" si="2"/>
        <v>77.55</v>
      </c>
      <c r="H1027" s="626"/>
    </row>
    <row r="1028" ht="14.25" customHeight="1">
      <c r="A1028" s="627">
        <v>41412.0</v>
      </c>
      <c r="B1028" s="628" t="s">
        <v>3357</v>
      </c>
      <c r="C1028" s="629" t="s">
        <v>110</v>
      </c>
      <c r="D1028" s="630">
        <v>150.0</v>
      </c>
      <c r="E1028" s="631" t="s">
        <v>2340</v>
      </c>
      <c r="F1028" s="623">
        <f t="shared" si="1"/>
        <v>0</v>
      </c>
      <c r="G1028" s="625">
        <f t="shared" si="2"/>
        <v>150</v>
      </c>
      <c r="H1028" s="626"/>
    </row>
    <row r="1029" ht="14.25" customHeight="1">
      <c r="A1029" s="627">
        <v>41413.0</v>
      </c>
      <c r="B1029" s="628" t="s">
        <v>3358</v>
      </c>
      <c r="C1029" s="629" t="s">
        <v>110</v>
      </c>
      <c r="D1029" s="630">
        <v>134.98</v>
      </c>
      <c r="E1029" s="631" t="s">
        <v>2340</v>
      </c>
      <c r="F1029" s="623">
        <f t="shared" si="1"/>
        <v>0</v>
      </c>
      <c r="G1029" s="625">
        <f t="shared" si="2"/>
        <v>134.98</v>
      </c>
      <c r="H1029" s="626"/>
    </row>
    <row r="1030" ht="14.25" customHeight="1">
      <c r="A1030" s="627">
        <v>39359.0</v>
      </c>
      <c r="B1030" s="628" t="s">
        <v>3359</v>
      </c>
      <c r="C1030" s="629" t="s">
        <v>110</v>
      </c>
      <c r="D1030" s="630">
        <v>35.2</v>
      </c>
      <c r="E1030" s="631" t="s">
        <v>2340</v>
      </c>
      <c r="F1030" s="623">
        <f t="shared" si="1"/>
        <v>0</v>
      </c>
      <c r="G1030" s="625">
        <f t="shared" si="2"/>
        <v>35.2</v>
      </c>
      <c r="H1030" s="626"/>
    </row>
    <row r="1031" ht="14.25" customHeight="1">
      <c r="A1031" s="627">
        <v>39360.0</v>
      </c>
      <c r="B1031" s="628" t="s">
        <v>3360</v>
      </c>
      <c r="C1031" s="629" t="s">
        <v>110</v>
      </c>
      <c r="D1031" s="630">
        <v>35.2</v>
      </c>
      <c r="E1031" s="631" t="s">
        <v>2340</v>
      </c>
      <c r="F1031" s="623">
        <f t="shared" si="1"/>
        <v>0</v>
      </c>
      <c r="G1031" s="625">
        <f t="shared" si="2"/>
        <v>35.2</v>
      </c>
      <c r="H1031" s="626"/>
    </row>
    <row r="1032" ht="14.25" customHeight="1">
      <c r="A1032" s="627">
        <v>10710.0</v>
      </c>
      <c r="B1032" s="628" t="s">
        <v>3361</v>
      </c>
      <c r="C1032" s="629" t="s">
        <v>350</v>
      </c>
      <c r="D1032" s="630">
        <v>165.02</v>
      </c>
      <c r="E1032" s="631" t="s">
        <v>3362</v>
      </c>
      <c r="F1032" s="623">
        <f t="shared" si="1"/>
        <v>0</v>
      </c>
      <c r="G1032" s="625">
        <f t="shared" si="2"/>
        <v>165.02</v>
      </c>
      <c r="H1032" s="626"/>
    </row>
    <row r="1033" ht="14.25" customHeight="1">
      <c r="A1033" s="627">
        <v>10709.0</v>
      </c>
      <c r="B1033" s="628" t="s">
        <v>3363</v>
      </c>
      <c r="C1033" s="629" t="s">
        <v>350</v>
      </c>
      <c r="D1033" s="630">
        <v>202.73</v>
      </c>
      <c r="E1033" s="631" t="s">
        <v>3362</v>
      </c>
      <c r="F1033" s="623">
        <f t="shared" si="1"/>
        <v>0</v>
      </c>
      <c r="G1033" s="625">
        <f t="shared" si="2"/>
        <v>202.73</v>
      </c>
      <c r="H1033" s="626"/>
    </row>
    <row r="1034" ht="14.25" customHeight="1">
      <c r="A1034" s="627">
        <v>39636.0</v>
      </c>
      <c r="B1034" s="628" t="s">
        <v>3364</v>
      </c>
      <c r="C1034" s="629" t="s">
        <v>350</v>
      </c>
      <c r="D1034" s="630">
        <v>207.02</v>
      </c>
      <c r="E1034" s="631" t="s">
        <v>3362</v>
      </c>
      <c r="F1034" s="623">
        <f t="shared" si="1"/>
        <v>0</v>
      </c>
      <c r="G1034" s="625">
        <f t="shared" si="2"/>
        <v>207.02</v>
      </c>
      <c r="H1034" s="626"/>
    </row>
    <row r="1035" ht="14.25" customHeight="1">
      <c r="A1035" s="627">
        <v>10708.0</v>
      </c>
      <c r="B1035" s="628" t="s">
        <v>3365</v>
      </c>
      <c r="C1035" s="629" t="s">
        <v>350</v>
      </c>
      <c r="D1035" s="630">
        <v>63.88</v>
      </c>
      <c r="E1035" s="631" t="s">
        <v>3362</v>
      </c>
      <c r="F1035" s="623">
        <f t="shared" si="1"/>
        <v>0</v>
      </c>
      <c r="G1035" s="625">
        <f t="shared" si="2"/>
        <v>63.88</v>
      </c>
      <c r="H1035" s="626"/>
    </row>
    <row r="1036" ht="14.25" customHeight="1">
      <c r="A1036" s="627">
        <v>39635.0</v>
      </c>
      <c r="B1036" s="628" t="s">
        <v>3366</v>
      </c>
      <c r="C1036" s="629" t="s">
        <v>350</v>
      </c>
      <c r="D1036" s="630">
        <v>108.76</v>
      </c>
      <c r="E1036" s="631" t="s">
        <v>3362</v>
      </c>
      <c r="F1036" s="623">
        <f t="shared" si="1"/>
        <v>0</v>
      </c>
      <c r="G1036" s="625">
        <f t="shared" si="2"/>
        <v>108.76</v>
      </c>
      <c r="H1036" s="626"/>
    </row>
    <row r="1037" ht="14.25" customHeight="1">
      <c r="A1037" s="627">
        <v>6117.0</v>
      </c>
      <c r="B1037" s="628" t="s">
        <v>3367</v>
      </c>
      <c r="C1037" s="629" t="s">
        <v>326</v>
      </c>
      <c r="D1037" s="630">
        <v>12.8</v>
      </c>
      <c r="E1037" s="631" t="s">
        <v>2480</v>
      </c>
      <c r="F1037" s="623">
        <f t="shared" si="1"/>
        <v>12.8</v>
      </c>
      <c r="G1037" s="625">
        <f t="shared" si="2"/>
        <v>0</v>
      </c>
      <c r="H1037" s="626"/>
    </row>
    <row r="1038" ht="14.25" customHeight="1">
      <c r="A1038" s="627">
        <v>40913.0</v>
      </c>
      <c r="B1038" s="628" t="s">
        <v>3368</v>
      </c>
      <c r="C1038" s="629" t="s">
        <v>323</v>
      </c>
      <c r="D1038" s="630">
        <v>2239.12</v>
      </c>
      <c r="E1038" s="631" t="s">
        <v>2480</v>
      </c>
      <c r="F1038" s="623">
        <f t="shared" si="1"/>
        <v>2239.12</v>
      </c>
      <c r="G1038" s="625">
        <f t="shared" si="2"/>
        <v>0</v>
      </c>
      <c r="H1038" s="626"/>
    </row>
    <row r="1039" ht="14.25" customHeight="1">
      <c r="A1039" s="627">
        <v>1214.0</v>
      </c>
      <c r="B1039" s="628" t="s">
        <v>3369</v>
      </c>
      <c r="C1039" s="629" t="s">
        <v>326</v>
      </c>
      <c r="D1039" s="630">
        <v>15.56</v>
      </c>
      <c r="E1039" s="631" t="s">
        <v>2480</v>
      </c>
      <c r="F1039" s="623">
        <f t="shared" si="1"/>
        <v>15.56</v>
      </c>
      <c r="G1039" s="625">
        <f t="shared" si="2"/>
        <v>0</v>
      </c>
      <c r="H1039" s="626"/>
    </row>
    <row r="1040" ht="14.25" customHeight="1">
      <c r="A1040" s="627">
        <v>40915.0</v>
      </c>
      <c r="B1040" s="628" t="s">
        <v>3370</v>
      </c>
      <c r="C1040" s="629" t="s">
        <v>323</v>
      </c>
      <c r="D1040" s="630">
        <v>2720.85</v>
      </c>
      <c r="E1040" s="631" t="s">
        <v>2480</v>
      </c>
      <c r="F1040" s="623">
        <f t="shared" si="1"/>
        <v>2720.85</v>
      </c>
      <c r="G1040" s="625">
        <f t="shared" si="2"/>
        <v>0</v>
      </c>
      <c r="H1040" s="626"/>
    </row>
    <row r="1041" ht="14.25" customHeight="1">
      <c r="A1041" s="627">
        <v>1213.0</v>
      </c>
      <c r="B1041" s="628" t="s">
        <v>3371</v>
      </c>
      <c r="C1041" s="629" t="s">
        <v>326</v>
      </c>
      <c r="D1041" s="630">
        <v>16.53</v>
      </c>
      <c r="E1041" s="631" t="s">
        <v>2480</v>
      </c>
      <c r="F1041" s="623">
        <f t="shared" si="1"/>
        <v>16.53</v>
      </c>
      <c r="G1041" s="625">
        <f t="shared" si="2"/>
        <v>0</v>
      </c>
      <c r="H1041" s="626"/>
    </row>
    <row r="1042" ht="14.25" customHeight="1">
      <c r="A1042" s="627">
        <v>40914.0</v>
      </c>
      <c r="B1042" s="628" t="s">
        <v>3372</v>
      </c>
      <c r="C1042" s="629" t="s">
        <v>323</v>
      </c>
      <c r="D1042" s="630">
        <v>2889.45</v>
      </c>
      <c r="E1042" s="631" t="s">
        <v>2480</v>
      </c>
      <c r="F1042" s="623">
        <f t="shared" si="1"/>
        <v>2889.45</v>
      </c>
      <c r="G1042" s="625">
        <f t="shared" si="2"/>
        <v>0</v>
      </c>
      <c r="H1042" s="626"/>
    </row>
    <row r="1043" ht="14.25" customHeight="1">
      <c r="A1043" s="627">
        <v>5091.0</v>
      </c>
      <c r="B1043" s="628" t="s">
        <v>3373</v>
      </c>
      <c r="C1043" s="629" t="s">
        <v>110</v>
      </c>
      <c r="D1043" s="630">
        <v>20.56</v>
      </c>
      <c r="E1043" s="631" t="s">
        <v>2340</v>
      </c>
      <c r="F1043" s="623">
        <f t="shared" si="1"/>
        <v>0</v>
      </c>
      <c r="G1043" s="625">
        <f t="shared" si="2"/>
        <v>20.56</v>
      </c>
      <c r="H1043" s="626"/>
    </row>
    <row r="1044" ht="14.25" customHeight="1">
      <c r="A1044" s="627">
        <v>14615.0</v>
      </c>
      <c r="B1044" s="628" t="s">
        <v>3374</v>
      </c>
      <c r="C1044" s="629" t="s">
        <v>110</v>
      </c>
      <c r="D1044" s="630">
        <v>3388.81</v>
      </c>
      <c r="E1044" s="631" t="s">
        <v>2509</v>
      </c>
      <c r="F1044" s="623">
        <f t="shared" si="1"/>
        <v>0</v>
      </c>
      <c r="G1044" s="625">
        <f t="shared" si="2"/>
        <v>3388.81</v>
      </c>
      <c r="H1044" s="626"/>
    </row>
    <row r="1045" ht="14.25" customHeight="1">
      <c r="A1045" s="627">
        <v>2711.0</v>
      </c>
      <c r="B1045" s="628" t="s">
        <v>3375</v>
      </c>
      <c r="C1045" s="629" t="s">
        <v>110</v>
      </c>
      <c r="D1045" s="630">
        <v>185.0</v>
      </c>
      <c r="E1045" s="631" t="s">
        <v>2340</v>
      </c>
      <c r="F1045" s="623">
        <f t="shared" si="1"/>
        <v>0</v>
      </c>
      <c r="G1045" s="625">
        <f t="shared" si="2"/>
        <v>185</v>
      </c>
      <c r="H1045" s="626"/>
    </row>
    <row r="1046" ht="14.25" customHeight="1">
      <c r="A1046" s="627">
        <v>37727.0</v>
      </c>
      <c r="B1046" s="628" t="s">
        <v>3376</v>
      </c>
      <c r="C1046" s="629" t="s">
        <v>110</v>
      </c>
      <c r="D1046" s="630">
        <v>18679.52</v>
      </c>
      <c r="E1046" s="631" t="s">
        <v>2509</v>
      </c>
      <c r="F1046" s="623">
        <f t="shared" si="1"/>
        <v>0</v>
      </c>
      <c r="G1046" s="625">
        <f t="shared" si="2"/>
        <v>18679.52</v>
      </c>
      <c r="H1046" s="626"/>
    </row>
    <row r="1047" ht="14.25" customHeight="1">
      <c r="A1047" s="627">
        <v>37728.0</v>
      </c>
      <c r="B1047" s="628" t="s">
        <v>3377</v>
      </c>
      <c r="C1047" s="629" t="s">
        <v>110</v>
      </c>
      <c r="D1047" s="630">
        <v>25341.44</v>
      </c>
      <c r="E1047" s="631" t="s">
        <v>2509</v>
      </c>
      <c r="F1047" s="623">
        <f t="shared" si="1"/>
        <v>0</v>
      </c>
      <c r="G1047" s="625">
        <f t="shared" si="2"/>
        <v>25341.44</v>
      </c>
      <c r="H1047" s="626"/>
    </row>
    <row r="1048" ht="14.25" customHeight="1">
      <c r="A1048" s="627">
        <v>37729.0</v>
      </c>
      <c r="B1048" s="628" t="s">
        <v>3378</v>
      </c>
      <c r="C1048" s="629" t="s">
        <v>110</v>
      </c>
      <c r="D1048" s="630">
        <v>27431.46</v>
      </c>
      <c r="E1048" s="631" t="s">
        <v>2509</v>
      </c>
      <c r="F1048" s="623">
        <f t="shared" si="1"/>
        <v>0</v>
      </c>
      <c r="G1048" s="625">
        <f t="shared" si="2"/>
        <v>27431.46</v>
      </c>
      <c r="H1048" s="626"/>
    </row>
    <row r="1049" ht="14.25" customHeight="1">
      <c r="A1049" s="627">
        <v>37730.0</v>
      </c>
      <c r="B1049" s="628" t="s">
        <v>3379</v>
      </c>
      <c r="C1049" s="629" t="s">
        <v>110</v>
      </c>
      <c r="D1049" s="630">
        <v>29521.47</v>
      </c>
      <c r="E1049" s="631" t="s">
        <v>2509</v>
      </c>
      <c r="F1049" s="623">
        <f t="shared" si="1"/>
        <v>0</v>
      </c>
      <c r="G1049" s="625">
        <f t="shared" si="2"/>
        <v>29521.47</v>
      </c>
      <c r="H1049" s="626"/>
    </row>
    <row r="1050" ht="14.25" customHeight="1">
      <c r="A1050" s="627">
        <v>37731.0</v>
      </c>
      <c r="B1050" s="628" t="s">
        <v>3380</v>
      </c>
      <c r="C1050" s="629" t="s">
        <v>110</v>
      </c>
      <c r="D1050" s="630">
        <v>31611.49</v>
      </c>
      <c r="E1050" s="631" t="s">
        <v>2509</v>
      </c>
      <c r="F1050" s="623">
        <f t="shared" si="1"/>
        <v>0</v>
      </c>
      <c r="G1050" s="625">
        <f t="shared" si="2"/>
        <v>31611.49</v>
      </c>
      <c r="H1050" s="626"/>
    </row>
    <row r="1051" ht="14.25" customHeight="1">
      <c r="A1051" s="627">
        <v>37732.0</v>
      </c>
      <c r="B1051" s="628" t="s">
        <v>3381</v>
      </c>
      <c r="C1051" s="629" t="s">
        <v>110</v>
      </c>
      <c r="D1051" s="630">
        <v>36052.77</v>
      </c>
      <c r="E1051" s="631" t="s">
        <v>2509</v>
      </c>
      <c r="F1051" s="623">
        <f t="shared" si="1"/>
        <v>0</v>
      </c>
      <c r="G1051" s="625">
        <f t="shared" si="2"/>
        <v>36052.77</v>
      </c>
      <c r="H1051" s="626"/>
    </row>
    <row r="1052" ht="14.25" customHeight="1">
      <c r="A1052" s="627">
        <v>36496.0</v>
      </c>
      <c r="B1052" s="628" t="s">
        <v>3382</v>
      </c>
      <c r="C1052" s="629" t="s">
        <v>110</v>
      </c>
      <c r="D1052" s="630">
        <v>8604.12</v>
      </c>
      <c r="E1052" s="631" t="s">
        <v>2509</v>
      </c>
      <c r="F1052" s="623">
        <f t="shared" si="1"/>
        <v>0</v>
      </c>
      <c r="G1052" s="625">
        <f t="shared" si="2"/>
        <v>8604.12</v>
      </c>
      <c r="H1052" s="626"/>
    </row>
    <row r="1053" ht="14.25" customHeight="1">
      <c r="A1053" s="627">
        <v>10630.0</v>
      </c>
      <c r="B1053" s="628" t="s">
        <v>3383</v>
      </c>
      <c r="C1053" s="629" t="s">
        <v>110</v>
      </c>
      <c r="D1053" s="630">
        <v>881632.5</v>
      </c>
      <c r="E1053" s="631" t="s">
        <v>2509</v>
      </c>
      <c r="F1053" s="623">
        <f t="shared" si="1"/>
        <v>0</v>
      </c>
      <c r="G1053" s="625">
        <f t="shared" si="2"/>
        <v>881632.5</v>
      </c>
      <c r="H1053" s="626"/>
    </row>
    <row r="1054" ht="14.25" customHeight="1">
      <c r="A1054" s="627">
        <v>37762.0</v>
      </c>
      <c r="B1054" s="628" t="s">
        <v>3384</v>
      </c>
      <c r="C1054" s="629" t="s">
        <v>110</v>
      </c>
      <c r="D1054" s="630">
        <v>756122.48</v>
      </c>
      <c r="E1054" s="631" t="s">
        <v>2509</v>
      </c>
      <c r="F1054" s="623">
        <f t="shared" si="1"/>
        <v>0</v>
      </c>
      <c r="G1054" s="625">
        <f t="shared" si="2"/>
        <v>756122.48</v>
      </c>
      <c r="H1054" s="626"/>
    </row>
    <row r="1055" ht="14.25" customHeight="1">
      <c r="A1055" s="627">
        <v>37763.0</v>
      </c>
      <c r="B1055" s="628" t="s">
        <v>3385</v>
      </c>
      <c r="C1055" s="629" t="s">
        <v>110</v>
      </c>
      <c r="D1055" s="630">
        <v>765306.02</v>
      </c>
      <c r="E1055" s="631" t="s">
        <v>2509</v>
      </c>
      <c r="F1055" s="623">
        <f t="shared" si="1"/>
        <v>0</v>
      </c>
      <c r="G1055" s="625">
        <f t="shared" si="2"/>
        <v>765306.02</v>
      </c>
      <c r="H1055" s="626"/>
    </row>
    <row r="1056" ht="14.25" customHeight="1">
      <c r="A1056" s="627">
        <v>41992.0</v>
      </c>
      <c r="B1056" s="628" t="s">
        <v>3386</v>
      </c>
      <c r="C1056" s="629" t="s">
        <v>110</v>
      </c>
      <c r="D1056" s="630">
        <v>870000.0</v>
      </c>
      <c r="E1056" s="631" t="s">
        <v>2509</v>
      </c>
      <c r="F1056" s="623">
        <f t="shared" si="1"/>
        <v>0</v>
      </c>
      <c r="G1056" s="625">
        <f t="shared" si="2"/>
        <v>870000</v>
      </c>
      <c r="H1056" s="626"/>
    </row>
    <row r="1057" ht="14.25" customHeight="1">
      <c r="A1057" s="627">
        <v>13215.0</v>
      </c>
      <c r="B1057" s="628" t="s">
        <v>3387</v>
      </c>
      <c r="C1057" s="629" t="s">
        <v>110</v>
      </c>
      <c r="D1057" s="630">
        <v>1066836.63</v>
      </c>
      <c r="E1057" s="631" t="s">
        <v>2509</v>
      </c>
      <c r="F1057" s="623">
        <f t="shared" si="1"/>
        <v>0</v>
      </c>
      <c r="G1057" s="625">
        <f t="shared" si="2"/>
        <v>1066836.63</v>
      </c>
      <c r="H1057" s="626"/>
    </row>
    <row r="1058" ht="14.25" customHeight="1">
      <c r="A1058" s="627">
        <v>4235.0</v>
      </c>
      <c r="B1058" s="628" t="s">
        <v>3388</v>
      </c>
      <c r="C1058" s="629" t="s">
        <v>326</v>
      </c>
      <c r="D1058" s="630">
        <v>15.15</v>
      </c>
      <c r="E1058" s="631" t="s">
        <v>2480</v>
      </c>
      <c r="F1058" s="623">
        <f t="shared" si="1"/>
        <v>15.15</v>
      </c>
      <c r="G1058" s="625">
        <f t="shared" si="2"/>
        <v>0</v>
      </c>
      <c r="H1058" s="626"/>
    </row>
    <row r="1059" ht="14.25" customHeight="1">
      <c r="A1059" s="627">
        <v>40976.0</v>
      </c>
      <c r="B1059" s="628" t="s">
        <v>3389</v>
      </c>
      <c r="C1059" s="629" t="s">
        <v>323</v>
      </c>
      <c r="D1059" s="630">
        <v>2648.78</v>
      </c>
      <c r="E1059" s="631" t="s">
        <v>2480</v>
      </c>
      <c r="F1059" s="623">
        <f t="shared" si="1"/>
        <v>2648.78</v>
      </c>
      <c r="G1059" s="625">
        <f t="shared" si="2"/>
        <v>0</v>
      </c>
      <c r="H1059" s="626"/>
    </row>
    <row r="1060" ht="14.25" customHeight="1">
      <c r="A1060" s="627">
        <v>43091.0</v>
      </c>
      <c r="B1060" s="628" t="s">
        <v>3390</v>
      </c>
      <c r="C1060" s="629" t="s">
        <v>110</v>
      </c>
      <c r="D1060" s="630">
        <v>6448.1</v>
      </c>
      <c r="E1060" s="631" t="s">
        <v>2340</v>
      </c>
      <c r="F1060" s="623">
        <f t="shared" si="1"/>
        <v>0</v>
      </c>
      <c r="G1060" s="625">
        <f t="shared" si="2"/>
        <v>6448.1</v>
      </c>
      <c r="H1060" s="626"/>
    </row>
    <row r="1061" ht="14.25" customHeight="1">
      <c r="A1061" s="627">
        <v>43092.0</v>
      </c>
      <c r="B1061" s="628" t="s">
        <v>3391</v>
      </c>
      <c r="C1061" s="629" t="s">
        <v>110</v>
      </c>
      <c r="D1061" s="630">
        <v>8597.47</v>
      </c>
      <c r="E1061" s="631" t="s">
        <v>2340</v>
      </c>
      <c r="F1061" s="623">
        <f t="shared" si="1"/>
        <v>0</v>
      </c>
      <c r="G1061" s="625">
        <f t="shared" si="2"/>
        <v>8597.47</v>
      </c>
      <c r="H1061" s="626"/>
    </row>
    <row r="1062" ht="14.25" customHeight="1">
      <c r="A1062" s="627">
        <v>43089.0</v>
      </c>
      <c r="B1062" s="628" t="s">
        <v>3392</v>
      </c>
      <c r="C1062" s="629" t="s">
        <v>110</v>
      </c>
      <c r="D1062" s="630">
        <v>1498.35</v>
      </c>
      <c r="E1062" s="631" t="s">
        <v>2340</v>
      </c>
      <c r="F1062" s="623">
        <f t="shared" si="1"/>
        <v>0</v>
      </c>
      <c r="G1062" s="625">
        <f t="shared" si="2"/>
        <v>1498.35</v>
      </c>
      <c r="H1062" s="626"/>
    </row>
    <row r="1063" ht="14.25" customHeight="1">
      <c r="A1063" s="627">
        <v>43090.0</v>
      </c>
      <c r="B1063" s="628" t="s">
        <v>3393</v>
      </c>
      <c r="C1063" s="629" t="s">
        <v>110</v>
      </c>
      <c r="D1063" s="630">
        <v>3306.72</v>
      </c>
      <c r="E1063" s="631" t="s">
        <v>2340</v>
      </c>
      <c r="F1063" s="623">
        <f t="shared" si="1"/>
        <v>0</v>
      </c>
      <c r="G1063" s="625">
        <f t="shared" si="2"/>
        <v>3306.72</v>
      </c>
      <c r="H1063" s="626"/>
    </row>
    <row r="1064" ht="14.25" customHeight="1">
      <c r="A1064" s="627">
        <v>41967.0</v>
      </c>
      <c r="B1064" s="628" t="s">
        <v>3394</v>
      </c>
      <c r="C1064" s="629" t="s">
        <v>580</v>
      </c>
      <c r="D1064" s="630">
        <v>17.72</v>
      </c>
      <c r="E1064" s="631" t="s">
        <v>2340</v>
      </c>
      <c r="F1064" s="623">
        <f t="shared" si="1"/>
        <v>0</v>
      </c>
      <c r="G1064" s="625">
        <f t="shared" si="2"/>
        <v>17.72</v>
      </c>
      <c r="H1064" s="626"/>
    </row>
    <row r="1065" ht="14.25" customHeight="1">
      <c r="A1065" s="627">
        <v>12760.0</v>
      </c>
      <c r="B1065" s="628" t="s">
        <v>3395</v>
      </c>
      <c r="C1065" s="629" t="s">
        <v>350</v>
      </c>
      <c r="D1065" s="630">
        <v>1479.91</v>
      </c>
      <c r="E1065" s="631" t="s">
        <v>2340</v>
      </c>
      <c r="F1065" s="623">
        <f t="shared" si="1"/>
        <v>0</v>
      </c>
      <c r="G1065" s="625">
        <f t="shared" si="2"/>
        <v>1479.91</v>
      </c>
      <c r="H1065" s="626"/>
    </row>
    <row r="1066" ht="14.25" customHeight="1">
      <c r="A1066" s="627">
        <v>12759.0</v>
      </c>
      <c r="B1066" s="628" t="s">
        <v>3396</v>
      </c>
      <c r="C1066" s="629" t="s">
        <v>350</v>
      </c>
      <c r="D1066" s="630">
        <v>986.59</v>
      </c>
      <c r="E1066" s="631" t="s">
        <v>2340</v>
      </c>
      <c r="F1066" s="623">
        <f t="shared" si="1"/>
        <v>0</v>
      </c>
      <c r="G1066" s="625">
        <f t="shared" si="2"/>
        <v>986.59</v>
      </c>
      <c r="H1066" s="626"/>
    </row>
    <row r="1067" ht="14.25" customHeight="1">
      <c r="A1067" s="627">
        <v>43105.0</v>
      </c>
      <c r="B1067" s="628" t="s">
        <v>3397</v>
      </c>
      <c r="C1067" s="629" t="s">
        <v>802</v>
      </c>
      <c r="D1067" s="630">
        <v>34.88</v>
      </c>
      <c r="E1067" s="631" t="s">
        <v>2340</v>
      </c>
      <c r="F1067" s="623">
        <f t="shared" si="1"/>
        <v>0</v>
      </c>
      <c r="G1067" s="625">
        <f t="shared" si="2"/>
        <v>34.88</v>
      </c>
      <c r="H1067" s="626"/>
    </row>
    <row r="1068" ht="14.25" customHeight="1">
      <c r="A1068" s="627">
        <v>40424.0</v>
      </c>
      <c r="B1068" s="628" t="s">
        <v>3398</v>
      </c>
      <c r="C1068" s="629" t="s">
        <v>802</v>
      </c>
      <c r="D1068" s="630">
        <v>8.86</v>
      </c>
      <c r="E1068" s="631" t="s">
        <v>2340</v>
      </c>
      <c r="F1068" s="623">
        <f t="shared" si="1"/>
        <v>0</v>
      </c>
      <c r="G1068" s="625">
        <f t="shared" si="2"/>
        <v>8.86</v>
      </c>
      <c r="H1068" s="626"/>
    </row>
    <row r="1069" ht="14.25" customHeight="1">
      <c r="A1069" s="627">
        <v>1325.0</v>
      </c>
      <c r="B1069" s="628" t="s">
        <v>3399</v>
      </c>
      <c r="C1069" s="629" t="s">
        <v>802</v>
      </c>
      <c r="D1069" s="630">
        <v>9.7</v>
      </c>
      <c r="E1069" s="631" t="s">
        <v>2340</v>
      </c>
      <c r="F1069" s="623">
        <f t="shared" si="1"/>
        <v>0</v>
      </c>
      <c r="G1069" s="625">
        <f t="shared" si="2"/>
        <v>9.7</v>
      </c>
      <c r="H1069" s="626"/>
    </row>
    <row r="1070" ht="14.25" customHeight="1">
      <c r="A1070" s="627">
        <v>1327.0</v>
      </c>
      <c r="B1070" s="628" t="s">
        <v>3400</v>
      </c>
      <c r="C1070" s="629" t="s">
        <v>802</v>
      </c>
      <c r="D1070" s="630">
        <v>10.33</v>
      </c>
      <c r="E1070" s="631" t="s">
        <v>2340</v>
      </c>
      <c r="F1070" s="623">
        <f t="shared" si="1"/>
        <v>0</v>
      </c>
      <c r="G1070" s="625">
        <f t="shared" si="2"/>
        <v>10.33</v>
      </c>
      <c r="H1070" s="626"/>
    </row>
    <row r="1071" ht="14.25" customHeight="1">
      <c r="A1071" s="627">
        <v>1328.0</v>
      </c>
      <c r="B1071" s="628" t="s">
        <v>3401</v>
      </c>
      <c r="C1071" s="629" t="s">
        <v>802</v>
      </c>
      <c r="D1071" s="630">
        <v>9.73</v>
      </c>
      <c r="E1071" s="631" t="s">
        <v>2340</v>
      </c>
      <c r="F1071" s="623">
        <f t="shared" si="1"/>
        <v>0</v>
      </c>
      <c r="G1071" s="625">
        <f t="shared" si="2"/>
        <v>9.73</v>
      </c>
      <c r="H1071" s="626"/>
    </row>
    <row r="1072" ht="14.25" customHeight="1">
      <c r="A1072" s="627">
        <v>1321.0</v>
      </c>
      <c r="B1072" s="628" t="s">
        <v>3402</v>
      </c>
      <c r="C1072" s="629" t="s">
        <v>802</v>
      </c>
      <c r="D1072" s="630">
        <v>9.01</v>
      </c>
      <c r="E1072" s="631" t="s">
        <v>2340</v>
      </c>
      <c r="F1072" s="623">
        <f t="shared" si="1"/>
        <v>0</v>
      </c>
      <c r="G1072" s="625">
        <f t="shared" si="2"/>
        <v>9.01</v>
      </c>
      <c r="H1072" s="626"/>
    </row>
    <row r="1073" ht="14.25" customHeight="1">
      <c r="A1073" s="627">
        <v>1318.0</v>
      </c>
      <c r="B1073" s="628" t="s">
        <v>3403</v>
      </c>
      <c r="C1073" s="629" t="s">
        <v>802</v>
      </c>
      <c r="D1073" s="630">
        <v>9.02</v>
      </c>
      <c r="E1073" s="631" t="s">
        <v>2340</v>
      </c>
      <c r="F1073" s="623">
        <f t="shared" si="1"/>
        <v>0</v>
      </c>
      <c r="G1073" s="625">
        <f t="shared" si="2"/>
        <v>9.02</v>
      </c>
      <c r="H1073" s="626"/>
    </row>
    <row r="1074" ht="14.25" customHeight="1">
      <c r="A1074" s="627">
        <v>1322.0</v>
      </c>
      <c r="B1074" s="628" t="s">
        <v>3404</v>
      </c>
      <c r="C1074" s="629" t="s">
        <v>802</v>
      </c>
      <c r="D1074" s="630">
        <v>9.52</v>
      </c>
      <c r="E1074" s="631" t="s">
        <v>2340</v>
      </c>
      <c r="F1074" s="623">
        <f t="shared" si="1"/>
        <v>0</v>
      </c>
      <c r="G1074" s="625">
        <f t="shared" si="2"/>
        <v>9.52</v>
      </c>
      <c r="H1074" s="626"/>
    </row>
    <row r="1075" ht="14.25" customHeight="1">
      <c r="A1075" s="627">
        <v>1323.0</v>
      </c>
      <c r="B1075" s="628" t="s">
        <v>3405</v>
      </c>
      <c r="C1075" s="629" t="s">
        <v>802</v>
      </c>
      <c r="D1075" s="630">
        <v>9.52</v>
      </c>
      <c r="E1075" s="631" t="s">
        <v>2340</v>
      </c>
      <c r="F1075" s="623">
        <f t="shared" si="1"/>
        <v>0</v>
      </c>
      <c r="G1075" s="625">
        <f t="shared" si="2"/>
        <v>9.52</v>
      </c>
      <c r="H1075" s="626"/>
    </row>
    <row r="1076" ht="14.25" customHeight="1">
      <c r="A1076" s="627">
        <v>1319.0</v>
      </c>
      <c r="B1076" s="628" t="s">
        <v>3406</v>
      </c>
      <c r="C1076" s="629" t="s">
        <v>802</v>
      </c>
      <c r="D1076" s="630">
        <v>8.02</v>
      </c>
      <c r="E1076" s="631" t="s">
        <v>2340</v>
      </c>
      <c r="F1076" s="623">
        <f t="shared" si="1"/>
        <v>0</v>
      </c>
      <c r="G1076" s="625">
        <f t="shared" si="2"/>
        <v>8.02</v>
      </c>
      <c r="H1076" s="626"/>
    </row>
    <row r="1077" ht="14.25" customHeight="1">
      <c r="A1077" s="627">
        <v>11026.0</v>
      </c>
      <c r="B1077" s="628" t="s">
        <v>3407</v>
      </c>
      <c r="C1077" s="629" t="s">
        <v>802</v>
      </c>
      <c r="D1077" s="630">
        <v>11.04</v>
      </c>
      <c r="E1077" s="631" t="s">
        <v>2340</v>
      </c>
      <c r="F1077" s="623">
        <f t="shared" si="1"/>
        <v>0</v>
      </c>
      <c r="G1077" s="625">
        <f t="shared" si="2"/>
        <v>11.04</v>
      </c>
      <c r="H1077" s="626"/>
    </row>
    <row r="1078" ht="14.25" customHeight="1">
      <c r="A1078" s="627">
        <v>11027.0</v>
      </c>
      <c r="B1078" s="628" t="s">
        <v>3408</v>
      </c>
      <c r="C1078" s="629" t="s">
        <v>802</v>
      </c>
      <c r="D1078" s="630">
        <v>11.49</v>
      </c>
      <c r="E1078" s="631" t="s">
        <v>2340</v>
      </c>
      <c r="F1078" s="623">
        <f t="shared" si="1"/>
        <v>0</v>
      </c>
      <c r="G1078" s="625">
        <f t="shared" si="2"/>
        <v>11.49</v>
      </c>
      <c r="H1078" s="626"/>
    </row>
    <row r="1079" ht="14.25" customHeight="1">
      <c r="A1079" s="627">
        <v>11046.0</v>
      </c>
      <c r="B1079" s="628" t="s">
        <v>3409</v>
      </c>
      <c r="C1079" s="629" t="s">
        <v>802</v>
      </c>
      <c r="D1079" s="630">
        <v>11.01</v>
      </c>
      <c r="E1079" s="631" t="s">
        <v>2340</v>
      </c>
      <c r="F1079" s="623">
        <f t="shared" si="1"/>
        <v>0</v>
      </c>
      <c r="G1079" s="625">
        <f t="shared" si="2"/>
        <v>11.01</v>
      </c>
      <c r="H1079" s="626"/>
    </row>
    <row r="1080" ht="14.25" customHeight="1">
      <c r="A1080" s="627">
        <v>11047.0</v>
      </c>
      <c r="B1080" s="628" t="s">
        <v>3410</v>
      </c>
      <c r="C1080" s="629" t="s">
        <v>802</v>
      </c>
      <c r="D1080" s="630">
        <v>12.0</v>
      </c>
      <c r="E1080" s="631" t="s">
        <v>2340</v>
      </c>
      <c r="F1080" s="623">
        <f t="shared" si="1"/>
        <v>0</v>
      </c>
      <c r="G1080" s="625">
        <f t="shared" si="2"/>
        <v>12</v>
      </c>
      <c r="H1080" s="626"/>
    </row>
    <row r="1081" ht="14.25" customHeight="1">
      <c r="A1081" s="627">
        <v>43668.0</v>
      </c>
      <c r="B1081" s="628" t="s">
        <v>3411</v>
      </c>
      <c r="C1081" s="629" t="s">
        <v>802</v>
      </c>
      <c r="D1081" s="630">
        <v>10.59</v>
      </c>
      <c r="E1081" s="631" t="s">
        <v>2340</v>
      </c>
      <c r="F1081" s="623">
        <f t="shared" si="1"/>
        <v>0</v>
      </c>
      <c r="G1081" s="625">
        <f t="shared" si="2"/>
        <v>10.59</v>
      </c>
      <c r="H1081" s="626"/>
    </row>
    <row r="1082" ht="14.25" customHeight="1">
      <c r="A1082" s="627">
        <v>11049.0</v>
      </c>
      <c r="B1082" s="628" t="s">
        <v>3412</v>
      </c>
      <c r="C1082" s="629" t="s">
        <v>802</v>
      </c>
      <c r="D1082" s="630">
        <v>11.47</v>
      </c>
      <c r="E1082" s="631" t="s">
        <v>2340</v>
      </c>
      <c r="F1082" s="623">
        <f t="shared" si="1"/>
        <v>0</v>
      </c>
      <c r="G1082" s="625">
        <f t="shared" si="2"/>
        <v>11.47</v>
      </c>
      <c r="H1082" s="626"/>
    </row>
    <row r="1083" ht="14.25" customHeight="1">
      <c r="A1083" s="627">
        <v>43106.0</v>
      </c>
      <c r="B1083" s="628" t="s">
        <v>3413</v>
      </c>
      <c r="C1083" s="629" t="s">
        <v>802</v>
      </c>
      <c r="D1083" s="630">
        <v>11.54</v>
      </c>
      <c r="E1083" s="631" t="s">
        <v>2340</v>
      </c>
      <c r="F1083" s="623">
        <f t="shared" si="1"/>
        <v>0</v>
      </c>
      <c r="G1083" s="625">
        <f t="shared" si="2"/>
        <v>11.54</v>
      </c>
      <c r="H1083" s="626"/>
    </row>
    <row r="1084" ht="14.25" customHeight="1">
      <c r="A1084" s="627">
        <v>11051.0</v>
      </c>
      <c r="B1084" s="628" t="s">
        <v>3414</v>
      </c>
      <c r="C1084" s="629" t="s">
        <v>802</v>
      </c>
      <c r="D1084" s="630">
        <v>12.04</v>
      </c>
      <c r="E1084" s="631" t="s">
        <v>2340</v>
      </c>
      <c r="F1084" s="623">
        <f t="shared" si="1"/>
        <v>0</v>
      </c>
      <c r="G1084" s="625">
        <f t="shared" si="2"/>
        <v>12.04</v>
      </c>
      <c r="H1084" s="626"/>
    </row>
    <row r="1085" ht="14.25" customHeight="1">
      <c r="A1085" s="627">
        <v>11061.0</v>
      </c>
      <c r="B1085" s="628" t="s">
        <v>3415</v>
      </c>
      <c r="C1085" s="629" t="s">
        <v>802</v>
      </c>
      <c r="D1085" s="630">
        <v>14.45</v>
      </c>
      <c r="E1085" s="631" t="s">
        <v>2340</v>
      </c>
      <c r="F1085" s="623">
        <f t="shared" si="1"/>
        <v>0</v>
      </c>
      <c r="G1085" s="625">
        <f t="shared" si="2"/>
        <v>14.45</v>
      </c>
      <c r="H1085" s="626"/>
    </row>
    <row r="1086" ht="14.25" customHeight="1">
      <c r="A1086" s="627">
        <v>1333.0</v>
      </c>
      <c r="B1086" s="628" t="s">
        <v>3416</v>
      </c>
      <c r="C1086" s="629" t="s">
        <v>802</v>
      </c>
      <c r="D1086" s="630">
        <v>8.74</v>
      </c>
      <c r="E1086" s="631" t="s">
        <v>2340</v>
      </c>
      <c r="F1086" s="623">
        <f t="shared" si="1"/>
        <v>0</v>
      </c>
      <c r="G1086" s="625">
        <f t="shared" si="2"/>
        <v>8.74</v>
      </c>
      <c r="H1086" s="626"/>
    </row>
    <row r="1087" ht="14.25" customHeight="1">
      <c r="A1087" s="627">
        <v>1330.0</v>
      </c>
      <c r="B1087" s="628" t="s">
        <v>3417</v>
      </c>
      <c r="C1087" s="629" t="s">
        <v>802</v>
      </c>
      <c r="D1087" s="630">
        <v>8.66</v>
      </c>
      <c r="E1087" s="631" t="s">
        <v>2340</v>
      </c>
      <c r="F1087" s="623">
        <f t="shared" si="1"/>
        <v>0</v>
      </c>
      <c r="G1087" s="625">
        <f t="shared" si="2"/>
        <v>8.66</v>
      </c>
      <c r="H1087" s="626"/>
    </row>
    <row r="1088" ht="14.25" customHeight="1">
      <c r="A1088" s="627">
        <v>43667.0</v>
      </c>
      <c r="B1088" s="628" t="s">
        <v>3418</v>
      </c>
      <c r="C1088" s="629" t="s">
        <v>802</v>
      </c>
      <c r="D1088" s="630">
        <v>10.5</v>
      </c>
      <c r="E1088" s="631" t="s">
        <v>2340</v>
      </c>
      <c r="F1088" s="623">
        <f t="shared" si="1"/>
        <v>0</v>
      </c>
      <c r="G1088" s="625">
        <f t="shared" si="2"/>
        <v>10.5</v>
      </c>
      <c r="H1088" s="626"/>
    </row>
    <row r="1089" ht="14.25" customHeight="1">
      <c r="A1089" s="627">
        <v>10957.0</v>
      </c>
      <c r="B1089" s="628" t="s">
        <v>3419</v>
      </c>
      <c r="C1089" s="629" t="s">
        <v>802</v>
      </c>
      <c r="D1089" s="630">
        <v>9.99</v>
      </c>
      <c r="E1089" s="631" t="s">
        <v>2340</v>
      </c>
      <c r="F1089" s="623">
        <f t="shared" si="1"/>
        <v>0</v>
      </c>
      <c r="G1089" s="625">
        <f t="shared" si="2"/>
        <v>9.99</v>
      </c>
      <c r="H1089" s="626"/>
    </row>
    <row r="1090" ht="14.25" customHeight="1">
      <c r="A1090" s="627">
        <v>1332.0</v>
      </c>
      <c r="B1090" s="628" t="s">
        <v>3420</v>
      </c>
      <c r="C1090" s="629" t="s">
        <v>802</v>
      </c>
      <c r="D1090" s="630">
        <v>8.88</v>
      </c>
      <c r="E1090" s="631" t="s">
        <v>2340</v>
      </c>
      <c r="F1090" s="623">
        <f t="shared" si="1"/>
        <v>0</v>
      </c>
      <c r="G1090" s="625">
        <f t="shared" si="2"/>
        <v>8.88</v>
      </c>
      <c r="H1090" s="626"/>
    </row>
    <row r="1091" ht="14.25" customHeight="1">
      <c r="A1091" s="627">
        <v>1334.0</v>
      </c>
      <c r="B1091" s="628" t="s">
        <v>3421</v>
      </c>
      <c r="C1091" s="629" t="s">
        <v>802</v>
      </c>
      <c r="D1091" s="630">
        <v>9.85</v>
      </c>
      <c r="E1091" s="631" t="s">
        <v>2340</v>
      </c>
      <c r="F1091" s="623">
        <f t="shared" si="1"/>
        <v>0</v>
      </c>
      <c r="G1091" s="625">
        <f t="shared" si="2"/>
        <v>9.85</v>
      </c>
      <c r="H1091" s="626"/>
    </row>
    <row r="1092" ht="14.25" customHeight="1">
      <c r="A1092" s="627">
        <v>1335.0</v>
      </c>
      <c r="B1092" s="628" t="s">
        <v>3422</v>
      </c>
      <c r="C1092" s="629" t="s">
        <v>802</v>
      </c>
      <c r="D1092" s="630">
        <v>10.18</v>
      </c>
      <c r="E1092" s="631" t="s">
        <v>2340</v>
      </c>
      <c r="F1092" s="623">
        <f t="shared" si="1"/>
        <v>0</v>
      </c>
      <c r="G1092" s="625">
        <f t="shared" si="2"/>
        <v>10.18</v>
      </c>
      <c r="H1092" s="626"/>
    </row>
    <row r="1093" ht="14.25" customHeight="1">
      <c r="A1093" s="627">
        <v>40425.0</v>
      </c>
      <c r="B1093" s="628" t="s">
        <v>3423</v>
      </c>
      <c r="C1093" s="629" t="s">
        <v>802</v>
      </c>
      <c r="D1093" s="630">
        <v>8.71</v>
      </c>
      <c r="E1093" s="631" t="s">
        <v>2340</v>
      </c>
      <c r="F1093" s="623">
        <f t="shared" si="1"/>
        <v>0</v>
      </c>
      <c r="G1093" s="625">
        <f t="shared" si="2"/>
        <v>8.71</v>
      </c>
      <c r="H1093" s="626"/>
    </row>
    <row r="1094" ht="14.25" customHeight="1">
      <c r="A1094" s="627">
        <v>1337.0</v>
      </c>
      <c r="B1094" s="628" t="s">
        <v>3424</v>
      </c>
      <c r="C1094" s="629" t="s">
        <v>802</v>
      </c>
      <c r="D1094" s="630">
        <v>9.99</v>
      </c>
      <c r="E1094" s="631" t="s">
        <v>2340</v>
      </c>
      <c r="F1094" s="623">
        <f t="shared" si="1"/>
        <v>0</v>
      </c>
      <c r="G1094" s="625">
        <f t="shared" si="2"/>
        <v>9.99</v>
      </c>
      <c r="H1094" s="626"/>
    </row>
    <row r="1095" ht="14.25" customHeight="1">
      <c r="A1095" s="627">
        <v>1338.0</v>
      </c>
      <c r="B1095" s="628" t="s">
        <v>3425</v>
      </c>
      <c r="C1095" s="629" t="s">
        <v>350</v>
      </c>
      <c r="D1095" s="630">
        <v>75.93</v>
      </c>
      <c r="E1095" s="631" t="s">
        <v>2340</v>
      </c>
      <c r="F1095" s="623">
        <f t="shared" si="1"/>
        <v>0</v>
      </c>
      <c r="G1095" s="625">
        <f t="shared" si="2"/>
        <v>75.93</v>
      </c>
      <c r="H1095" s="626"/>
    </row>
    <row r="1096" ht="14.25" customHeight="1">
      <c r="A1096" s="627">
        <v>1340.0</v>
      </c>
      <c r="B1096" s="628" t="s">
        <v>3426</v>
      </c>
      <c r="C1096" s="629" t="s">
        <v>350</v>
      </c>
      <c r="D1096" s="630">
        <v>87.78</v>
      </c>
      <c r="E1096" s="631" t="s">
        <v>2340</v>
      </c>
      <c r="F1096" s="623">
        <f t="shared" si="1"/>
        <v>0</v>
      </c>
      <c r="G1096" s="625">
        <f t="shared" si="2"/>
        <v>87.78</v>
      </c>
      <c r="H1096" s="626"/>
    </row>
    <row r="1097" ht="14.25" customHeight="1">
      <c r="A1097" s="627">
        <v>1341.0</v>
      </c>
      <c r="B1097" s="628" t="s">
        <v>3427</v>
      </c>
      <c r="C1097" s="629" t="s">
        <v>350</v>
      </c>
      <c r="D1097" s="630">
        <v>84.55</v>
      </c>
      <c r="E1097" s="631" t="s">
        <v>2340</v>
      </c>
      <c r="F1097" s="623">
        <f t="shared" si="1"/>
        <v>0</v>
      </c>
      <c r="G1097" s="625">
        <f t="shared" si="2"/>
        <v>84.55</v>
      </c>
      <c r="H1097" s="626"/>
    </row>
    <row r="1098" ht="14.25" customHeight="1">
      <c r="A1098" s="627">
        <v>34659.0</v>
      </c>
      <c r="B1098" s="628" t="s">
        <v>3428</v>
      </c>
      <c r="C1098" s="629" t="s">
        <v>350</v>
      </c>
      <c r="D1098" s="630">
        <v>34.58</v>
      </c>
      <c r="E1098" s="631" t="s">
        <v>2340</v>
      </c>
      <c r="F1098" s="623">
        <f t="shared" si="1"/>
        <v>0</v>
      </c>
      <c r="G1098" s="625">
        <f t="shared" si="2"/>
        <v>34.58</v>
      </c>
      <c r="H1098" s="626"/>
    </row>
    <row r="1099" ht="14.25" customHeight="1">
      <c r="A1099" s="627">
        <v>34514.0</v>
      </c>
      <c r="B1099" s="628" t="s">
        <v>3429</v>
      </c>
      <c r="C1099" s="629" t="s">
        <v>350</v>
      </c>
      <c r="D1099" s="630">
        <v>38.3</v>
      </c>
      <c r="E1099" s="631" t="s">
        <v>2340</v>
      </c>
      <c r="F1099" s="623">
        <f t="shared" si="1"/>
        <v>0</v>
      </c>
      <c r="G1099" s="625">
        <f t="shared" si="2"/>
        <v>38.3</v>
      </c>
      <c r="H1099" s="626"/>
    </row>
    <row r="1100" ht="14.25" customHeight="1">
      <c r="A1100" s="627">
        <v>34660.0</v>
      </c>
      <c r="B1100" s="628" t="s">
        <v>3430</v>
      </c>
      <c r="C1100" s="629" t="s">
        <v>350</v>
      </c>
      <c r="D1100" s="630">
        <v>48.6</v>
      </c>
      <c r="E1100" s="631" t="s">
        <v>2340</v>
      </c>
      <c r="F1100" s="623">
        <f t="shared" si="1"/>
        <v>0</v>
      </c>
      <c r="G1100" s="625">
        <f t="shared" si="2"/>
        <v>48.6</v>
      </c>
      <c r="H1100" s="626"/>
    </row>
    <row r="1101" ht="14.25" customHeight="1">
      <c r="A1101" s="627">
        <v>34661.0</v>
      </c>
      <c r="B1101" s="628" t="s">
        <v>3431</v>
      </c>
      <c r="C1101" s="629" t="s">
        <v>350</v>
      </c>
      <c r="D1101" s="630">
        <v>69.81</v>
      </c>
      <c r="E1101" s="631" t="s">
        <v>2340</v>
      </c>
      <c r="F1101" s="623">
        <f t="shared" si="1"/>
        <v>0</v>
      </c>
      <c r="G1101" s="625">
        <f t="shared" si="2"/>
        <v>69.81</v>
      </c>
      <c r="H1101" s="626"/>
    </row>
    <row r="1102" ht="14.25" customHeight="1">
      <c r="A1102" s="627">
        <v>34667.0</v>
      </c>
      <c r="B1102" s="628" t="s">
        <v>3432</v>
      </c>
      <c r="C1102" s="629" t="s">
        <v>350</v>
      </c>
      <c r="D1102" s="630">
        <v>25.28</v>
      </c>
      <c r="E1102" s="631" t="s">
        <v>2340</v>
      </c>
      <c r="F1102" s="623">
        <f t="shared" si="1"/>
        <v>0</v>
      </c>
      <c r="G1102" s="625">
        <f t="shared" si="2"/>
        <v>25.28</v>
      </c>
      <c r="H1102" s="626"/>
    </row>
    <row r="1103" ht="14.25" customHeight="1">
      <c r="A1103" s="627">
        <v>34668.0</v>
      </c>
      <c r="B1103" s="628" t="s">
        <v>3433</v>
      </c>
      <c r="C1103" s="629" t="s">
        <v>350</v>
      </c>
      <c r="D1103" s="630">
        <v>33.03</v>
      </c>
      <c r="E1103" s="631" t="s">
        <v>2340</v>
      </c>
      <c r="F1103" s="623">
        <f t="shared" si="1"/>
        <v>0</v>
      </c>
      <c r="G1103" s="625">
        <f t="shared" si="2"/>
        <v>33.03</v>
      </c>
      <c r="H1103" s="626"/>
    </row>
    <row r="1104" ht="14.25" customHeight="1">
      <c r="A1104" s="627">
        <v>34741.0</v>
      </c>
      <c r="B1104" s="628" t="s">
        <v>3434</v>
      </c>
      <c r="C1104" s="629" t="s">
        <v>350</v>
      </c>
      <c r="D1104" s="630">
        <v>36.35</v>
      </c>
      <c r="E1104" s="631" t="s">
        <v>2340</v>
      </c>
      <c r="F1104" s="623">
        <f t="shared" si="1"/>
        <v>0</v>
      </c>
      <c r="G1104" s="625">
        <f t="shared" si="2"/>
        <v>36.35</v>
      </c>
      <c r="H1104" s="626"/>
    </row>
    <row r="1105" ht="14.25" customHeight="1">
      <c r="A1105" s="627">
        <v>34664.0</v>
      </c>
      <c r="B1105" s="628" t="s">
        <v>3435</v>
      </c>
      <c r="C1105" s="629" t="s">
        <v>350</v>
      </c>
      <c r="D1105" s="630">
        <v>39.67</v>
      </c>
      <c r="E1105" s="631" t="s">
        <v>2340</v>
      </c>
      <c r="F1105" s="623">
        <f t="shared" si="1"/>
        <v>0</v>
      </c>
      <c r="G1105" s="625">
        <f t="shared" si="2"/>
        <v>39.67</v>
      </c>
      <c r="H1105" s="626"/>
    </row>
    <row r="1106" ht="14.25" customHeight="1">
      <c r="A1106" s="627">
        <v>34665.0</v>
      </c>
      <c r="B1106" s="628" t="s">
        <v>3436</v>
      </c>
      <c r="C1106" s="629" t="s">
        <v>350</v>
      </c>
      <c r="D1106" s="630">
        <v>49.24</v>
      </c>
      <c r="E1106" s="631" t="s">
        <v>2340</v>
      </c>
      <c r="F1106" s="623">
        <f t="shared" si="1"/>
        <v>0</v>
      </c>
      <c r="G1106" s="625">
        <f t="shared" si="2"/>
        <v>49.24</v>
      </c>
      <c r="H1106" s="626"/>
    </row>
    <row r="1107" ht="14.25" customHeight="1">
      <c r="A1107" s="627">
        <v>34666.0</v>
      </c>
      <c r="B1107" s="628" t="s">
        <v>3437</v>
      </c>
      <c r="C1107" s="629" t="s">
        <v>350</v>
      </c>
      <c r="D1107" s="630">
        <v>74.38</v>
      </c>
      <c r="E1107" s="631" t="s">
        <v>2340</v>
      </c>
      <c r="F1107" s="623">
        <f t="shared" si="1"/>
        <v>0</v>
      </c>
      <c r="G1107" s="625">
        <f t="shared" si="2"/>
        <v>74.38</v>
      </c>
      <c r="H1107" s="626"/>
    </row>
    <row r="1108" ht="14.25" customHeight="1">
      <c r="A1108" s="627">
        <v>34669.0</v>
      </c>
      <c r="B1108" s="628" t="s">
        <v>3438</v>
      </c>
      <c r="C1108" s="629" t="s">
        <v>350</v>
      </c>
      <c r="D1108" s="630">
        <v>27.27</v>
      </c>
      <c r="E1108" s="631" t="s">
        <v>2340</v>
      </c>
      <c r="F1108" s="623">
        <f t="shared" si="1"/>
        <v>0</v>
      </c>
      <c r="G1108" s="625">
        <f t="shared" si="2"/>
        <v>27.27</v>
      </c>
      <c r="H1108" s="626"/>
    </row>
    <row r="1109" ht="14.25" customHeight="1">
      <c r="A1109" s="627">
        <v>34670.0</v>
      </c>
      <c r="B1109" s="628" t="s">
        <v>3439</v>
      </c>
      <c r="C1109" s="629" t="s">
        <v>350</v>
      </c>
      <c r="D1109" s="630">
        <v>33.35</v>
      </c>
      <c r="E1109" s="631" t="s">
        <v>2340</v>
      </c>
      <c r="F1109" s="623">
        <f t="shared" si="1"/>
        <v>0</v>
      </c>
      <c r="G1109" s="625">
        <f t="shared" si="2"/>
        <v>33.35</v>
      </c>
      <c r="H1109" s="626"/>
    </row>
    <row r="1110" ht="14.25" customHeight="1">
      <c r="A1110" s="627">
        <v>34671.0</v>
      </c>
      <c r="B1110" s="628" t="s">
        <v>3440</v>
      </c>
      <c r="C1110" s="629" t="s">
        <v>350</v>
      </c>
      <c r="D1110" s="630">
        <v>27.84</v>
      </c>
      <c r="E1110" s="631" t="s">
        <v>2340</v>
      </c>
      <c r="F1110" s="623">
        <f t="shared" si="1"/>
        <v>0</v>
      </c>
      <c r="G1110" s="625">
        <f t="shared" si="2"/>
        <v>27.84</v>
      </c>
      <c r="H1110" s="626"/>
    </row>
    <row r="1111" ht="14.25" customHeight="1">
      <c r="A1111" s="627">
        <v>34672.0</v>
      </c>
      <c r="B1111" s="628" t="s">
        <v>3441</v>
      </c>
      <c r="C1111" s="629" t="s">
        <v>350</v>
      </c>
      <c r="D1111" s="630">
        <v>29.36</v>
      </c>
      <c r="E1111" s="631" t="s">
        <v>2340</v>
      </c>
      <c r="F1111" s="623">
        <f t="shared" si="1"/>
        <v>0</v>
      </c>
      <c r="G1111" s="625">
        <f t="shared" si="2"/>
        <v>29.36</v>
      </c>
      <c r="H1111" s="626"/>
    </row>
    <row r="1112" ht="14.25" customHeight="1">
      <c r="A1112" s="627">
        <v>34673.0</v>
      </c>
      <c r="B1112" s="628" t="s">
        <v>3442</v>
      </c>
      <c r="C1112" s="629" t="s">
        <v>350</v>
      </c>
      <c r="D1112" s="630">
        <v>35.82</v>
      </c>
      <c r="E1112" s="631" t="s">
        <v>2340</v>
      </c>
      <c r="F1112" s="623">
        <f t="shared" si="1"/>
        <v>0</v>
      </c>
      <c r="G1112" s="625">
        <f t="shared" si="2"/>
        <v>35.82</v>
      </c>
      <c r="H1112" s="626"/>
    </row>
    <row r="1113" ht="14.25" customHeight="1">
      <c r="A1113" s="627">
        <v>34674.0</v>
      </c>
      <c r="B1113" s="628" t="s">
        <v>3443</v>
      </c>
      <c r="C1113" s="629" t="s">
        <v>350</v>
      </c>
      <c r="D1113" s="630">
        <v>47.63</v>
      </c>
      <c r="E1113" s="631" t="s">
        <v>2340</v>
      </c>
      <c r="F1113" s="623">
        <f t="shared" si="1"/>
        <v>0</v>
      </c>
      <c r="G1113" s="625">
        <f t="shared" si="2"/>
        <v>47.63</v>
      </c>
      <c r="H1113" s="626"/>
    </row>
    <row r="1114" ht="14.25" customHeight="1">
      <c r="A1114" s="627">
        <v>34675.0</v>
      </c>
      <c r="B1114" s="628" t="s">
        <v>3444</v>
      </c>
      <c r="C1114" s="629" t="s">
        <v>350</v>
      </c>
      <c r="D1114" s="630">
        <v>58.06</v>
      </c>
      <c r="E1114" s="631" t="s">
        <v>2340</v>
      </c>
      <c r="F1114" s="623">
        <f t="shared" si="1"/>
        <v>0</v>
      </c>
      <c r="G1114" s="625">
        <f t="shared" si="2"/>
        <v>58.06</v>
      </c>
      <c r="H1114" s="626"/>
    </row>
    <row r="1115" ht="14.25" customHeight="1">
      <c r="A1115" s="627">
        <v>34676.0</v>
      </c>
      <c r="B1115" s="628" t="s">
        <v>3445</v>
      </c>
      <c r="C1115" s="629" t="s">
        <v>350</v>
      </c>
      <c r="D1115" s="630">
        <v>16.71</v>
      </c>
      <c r="E1115" s="631" t="s">
        <v>2340</v>
      </c>
      <c r="F1115" s="623">
        <f t="shared" si="1"/>
        <v>0</v>
      </c>
      <c r="G1115" s="625">
        <f t="shared" si="2"/>
        <v>16.71</v>
      </c>
      <c r="H1115" s="626"/>
    </row>
    <row r="1116" ht="14.25" customHeight="1">
      <c r="A1116" s="627">
        <v>34677.0</v>
      </c>
      <c r="B1116" s="628" t="s">
        <v>3446</v>
      </c>
      <c r="C1116" s="629" t="s">
        <v>350</v>
      </c>
      <c r="D1116" s="630">
        <v>22.47</v>
      </c>
      <c r="E1116" s="631" t="s">
        <v>2340</v>
      </c>
      <c r="F1116" s="623">
        <f t="shared" si="1"/>
        <v>0</v>
      </c>
      <c r="G1116" s="625">
        <f t="shared" si="2"/>
        <v>22.47</v>
      </c>
      <c r="H1116" s="626"/>
    </row>
    <row r="1117" ht="14.25" customHeight="1">
      <c r="A1117" s="627">
        <v>43126.0</v>
      </c>
      <c r="B1117" s="628" t="s">
        <v>3447</v>
      </c>
      <c r="C1117" s="629" t="s">
        <v>350</v>
      </c>
      <c r="D1117" s="630">
        <v>93.88</v>
      </c>
      <c r="E1117" s="631" t="s">
        <v>2340</v>
      </c>
      <c r="F1117" s="623">
        <f t="shared" si="1"/>
        <v>0</v>
      </c>
      <c r="G1117" s="625">
        <f t="shared" si="2"/>
        <v>93.88</v>
      </c>
      <c r="H1117" s="626"/>
    </row>
    <row r="1118" ht="14.25" customHeight="1">
      <c r="A1118" s="627">
        <v>43124.0</v>
      </c>
      <c r="B1118" s="628" t="s">
        <v>3448</v>
      </c>
      <c r="C1118" s="629" t="s">
        <v>350</v>
      </c>
      <c r="D1118" s="630">
        <v>109.61</v>
      </c>
      <c r="E1118" s="631" t="s">
        <v>2340</v>
      </c>
      <c r="F1118" s="623">
        <f t="shared" si="1"/>
        <v>0</v>
      </c>
      <c r="G1118" s="625">
        <f t="shared" si="2"/>
        <v>109.61</v>
      </c>
      <c r="H1118" s="626"/>
    </row>
    <row r="1119" ht="14.25" customHeight="1">
      <c r="A1119" s="627">
        <v>43125.0</v>
      </c>
      <c r="B1119" s="628" t="s">
        <v>3449</v>
      </c>
      <c r="C1119" s="629" t="s">
        <v>350</v>
      </c>
      <c r="D1119" s="630">
        <v>142.16</v>
      </c>
      <c r="E1119" s="631" t="s">
        <v>2340</v>
      </c>
      <c r="F1119" s="623">
        <f t="shared" si="1"/>
        <v>0</v>
      </c>
      <c r="G1119" s="625">
        <f t="shared" si="2"/>
        <v>142.16</v>
      </c>
      <c r="H1119" s="626"/>
    </row>
    <row r="1120" ht="14.25" customHeight="1">
      <c r="A1120" s="627">
        <v>40623.0</v>
      </c>
      <c r="B1120" s="628" t="s">
        <v>3450</v>
      </c>
      <c r="C1120" s="629" t="s">
        <v>914</v>
      </c>
      <c r="D1120" s="630">
        <v>97.29</v>
      </c>
      <c r="E1120" s="631" t="s">
        <v>2340</v>
      </c>
      <c r="F1120" s="623">
        <f t="shared" si="1"/>
        <v>0</v>
      </c>
      <c r="G1120" s="625">
        <f t="shared" si="2"/>
        <v>97.29</v>
      </c>
      <c r="H1120" s="626"/>
    </row>
    <row r="1121" ht="14.25" customHeight="1">
      <c r="A1121" s="627">
        <v>43701.0</v>
      </c>
      <c r="B1121" s="628" t="s">
        <v>3451</v>
      </c>
      <c r="C1121" s="629" t="s">
        <v>802</v>
      </c>
      <c r="D1121" s="630">
        <v>39.62</v>
      </c>
      <c r="E1121" s="631" t="s">
        <v>2340</v>
      </c>
      <c r="F1121" s="623">
        <f t="shared" si="1"/>
        <v>0</v>
      </c>
      <c r="G1121" s="625">
        <f t="shared" si="2"/>
        <v>39.62</v>
      </c>
      <c r="H1121" s="626"/>
    </row>
    <row r="1122" ht="14.25" customHeight="1">
      <c r="A1122" s="627">
        <v>1345.0</v>
      </c>
      <c r="B1122" s="628" t="s">
        <v>3452</v>
      </c>
      <c r="C1122" s="629" t="s">
        <v>350</v>
      </c>
      <c r="D1122" s="630">
        <v>99.99</v>
      </c>
      <c r="E1122" s="631" t="s">
        <v>2340</v>
      </c>
      <c r="F1122" s="623">
        <f t="shared" si="1"/>
        <v>0</v>
      </c>
      <c r="G1122" s="625">
        <f t="shared" si="2"/>
        <v>99.99</v>
      </c>
      <c r="H1122" s="626"/>
    </row>
    <row r="1123" ht="14.25" customHeight="1">
      <c r="A1123" s="627">
        <v>1346.0</v>
      </c>
      <c r="B1123" s="628" t="s">
        <v>3453</v>
      </c>
      <c r="C1123" s="629" t="s">
        <v>350</v>
      </c>
      <c r="D1123" s="630">
        <v>58.16</v>
      </c>
      <c r="E1123" s="631" t="s">
        <v>2340</v>
      </c>
      <c r="F1123" s="623">
        <f t="shared" si="1"/>
        <v>0</v>
      </c>
      <c r="G1123" s="625">
        <f t="shared" si="2"/>
        <v>58.16</v>
      </c>
      <c r="H1123" s="626"/>
    </row>
    <row r="1124" ht="14.25" customHeight="1">
      <c r="A1124" s="627">
        <v>1347.0</v>
      </c>
      <c r="B1124" s="628" t="s">
        <v>3454</v>
      </c>
      <c r="C1124" s="629" t="s">
        <v>350</v>
      </c>
      <c r="D1124" s="630">
        <v>72.07</v>
      </c>
      <c r="E1124" s="631" t="s">
        <v>2340</v>
      </c>
      <c r="F1124" s="623">
        <f t="shared" si="1"/>
        <v>0</v>
      </c>
      <c r="G1124" s="625">
        <f t="shared" si="2"/>
        <v>72.07</v>
      </c>
      <c r="H1124" s="626"/>
    </row>
    <row r="1125" ht="14.25" customHeight="1">
      <c r="A1125" s="627">
        <v>43678.0</v>
      </c>
      <c r="B1125" s="628" t="s">
        <v>3455</v>
      </c>
      <c r="C1125" s="629" t="s">
        <v>350</v>
      </c>
      <c r="D1125" s="630">
        <v>83.59</v>
      </c>
      <c r="E1125" s="631" t="s">
        <v>2340</v>
      </c>
      <c r="F1125" s="623">
        <f t="shared" si="1"/>
        <v>0</v>
      </c>
      <c r="G1125" s="625">
        <f t="shared" si="2"/>
        <v>83.59</v>
      </c>
      <c r="H1125" s="626"/>
    </row>
    <row r="1126" ht="14.25" customHeight="1">
      <c r="A1126" s="627">
        <v>43680.0</v>
      </c>
      <c r="B1126" s="628" t="s">
        <v>3456</v>
      </c>
      <c r="C1126" s="629" t="s">
        <v>350</v>
      </c>
      <c r="D1126" s="630">
        <v>120.42</v>
      </c>
      <c r="E1126" s="631" t="s">
        <v>2340</v>
      </c>
      <c r="F1126" s="623">
        <f t="shared" si="1"/>
        <v>0</v>
      </c>
      <c r="G1126" s="625">
        <f t="shared" si="2"/>
        <v>120.42</v>
      </c>
      <c r="H1126" s="626"/>
    </row>
    <row r="1127" ht="14.25" customHeight="1">
      <c r="A1127" s="627">
        <v>43679.0</v>
      </c>
      <c r="B1127" s="628" t="s">
        <v>3457</v>
      </c>
      <c r="C1127" s="629" t="s">
        <v>350</v>
      </c>
      <c r="D1127" s="630">
        <v>42.26</v>
      </c>
      <c r="E1127" s="631" t="s">
        <v>2340</v>
      </c>
      <c r="F1127" s="623">
        <f t="shared" si="1"/>
        <v>0</v>
      </c>
      <c r="G1127" s="625">
        <f t="shared" si="2"/>
        <v>42.26</v>
      </c>
      <c r="H1127" s="626"/>
    </row>
    <row r="1128" ht="14.25" customHeight="1">
      <c r="A1128" s="627">
        <v>1355.0</v>
      </c>
      <c r="B1128" s="628" t="s">
        <v>3458</v>
      </c>
      <c r="C1128" s="629" t="s">
        <v>350</v>
      </c>
      <c r="D1128" s="630">
        <v>48.09</v>
      </c>
      <c r="E1128" s="631" t="s">
        <v>2340</v>
      </c>
      <c r="F1128" s="623">
        <f t="shared" si="1"/>
        <v>0</v>
      </c>
      <c r="G1128" s="625">
        <f t="shared" si="2"/>
        <v>48.09</v>
      </c>
      <c r="H1128" s="626"/>
    </row>
    <row r="1129" ht="14.25" customHeight="1">
      <c r="A1129" s="627">
        <v>1358.0</v>
      </c>
      <c r="B1129" s="628" t="s">
        <v>3459</v>
      </c>
      <c r="C1129" s="629" t="s">
        <v>350</v>
      </c>
      <c r="D1129" s="630">
        <v>59.04</v>
      </c>
      <c r="E1129" s="631" t="s">
        <v>2340</v>
      </c>
      <c r="F1129" s="623">
        <f t="shared" si="1"/>
        <v>0</v>
      </c>
      <c r="G1129" s="625">
        <f t="shared" si="2"/>
        <v>59.04</v>
      </c>
      <c r="H1129" s="626"/>
    </row>
    <row r="1130" ht="14.25" customHeight="1">
      <c r="A1130" s="627">
        <v>43677.0</v>
      </c>
      <c r="B1130" s="628" t="s">
        <v>3460</v>
      </c>
      <c r="C1130" s="629" t="s">
        <v>350</v>
      </c>
      <c r="D1130" s="630">
        <v>73.25</v>
      </c>
      <c r="E1130" s="631" t="s">
        <v>2340</v>
      </c>
      <c r="F1130" s="623">
        <f t="shared" si="1"/>
        <v>0</v>
      </c>
      <c r="G1130" s="625">
        <f t="shared" si="2"/>
        <v>73.25</v>
      </c>
      <c r="H1130" s="626"/>
    </row>
    <row r="1131" ht="14.25" customHeight="1">
      <c r="A1131" s="627">
        <v>43682.0</v>
      </c>
      <c r="B1131" s="628" t="s">
        <v>3461</v>
      </c>
      <c r="C1131" s="629" t="s">
        <v>350</v>
      </c>
      <c r="D1131" s="630">
        <v>22.46</v>
      </c>
      <c r="E1131" s="631" t="s">
        <v>2340</v>
      </c>
      <c r="F1131" s="623">
        <f t="shared" si="1"/>
        <v>0</v>
      </c>
      <c r="G1131" s="625">
        <f t="shared" si="2"/>
        <v>22.46</v>
      </c>
      <c r="H1131" s="626"/>
    </row>
    <row r="1132" ht="14.25" customHeight="1">
      <c r="A1132" s="627">
        <v>43681.0</v>
      </c>
      <c r="B1132" s="628" t="s">
        <v>3462</v>
      </c>
      <c r="C1132" s="629" t="s">
        <v>350</v>
      </c>
      <c r="D1132" s="630">
        <v>37.2</v>
      </c>
      <c r="E1132" s="631" t="s">
        <v>2340</v>
      </c>
      <c r="F1132" s="623">
        <f t="shared" si="1"/>
        <v>0</v>
      </c>
      <c r="G1132" s="625">
        <f t="shared" si="2"/>
        <v>37.2</v>
      </c>
      <c r="H1132" s="626"/>
    </row>
    <row r="1133" ht="14.25" customHeight="1">
      <c r="A1133" s="627">
        <v>20971.0</v>
      </c>
      <c r="B1133" s="628" t="s">
        <v>3463</v>
      </c>
      <c r="C1133" s="629" t="s">
        <v>110</v>
      </c>
      <c r="D1133" s="630">
        <v>16.9</v>
      </c>
      <c r="E1133" s="631" t="s">
        <v>2340</v>
      </c>
      <c r="F1133" s="623">
        <f t="shared" si="1"/>
        <v>0</v>
      </c>
      <c r="G1133" s="625">
        <f t="shared" si="2"/>
        <v>16.9</v>
      </c>
      <c r="H1133" s="626"/>
    </row>
    <row r="1134" ht="14.25" customHeight="1">
      <c r="A1134" s="627">
        <v>39746.0</v>
      </c>
      <c r="B1134" s="628" t="s">
        <v>3464</v>
      </c>
      <c r="C1134" s="629" t="s">
        <v>110</v>
      </c>
      <c r="D1134" s="630">
        <v>113.33</v>
      </c>
      <c r="E1134" s="631" t="s">
        <v>2340</v>
      </c>
      <c r="F1134" s="623">
        <f t="shared" si="1"/>
        <v>0</v>
      </c>
      <c r="G1134" s="625">
        <f t="shared" si="2"/>
        <v>113.33</v>
      </c>
      <c r="H1134" s="626"/>
    </row>
    <row r="1135" ht="14.25" customHeight="1">
      <c r="A1135" s="627">
        <v>13279.0</v>
      </c>
      <c r="B1135" s="628" t="s">
        <v>3465</v>
      </c>
      <c r="C1135" s="629" t="s">
        <v>802</v>
      </c>
      <c r="D1135" s="630">
        <v>28.69</v>
      </c>
      <c r="E1135" s="631" t="s">
        <v>2340</v>
      </c>
      <c r="F1135" s="623">
        <f t="shared" si="1"/>
        <v>0</v>
      </c>
      <c r="G1135" s="625">
        <f t="shared" si="2"/>
        <v>28.69</v>
      </c>
      <c r="H1135" s="626"/>
    </row>
    <row r="1136" ht="14.25" customHeight="1">
      <c r="A1136" s="627">
        <v>11977.0</v>
      </c>
      <c r="B1136" s="628" t="s">
        <v>3466</v>
      </c>
      <c r="C1136" s="629" t="s">
        <v>110</v>
      </c>
      <c r="D1136" s="630">
        <v>14.86</v>
      </c>
      <c r="E1136" s="631" t="s">
        <v>2340</v>
      </c>
      <c r="F1136" s="623">
        <f t="shared" si="1"/>
        <v>0</v>
      </c>
      <c r="G1136" s="625">
        <f t="shared" si="2"/>
        <v>14.86</v>
      </c>
      <c r="H1136" s="626"/>
    </row>
    <row r="1137" ht="14.25" customHeight="1">
      <c r="A1137" s="627">
        <v>11976.0</v>
      </c>
      <c r="B1137" s="628" t="s">
        <v>3467</v>
      </c>
      <c r="C1137" s="629" t="s">
        <v>110</v>
      </c>
      <c r="D1137" s="630">
        <v>1.66</v>
      </c>
      <c r="E1137" s="631" t="s">
        <v>2340</v>
      </c>
      <c r="F1137" s="623">
        <f t="shared" si="1"/>
        <v>0</v>
      </c>
      <c r="G1137" s="625">
        <f t="shared" si="2"/>
        <v>1.66</v>
      </c>
      <c r="H1137" s="626"/>
    </row>
    <row r="1138" ht="14.25" customHeight="1">
      <c r="A1138" s="627">
        <v>11975.0</v>
      </c>
      <c r="B1138" s="628" t="s">
        <v>3468</v>
      </c>
      <c r="C1138" s="629" t="s">
        <v>110</v>
      </c>
      <c r="D1138" s="630">
        <v>32.58</v>
      </c>
      <c r="E1138" s="631" t="s">
        <v>2340</v>
      </c>
      <c r="F1138" s="623">
        <f t="shared" si="1"/>
        <v>0</v>
      </c>
      <c r="G1138" s="625">
        <f t="shared" si="2"/>
        <v>32.58</v>
      </c>
      <c r="H1138" s="626"/>
    </row>
    <row r="1139" ht="14.25" customHeight="1">
      <c r="A1139" s="627">
        <v>1368.0</v>
      </c>
      <c r="B1139" s="628" t="s">
        <v>3469</v>
      </c>
      <c r="C1139" s="629" t="s">
        <v>110</v>
      </c>
      <c r="D1139" s="630">
        <v>87.4</v>
      </c>
      <c r="E1139" s="631" t="s">
        <v>2340</v>
      </c>
      <c r="F1139" s="623">
        <f t="shared" si="1"/>
        <v>0</v>
      </c>
      <c r="G1139" s="625">
        <f t="shared" si="2"/>
        <v>87.4</v>
      </c>
      <c r="H1139" s="626"/>
    </row>
    <row r="1140" ht="14.25" customHeight="1">
      <c r="A1140" s="627">
        <v>1367.0</v>
      </c>
      <c r="B1140" s="628" t="s">
        <v>3470</v>
      </c>
      <c r="C1140" s="629" t="s">
        <v>110</v>
      </c>
      <c r="D1140" s="630">
        <v>282.71</v>
      </c>
      <c r="E1140" s="631" t="s">
        <v>2340</v>
      </c>
      <c r="F1140" s="623">
        <f t="shared" si="1"/>
        <v>0</v>
      </c>
      <c r="G1140" s="625">
        <f t="shared" si="2"/>
        <v>282.71</v>
      </c>
      <c r="H1140" s="626"/>
    </row>
    <row r="1141" ht="14.25" customHeight="1">
      <c r="A1141" s="627">
        <v>1380.0</v>
      </c>
      <c r="B1141" s="628" t="s">
        <v>3471</v>
      </c>
      <c r="C1141" s="629" t="s">
        <v>802</v>
      </c>
      <c r="D1141" s="630">
        <v>5.15</v>
      </c>
      <c r="E1141" s="631" t="s">
        <v>2340</v>
      </c>
      <c r="F1141" s="623">
        <f t="shared" si="1"/>
        <v>0</v>
      </c>
      <c r="G1141" s="625">
        <f t="shared" si="2"/>
        <v>5.15</v>
      </c>
      <c r="H1141" s="626"/>
    </row>
    <row r="1142" ht="14.25" customHeight="1">
      <c r="A1142" s="627">
        <v>1375.0</v>
      </c>
      <c r="B1142" s="628" t="s">
        <v>3472</v>
      </c>
      <c r="C1142" s="629" t="s">
        <v>802</v>
      </c>
      <c r="D1142" s="630">
        <v>19.08</v>
      </c>
      <c r="E1142" s="631" t="s">
        <v>2340</v>
      </c>
      <c r="F1142" s="623">
        <f t="shared" si="1"/>
        <v>0</v>
      </c>
      <c r="G1142" s="625">
        <f t="shared" si="2"/>
        <v>19.08</v>
      </c>
      <c r="H1142" s="626"/>
    </row>
    <row r="1143" ht="14.25" customHeight="1">
      <c r="A1143" s="627">
        <v>1379.0</v>
      </c>
      <c r="B1143" s="628" t="s">
        <v>3473</v>
      </c>
      <c r="C1143" s="629" t="s">
        <v>802</v>
      </c>
      <c r="D1143" s="630">
        <v>0.77</v>
      </c>
      <c r="E1143" s="631" t="s">
        <v>2340</v>
      </c>
      <c r="F1143" s="623">
        <f t="shared" si="1"/>
        <v>0</v>
      </c>
      <c r="G1143" s="625">
        <f t="shared" si="2"/>
        <v>0.77</v>
      </c>
      <c r="H1143" s="626"/>
    </row>
    <row r="1144" ht="14.25" customHeight="1">
      <c r="A1144" s="627">
        <v>13284.0</v>
      </c>
      <c r="B1144" s="628" t="s">
        <v>3474</v>
      </c>
      <c r="C1144" s="629" t="s">
        <v>802</v>
      </c>
      <c r="D1144" s="630">
        <v>0.69</v>
      </c>
      <c r="E1144" s="631" t="s">
        <v>2340</v>
      </c>
      <c r="F1144" s="623">
        <f t="shared" si="1"/>
        <v>0</v>
      </c>
      <c r="G1144" s="625">
        <f t="shared" si="2"/>
        <v>0.69</v>
      </c>
      <c r="H1144" s="626"/>
    </row>
    <row r="1145" ht="14.25" customHeight="1">
      <c r="A1145" s="627">
        <v>44528.0</v>
      </c>
      <c r="B1145" s="628" t="s">
        <v>3475</v>
      </c>
      <c r="C1145" s="629" t="s">
        <v>802</v>
      </c>
      <c r="D1145" s="630">
        <v>4.1</v>
      </c>
      <c r="E1145" s="631" t="s">
        <v>2340</v>
      </c>
      <c r="F1145" s="623">
        <f t="shared" si="1"/>
        <v>0</v>
      </c>
      <c r="G1145" s="625">
        <f t="shared" si="2"/>
        <v>4.1</v>
      </c>
      <c r="H1145" s="626"/>
    </row>
    <row r="1146" ht="14.25" customHeight="1">
      <c r="A1146" s="627">
        <v>34753.0</v>
      </c>
      <c r="B1146" s="628" t="s">
        <v>3476</v>
      </c>
      <c r="C1146" s="629" t="s">
        <v>802</v>
      </c>
      <c r="D1146" s="630">
        <v>0.74</v>
      </c>
      <c r="E1146" s="631" t="s">
        <v>2340</v>
      </c>
      <c r="F1146" s="623">
        <f t="shared" si="1"/>
        <v>0</v>
      </c>
      <c r="G1146" s="625">
        <f t="shared" si="2"/>
        <v>0.74</v>
      </c>
      <c r="H1146" s="626"/>
    </row>
    <row r="1147" ht="14.25" customHeight="1">
      <c r="A1147" s="627">
        <v>420.0</v>
      </c>
      <c r="B1147" s="628" t="s">
        <v>3477</v>
      </c>
      <c r="C1147" s="629" t="s">
        <v>110</v>
      </c>
      <c r="D1147" s="630">
        <v>52.15</v>
      </c>
      <c r="E1147" s="631" t="s">
        <v>2340</v>
      </c>
      <c r="F1147" s="623">
        <f t="shared" si="1"/>
        <v>0</v>
      </c>
      <c r="G1147" s="625">
        <f t="shared" si="2"/>
        <v>52.15</v>
      </c>
      <c r="H1147" s="626"/>
    </row>
    <row r="1148" ht="14.25" customHeight="1">
      <c r="A1148" s="627">
        <v>12327.0</v>
      </c>
      <c r="B1148" s="628" t="s">
        <v>3478</v>
      </c>
      <c r="C1148" s="629" t="s">
        <v>110</v>
      </c>
      <c r="D1148" s="630">
        <v>62.12</v>
      </c>
      <c r="E1148" s="631" t="s">
        <v>2340</v>
      </c>
      <c r="F1148" s="623">
        <f t="shared" si="1"/>
        <v>0</v>
      </c>
      <c r="G1148" s="625">
        <f t="shared" si="2"/>
        <v>62.12</v>
      </c>
      <c r="H1148" s="626"/>
    </row>
    <row r="1149" ht="14.25" customHeight="1">
      <c r="A1149" s="627">
        <v>36148.0</v>
      </c>
      <c r="B1149" s="628" t="s">
        <v>3479</v>
      </c>
      <c r="C1149" s="629" t="s">
        <v>110</v>
      </c>
      <c r="D1149" s="630">
        <v>66.52</v>
      </c>
      <c r="E1149" s="631" t="s">
        <v>2340</v>
      </c>
      <c r="F1149" s="623">
        <f t="shared" si="1"/>
        <v>0</v>
      </c>
      <c r="G1149" s="625">
        <f t="shared" si="2"/>
        <v>66.52</v>
      </c>
      <c r="H1149" s="626"/>
    </row>
    <row r="1150" ht="14.25" customHeight="1">
      <c r="A1150" s="627">
        <v>12329.0</v>
      </c>
      <c r="B1150" s="628" t="s">
        <v>3480</v>
      </c>
      <c r="C1150" s="629" t="s">
        <v>802</v>
      </c>
      <c r="D1150" s="630">
        <v>133.98</v>
      </c>
      <c r="E1150" s="631" t="s">
        <v>2340</v>
      </c>
      <c r="F1150" s="623">
        <f t="shared" si="1"/>
        <v>0</v>
      </c>
      <c r="G1150" s="625">
        <f t="shared" si="2"/>
        <v>133.98</v>
      </c>
      <c r="H1150" s="626"/>
    </row>
    <row r="1151" ht="14.25" customHeight="1">
      <c r="A1151" s="627">
        <v>1339.0</v>
      </c>
      <c r="B1151" s="628" t="s">
        <v>3481</v>
      </c>
      <c r="C1151" s="629" t="s">
        <v>802</v>
      </c>
      <c r="D1151" s="630">
        <v>76.13</v>
      </c>
      <c r="E1151" s="631" t="s">
        <v>2340</v>
      </c>
      <c r="F1151" s="623">
        <f t="shared" si="1"/>
        <v>0</v>
      </c>
      <c r="G1151" s="625">
        <f t="shared" si="2"/>
        <v>76.13</v>
      </c>
      <c r="H1151" s="626"/>
    </row>
    <row r="1152" ht="14.25" customHeight="1">
      <c r="A1152" s="627">
        <v>44396.0</v>
      </c>
      <c r="B1152" s="628" t="s">
        <v>3482</v>
      </c>
      <c r="C1152" s="629" t="s">
        <v>802</v>
      </c>
      <c r="D1152" s="630">
        <v>34.11</v>
      </c>
      <c r="E1152" s="631" t="s">
        <v>2340</v>
      </c>
      <c r="F1152" s="623">
        <f t="shared" si="1"/>
        <v>0</v>
      </c>
      <c r="G1152" s="625">
        <f t="shared" si="2"/>
        <v>34.11</v>
      </c>
      <c r="H1152" s="626"/>
    </row>
    <row r="1153" ht="14.25" customHeight="1">
      <c r="A1153" s="627">
        <v>44327.0</v>
      </c>
      <c r="B1153" s="628" t="s">
        <v>3483</v>
      </c>
      <c r="C1153" s="629" t="s">
        <v>580</v>
      </c>
      <c r="D1153" s="630">
        <v>116.01</v>
      </c>
      <c r="E1153" s="631" t="s">
        <v>2340</v>
      </c>
      <c r="F1153" s="623">
        <f t="shared" si="1"/>
        <v>0</v>
      </c>
      <c r="G1153" s="625">
        <f t="shared" si="2"/>
        <v>116.01</v>
      </c>
      <c r="H1153" s="626"/>
    </row>
    <row r="1154" ht="14.25" customHeight="1">
      <c r="A1154" s="627">
        <v>37418.0</v>
      </c>
      <c r="B1154" s="628" t="s">
        <v>3484</v>
      </c>
      <c r="C1154" s="629" t="s">
        <v>110</v>
      </c>
      <c r="D1154" s="630">
        <v>16.59</v>
      </c>
      <c r="E1154" s="631" t="s">
        <v>2340</v>
      </c>
      <c r="F1154" s="623">
        <f t="shared" si="1"/>
        <v>0</v>
      </c>
      <c r="G1154" s="625">
        <f t="shared" si="2"/>
        <v>16.59</v>
      </c>
      <c r="H1154" s="626"/>
    </row>
    <row r="1155" ht="14.25" customHeight="1">
      <c r="A1155" s="627">
        <v>37419.0</v>
      </c>
      <c r="B1155" s="628" t="s">
        <v>3485</v>
      </c>
      <c r="C1155" s="629" t="s">
        <v>110</v>
      </c>
      <c r="D1155" s="630">
        <v>17.04</v>
      </c>
      <c r="E1155" s="631" t="s">
        <v>2340</v>
      </c>
      <c r="F1155" s="623">
        <f t="shared" si="1"/>
        <v>0</v>
      </c>
      <c r="G1155" s="625">
        <f t="shared" si="2"/>
        <v>17.04</v>
      </c>
      <c r="H1155" s="626"/>
    </row>
    <row r="1156" ht="14.25" customHeight="1">
      <c r="A1156" s="627">
        <v>1427.0</v>
      </c>
      <c r="B1156" s="628" t="s">
        <v>3486</v>
      </c>
      <c r="C1156" s="629" t="s">
        <v>110</v>
      </c>
      <c r="D1156" s="630">
        <v>16.42</v>
      </c>
      <c r="E1156" s="631" t="s">
        <v>2340</v>
      </c>
      <c r="F1156" s="623">
        <f t="shared" si="1"/>
        <v>0</v>
      </c>
      <c r="G1156" s="625">
        <f t="shared" si="2"/>
        <v>16.42</v>
      </c>
      <c r="H1156" s="626"/>
    </row>
    <row r="1157" ht="14.25" customHeight="1">
      <c r="A1157" s="627">
        <v>1402.0</v>
      </c>
      <c r="B1157" s="628" t="s">
        <v>3487</v>
      </c>
      <c r="C1157" s="629" t="s">
        <v>110</v>
      </c>
      <c r="D1157" s="630">
        <v>5.68</v>
      </c>
      <c r="E1157" s="631" t="s">
        <v>2340</v>
      </c>
      <c r="F1157" s="623">
        <f t="shared" si="1"/>
        <v>0</v>
      </c>
      <c r="G1157" s="625">
        <f t="shared" si="2"/>
        <v>5.68</v>
      </c>
      <c r="H1157" s="626"/>
    </row>
    <row r="1158" ht="14.25" customHeight="1">
      <c r="A1158" s="627">
        <v>1420.0</v>
      </c>
      <c r="B1158" s="628" t="s">
        <v>3488</v>
      </c>
      <c r="C1158" s="629" t="s">
        <v>110</v>
      </c>
      <c r="D1158" s="630">
        <v>7.31</v>
      </c>
      <c r="E1158" s="631" t="s">
        <v>2340</v>
      </c>
      <c r="F1158" s="623">
        <f t="shared" si="1"/>
        <v>0</v>
      </c>
      <c r="G1158" s="625">
        <f t="shared" si="2"/>
        <v>7.31</v>
      </c>
      <c r="H1158" s="626"/>
    </row>
    <row r="1159" ht="14.25" customHeight="1">
      <c r="A1159" s="627">
        <v>1419.0</v>
      </c>
      <c r="B1159" s="628" t="s">
        <v>3489</v>
      </c>
      <c r="C1159" s="629" t="s">
        <v>110</v>
      </c>
      <c r="D1159" s="630">
        <v>8.83</v>
      </c>
      <c r="E1159" s="631" t="s">
        <v>2340</v>
      </c>
      <c r="F1159" s="623">
        <f t="shared" si="1"/>
        <v>0</v>
      </c>
      <c r="G1159" s="625">
        <f t="shared" si="2"/>
        <v>8.83</v>
      </c>
      <c r="H1159" s="626"/>
    </row>
    <row r="1160" ht="14.25" customHeight="1">
      <c r="A1160" s="627">
        <v>1414.0</v>
      </c>
      <c r="B1160" s="628" t="s">
        <v>3490</v>
      </c>
      <c r="C1160" s="629" t="s">
        <v>110</v>
      </c>
      <c r="D1160" s="630">
        <v>8.64</v>
      </c>
      <c r="E1160" s="631" t="s">
        <v>2340</v>
      </c>
      <c r="F1160" s="623">
        <f t="shared" si="1"/>
        <v>0</v>
      </c>
      <c r="G1160" s="625">
        <f t="shared" si="2"/>
        <v>8.64</v>
      </c>
      <c r="H1160" s="626"/>
    </row>
    <row r="1161" ht="14.25" customHeight="1">
      <c r="A1161" s="627">
        <v>1413.0</v>
      </c>
      <c r="B1161" s="628" t="s">
        <v>3491</v>
      </c>
      <c r="C1161" s="629" t="s">
        <v>110</v>
      </c>
      <c r="D1161" s="630">
        <v>12.76</v>
      </c>
      <c r="E1161" s="631" t="s">
        <v>2340</v>
      </c>
      <c r="F1161" s="623">
        <f t="shared" si="1"/>
        <v>0</v>
      </c>
      <c r="G1161" s="625">
        <f t="shared" si="2"/>
        <v>12.76</v>
      </c>
      <c r="H1161" s="626"/>
    </row>
    <row r="1162" ht="14.25" customHeight="1">
      <c r="A1162" s="627">
        <v>1412.0</v>
      </c>
      <c r="B1162" s="628" t="s">
        <v>3492</v>
      </c>
      <c r="C1162" s="629" t="s">
        <v>110</v>
      </c>
      <c r="D1162" s="630">
        <v>10.81</v>
      </c>
      <c r="E1162" s="631" t="s">
        <v>2340</v>
      </c>
      <c r="F1162" s="623">
        <f t="shared" si="1"/>
        <v>0</v>
      </c>
      <c r="G1162" s="625">
        <f t="shared" si="2"/>
        <v>10.81</v>
      </c>
      <c r="H1162" s="626"/>
    </row>
    <row r="1163" ht="14.25" customHeight="1">
      <c r="A1163" s="627">
        <v>1406.0</v>
      </c>
      <c r="B1163" s="628" t="s">
        <v>3493</v>
      </c>
      <c r="C1163" s="629" t="s">
        <v>110</v>
      </c>
      <c r="D1163" s="630">
        <v>13.04</v>
      </c>
      <c r="E1163" s="631" t="s">
        <v>2340</v>
      </c>
      <c r="F1163" s="623">
        <f t="shared" si="1"/>
        <v>0</v>
      </c>
      <c r="G1163" s="625">
        <f t="shared" si="2"/>
        <v>13.04</v>
      </c>
      <c r="H1163" s="626"/>
    </row>
    <row r="1164" ht="14.25" customHeight="1">
      <c r="A1164" s="627">
        <v>11281.0</v>
      </c>
      <c r="B1164" s="628" t="s">
        <v>3494</v>
      </c>
      <c r="C1164" s="629" t="s">
        <v>110</v>
      </c>
      <c r="D1164" s="630">
        <v>11738.9</v>
      </c>
      <c r="E1164" s="631" t="s">
        <v>2509</v>
      </c>
      <c r="F1164" s="623">
        <f t="shared" si="1"/>
        <v>0</v>
      </c>
      <c r="G1164" s="625">
        <f t="shared" si="2"/>
        <v>11738.9</v>
      </c>
      <c r="H1164" s="626"/>
    </row>
    <row r="1165" ht="14.25" customHeight="1">
      <c r="A1165" s="627">
        <v>1442.0</v>
      </c>
      <c r="B1165" s="628" t="s">
        <v>3495</v>
      </c>
      <c r="C1165" s="629" t="s">
        <v>110</v>
      </c>
      <c r="D1165" s="630">
        <v>9854.72</v>
      </c>
      <c r="E1165" s="631" t="s">
        <v>2509</v>
      </c>
      <c r="F1165" s="623">
        <f t="shared" si="1"/>
        <v>0</v>
      </c>
      <c r="G1165" s="625">
        <f t="shared" si="2"/>
        <v>9854.72</v>
      </c>
      <c r="H1165" s="626"/>
    </row>
    <row r="1166" ht="14.25" customHeight="1">
      <c r="A1166" s="627">
        <v>13457.0</v>
      </c>
      <c r="B1166" s="628" t="s">
        <v>3496</v>
      </c>
      <c r="C1166" s="629" t="s">
        <v>110</v>
      </c>
      <c r="D1166" s="630">
        <v>8506.44</v>
      </c>
      <c r="E1166" s="631" t="s">
        <v>2509</v>
      </c>
      <c r="F1166" s="623">
        <f t="shared" si="1"/>
        <v>0</v>
      </c>
      <c r="G1166" s="625">
        <f t="shared" si="2"/>
        <v>8506.44</v>
      </c>
      <c r="H1166" s="626"/>
    </row>
    <row r="1167" ht="14.25" customHeight="1">
      <c r="A1167" s="627">
        <v>40699.0</v>
      </c>
      <c r="B1167" s="628" t="s">
        <v>3497</v>
      </c>
      <c r="C1167" s="629" t="s">
        <v>110</v>
      </c>
      <c r="D1167" s="630">
        <v>6575.81</v>
      </c>
      <c r="E1167" s="631" t="s">
        <v>2509</v>
      </c>
      <c r="F1167" s="623">
        <f t="shared" si="1"/>
        <v>0</v>
      </c>
      <c r="G1167" s="625">
        <f t="shared" si="2"/>
        <v>6575.81</v>
      </c>
      <c r="H1167" s="626"/>
    </row>
    <row r="1168" ht="14.25" customHeight="1">
      <c r="A1168" s="627">
        <v>40701.0</v>
      </c>
      <c r="B1168" s="628" t="s">
        <v>3498</v>
      </c>
      <c r="C1168" s="629" t="s">
        <v>110</v>
      </c>
      <c r="D1168" s="630">
        <v>116269.29</v>
      </c>
      <c r="E1168" s="631" t="s">
        <v>2509</v>
      </c>
      <c r="F1168" s="623">
        <f t="shared" si="1"/>
        <v>0</v>
      </c>
      <c r="G1168" s="625">
        <f t="shared" si="2"/>
        <v>116269.29</v>
      </c>
      <c r="H1168" s="626"/>
    </row>
    <row r="1169" ht="14.25" customHeight="1">
      <c r="A1169" s="627">
        <v>40700.0</v>
      </c>
      <c r="B1169" s="628" t="s">
        <v>3499</v>
      </c>
      <c r="C1169" s="629" t="s">
        <v>110</v>
      </c>
      <c r="D1169" s="630">
        <v>15307.62</v>
      </c>
      <c r="E1169" s="631" t="s">
        <v>2509</v>
      </c>
      <c r="F1169" s="623">
        <f t="shared" si="1"/>
        <v>0</v>
      </c>
      <c r="G1169" s="625">
        <f t="shared" si="2"/>
        <v>15307.62</v>
      </c>
      <c r="H1169" s="626"/>
    </row>
    <row r="1170" ht="14.25" customHeight="1">
      <c r="A1170" s="627">
        <v>13458.0</v>
      </c>
      <c r="B1170" s="628" t="s">
        <v>3500</v>
      </c>
      <c r="C1170" s="629" t="s">
        <v>110</v>
      </c>
      <c r="D1170" s="630">
        <v>14546.02</v>
      </c>
      <c r="E1170" s="631" t="s">
        <v>2509</v>
      </c>
      <c r="F1170" s="623">
        <f t="shared" si="1"/>
        <v>0</v>
      </c>
      <c r="G1170" s="625">
        <f t="shared" si="2"/>
        <v>14546.02</v>
      </c>
      <c r="H1170" s="626"/>
    </row>
    <row r="1171" ht="14.25" customHeight="1">
      <c r="A1171" s="627">
        <v>11134.0</v>
      </c>
      <c r="B1171" s="628" t="s">
        <v>3501</v>
      </c>
      <c r="C1171" s="629" t="s">
        <v>350</v>
      </c>
      <c r="D1171" s="630">
        <v>82.86</v>
      </c>
      <c r="E1171" s="631" t="s">
        <v>2340</v>
      </c>
      <c r="F1171" s="623">
        <f t="shared" si="1"/>
        <v>0</v>
      </c>
      <c r="G1171" s="625">
        <f t="shared" si="2"/>
        <v>82.86</v>
      </c>
      <c r="H1171" s="626"/>
    </row>
    <row r="1172" ht="14.25" customHeight="1">
      <c r="A1172" s="627">
        <v>11135.0</v>
      </c>
      <c r="B1172" s="628" t="s">
        <v>3502</v>
      </c>
      <c r="C1172" s="629" t="s">
        <v>350</v>
      </c>
      <c r="D1172" s="630">
        <v>89.46</v>
      </c>
      <c r="E1172" s="631" t="s">
        <v>2340</v>
      </c>
      <c r="F1172" s="623">
        <f t="shared" si="1"/>
        <v>0</v>
      </c>
      <c r="G1172" s="625">
        <f t="shared" si="2"/>
        <v>89.46</v>
      </c>
      <c r="H1172" s="626"/>
    </row>
    <row r="1173" ht="14.25" customHeight="1">
      <c r="A1173" s="627">
        <v>11136.0</v>
      </c>
      <c r="B1173" s="628" t="s">
        <v>3503</v>
      </c>
      <c r="C1173" s="629" t="s">
        <v>350</v>
      </c>
      <c r="D1173" s="630">
        <v>102.43</v>
      </c>
      <c r="E1173" s="631" t="s">
        <v>2340</v>
      </c>
      <c r="F1173" s="623">
        <f t="shared" si="1"/>
        <v>0</v>
      </c>
      <c r="G1173" s="625">
        <f t="shared" si="2"/>
        <v>102.43</v>
      </c>
      <c r="H1173" s="626"/>
    </row>
    <row r="1174" ht="14.25" customHeight="1">
      <c r="A1174" s="627">
        <v>34743.0</v>
      </c>
      <c r="B1174" s="628" t="s">
        <v>3504</v>
      </c>
      <c r="C1174" s="629" t="s">
        <v>350</v>
      </c>
      <c r="D1174" s="630">
        <v>123.59</v>
      </c>
      <c r="E1174" s="631" t="s">
        <v>2340</v>
      </c>
      <c r="F1174" s="623">
        <f t="shared" si="1"/>
        <v>0</v>
      </c>
      <c r="G1174" s="625">
        <f t="shared" si="2"/>
        <v>123.59</v>
      </c>
      <c r="H1174" s="626"/>
    </row>
    <row r="1175" ht="14.25" customHeight="1">
      <c r="A1175" s="627">
        <v>11137.0</v>
      </c>
      <c r="B1175" s="628" t="s">
        <v>3505</v>
      </c>
      <c r="C1175" s="629" t="s">
        <v>350</v>
      </c>
      <c r="D1175" s="630">
        <v>140.37</v>
      </c>
      <c r="E1175" s="631" t="s">
        <v>2340</v>
      </c>
      <c r="F1175" s="623">
        <f t="shared" si="1"/>
        <v>0</v>
      </c>
      <c r="G1175" s="625">
        <f t="shared" si="2"/>
        <v>140.37</v>
      </c>
      <c r="H1175" s="626"/>
    </row>
    <row r="1176" ht="14.25" customHeight="1">
      <c r="A1176" s="627">
        <v>34745.0</v>
      </c>
      <c r="B1176" s="628" t="s">
        <v>3506</v>
      </c>
      <c r="C1176" s="629" t="s">
        <v>350</v>
      </c>
      <c r="D1176" s="630">
        <v>166.93</v>
      </c>
      <c r="E1176" s="631" t="s">
        <v>2340</v>
      </c>
      <c r="F1176" s="623">
        <f t="shared" si="1"/>
        <v>0</v>
      </c>
      <c r="G1176" s="625">
        <f t="shared" si="2"/>
        <v>166.93</v>
      </c>
      <c r="H1176" s="626"/>
    </row>
    <row r="1177" ht="14.25" customHeight="1">
      <c r="A1177" s="627">
        <v>34746.0</v>
      </c>
      <c r="B1177" s="628" t="s">
        <v>3507</v>
      </c>
      <c r="C1177" s="629" t="s">
        <v>350</v>
      </c>
      <c r="D1177" s="630">
        <v>45.52</v>
      </c>
      <c r="E1177" s="631" t="s">
        <v>2340</v>
      </c>
      <c r="F1177" s="623">
        <f t="shared" si="1"/>
        <v>0</v>
      </c>
      <c r="G1177" s="625">
        <f t="shared" si="2"/>
        <v>45.52</v>
      </c>
      <c r="H1177" s="626"/>
    </row>
    <row r="1178" ht="14.25" customHeight="1">
      <c r="A1178" s="627">
        <v>1360.0</v>
      </c>
      <c r="B1178" s="628" t="s">
        <v>3508</v>
      </c>
      <c r="C1178" s="629" t="s">
        <v>350</v>
      </c>
      <c r="D1178" s="630">
        <v>53.11</v>
      </c>
      <c r="E1178" s="631" t="s">
        <v>2340</v>
      </c>
      <c r="F1178" s="623">
        <f t="shared" si="1"/>
        <v>0</v>
      </c>
      <c r="G1178" s="625">
        <f t="shared" si="2"/>
        <v>53.11</v>
      </c>
      <c r="H1178" s="626"/>
    </row>
    <row r="1179" ht="14.25" customHeight="1">
      <c r="A1179" s="627">
        <v>36524.0</v>
      </c>
      <c r="B1179" s="628" t="s">
        <v>3509</v>
      </c>
      <c r="C1179" s="629" t="s">
        <v>110</v>
      </c>
      <c r="D1179" s="630">
        <v>195966.86</v>
      </c>
      <c r="E1179" s="631" t="s">
        <v>2509</v>
      </c>
      <c r="F1179" s="623">
        <f t="shared" si="1"/>
        <v>0</v>
      </c>
      <c r="G1179" s="625">
        <f t="shared" si="2"/>
        <v>195966.86</v>
      </c>
      <c r="H1179" s="626"/>
    </row>
    <row r="1180" ht="14.25" customHeight="1">
      <c r="A1180" s="627">
        <v>36526.0</v>
      </c>
      <c r="B1180" s="628" t="s">
        <v>3510</v>
      </c>
      <c r="C1180" s="629" t="s">
        <v>110</v>
      </c>
      <c r="D1180" s="630">
        <v>157918.07</v>
      </c>
      <c r="E1180" s="631" t="s">
        <v>2509</v>
      </c>
      <c r="F1180" s="623">
        <f t="shared" si="1"/>
        <v>0</v>
      </c>
      <c r="G1180" s="625">
        <f t="shared" si="2"/>
        <v>157918.07</v>
      </c>
      <c r="H1180" s="626"/>
    </row>
    <row r="1181" ht="14.25" customHeight="1">
      <c r="A1181" s="627">
        <v>36523.0</v>
      </c>
      <c r="B1181" s="628" t="s">
        <v>3511</v>
      </c>
      <c r="C1181" s="629" t="s">
        <v>110</v>
      </c>
      <c r="D1181" s="630">
        <v>338081.28</v>
      </c>
      <c r="E1181" s="631" t="s">
        <v>2509</v>
      </c>
      <c r="F1181" s="623">
        <f t="shared" si="1"/>
        <v>0</v>
      </c>
      <c r="G1181" s="625">
        <f t="shared" si="2"/>
        <v>338081.28</v>
      </c>
      <c r="H1181" s="626"/>
    </row>
    <row r="1182" ht="14.25" customHeight="1">
      <c r="A1182" s="627">
        <v>36527.0</v>
      </c>
      <c r="B1182" s="628" t="s">
        <v>3512</v>
      </c>
      <c r="C1182" s="629" t="s">
        <v>110</v>
      </c>
      <c r="D1182" s="630">
        <v>367225.91</v>
      </c>
      <c r="E1182" s="631" t="s">
        <v>2509</v>
      </c>
      <c r="F1182" s="623">
        <f t="shared" si="1"/>
        <v>0</v>
      </c>
      <c r="G1182" s="625">
        <f t="shared" si="2"/>
        <v>367225.91</v>
      </c>
      <c r="H1182" s="626"/>
    </row>
    <row r="1183" ht="14.25" customHeight="1">
      <c r="A1183" s="627">
        <v>38642.0</v>
      </c>
      <c r="B1183" s="628" t="s">
        <v>3513</v>
      </c>
      <c r="C1183" s="629" t="s">
        <v>110</v>
      </c>
      <c r="D1183" s="630">
        <v>85499.61</v>
      </c>
      <c r="E1183" s="631" t="s">
        <v>2509</v>
      </c>
      <c r="F1183" s="623">
        <f t="shared" si="1"/>
        <v>0</v>
      </c>
      <c r="G1183" s="625">
        <f t="shared" si="2"/>
        <v>85499.61</v>
      </c>
      <c r="H1183" s="626"/>
    </row>
    <row r="1184" ht="14.25" customHeight="1">
      <c r="A1184" s="627">
        <v>36522.0</v>
      </c>
      <c r="B1184" s="628" t="s">
        <v>3514</v>
      </c>
      <c r="C1184" s="629" t="s">
        <v>110</v>
      </c>
      <c r="D1184" s="630">
        <v>99435.03</v>
      </c>
      <c r="E1184" s="631" t="s">
        <v>2509</v>
      </c>
      <c r="F1184" s="623">
        <f t="shared" si="1"/>
        <v>0</v>
      </c>
      <c r="G1184" s="625">
        <f t="shared" si="2"/>
        <v>99435.03</v>
      </c>
      <c r="H1184" s="626"/>
    </row>
    <row r="1185" ht="14.25" customHeight="1">
      <c r="A1185" s="627">
        <v>36525.0</v>
      </c>
      <c r="B1185" s="628" t="s">
        <v>3515</v>
      </c>
      <c r="C1185" s="629" t="s">
        <v>110</v>
      </c>
      <c r="D1185" s="630">
        <v>133166.73</v>
      </c>
      <c r="E1185" s="631" t="s">
        <v>2509</v>
      </c>
      <c r="F1185" s="623">
        <f t="shared" si="1"/>
        <v>0</v>
      </c>
      <c r="G1185" s="625">
        <f t="shared" si="2"/>
        <v>133166.73</v>
      </c>
      <c r="H1185" s="626"/>
    </row>
    <row r="1186" ht="14.25" customHeight="1">
      <c r="A1186" s="627">
        <v>13803.0</v>
      </c>
      <c r="B1186" s="628" t="s">
        <v>3516</v>
      </c>
      <c r="C1186" s="629" t="s">
        <v>110</v>
      </c>
      <c r="D1186" s="630">
        <v>132785.69</v>
      </c>
      <c r="E1186" s="631" t="s">
        <v>2509</v>
      </c>
      <c r="F1186" s="623">
        <f t="shared" si="1"/>
        <v>0</v>
      </c>
      <c r="G1186" s="625">
        <f t="shared" si="2"/>
        <v>132785.69</v>
      </c>
      <c r="H1186" s="626"/>
    </row>
    <row r="1187" ht="14.25" customHeight="1">
      <c r="A1187" s="627">
        <v>34348.0</v>
      </c>
      <c r="B1187" s="628" t="s">
        <v>3517</v>
      </c>
      <c r="C1187" s="629" t="s">
        <v>366</v>
      </c>
      <c r="D1187" s="630">
        <v>19.9</v>
      </c>
      <c r="E1187" s="631" t="s">
        <v>2340</v>
      </c>
      <c r="F1187" s="623">
        <f t="shared" si="1"/>
        <v>0</v>
      </c>
      <c r="G1187" s="625">
        <f t="shared" si="2"/>
        <v>19.9</v>
      </c>
      <c r="H1187" s="626"/>
    </row>
    <row r="1188" ht="14.25" customHeight="1">
      <c r="A1188" s="627">
        <v>34347.0</v>
      </c>
      <c r="B1188" s="628" t="s">
        <v>3518</v>
      </c>
      <c r="C1188" s="629" t="s">
        <v>366</v>
      </c>
      <c r="D1188" s="630">
        <v>14.22</v>
      </c>
      <c r="E1188" s="631" t="s">
        <v>2340</v>
      </c>
      <c r="F1188" s="623">
        <f t="shared" si="1"/>
        <v>0</v>
      </c>
      <c r="G1188" s="625">
        <f t="shared" si="2"/>
        <v>14.22</v>
      </c>
      <c r="H1188" s="626"/>
    </row>
    <row r="1189" ht="14.25" customHeight="1">
      <c r="A1189" s="627">
        <v>11146.0</v>
      </c>
      <c r="B1189" s="628" t="s">
        <v>3519</v>
      </c>
      <c r="C1189" s="629" t="s">
        <v>525</v>
      </c>
      <c r="D1189" s="630">
        <v>647.02</v>
      </c>
      <c r="E1189" s="631" t="s">
        <v>2340</v>
      </c>
      <c r="F1189" s="623">
        <f t="shared" si="1"/>
        <v>0</v>
      </c>
      <c r="G1189" s="625">
        <f t="shared" si="2"/>
        <v>647.02</v>
      </c>
      <c r="H1189" s="626"/>
    </row>
    <row r="1190" ht="14.25" customHeight="1">
      <c r="A1190" s="627">
        <v>11147.0</v>
      </c>
      <c r="B1190" s="628" t="s">
        <v>3520</v>
      </c>
      <c r="C1190" s="629" t="s">
        <v>525</v>
      </c>
      <c r="D1190" s="630">
        <v>672.34</v>
      </c>
      <c r="E1190" s="631" t="s">
        <v>2340</v>
      </c>
      <c r="F1190" s="623">
        <f t="shared" si="1"/>
        <v>0</v>
      </c>
      <c r="G1190" s="625">
        <f t="shared" si="2"/>
        <v>672.34</v>
      </c>
      <c r="H1190" s="626"/>
    </row>
    <row r="1191" ht="14.25" customHeight="1">
      <c r="A1191" s="627">
        <v>34872.0</v>
      </c>
      <c r="B1191" s="628" t="s">
        <v>3521</v>
      </c>
      <c r="C1191" s="629" t="s">
        <v>525</v>
      </c>
      <c r="D1191" s="630">
        <v>679.89</v>
      </c>
      <c r="E1191" s="631" t="s">
        <v>2340</v>
      </c>
      <c r="F1191" s="623">
        <f t="shared" si="1"/>
        <v>0</v>
      </c>
      <c r="G1191" s="625">
        <f t="shared" si="2"/>
        <v>679.89</v>
      </c>
      <c r="H1191" s="626"/>
    </row>
    <row r="1192" ht="14.25" customHeight="1">
      <c r="A1192" s="627">
        <v>34491.0</v>
      </c>
      <c r="B1192" s="628" t="s">
        <v>3522</v>
      </c>
      <c r="C1192" s="629" t="s">
        <v>525</v>
      </c>
      <c r="D1192" s="630">
        <v>699.59</v>
      </c>
      <c r="E1192" s="631" t="s">
        <v>2340</v>
      </c>
      <c r="F1192" s="623">
        <f t="shared" si="1"/>
        <v>0</v>
      </c>
      <c r="G1192" s="625">
        <f t="shared" si="2"/>
        <v>699.59</v>
      </c>
      <c r="H1192" s="626"/>
    </row>
    <row r="1193" ht="14.25" customHeight="1">
      <c r="A1193" s="627">
        <v>34770.0</v>
      </c>
      <c r="B1193" s="628" t="s">
        <v>3523</v>
      </c>
      <c r="C1193" s="629" t="s">
        <v>3524</v>
      </c>
      <c r="D1193" s="630">
        <v>596.87</v>
      </c>
      <c r="E1193" s="631" t="s">
        <v>2340</v>
      </c>
      <c r="F1193" s="623">
        <f t="shared" si="1"/>
        <v>0</v>
      </c>
      <c r="G1193" s="625">
        <f t="shared" si="2"/>
        <v>596.87</v>
      </c>
      <c r="H1193" s="626"/>
    </row>
    <row r="1194" ht="14.25" customHeight="1">
      <c r="A1194" s="627">
        <v>1518.0</v>
      </c>
      <c r="B1194" s="628" t="s">
        <v>3525</v>
      </c>
      <c r="C1194" s="629" t="s">
        <v>3524</v>
      </c>
      <c r="D1194" s="630">
        <v>608.5</v>
      </c>
      <c r="E1194" s="631" t="s">
        <v>2340</v>
      </c>
      <c r="F1194" s="623">
        <f t="shared" si="1"/>
        <v>0</v>
      </c>
      <c r="G1194" s="625">
        <f t="shared" si="2"/>
        <v>608.5</v>
      </c>
      <c r="H1194" s="626"/>
    </row>
    <row r="1195" ht="14.25" customHeight="1">
      <c r="A1195" s="627">
        <v>41965.0</v>
      </c>
      <c r="B1195" s="628" t="s">
        <v>3526</v>
      </c>
      <c r="C1195" s="629" t="s">
        <v>3524</v>
      </c>
      <c r="D1195" s="630">
        <v>533.55</v>
      </c>
      <c r="E1195" s="631" t="s">
        <v>2340</v>
      </c>
      <c r="F1195" s="623">
        <f t="shared" si="1"/>
        <v>0</v>
      </c>
      <c r="G1195" s="625">
        <f t="shared" si="2"/>
        <v>533.55</v>
      </c>
      <c r="H1195" s="626"/>
    </row>
    <row r="1196" ht="14.25" customHeight="1">
      <c r="A1196" s="627">
        <v>1524.0</v>
      </c>
      <c r="B1196" s="628" t="s">
        <v>3527</v>
      </c>
      <c r="C1196" s="629" t="s">
        <v>525</v>
      </c>
      <c r="D1196" s="630">
        <v>620.76</v>
      </c>
      <c r="E1196" s="631" t="s">
        <v>2340</v>
      </c>
      <c r="F1196" s="623">
        <f t="shared" si="1"/>
        <v>0</v>
      </c>
      <c r="G1196" s="625">
        <f t="shared" si="2"/>
        <v>620.76</v>
      </c>
      <c r="H1196" s="626"/>
    </row>
    <row r="1197" ht="14.25" customHeight="1">
      <c r="A1197" s="627">
        <v>34492.0</v>
      </c>
      <c r="B1197" s="628" t="s">
        <v>3528</v>
      </c>
      <c r="C1197" s="629" t="s">
        <v>525</v>
      </c>
      <c r="D1197" s="630">
        <v>575.0</v>
      </c>
      <c r="E1197" s="631" t="s">
        <v>2340</v>
      </c>
      <c r="F1197" s="623">
        <f t="shared" si="1"/>
        <v>0</v>
      </c>
      <c r="G1197" s="625">
        <f t="shared" si="2"/>
        <v>575</v>
      </c>
      <c r="H1197" s="626"/>
    </row>
    <row r="1198" ht="14.25" customHeight="1">
      <c r="A1198" s="627">
        <v>38404.0</v>
      </c>
      <c r="B1198" s="628" t="s">
        <v>3529</v>
      </c>
      <c r="C1198" s="629" t="s">
        <v>525</v>
      </c>
      <c r="D1198" s="630">
        <v>595.59</v>
      </c>
      <c r="E1198" s="631" t="s">
        <v>2340</v>
      </c>
      <c r="F1198" s="623">
        <f t="shared" si="1"/>
        <v>0</v>
      </c>
      <c r="G1198" s="625">
        <f t="shared" si="2"/>
        <v>595.59</v>
      </c>
      <c r="H1198" s="626"/>
    </row>
    <row r="1199" ht="14.25" customHeight="1">
      <c r="A1199" s="627">
        <v>39849.0</v>
      </c>
      <c r="B1199" s="628" t="s">
        <v>3530</v>
      </c>
      <c r="C1199" s="629" t="s">
        <v>525</v>
      </c>
      <c r="D1199" s="630">
        <v>682.54</v>
      </c>
      <c r="E1199" s="631" t="s">
        <v>2340</v>
      </c>
      <c r="F1199" s="623">
        <f t="shared" si="1"/>
        <v>0</v>
      </c>
      <c r="G1199" s="625">
        <f t="shared" si="2"/>
        <v>682.54</v>
      </c>
      <c r="H1199" s="626"/>
    </row>
    <row r="1200" ht="14.25" customHeight="1">
      <c r="A1200" s="627">
        <v>38464.0</v>
      </c>
      <c r="B1200" s="628" t="s">
        <v>3531</v>
      </c>
      <c r="C1200" s="629" t="s">
        <v>525</v>
      </c>
      <c r="D1200" s="630">
        <v>692.45</v>
      </c>
      <c r="E1200" s="631" t="s">
        <v>2340</v>
      </c>
      <c r="F1200" s="623">
        <f t="shared" si="1"/>
        <v>0</v>
      </c>
      <c r="G1200" s="625">
        <f t="shared" si="2"/>
        <v>692.45</v>
      </c>
      <c r="H1200" s="626"/>
    </row>
    <row r="1201" ht="14.25" customHeight="1">
      <c r="A1201" s="627">
        <v>1527.0</v>
      </c>
      <c r="B1201" s="628" t="s">
        <v>3532</v>
      </c>
      <c r="C1201" s="629" t="s">
        <v>525</v>
      </c>
      <c r="D1201" s="630">
        <v>640.47</v>
      </c>
      <c r="E1201" s="631" t="s">
        <v>2340</v>
      </c>
      <c r="F1201" s="623">
        <f t="shared" si="1"/>
        <v>0</v>
      </c>
      <c r="G1201" s="625">
        <f t="shared" si="2"/>
        <v>640.47</v>
      </c>
      <c r="H1201" s="626"/>
    </row>
    <row r="1202" ht="14.25" customHeight="1">
      <c r="A1202" s="627">
        <v>34493.0</v>
      </c>
      <c r="B1202" s="628" t="s">
        <v>3533</v>
      </c>
      <c r="C1202" s="629" t="s">
        <v>525</v>
      </c>
      <c r="D1202" s="630">
        <v>591.2</v>
      </c>
      <c r="E1202" s="631" t="s">
        <v>2340</v>
      </c>
      <c r="F1202" s="623">
        <f t="shared" si="1"/>
        <v>0</v>
      </c>
      <c r="G1202" s="625">
        <f t="shared" si="2"/>
        <v>591.2</v>
      </c>
      <c r="H1202" s="626"/>
    </row>
    <row r="1203" ht="14.25" customHeight="1">
      <c r="A1203" s="627">
        <v>38405.0</v>
      </c>
      <c r="B1203" s="628" t="s">
        <v>3534</v>
      </c>
      <c r="C1203" s="629" t="s">
        <v>525</v>
      </c>
      <c r="D1203" s="630">
        <v>613.95</v>
      </c>
      <c r="E1203" s="631" t="s">
        <v>2340</v>
      </c>
      <c r="F1203" s="623">
        <f t="shared" si="1"/>
        <v>0</v>
      </c>
      <c r="G1203" s="625">
        <f t="shared" si="2"/>
        <v>613.95</v>
      </c>
      <c r="H1203" s="626"/>
    </row>
    <row r="1204" ht="14.25" customHeight="1">
      <c r="A1204" s="627">
        <v>38408.0</v>
      </c>
      <c r="B1204" s="628" t="s">
        <v>3535</v>
      </c>
      <c r="C1204" s="629" t="s">
        <v>525</v>
      </c>
      <c r="D1204" s="630">
        <v>679.59</v>
      </c>
      <c r="E1204" s="631" t="s">
        <v>2340</v>
      </c>
      <c r="F1204" s="623">
        <f t="shared" si="1"/>
        <v>0</v>
      </c>
      <c r="G1204" s="625">
        <f t="shared" si="2"/>
        <v>679.59</v>
      </c>
      <c r="H1204" s="626"/>
    </row>
    <row r="1205" ht="14.25" customHeight="1">
      <c r="A1205" s="627">
        <v>1525.0</v>
      </c>
      <c r="B1205" s="628" t="s">
        <v>3536</v>
      </c>
      <c r="C1205" s="629" t="s">
        <v>525</v>
      </c>
      <c r="D1205" s="630">
        <v>660.18</v>
      </c>
      <c r="E1205" s="631" t="s">
        <v>2340</v>
      </c>
      <c r="F1205" s="623">
        <f t="shared" si="1"/>
        <v>0</v>
      </c>
      <c r="G1205" s="625">
        <f t="shared" si="2"/>
        <v>660.18</v>
      </c>
      <c r="H1205" s="626"/>
    </row>
    <row r="1206" ht="14.25" customHeight="1">
      <c r="A1206" s="627">
        <v>34494.0</v>
      </c>
      <c r="B1206" s="628" t="s">
        <v>3537</v>
      </c>
      <c r="C1206" s="629" t="s">
        <v>525</v>
      </c>
      <c r="D1206" s="630">
        <v>610.91</v>
      </c>
      <c r="E1206" s="631" t="s">
        <v>2340</v>
      </c>
      <c r="F1206" s="623">
        <f t="shared" si="1"/>
        <v>0</v>
      </c>
      <c r="G1206" s="625">
        <f t="shared" si="2"/>
        <v>610.91</v>
      </c>
      <c r="H1206" s="626"/>
    </row>
    <row r="1207" ht="14.25" customHeight="1">
      <c r="A1207" s="627">
        <v>38406.0</v>
      </c>
      <c r="B1207" s="628" t="s">
        <v>3538</v>
      </c>
      <c r="C1207" s="629" t="s">
        <v>525</v>
      </c>
      <c r="D1207" s="630">
        <v>648.3</v>
      </c>
      <c r="E1207" s="631" t="s">
        <v>2340</v>
      </c>
      <c r="F1207" s="623">
        <f t="shared" si="1"/>
        <v>0</v>
      </c>
      <c r="G1207" s="625">
        <f t="shared" si="2"/>
        <v>648.3</v>
      </c>
      <c r="H1207" s="626"/>
    </row>
    <row r="1208" ht="14.25" customHeight="1">
      <c r="A1208" s="627">
        <v>38409.0</v>
      </c>
      <c r="B1208" s="628" t="s">
        <v>3539</v>
      </c>
      <c r="C1208" s="629" t="s">
        <v>525</v>
      </c>
      <c r="D1208" s="630">
        <v>684.22</v>
      </c>
      <c r="E1208" s="631" t="s">
        <v>2340</v>
      </c>
      <c r="F1208" s="623">
        <f t="shared" si="1"/>
        <v>0</v>
      </c>
      <c r="G1208" s="625">
        <f t="shared" si="2"/>
        <v>684.22</v>
      </c>
      <c r="H1208" s="626"/>
    </row>
    <row r="1209" ht="14.25" customHeight="1">
      <c r="A1209" s="627">
        <v>43360.0</v>
      </c>
      <c r="B1209" s="628" t="s">
        <v>3540</v>
      </c>
      <c r="C1209" s="629" t="s">
        <v>525</v>
      </c>
      <c r="D1209" s="630">
        <v>713.45</v>
      </c>
      <c r="E1209" s="631" t="s">
        <v>2340</v>
      </c>
      <c r="F1209" s="623">
        <f t="shared" si="1"/>
        <v>0</v>
      </c>
      <c r="G1209" s="625">
        <f t="shared" si="2"/>
        <v>713.45</v>
      </c>
      <c r="H1209" s="626"/>
    </row>
    <row r="1210" ht="14.25" customHeight="1">
      <c r="A1210" s="627">
        <v>11145.0</v>
      </c>
      <c r="B1210" s="628" t="s">
        <v>3541</v>
      </c>
      <c r="C1210" s="629" t="s">
        <v>525</v>
      </c>
      <c r="D1210" s="630">
        <v>679.89</v>
      </c>
      <c r="E1210" s="631" t="s">
        <v>2340</v>
      </c>
      <c r="F1210" s="623">
        <f t="shared" si="1"/>
        <v>0</v>
      </c>
      <c r="G1210" s="625">
        <f t="shared" si="2"/>
        <v>679.89</v>
      </c>
      <c r="H1210" s="626"/>
    </row>
    <row r="1211" ht="14.25" customHeight="1">
      <c r="A1211" s="627">
        <v>34495.0</v>
      </c>
      <c r="B1211" s="628" t="s">
        <v>3542</v>
      </c>
      <c r="C1211" s="629" t="s">
        <v>525</v>
      </c>
      <c r="D1211" s="630">
        <v>630.62</v>
      </c>
      <c r="E1211" s="631" t="s">
        <v>2340</v>
      </c>
      <c r="F1211" s="623">
        <f t="shared" si="1"/>
        <v>0</v>
      </c>
      <c r="G1211" s="625">
        <f t="shared" si="2"/>
        <v>630.62</v>
      </c>
      <c r="H1211" s="626"/>
    </row>
    <row r="1212" ht="14.25" customHeight="1">
      <c r="A1212" s="627">
        <v>34479.0</v>
      </c>
      <c r="B1212" s="628" t="s">
        <v>3543</v>
      </c>
      <c r="C1212" s="629" t="s">
        <v>525</v>
      </c>
      <c r="D1212" s="630">
        <v>699.59</v>
      </c>
      <c r="E1212" s="631" t="s">
        <v>2340</v>
      </c>
      <c r="F1212" s="623">
        <f t="shared" si="1"/>
        <v>0</v>
      </c>
      <c r="G1212" s="625">
        <f t="shared" si="2"/>
        <v>699.59</v>
      </c>
      <c r="H1212" s="626"/>
    </row>
    <row r="1213" ht="14.25" customHeight="1">
      <c r="A1213" s="627">
        <v>34496.0</v>
      </c>
      <c r="B1213" s="628" t="s">
        <v>3544</v>
      </c>
      <c r="C1213" s="629" t="s">
        <v>525</v>
      </c>
      <c r="D1213" s="630">
        <v>657.84</v>
      </c>
      <c r="E1213" s="631" t="s">
        <v>2340</v>
      </c>
      <c r="F1213" s="623">
        <f t="shared" si="1"/>
        <v>0</v>
      </c>
      <c r="G1213" s="625">
        <f t="shared" si="2"/>
        <v>657.84</v>
      </c>
      <c r="H1213" s="626"/>
    </row>
    <row r="1214" ht="14.25" customHeight="1">
      <c r="A1214" s="627">
        <v>34481.0</v>
      </c>
      <c r="B1214" s="628" t="s">
        <v>3545</v>
      </c>
      <c r="C1214" s="629" t="s">
        <v>525</v>
      </c>
      <c r="D1214" s="630">
        <v>730.99</v>
      </c>
      <c r="E1214" s="631" t="s">
        <v>2340</v>
      </c>
      <c r="F1214" s="623">
        <f t="shared" si="1"/>
        <v>0</v>
      </c>
      <c r="G1214" s="625">
        <f t="shared" si="2"/>
        <v>730.99</v>
      </c>
      <c r="H1214" s="626"/>
    </row>
    <row r="1215" ht="14.25" customHeight="1">
      <c r="A1215" s="627">
        <v>34483.0</v>
      </c>
      <c r="B1215" s="628" t="s">
        <v>3546</v>
      </c>
      <c r="C1215" s="629" t="s">
        <v>525</v>
      </c>
      <c r="D1215" s="630">
        <v>781.01</v>
      </c>
      <c r="E1215" s="631" t="s">
        <v>2340</v>
      </c>
      <c r="F1215" s="623">
        <f t="shared" si="1"/>
        <v>0</v>
      </c>
      <c r="G1215" s="625">
        <f t="shared" si="2"/>
        <v>781.01</v>
      </c>
      <c r="H1215" s="626"/>
    </row>
    <row r="1216" ht="14.25" customHeight="1">
      <c r="A1216" s="627">
        <v>34485.0</v>
      </c>
      <c r="B1216" s="628" t="s">
        <v>3547</v>
      </c>
      <c r="C1216" s="629" t="s">
        <v>525</v>
      </c>
      <c r="D1216" s="630">
        <v>835.2</v>
      </c>
      <c r="E1216" s="631" t="s">
        <v>2340</v>
      </c>
      <c r="F1216" s="623">
        <f t="shared" si="1"/>
        <v>0</v>
      </c>
      <c r="G1216" s="625">
        <f t="shared" si="2"/>
        <v>835.2</v>
      </c>
      <c r="H1216" s="626"/>
    </row>
    <row r="1217" ht="14.25" customHeight="1">
      <c r="A1217" s="627">
        <v>14041.0</v>
      </c>
      <c r="B1217" s="628" t="s">
        <v>3548</v>
      </c>
      <c r="C1217" s="629" t="s">
        <v>525</v>
      </c>
      <c r="D1217" s="630">
        <v>542.92</v>
      </c>
      <c r="E1217" s="631" t="s">
        <v>2340</v>
      </c>
      <c r="F1217" s="623">
        <f t="shared" si="1"/>
        <v>0</v>
      </c>
      <c r="G1217" s="625">
        <f t="shared" si="2"/>
        <v>542.92</v>
      </c>
      <c r="H1217" s="626"/>
    </row>
    <row r="1218" ht="14.25" customHeight="1">
      <c r="A1218" s="627">
        <v>1523.0</v>
      </c>
      <c r="B1218" s="628" t="s">
        <v>3549</v>
      </c>
      <c r="C1218" s="629" t="s">
        <v>525</v>
      </c>
      <c r="D1218" s="630">
        <v>551.79</v>
      </c>
      <c r="E1218" s="631" t="s">
        <v>2340</v>
      </c>
      <c r="F1218" s="623">
        <f t="shared" si="1"/>
        <v>0</v>
      </c>
      <c r="G1218" s="625">
        <f t="shared" si="2"/>
        <v>551.79</v>
      </c>
      <c r="H1218" s="626"/>
    </row>
    <row r="1219" ht="14.25" customHeight="1">
      <c r="A1219" s="627">
        <v>14052.0</v>
      </c>
      <c r="B1219" s="628" t="s">
        <v>3550</v>
      </c>
      <c r="C1219" s="629" t="s">
        <v>110</v>
      </c>
      <c r="D1219" s="630">
        <v>11.15</v>
      </c>
      <c r="E1219" s="631" t="s">
        <v>2340</v>
      </c>
      <c r="F1219" s="623">
        <f t="shared" si="1"/>
        <v>0</v>
      </c>
      <c r="G1219" s="625">
        <f t="shared" si="2"/>
        <v>11.15</v>
      </c>
      <c r="H1219" s="626"/>
    </row>
    <row r="1220" ht="14.25" customHeight="1">
      <c r="A1220" s="627">
        <v>14054.0</v>
      </c>
      <c r="B1220" s="628" t="s">
        <v>3551</v>
      </c>
      <c r="C1220" s="629" t="s">
        <v>110</v>
      </c>
      <c r="D1220" s="630">
        <v>14.5</v>
      </c>
      <c r="E1220" s="631" t="s">
        <v>2340</v>
      </c>
      <c r="F1220" s="623">
        <f t="shared" si="1"/>
        <v>0</v>
      </c>
      <c r="G1220" s="625">
        <f t="shared" si="2"/>
        <v>14.5</v>
      </c>
      <c r="H1220" s="626"/>
    </row>
    <row r="1221" ht="14.25" customHeight="1">
      <c r="A1221" s="627">
        <v>14053.0</v>
      </c>
      <c r="B1221" s="628" t="s">
        <v>3552</v>
      </c>
      <c r="C1221" s="629" t="s">
        <v>110</v>
      </c>
      <c r="D1221" s="630">
        <v>11.32</v>
      </c>
      <c r="E1221" s="631" t="s">
        <v>2340</v>
      </c>
      <c r="F1221" s="623">
        <f t="shared" si="1"/>
        <v>0</v>
      </c>
      <c r="G1221" s="625">
        <f t="shared" si="2"/>
        <v>11.32</v>
      </c>
      <c r="H1221" s="626"/>
    </row>
    <row r="1222" ht="14.25" customHeight="1">
      <c r="A1222" s="627">
        <v>2558.0</v>
      </c>
      <c r="B1222" s="628" t="s">
        <v>3553</v>
      </c>
      <c r="C1222" s="629" t="s">
        <v>110</v>
      </c>
      <c r="D1222" s="630">
        <v>8.52</v>
      </c>
      <c r="E1222" s="631" t="s">
        <v>2340</v>
      </c>
      <c r="F1222" s="623">
        <f t="shared" si="1"/>
        <v>0</v>
      </c>
      <c r="G1222" s="625">
        <f t="shared" si="2"/>
        <v>8.52</v>
      </c>
      <c r="H1222" s="626"/>
    </row>
    <row r="1223" ht="14.25" customHeight="1">
      <c r="A1223" s="627">
        <v>2560.0</v>
      </c>
      <c r="B1223" s="628" t="s">
        <v>3554</v>
      </c>
      <c r="C1223" s="629" t="s">
        <v>110</v>
      </c>
      <c r="D1223" s="630">
        <v>15.0</v>
      </c>
      <c r="E1223" s="631" t="s">
        <v>2340</v>
      </c>
      <c r="F1223" s="623">
        <f t="shared" si="1"/>
        <v>0</v>
      </c>
      <c r="G1223" s="625">
        <f t="shared" si="2"/>
        <v>15</v>
      </c>
      <c r="H1223" s="626"/>
    </row>
    <row r="1224" ht="14.25" customHeight="1">
      <c r="A1224" s="627">
        <v>2559.0</v>
      </c>
      <c r="B1224" s="628" t="s">
        <v>3555</v>
      </c>
      <c r="C1224" s="629" t="s">
        <v>110</v>
      </c>
      <c r="D1224" s="630">
        <v>12.0</v>
      </c>
      <c r="E1224" s="631" t="s">
        <v>2340</v>
      </c>
      <c r="F1224" s="623">
        <f t="shared" si="1"/>
        <v>0</v>
      </c>
      <c r="G1224" s="625">
        <f t="shared" si="2"/>
        <v>12</v>
      </c>
      <c r="H1224" s="626"/>
    </row>
    <row r="1225" ht="14.25" customHeight="1">
      <c r="A1225" s="627">
        <v>2592.0</v>
      </c>
      <c r="B1225" s="628" t="s">
        <v>3556</v>
      </c>
      <c r="C1225" s="629" t="s">
        <v>110</v>
      </c>
      <c r="D1225" s="630">
        <v>198.93</v>
      </c>
      <c r="E1225" s="631" t="s">
        <v>2340</v>
      </c>
      <c r="F1225" s="623">
        <f t="shared" si="1"/>
        <v>0</v>
      </c>
      <c r="G1225" s="625">
        <f t="shared" si="2"/>
        <v>198.93</v>
      </c>
      <c r="H1225" s="626"/>
    </row>
    <row r="1226" ht="14.25" customHeight="1">
      <c r="A1226" s="627">
        <v>2589.0</v>
      </c>
      <c r="B1226" s="628" t="s">
        <v>3557</v>
      </c>
      <c r="C1226" s="629" t="s">
        <v>110</v>
      </c>
      <c r="D1226" s="630">
        <v>26.61</v>
      </c>
      <c r="E1226" s="631" t="s">
        <v>2340</v>
      </c>
      <c r="F1226" s="623">
        <f t="shared" si="1"/>
        <v>0</v>
      </c>
      <c r="G1226" s="625">
        <f t="shared" si="2"/>
        <v>26.61</v>
      </c>
      <c r="H1226" s="626"/>
    </row>
    <row r="1227" ht="14.25" customHeight="1">
      <c r="A1227" s="627">
        <v>2566.0</v>
      </c>
      <c r="B1227" s="628" t="s">
        <v>3558</v>
      </c>
      <c r="C1227" s="629" t="s">
        <v>110</v>
      </c>
      <c r="D1227" s="630">
        <v>20.02</v>
      </c>
      <c r="E1227" s="631" t="s">
        <v>2340</v>
      </c>
      <c r="F1227" s="623">
        <f t="shared" si="1"/>
        <v>0</v>
      </c>
      <c r="G1227" s="625">
        <f t="shared" si="2"/>
        <v>20.02</v>
      </c>
      <c r="H1227" s="626"/>
    </row>
    <row r="1228" ht="14.25" customHeight="1">
      <c r="A1228" s="627">
        <v>2591.0</v>
      </c>
      <c r="B1228" s="628" t="s">
        <v>3559</v>
      </c>
      <c r="C1228" s="629" t="s">
        <v>110</v>
      </c>
      <c r="D1228" s="630">
        <v>9.7</v>
      </c>
      <c r="E1228" s="631" t="s">
        <v>2340</v>
      </c>
      <c r="F1228" s="623">
        <f t="shared" si="1"/>
        <v>0</v>
      </c>
      <c r="G1228" s="625">
        <f t="shared" si="2"/>
        <v>9.7</v>
      </c>
      <c r="H1228" s="626"/>
    </row>
    <row r="1229" ht="14.25" customHeight="1">
      <c r="A1229" s="627">
        <v>2590.0</v>
      </c>
      <c r="B1229" s="628" t="s">
        <v>3560</v>
      </c>
      <c r="C1229" s="629" t="s">
        <v>110</v>
      </c>
      <c r="D1229" s="630">
        <v>16.33</v>
      </c>
      <c r="E1229" s="631" t="s">
        <v>2340</v>
      </c>
      <c r="F1229" s="623">
        <f t="shared" si="1"/>
        <v>0</v>
      </c>
      <c r="G1229" s="625">
        <f t="shared" si="2"/>
        <v>16.33</v>
      </c>
      <c r="H1229" s="626"/>
    </row>
    <row r="1230" ht="14.25" customHeight="1">
      <c r="A1230" s="627">
        <v>2567.0</v>
      </c>
      <c r="B1230" s="628" t="s">
        <v>3561</v>
      </c>
      <c r="C1230" s="629" t="s">
        <v>110</v>
      </c>
      <c r="D1230" s="630">
        <v>39.03</v>
      </c>
      <c r="E1230" s="631" t="s">
        <v>2340</v>
      </c>
      <c r="F1230" s="623">
        <f t="shared" si="1"/>
        <v>0</v>
      </c>
      <c r="G1230" s="625">
        <f t="shared" si="2"/>
        <v>39.03</v>
      </c>
      <c r="H1230" s="626"/>
    </row>
    <row r="1231" ht="14.25" customHeight="1">
      <c r="A1231" s="627">
        <v>2565.0</v>
      </c>
      <c r="B1231" s="628" t="s">
        <v>3562</v>
      </c>
      <c r="C1231" s="629" t="s">
        <v>110</v>
      </c>
      <c r="D1231" s="630">
        <v>9.72</v>
      </c>
      <c r="E1231" s="631" t="s">
        <v>2340</v>
      </c>
      <c r="F1231" s="623">
        <f t="shared" si="1"/>
        <v>0</v>
      </c>
      <c r="G1231" s="625">
        <f t="shared" si="2"/>
        <v>9.72</v>
      </c>
      <c r="H1231" s="626"/>
    </row>
    <row r="1232" ht="14.25" customHeight="1">
      <c r="A1232" s="627">
        <v>2568.0</v>
      </c>
      <c r="B1232" s="628" t="s">
        <v>3563</v>
      </c>
      <c r="C1232" s="629" t="s">
        <v>110</v>
      </c>
      <c r="D1232" s="630">
        <v>108.38</v>
      </c>
      <c r="E1232" s="631" t="s">
        <v>2340</v>
      </c>
      <c r="F1232" s="623">
        <f t="shared" si="1"/>
        <v>0</v>
      </c>
      <c r="G1232" s="625">
        <f t="shared" si="2"/>
        <v>108.38</v>
      </c>
      <c r="H1232" s="626"/>
    </row>
    <row r="1233" ht="14.25" customHeight="1">
      <c r="A1233" s="627">
        <v>2594.0</v>
      </c>
      <c r="B1233" s="628" t="s">
        <v>3564</v>
      </c>
      <c r="C1233" s="629" t="s">
        <v>110</v>
      </c>
      <c r="D1233" s="630">
        <v>180.56</v>
      </c>
      <c r="E1233" s="631" t="s">
        <v>2340</v>
      </c>
      <c r="F1233" s="623">
        <f t="shared" si="1"/>
        <v>0</v>
      </c>
      <c r="G1233" s="625">
        <f t="shared" si="2"/>
        <v>180.56</v>
      </c>
      <c r="H1233" s="626"/>
    </row>
    <row r="1234" ht="14.25" customHeight="1">
      <c r="A1234" s="627">
        <v>2587.0</v>
      </c>
      <c r="B1234" s="628" t="s">
        <v>3565</v>
      </c>
      <c r="C1234" s="629" t="s">
        <v>110</v>
      </c>
      <c r="D1234" s="630">
        <v>30.77</v>
      </c>
      <c r="E1234" s="631" t="s">
        <v>2340</v>
      </c>
      <c r="F1234" s="623">
        <f t="shared" si="1"/>
        <v>0</v>
      </c>
      <c r="G1234" s="625">
        <f t="shared" si="2"/>
        <v>30.77</v>
      </c>
      <c r="H1234" s="626"/>
    </row>
    <row r="1235" ht="14.25" customHeight="1">
      <c r="A1235" s="627">
        <v>2588.0</v>
      </c>
      <c r="B1235" s="628" t="s">
        <v>3566</v>
      </c>
      <c r="C1235" s="629" t="s">
        <v>110</v>
      </c>
      <c r="D1235" s="630">
        <v>24.44</v>
      </c>
      <c r="E1235" s="631" t="s">
        <v>2340</v>
      </c>
      <c r="F1235" s="623">
        <f t="shared" si="1"/>
        <v>0</v>
      </c>
      <c r="G1235" s="625">
        <f t="shared" si="2"/>
        <v>24.44</v>
      </c>
      <c r="H1235" s="626"/>
    </row>
    <row r="1236" ht="14.25" customHeight="1">
      <c r="A1236" s="627">
        <v>2569.0</v>
      </c>
      <c r="B1236" s="628" t="s">
        <v>3567</v>
      </c>
      <c r="C1236" s="629" t="s">
        <v>110</v>
      </c>
      <c r="D1236" s="630">
        <v>9.42</v>
      </c>
      <c r="E1236" s="631" t="s">
        <v>2340</v>
      </c>
      <c r="F1236" s="623">
        <f t="shared" si="1"/>
        <v>0</v>
      </c>
      <c r="G1236" s="625">
        <f t="shared" si="2"/>
        <v>9.42</v>
      </c>
      <c r="H1236" s="626"/>
    </row>
    <row r="1237" ht="14.25" customHeight="1">
      <c r="A1237" s="627">
        <v>2570.0</v>
      </c>
      <c r="B1237" s="628" t="s">
        <v>3568</v>
      </c>
      <c r="C1237" s="629" t="s">
        <v>110</v>
      </c>
      <c r="D1237" s="630">
        <v>15.79</v>
      </c>
      <c r="E1237" s="631" t="s">
        <v>2340</v>
      </c>
      <c r="F1237" s="623">
        <f t="shared" si="1"/>
        <v>0</v>
      </c>
      <c r="G1237" s="625">
        <f t="shared" si="2"/>
        <v>15.79</v>
      </c>
      <c r="H1237" s="626"/>
    </row>
    <row r="1238" ht="14.25" customHeight="1">
      <c r="A1238" s="627">
        <v>2571.0</v>
      </c>
      <c r="B1238" s="628" t="s">
        <v>3569</v>
      </c>
      <c r="C1238" s="629" t="s">
        <v>110</v>
      </c>
      <c r="D1238" s="630">
        <v>46.87</v>
      </c>
      <c r="E1238" s="631" t="s">
        <v>2340</v>
      </c>
      <c r="F1238" s="623">
        <f t="shared" si="1"/>
        <v>0</v>
      </c>
      <c r="G1238" s="625">
        <f t="shared" si="2"/>
        <v>46.87</v>
      </c>
      <c r="H1238" s="626"/>
    </row>
    <row r="1239" ht="14.25" customHeight="1">
      <c r="A1239" s="627">
        <v>2593.0</v>
      </c>
      <c r="B1239" s="628" t="s">
        <v>3570</v>
      </c>
      <c r="C1239" s="629" t="s">
        <v>110</v>
      </c>
      <c r="D1239" s="630">
        <v>10.04</v>
      </c>
      <c r="E1239" s="631" t="s">
        <v>2340</v>
      </c>
      <c r="F1239" s="623">
        <f t="shared" si="1"/>
        <v>0</v>
      </c>
      <c r="G1239" s="625">
        <f t="shared" si="2"/>
        <v>10.04</v>
      </c>
      <c r="H1239" s="626"/>
    </row>
    <row r="1240" ht="14.25" customHeight="1">
      <c r="A1240" s="627">
        <v>2572.0</v>
      </c>
      <c r="B1240" s="628" t="s">
        <v>3571</v>
      </c>
      <c r="C1240" s="629" t="s">
        <v>110</v>
      </c>
      <c r="D1240" s="630">
        <v>138.6</v>
      </c>
      <c r="E1240" s="631" t="s">
        <v>2340</v>
      </c>
      <c r="F1240" s="623">
        <f t="shared" si="1"/>
        <v>0</v>
      </c>
      <c r="G1240" s="625">
        <f t="shared" si="2"/>
        <v>138.6</v>
      </c>
      <c r="H1240" s="626"/>
    </row>
    <row r="1241" ht="14.25" customHeight="1">
      <c r="A1241" s="627">
        <v>2595.0</v>
      </c>
      <c r="B1241" s="628" t="s">
        <v>3572</v>
      </c>
      <c r="C1241" s="629" t="s">
        <v>110</v>
      </c>
      <c r="D1241" s="630">
        <v>216.25</v>
      </c>
      <c r="E1241" s="631" t="s">
        <v>2340</v>
      </c>
      <c r="F1241" s="623">
        <f t="shared" si="1"/>
        <v>0</v>
      </c>
      <c r="G1241" s="625">
        <f t="shared" si="2"/>
        <v>216.25</v>
      </c>
      <c r="H1241" s="626"/>
    </row>
    <row r="1242" ht="14.25" customHeight="1">
      <c r="A1242" s="627">
        <v>2576.0</v>
      </c>
      <c r="B1242" s="628" t="s">
        <v>3573</v>
      </c>
      <c r="C1242" s="629" t="s">
        <v>110</v>
      </c>
      <c r="D1242" s="630">
        <v>36.86</v>
      </c>
      <c r="E1242" s="631" t="s">
        <v>2340</v>
      </c>
      <c r="F1242" s="623">
        <f t="shared" si="1"/>
        <v>0</v>
      </c>
      <c r="G1242" s="625">
        <f t="shared" si="2"/>
        <v>36.86</v>
      </c>
      <c r="H1242" s="626"/>
    </row>
    <row r="1243" ht="14.25" customHeight="1">
      <c r="A1243" s="627">
        <v>2575.0</v>
      </c>
      <c r="B1243" s="628" t="s">
        <v>3574</v>
      </c>
      <c r="C1243" s="629" t="s">
        <v>110</v>
      </c>
      <c r="D1243" s="630">
        <v>27.71</v>
      </c>
      <c r="E1243" s="631" t="s">
        <v>2340</v>
      </c>
      <c r="F1243" s="623">
        <f t="shared" si="1"/>
        <v>0</v>
      </c>
      <c r="G1243" s="625">
        <f t="shared" si="2"/>
        <v>27.71</v>
      </c>
      <c r="H1243" s="626"/>
    </row>
    <row r="1244" ht="14.25" customHeight="1">
      <c r="A1244" s="627">
        <v>2573.0</v>
      </c>
      <c r="B1244" s="628" t="s">
        <v>3575</v>
      </c>
      <c r="C1244" s="629" t="s">
        <v>110</v>
      </c>
      <c r="D1244" s="630">
        <v>11.51</v>
      </c>
      <c r="E1244" s="631" t="s">
        <v>2340</v>
      </c>
      <c r="F1244" s="623">
        <f t="shared" si="1"/>
        <v>0</v>
      </c>
      <c r="G1244" s="625">
        <f t="shared" si="2"/>
        <v>11.51</v>
      </c>
      <c r="H1244" s="626"/>
    </row>
    <row r="1245" ht="14.25" customHeight="1">
      <c r="A1245" s="627">
        <v>2586.0</v>
      </c>
      <c r="B1245" s="628" t="s">
        <v>3576</v>
      </c>
      <c r="C1245" s="629" t="s">
        <v>110</v>
      </c>
      <c r="D1245" s="630">
        <v>18.65</v>
      </c>
      <c r="E1245" s="631" t="s">
        <v>2340</v>
      </c>
      <c r="F1245" s="623">
        <f t="shared" si="1"/>
        <v>0</v>
      </c>
      <c r="G1245" s="625">
        <f t="shared" si="2"/>
        <v>18.65</v>
      </c>
      <c r="H1245" s="626"/>
    </row>
    <row r="1246" ht="14.25" customHeight="1">
      <c r="A1246" s="627">
        <v>2577.0</v>
      </c>
      <c r="B1246" s="628" t="s">
        <v>3577</v>
      </c>
      <c r="C1246" s="629" t="s">
        <v>110</v>
      </c>
      <c r="D1246" s="630">
        <v>49.95</v>
      </c>
      <c r="E1246" s="631" t="s">
        <v>2340</v>
      </c>
      <c r="F1246" s="623">
        <f t="shared" si="1"/>
        <v>0</v>
      </c>
      <c r="G1246" s="625">
        <f t="shared" si="2"/>
        <v>49.95</v>
      </c>
      <c r="H1246" s="626"/>
    </row>
    <row r="1247" ht="14.25" customHeight="1">
      <c r="A1247" s="627">
        <v>2574.0</v>
      </c>
      <c r="B1247" s="628" t="s">
        <v>3578</v>
      </c>
      <c r="C1247" s="629" t="s">
        <v>110</v>
      </c>
      <c r="D1247" s="630">
        <v>11.58</v>
      </c>
      <c r="E1247" s="631" t="s">
        <v>2340</v>
      </c>
      <c r="F1247" s="623">
        <f t="shared" si="1"/>
        <v>0</v>
      </c>
      <c r="G1247" s="625">
        <f t="shared" si="2"/>
        <v>11.58</v>
      </c>
      <c r="H1247" s="626"/>
    </row>
    <row r="1248" ht="14.25" customHeight="1">
      <c r="A1248" s="627">
        <v>2578.0</v>
      </c>
      <c r="B1248" s="628" t="s">
        <v>3579</v>
      </c>
      <c r="C1248" s="629" t="s">
        <v>110</v>
      </c>
      <c r="D1248" s="630">
        <v>155.95</v>
      </c>
      <c r="E1248" s="631" t="s">
        <v>2340</v>
      </c>
      <c r="F1248" s="623">
        <f t="shared" si="1"/>
        <v>0</v>
      </c>
      <c r="G1248" s="625">
        <f t="shared" si="2"/>
        <v>155.95</v>
      </c>
      <c r="H1248" s="626"/>
    </row>
    <row r="1249" ht="14.25" customHeight="1">
      <c r="A1249" s="627">
        <v>2585.0</v>
      </c>
      <c r="B1249" s="628" t="s">
        <v>3580</v>
      </c>
      <c r="C1249" s="629" t="s">
        <v>110</v>
      </c>
      <c r="D1249" s="630">
        <v>214.01</v>
      </c>
      <c r="E1249" s="631" t="s">
        <v>2340</v>
      </c>
      <c r="F1249" s="623">
        <f t="shared" si="1"/>
        <v>0</v>
      </c>
      <c r="G1249" s="625">
        <f t="shared" si="2"/>
        <v>214.01</v>
      </c>
      <c r="H1249" s="626"/>
    </row>
    <row r="1250" ht="14.25" customHeight="1">
      <c r="A1250" s="627">
        <v>12008.0</v>
      </c>
      <c r="B1250" s="628" t="s">
        <v>3581</v>
      </c>
      <c r="C1250" s="629" t="s">
        <v>110</v>
      </c>
      <c r="D1250" s="630">
        <v>114.82</v>
      </c>
      <c r="E1250" s="631" t="s">
        <v>2340</v>
      </c>
      <c r="F1250" s="623">
        <f t="shared" si="1"/>
        <v>0</v>
      </c>
      <c r="G1250" s="625">
        <f t="shared" si="2"/>
        <v>114.82</v>
      </c>
      <c r="H1250" s="626"/>
    </row>
    <row r="1251" ht="14.25" customHeight="1">
      <c r="A1251" s="627">
        <v>2582.0</v>
      </c>
      <c r="B1251" s="628" t="s">
        <v>3582</v>
      </c>
      <c r="C1251" s="629" t="s">
        <v>110</v>
      </c>
      <c r="D1251" s="630">
        <v>34.19</v>
      </c>
      <c r="E1251" s="631" t="s">
        <v>2340</v>
      </c>
      <c r="F1251" s="623">
        <f t="shared" si="1"/>
        <v>0</v>
      </c>
      <c r="G1251" s="625">
        <f t="shared" si="2"/>
        <v>34.19</v>
      </c>
      <c r="H1251" s="626"/>
    </row>
    <row r="1252" ht="14.25" customHeight="1">
      <c r="A1252" s="627">
        <v>2597.0</v>
      </c>
      <c r="B1252" s="628" t="s">
        <v>3583</v>
      </c>
      <c r="C1252" s="629" t="s">
        <v>110</v>
      </c>
      <c r="D1252" s="630">
        <v>29.3</v>
      </c>
      <c r="E1252" s="631" t="s">
        <v>2340</v>
      </c>
      <c r="F1252" s="623">
        <f t="shared" si="1"/>
        <v>0</v>
      </c>
      <c r="G1252" s="625">
        <f t="shared" si="2"/>
        <v>29.3</v>
      </c>
      <c r="H1252" s="626"/>
    </row>
    <row r="1253" ht="14.25" customHeight="1">
      <c r="A1253" s="627">
        <v>2579.0</v>
      </c>
      <c r="B1253" s="628" t="s">
        <v>3584</v>
      </c>
      <c r="C1253" s="629" t="s">
        <v>110</v>
      </c>
      <c r="D1253" s="630">
        <v>13.95</v>
      </c>
      <c r="E1253" s="631" t="s">
        <v>2340</v>
      </c>
      <c r="F1253" s="623">
        <f t="shared" si="1"/>
        <v>0</v>
      </c>
      <c r="G1253" s="625">
        <f t="shared" si="2"/>
        <v>13.95</v>
      </c>
      <c r="H1253" s="626"/>
    </row>
    <row r="1254" ht="14.25" customHeight="1">
      <c r="A1254" s="627">
        <v>2581.0</v>
      </c>
      <c r="B1254" s="628" t="s">
        <v>3585</v>
      </c>
      <c r="C1254" s="629" t="s">
        <v>110</v>
      </c>
      <c r="D1254" s="630">
        <v>17.85</v>
      </c>
      <c r="E1254" s="631" t="s">
        <v>2340</v>
      </c>
      <c r="F1254" s="623">
        <f t="shared" si="1"/>
        <v>0</v>
      </c>
      <c r="G1254" s="625">
        <f t="shared" si="2"/>
        <v>17.85</v>
      </c>
      <c r="H1254" s="626"/>
    </row>
    <row r="1255" ht="14.25" customHeight="1">
      <c r="A1255" s="627">
        <v>2596.0</v>
      </c>
      <c r="B1255" s="628" t="s">
        <v>3586</v>
      </c>
      <c r="C1255" s="629" t="s">
        <v>110</v>
      </c>
      <c r="D1255" s="630">
        <v>52.8</v>
      </c>
      <c r="E1255" s="631" t="s">
        <v>2340</v>
      </c>
      <c r="F1255" s="623">
        <f t="shared" si="1"/>
        <v>0</v>
      </c>
      <c r="G1255" s="625">
        <f t="shared" si="2"/>
        <v>52.8</v>
      </c>
      <c r="H1255" s="626"/>
    </row>
    <row r="1256" ht="14.25" customHeight="1">
      <c r="A1256" s="627">
        <v>2580.0</v>
      </c>
      <c r="B1256" s="628" t="s">
        <v>3587</v>
      </c>
      <c r="C1256" s="629" t="s">
        <v>110</v>
      </c>
      <c r="D1256" s="630">
        <v>15.29</v>
      </c>
      <c r="E1256" s="631" t="s">
        <v>2340</v>
      </c>
      <c r="F1256" s="623">
        <f t="shared" si="1"/>
        <v>0</v>
      </c>
      <c r="G1256" s="625">
        <f t="shared" si="2"/>
        <v>15.29</v>
      </c>
      <c r="H1256" s="626"/>
    </row>
    <row r="1257" ht="14.25" customHeight="1">
      <c r="A1257" s="627">
        <v>2583.0</v>
      </c>
      <c r="B1257" s="628" t="s">
        <v>3588</v>
      </c>
      <c r="C1257" s="629" t="s">
        <v>110</v>
      </c>
      <c r="D1257" s="630">
        <v>128.42</v>
      </c>
      <c r="E1257" s="631" t="s">
        <v>2340</v>
      </c>
      <c r="F1257" s="623">
        <f t="shared" si="1"/>
        <v>0</v>
      </c>
      <c r="G1257" s="625">
        <f t="shared" si="2"/>
        <v>128.42</v>
      </c>
      <c r="H1257" s="626"/>
    </row>
    <row r="1258" ht="14.25" customHeight="1">
      <c r="A1258" s="627">
        <v>2584.0</v>
      </c>
      <c r="B1258" s="628" t="s">
        <v>3589</v>
      </c>
      <c r="C1258" s="629" t="s">
        <v>110</v>
      </c>
      <c r="D1258" s="630">
        <v>213.79</v>
      </c>
      <c r="E1258" s="631" t="s">
        <v>2340</v>
      </c>
      <c r="F1258" s="623">
        <f t="shared" si="1"/>
        <v>0</v>
      </c>
      <c r="G1258" s="625">
        <f t="shared" si="2"/>
        <v>213.79</v>
      </c>
      <c r="H1258" s="626"/>
    </row>
    <row r="1259" ht="14.25" customHeight="1">
      <c r="A1259" s="627">
        <v>12010.0</v>
      </c>
      <c r="B1259" s="628" t="s">
        <v>3590</v>
      </c>
      <c r="C1259" s="629" t="s">
        <v>110</v>
      </c>
      <c r="D1259" s="630">
        <v>7.35</v>
      </c>
      <c r="E1259" s="631" t="s">
        <v>2340</v>
      </c>
      <c r="F1259" s="623">
        <f t="shared" si="1"/>
        <v>0</v>
      </c>
      <c r="G1259" s="625">
        <f t="shared" si="2"/>
        <v>7.35</v>
      </c>
      <c r="H1259" s="626"/>
    </row>
    <row r="1260" ht="14.25" customHeight="1">
      <c r="A1260" s="627">
        <v>39329.0</v>
      </c>
      <c r="B1260" s="628" t="s">
        <v>3591</v>
      </c>
      <c r="C1260" s="629" t="s">
        <v>110</v>
      </c>
      <c r="D1260" s="630">
        <v>7.68</v>
      </c>
      <c r="E1260" s="631" t="s">
        <v>2340</v>
      </c>
      <c r="F1260" s="623">
        <f t="shared" si="1"/>
        <v>0</v>
      </c>
      <c r="G1260" s="625">
        <f t="shared" si="2"/>
        <v>7.68</v>
      </c>
      <c r="H1260" s="626"/>
    </row>
    <row r="1261" ht="14.25" customHeight="1">
      <c r="A1261" s="627">
        <v>39330.0</v>
      </c>
      <c r="B1261" s="628" t="s">
        <v>3592</v>
      </c>
      <c r="C1261" s="629" t="s">
        <v>110</v>
      </c>
      <c r="D1261" s="630">
        <v>8.08</v>
      </c>
      <c r="E1261" s="631" t="s">
        <v>2340</v>
      </c>
      <c r="F1261" s="623">
        <f t="shared" si="1"/>
        <v>0</v>
      </c>
      <c r="G1261" s="625">
        <f t="shared" si="2"/>
        <v>8.08</v>
      </c>
      <c r="H1261" s="626"/>
    </row>
    <row r="1262" ht="14.25" customHeight="1">
      <c r="A1262" s="627">
        <v>39332.0</v>
      </c>
      <c r="B1262" s="628" t="s">
        <v>3593</v>
      </c>
      <c r="C1262" s="629" t="s">
        <v>110</v>
      </c>
      <c r="D1262" s="630">
        <v>9.03</v>
      </c>
      <c r="E1262" s="631" t="s">
        <v>2340</v>
      </c>
      <c r="F1262" s="623">
        <f t="shared" si="1"/>
        <v>0</v>
      </c>
      <c r="G1262" s="625">
        <f t="shared" si="2"/>
        <v>9.03</v>
      </c>
      <c r="H1262" s="626"/>
    </row>
    <row r="1263" ht="14.25" customHeight="1">
      <c r="A1263" s="627">
        <v>39331.0</v>
      </c>
      <c r="B1263" s="628" t="s">
        <v>3594</v>
      </c>
      <c r="C1263" s="629" t="s">
        <v>110</v>
      </c>
      <c r="D1263" s="630">
        <v>7.19</v>
      </c>
      <c r="E1263" s="631" t="s">
        <v>2340</v>
      </c>
      <c r="F1263" s="623">
        <f t="shared" si="1"/>
        <v>0</v>
      </c>
      <c r="G1263" s="625">
        <f t="shared" si="2"/>
        <v>7.19</v>
      </c>
      <c r="H1263" s="626"/>
    </row>
    <row r="1264" ht="14.25" customHeight="1">
      <c r="A1264" s="627">
        <v>39333.0</v>
      </c>
      <c r="B1264" s="628" t="s">
        <v>3595</v>
      </c>
      <c r="C1264" s="629" t="s">
        <v>110</v>
      </c>
      <c r="D1264" s="630">
        <v>7.01</v>
      </c>
      <c r="E1264" s="631" t="s">
        <v>2340</v>
      </c>
      <c r="F1264" s="623">
        <f t="shared" si="1"/>
        <v>0</v>
      </c>
      <c r="G1264" s="625">
        <f t="shared" si="2"/>
        <v>7.01</v>
      </c>
      <c r="H1264" s="626"/>
    </row>
    <row r="1265" ht="14.25" customHeight="1">
      <c r="A1265" s="627">
        <v>39335.0</v>
      </c>
      <c r="B1265" s="628" t="s">
        <v>3596</v>
      </c>
      <c r="C1265" s="629" t="s">
        <v>110</v>
      </c>
      <c r="D1265" s="630">
        <v>8.11</v>
      </c>
      <c r="E1265" s="631" t="s">
        <v>2340</v>
      </c>
      <c r="F1265" s="623">
        <f t="shared" si="1"/>
        <v>0</v>
      </c>
      <c r="G1265" s="625">
        <f t="shared" si="2"/>
        <v>8.11</v>
      </c>
      <c r="H1265" s="626"/>
    </row>
    <row r="1266" ht="14.25" customHeight="1">
      <c r="A1266" s="627">
        <v>39334.0</v>
      </c>
      <c r="B1266" s="628" t="s">
        <v>3597</v>
      </c>
      <c r="C1266" s="629" t="s">
        <v>110</v>
      </c>
      <c r="D1266" s="630">
        <v>6.45</v>
      </c>
      <c r="E1266" s="631" t="s">
        <v>2340</v>
      </c>
      <c r="F1266" s="623">
        <f t="shared" si="1"/>
        <v>0</v>
      </c>
      <c r="G1266" s="625">
        <f t="shared" si="2"/>
        <v>6.45</v>
      </c>
      <c r="H1266" s="626"/>
    </row>
    <row r="1267" ht="14.25" customHeight="1">
      <c r="A1267" s="627">
        <v>12016.0</v>
      </c>
      <c r="B1267" s="628" t="s">
        <v>3598</v>
      </c>
      <c r="C1267" s="629" t="s">
        <v>110</v>
      </c>
      <c r="D1267" s="630">
        <v>8.09</v>
      </c>
      <c r="E1267" s="631" t="s">
        <v>2340</v>
      </c>
      <c r="F1267" s="623">
        <f t="shared" si="1"/>
        <v>0</v>
      </c>
      <c r="G1267" s="625">
        <f t="shared" si="2"/>
        <v>8.09</v>
      </c>
      <c r="H1267" s="626"/>
    </row>
    <row r="1268" ht="14.25" customHeight="1">
      <c r="A1268" s="627">
        <v>12015.0</v>
      </c>
      <c r="B1268" s="628" t="s">
        <v>3599</v>
      </c>
      <c r="C1268" s="629" t="s">
        <v>110</v>
      </c>
      <c r="D1268" s="630">
        <v>9.42</v>
      </c>
      <c r="E1268" s="631" t="s">
        <v>2340</v>
      </c>
      <c r="F1268" s="623">
        <f t="shared" si="1"/>
        <v>0</v>
      </c>
      <c r="G1268" s="625">
        <f t="shared" si="2"/>
        <v>9.42</v>
      </c>
      <c r="H1268" s="626"/>
    </row>
    <row r="1269" ht="14.25" customHeight="1">
      <c r="A1269" s="627">
        <v>12020.0</v>
      </c>
      <c r="B1269" s="628" t="s">
        <v>3600</v>
      </c>
      <c r="C1269" s="629" t="s">
        <v>110</v>
      </c>
      <c r="D1269" s="630">
        <v>8.09</v>
      </c>
      <c r="E1269" s="631" t="s">
        <v>2340</v>
      </c>
      <c r="F1269" s="623">
        <f t="shared" si="1"/>
        <v>0</v>
      </c>
      <c r="G1269" s="625">
        <f t="shared" si="2"/>
        <v>8.09</v>
      </c>
      <c r="H1269" s="626"/>
    </row>
    <row r="1270" ht="14.25" customHeight="1">
      <c r="A1270" s="627">
        <v>12019.0</v>
      </c>
      <c r="B1270" s="628" t="s">
        <v>3601</v>
      </c>
      <c r="C1270" s="629" t="s">
        <v>110</v>
      </c>
      <c r="D1270" s="630">
        <v>9.42</v>
      </c>
      <c r="E1270" s="631" t="s">
        <v>2340</v>
      </c>
      <c r="F1270" s="623">
        <f t="shared" si="1"/>
        <v>0</v>
      </c>
      <c r="G1270" s="625">
        <f t="shared" si="2"/>
        <v>9.42</v>
      </c>
      <c r="H1270" s="626"/>
    </row>
    <row r="1271" ht="14.25" customHeight="1">
      <c r="A1271" s="627">
        <v>39336.0</v>
      </c>
      <c r="B1271" s="628" t="s">
        <v>3602</v>
      </c>
      <c r="C1271" s="629" t="s">
        <v>110</v>
      </c>
      <c r="D1271" s="630">
        <v>8.08</v>
      </c>
      <c r="E1271" s="631" t="s">
        <v>2340</v>
      </c>
      <c r="F1271" s="623">
        <f t="shared" si="1"/>
        <v>0</v>
      </c>
      <c r="G1271" s="625">
        <f t="shared" si="2"/>
        <v>8.08</v>
      </c>
      <c r="H1271" s="626"/>
    </row>
    <row r="1272" ht="14.25" customHeight="1">
      <c r="A1272" s="627">
        <v>39338.0</v>
      </c>
      <c r="B1272" s="628" t="s">
        <v>3603</v>
      </c>
      <c r="C1272" s="629" t="s">
        <v>110</v>
      </c>
      <c r="D1272" s="630">
        <v>9.03</v>
      </c>
      <c r="E1272" s="631" t="s">
        <v>2340</v>
      </c>
      <c r="F1272" s="623">
        <f t="shared" si="1"/>
        <v>0</v>
      </c>
      <c r="G1272" s="625">
        <f t="shared" si="2"/>
        <v>9.03</v>
      </c>
      <c r="H1272" s="626"/>
    </row>
    <row r="1273" ht="14.25" customHeight="1">
      <c r="A1273" s="627">
        <v>39337.0</v>
      </c>
      <c r="B1273" s="628" t="s">
        <v>3604</v>
      </c>
      <c r="C1273" s="629" t="s">
        <v>110</v>
      </c>
      <c r="D1273" s="630">
        <v>7.19</v>
      </c>
      <c r="E1273" s="631" t="s">
        <v>2340</v>
      </c>
      <c r="F1273" s="623">
        <f t="shared" si="1"/>
        <v>0</v>
      </c>
      <c r="G1273" s="625">
        <f t="shared" si="2"/>
        <v>7.19</v>
      </c>
      <c r="H1273" s="626"/>
    </row>
    <row r="1274" ht="14.25" customHeight="1">
      <c r="A1274" s="627">
        <v>39341.0</v>
      </c>
      <c r="B1274" s="628" t="s">
        <v>3605</v>
      </c>
      <c r="C1274" s="629" t="s">
        <v>110</v>
      </c>
      <c r="D1274" s="630">
        <v>11.77</v>
      </c>
      <c r="E1274" s="631" t="s">
        <v>2340</v>
      </c>
      <c r="F1274" s="623">
        <f t="shared" si="1"/>
        <v>0</v>
      </c>
      <c r="G1274" s="625">
        <f t="shared" si="2"/>
        <v>11.77</v>
      </c>
      <c r="H1274" s="626"/>
    </row>
    <row r="1275" ht="14.25" customHeight="1">
      <c r="A1275" s="627">
        <v>39340.0</v>
      </c>
      <c r="B1275" s="628" t="s">
        <v>3606</v>
      </c>
      <c r="C1275" s="629" t="s">
        <v>110</v>
      </c>
      <c r="D1275" s="630">
        <v>8.64</v>
      </c>
      <c r="E1275" s="631" t="s">
        <v>2340</v>
      </c>
      <c r="F1275" s="623">
        <f t="shared" si="1"/>
        <v>0</v>
      </c>
      <c r="G1275" s="625">
        <f t="shared" si="2"/>
        <v>8.64</v>
      </c>
      <c r="H1275" s="626"/>
    </row>
    <row r="1276" ht="14.25" customHeight="1">
      <c r="A1276" s="627">
        <v>12025.0</v>
      </c>
      <c r="B1276" s="628" t="s">
        <v>3607</v>
      </c>
      <c r="C1276" s="629" t="s">
        <v>110</v>
      </c>
      <c r="D1276" s="630">
        <v>8.93</v>
      </c>
      <c r="E1276" s="631" t="s">
        <v>2340</v>
      </c>
      <c r="F1276" s="623">
        <f t="shared" si="1"/>
        <v>0</v>
      </c>
      <c r="G1276" s="625">
        <f t="shared" si="2"/>
        <v>8.93</v>
      </c>
      <c r="H1276" s="626"/>
    </row>
    <row r="1277" ht="14.25" customHeight="1">
      <c r="A1277" s="627">
        <v>39342.0</v>
      </c>
      <c r="B1277" s="628" t="s">
        <v>3608</v>
      </c>
      <c r="C1277" s="629" t="s">
        <v>110</v>
      </c>
      <c r="D1277" s="630">
        <v>11.77</v>
      </c>
      <c r="E1277" s="631" t="s">
        <v>2340</v>
      </c>
      <c r="F1277" s="623">
        <f t="shared" si="1"/>
        <v>0</v>
      </c>
      <c r="G1277" s="625">
        <f t="shared" si="2"/>
        <v>11.77</v>
      </c>
      <c r="H1277" s="626"/>
    </row>
    <row r="1278" ht="14.25" customHeight="1">
      <c r="A1278" s="627">
        <v>39343.0</v>
      </c>
      <c r="B1278" s="628" t="s">
        <v>3609</v>
      </c>
      <c r="C1278" s="629" t="s">
        <v>110</v>
      </c>
      <c r="D1278" s="630">
        <v>9.94</v>
      </c>
      <c r="E1278" s="631" t="s">
        <v>2340</v>
      </c>
      <c r="F1278" s="623">
        <f t="shared" si="1"/>
        <v>0</v>
      </c>
      <c r="G1278" s="625">
        <f t="shared" si="2"/>
        <v>9.94</v>
      </c>
      <c r="H1278" s="626"/>
    </row>
    <row r="1279" ht="14.25" customHeight="1">
      <c r="A1279" s="627">
        <v>39345.0</v>
      </c>
      <c r="B1279" s="628" t="s">
        <v>3610</v>
      </c>
      <c r="C1279" s="629" t="s">
        <v>110</v>
      </c>
      <c r="D1279" s="630">
        <v>13.46</v>
      </c>
      <c r="E1279" s="631" t="s">
        <v>2340</v>
      </c>
      <c r="F1279" s="623">
        <f t="shared" si="1"/>
        <v>0</v>
      </c>
      <c r="G1279" s="625">
        <f t="shared" si="2"/>
        <v>13.46</v>
      </c>
      <c r="H1279" s="626"/>
    </row>
    <row r="1280" ht="14.25" customHeight="1">
      <c r="A1280" s="627">
        <v>39344.0</v>
      </c>
      <c r="B1280" s="628" t="s">
        <v>3611</v>
      </c>
      <c r="C1280" s="629" t="s">
        <v>110</v>
      </c>
      <c r="D1280" s="630">
        <v>9.61</v>
      </c>
      <c r="E1280" s="631" t="s">
        <v>2340</v>
      </c>
      <c r="F1280" s="623">
        <f t="shared" si="1"/>
        <v>0</v>
      </c>
      <c r="G1280" s="625">
        <f t="shared" si="2"/>
        <v>9.61</v>
      </c>
      <c r="H1280" s="626"/>
    </row>
    <row r="1281" ht="14.25" customHeight="1">
      <c r="A1281" s="627">
        <v>12623.0</v>
      </c>
      <c r="B1281" s="628" t="s">
        <v>3612</v>
      </c>
      <c r="C1281" s="629" t="s">
        <v>366</v>
      </c>
      <c r="D1281" s="630">
        <v>40.76</v>
      </c>
      <c r="E1281" s="631" t="s">
        <v>2340</v>
      </c>
      <c r="F1281" s="623">
        <f t="shared" si="1"/>
        <v>0</v>
      </c>
      <c r="G1281" s="625">
        <f t="shared" si="2"/>
        <v>40.76</v>
      </c>
      <c r="H1281" s="626"/>
    </row>
    <row r="1282" ht="14.25" customHeight="1">
      <c r="A1282" s="627">
        <v>34498.0</v>
      </c>
      <c r="B1282" s="628" t="s">
        <v>3613</v>
      </c>
      <c r="C1282" s="629" t="s">
        <v>110</v>
      </c>
      <c r="D1282" s="630">
        <v>102.82</v>
      </c>
      <c r="E1282" s="631" t="s">
        <v>2340</v>
      </c>
      <c r="F1282" s="623">
        <f t="shared" si="1"/>
        <v>0</v>
      </c>
      <c r="G1282" s="625">
        <f t="shared" si="2"/>
        <v>102.82</v>
      </c>
      <c r="H1282" s="626"/>
    </row>
    <row r="1283" ht="14.25" customHeight="1">
      <c r="A1283" s="627">
        <v>13244.0</v>
      </c>
      <c r="B1283" s="628" t="s">
        <v>3614</v>
      </c>
      <c r="C1283" s="629" t="s">
        <v>110</v>
      </c>
      <c r="D1283" s="630">
        <v>43.28</v>
      </c>
      <c r="E1283" s="631" t="s">
        <v>2340</v>
      </c>
      <c r="F1283" s="623">
        <f t="shared" si="1"/>
        <v>0</v>
      </c>
      <c r="G1283" s="625">
        <f t="shared" si="2"/>
        <v>43.28</v>
      </c>
      <c r="H1283" s="626"/>
    </row>
    <row r="1284" ht="14.25" customHeight="1">
      <c r="A1284" s="627">
        <v>38998.0</v>
      </c>
      <c r="B1284" s="628" t="s">
        <v>3615</v>
      </c>
      <c r="C1284" s="629" t="s">
        <v>110</v>
      </c>
      <c r="D1284" s="630">
        <v>9.97</v>
      </c>
      <c r="E1284" s="631" t="s">
        <v>2340</v>
      </c>
      <c r="F1284" s="623">
        <f t="shared" si="1"/>
        <v>0</v>
      </c>
      <c r="G1284" s="625">
        <f t="shared" si="2"/>
        <v>9.97</v>
      </c>
      <c r="H1284" s="626"/>
    </row>
    <row r="1285" ht="14.25" customHeight="1">
      <c r="A1285" s="627">
        <v>38999.0</v>
      </c>
      <c r="B1285" s="628" t="s">
        <v>3616</v>
      </c>
      <c r="C1285" s="629" t="s">
        <v>110</v>
      </c>
      <c r="D1285" s="630">
        <v>25.2</v>
      </c>
      <c r="E1285" s="631" t="s">
        <v>2340</v>
      </c>
      <c r="F1285" s="623">
        <f t="shared" si="1"/>
        <v>0</v>
      </c>
      <c r="G1285" s="625">
        <f t="shared" si="2"/>
        <v>25.2</v>
      </c>
      <c r="H1285" s="626"/>
    </row>
    <row r="1286" ht="14.25" customHeight="1">
      <c r="A1286" s="627">
        <v>38996.0</v>
      </c>
      <c r="B1286" s="628" t="s">
        <v>3617</v>
      </c>
      <c r="C1286" s="629" t="s">
        <v>110</v>
      </c>
      <c r="D1286" s="630">
        <v>17.81</v>
      </c>
      <c r="E1286" s="631" t="s">
        <v>2340</v>
      </c>
      <c r="F1286" s="623">
        <f t="shared" si="1"/>
        <v>0</v>
      </c>
      <c r="G1286" s="625">
        <f t="shared" si="2"/>
        <v>17.81</v>
      </c>
      <c r="H1286" s="626"/>
    </row>
    <row r="1287" ht="14.25" customHeight="1">
      <c r="A1287" s="627">
        <v>44173.0</v>
      </c>
      <c r="B1287" s="628" t="s">
        <v>3618</v>
      </c>
      <c r="C1287" s="629" t="s">
        <v>110</v>
      </c>
      <c r="D1287" s="630">
        <v>17.32</v>
      </c>
      <c r="E1287" s="631" t="s">
        <v>2340</v>
      </c>
      <c r="F1287" s="623">
        <f t="shared" si="1"/>
        <v>0</v>
      </c>
      <c r="G1287" s="625">
        <f t="shared" si="2"/>
        <v>17.32</v>
      </c>
      <c r="H1287" s="626"/>
    </row>
    <row r="1288" ht="14.25" customHeight="1">
      <c r="A1288" s="627">
        <v>44174.0</v>
      </c>
      <c r="B1288" s="628" t="s">
        <v>3619</v>
      </c>
      <c r="C1288" s="629" t="s">
        <v>110</v>
      </c>
      <c r="D1288" s="630">
        <v>28.36</v>
      </c>
      <c r="E1288" s="631" t="s">
        <v>2340</v>
      </c>
      <c r="F1288" s="623">
        <f t="shared" si="1"/>
        <v>0</v>
      </c>
      <c r="G1288" s="625">
        <f t="shared" si="2"/>
        <v>28.36</v>
      </c>
      <c r="H1288" s="626"/>
    </row>
    <row r="1289" ht="14.25" customHeight="1">
      <c r="A1289" s="627">
        <v>38997.0</v>
      </c>
      <c r="B1289" s="628" t="s">
        <v>3620</v>
      </c>
      <c r="C1289" s="629" t="s">
        <v>110</v>
      </c>
      <c r="D1289" s="630">
        <v>25.48</v>
      </c>
      <c r="E1289" s="631" t="s">
        <v>2340</v>
      </c>
      <c r="F1289" s="623">
        <f t="shared" si="1"/>
        <v>0</v>
      </c>
      <c r="G1289" s="625">
        <f t="shared" si="2"/>
        <v>25.48</v>
      </c>
      <c r="H1289" s="626"/>
    </row>
    <row r="1290" ht="14.25" customHeight="1">
      <c r="A1290" s="627">
        <v>39600.0</v>
      </c>
      <c r="B1290" s="628" t="s">
        <v>3621</v>
      </c>
      <c r="C1290" s="629" t="s">
        <v>110</v>
      </c>
      <c r="D1290" s="630">
        <v>18.4</v>
      </c>
      <c r="E1290" s="631" t="s">
        <v>2340</v>
      </c>
      <c r="F1290" s="623">
        <f t="shared" si="1"/>
        <v>0</v>
      </c>
      <c r="G1290" s="625">
        <f t="shared" si="2"/>
        <v>18.4</v>
      </c>
      <c r="H1290" s="626"/>
    </row>
    <row r="1291" ht="14.25" customHeight="1">
      <c r="A1291" s="627">
        <v>39601.0</v>
      </c>
      <c r="B1291" s="628" t="s">
        <v>3622</v>
      </c>
      <c r="C1291" s="629" t="s">
        <v>110</v>
      </c>
      <c r="D1291" s="630">
        <v>39.04</v>
      </c>
      <c r="E1291" s="631" t="s">
        <v>2340</v>
      </c>
      <c r="F1291" s="623">
        <f t="shared" si="1"/>
        <v>0</v>
      </c>
      <c r="G1291" s="625">
        <f t="shared" si="2"/>
        <v>39.04</v>
      </c>
      <c r="H1291" s="626"/>
    </row>
    <row r="1292" ht="14.25" customHeight="1">
      <c r="A1292" s="627">
        <v>39862.0</v>
      </c>
      <c r="B1292" s="628" t="s">
        <v>3623</v>
      </c>
      <c r="C1292" s="629" t="s">
        <v>110</v>
      </c>
      <c r="D1292" s="630">
        <v>13.75</v>
      </c>
      <c r="E1292" s="631" t="s">
        <v>2340</v>
      </c>
      <c r="F1292" s="623">
        <f t="shared" si="1"/>
        <v>0</v>
      </c>
      <c r="G1292" s="625">
        <f t="shared" si="2"/>
        <v>13.75</v>
      </c>
      <c r="H1292" s="626"/>
    </row>
    <row r="1293" ht="14.25" customHeight="1">
      <c r="A1293" s="627">
        <v>39863.0</v>
      </c>
      <c r="B1293" s="628" t="s">
        <v>3624</v>
      </c>
      <c r="C1293" s="629" t="s">
        <v>110</v>
      </c>
      <c r="D1293" s="630">
        <v>13.94</v>
      </c>
      <c r="E1293" s="631" t="s">
        <v>2340</v>
      </c>
      <c r="F1293" s="623">
        <f t="shared" si="1"/>
        <v>0</v>
      </c>
      <c r="G1293" s="625">
        <f t="shared" si="2"/>
        <v>13.94</v>
      </c>
      <c r="H1293" s="626"/>
    </row>
    <row r="1294" ht="14.25" customHeight="1">
      <c r="A1294" s="627">
        <v>39864.0</v>
      </c>
      <c r="B1294" s="628" t="s">
        <v>3625</v>
      </c>
      <c r="C1294" s="629" t="s">
        <v>110</v>
      </c>
      <c r="D1294" s="630">
        <v>17.3</v>
      </c>
      <c r="E1294" s="631" t="s">
        <v>2340</v>
      </c>
      <c r="F1294" s="623">
        <f t="shared" si="1"/>
        <v>0</v>
      </c>
      <c r="G1294" s="625">
        <f t="shared" si="2"/>
        <v>17.3</v>
      </c>
      <c r="H1294" s="626"/>
    </row>
    <row r="1295" ht="14.25" customHeight="1">
      <c r="A1295" s="627">
        <v>39865.0</v>
      </c>
      <c r="B1295" s="628" t="s">
        <v>3626</v>
      </c>
      <c r="C1295" s="629" t="s">
        <v>110</v>
      </c>
      <c r="D1295" s="630">
        <v>24.38</v>
      </c>
      <c r="E1295" s="631" t="s">
        <v>2340</v>
      </c>
      <c r="F1295" s="623">
        <f t="shared" si="1"/>
        <v>0</v>
      </c>
      <c r="G1295" s="625">
        <f t="shared" si="2"/>
        <v>24.38</v>
      </c>
      <c r="H1295" s="626"/>
    </row>
    <row r="1296" ht="14.25" customHeight="1">
      <c r="A1296" s="627">
        <v>2517.0</v>
      </c>
      <c r="B1296" s="628" t="s">
        <v>3627</v>
      </c>
      <c r="C1296" s="629" t="s">
        <v>110</v>
      </c>
      <c r="D1296" s="630">
        <v>21.3</v>
      </c>
      <c r="E1296" s="631" t="s">
        <v>2340</v>
      </c>
      <c r="F1296" s="623">
        <f t="shared" si="1"/>
        <v>0</v>
      </c>
      <c r="G1296" s="625">
        <f t="shared" si="2"/>
        <v>21.3</v>
      </c>
      <c r="H1296" s="626"/>
    </row>
    <row r="1297" ht="14.25" customHeight="1">
      <c r="A1297" s="627">
        <v>2522.0</v>
      </c>
      <c r="B1297" s="628" t="s">
        <v>3628</v>
      </c>
      <c r="C1297" s="629" t="s">
        <v>110</v>
      </c>
      <c r="D1297" s="630">
        <v>13.76</v>
      </c>
      <c r="E1297" s="631" t="s">
        <v>2340</v>
      </c>
      <c r="F1297" s="623">
        <f t="shared" si="1"/>
        <v>0</v>
      </c>
      <c r="G1297" s="625">
        <f t="shared" si="2"/>
        <v>13.76</v>
      </c>
      <c r="H1297" s="626"/>
    </row>
    <row r="1298" ht="14.25" customHeight="1">
      <c r="A1298" s="627">
        <v>2548.0</v>
      </c>
      <c r="B1298" s="628" t="s">
        <v>3629</v>
      </c>
      <c r="C1298" s="629" t="s">
        <v>110</v>
      </c>
      <c r="D1298" s="630">
        <v>8.46</v>
      </c>
      <c r="E1298" s="631" t="s">
        <v>2340</v>
      </c>
      <c r="F1298" s="623">
        <f t="shared" si="1"/>
        <v>0</v>
      </c>
      <c r="G1298" s="625">
        <f t="shared" si="2"/>
        <v>8.46</v>
      </c>
      <c r="H1298" s="626"/>
    </row>
    <row r="1299" ht="14.25" customHeight="1">
      <c r="A1299" s="627">
        <v>2516.0</v>
      </c>
      <c r="B1299" s="628" t="s">
        <v>3630</v>
      </c>
      <c r="C1299" s="629" t="s">
        <v>110</v>
      </c>
      <c r="D1299" s="630">
        <v>11.05</v>
      </c>
      <c r="E1299" s="631" t="s">
        <v>2340</v>
      </c>
      <c r="F1299" s="623">
        <f t="shared" si="1"/>
        <v>0</v>
      </c>
      <c r="G1299" s="625">
        <f t="shared" si="2"/>
        <v>11.05</v>
      </c>
      <c r="H1299" s="626"/>
    </row>
    <row r="1300" ht="14.25" customHeight="1">
      <c r="A1300" s="627">
        <v>2518.0</v>
      </c>
      <c r="B1300" s="628" t="s">
        <v>3631</v>
      </c>
      <c r="C1300" s="629" t="s">
        <v>110</v>
      </c>
      <c r="D1300" s="630">
        <v>101.39</v>
      </c>
      <c r="E1300" s="631" t="s">
        <v>2340</v>
      </c>
      <c r="F1300" s="623">
        <f t="shared" si="1"/>
        <v>0</v>
      </c>
      <c r="G1300" s="625">
        <f t="shared" si="2"/>
        <v>101.39</v>
      </c>
      <c r="H1300" s="626"/>
    </row>
    <row r="1301" ht="14.25" customHeight="1">
      <c r="A1301" s="627">
        <v>2521.0</v>
      </c>
      <c r="B1301" s="628" t="s">
        <v>3632</v>
      </c>
      <c r="C1301" s="629" t="s">
        <v>110</v>
      </c>
      <c r="D1301" s="630">
        <v>43.16</v>
      </c>
      <c r="E1301" s="631" t="s">
        <v>2340</v>
      </c>
      <c r="F1301" s="623">
        <f t="shared" si="1"/>
        <v>0</v>
      </c>
      <c r="G1301" s="625">
        <f t="shared" si="2"/>
        <v>43.16</v>
      </c>
      <c r="H1301" s="626"/>
    </row>
    <row r="1302" ht="14.25" customHeight="1">
      <c r="A1302" s="627">
        <v>2515.0</v>
      </c>
      <c r="B1302" s="628" t="s">
        <v>3633</v>
      </c>
      <c r="C1302" s="629" t="s">
        <v>110</v>
      </c>
      <c r="D1302" s="630">
        <v>9.2</v>
      </c>
      <c r="E1302" s="631" t="s">
        <v>2340</v>
      </c>
      <c r="F1302" s="623">
        <f t="shared" si="1"/>
        <v>0</v>
      </c>
      <c r="G1302" s="625">
        <f t="shared" si="2"/>
        <v>9.2</v>
      </c>
      <c r="H1302" s="626"/>
    </row>
    <row r="1303" ht="14.25" customHeight="1">
      <c r="A1303" s="627">
        <v>2519.0</v>
      </c>
      <c r="B1303" s="628" t="s">
        <v>3634</v>
      </c>
      <c r="C1303" s="629" t="s">
        <v>110</v>
      </c>
      <c r="D1303" s="630">
        <v>122.25</v>
      </c>
      <c r="E1303" s="631" t="s">
        <v>2340</v>
      </c>
      <c r="F1303" s="623">
        <f t="shared" si="1"/>
        <v>0</v>
      </c>
      <c r="G1303" s="625">
        <f t="shared" si="2"/>
        <v>122.25</v>
      </c>
      <c r="H1303" s="626"/>
    </row>
    <row r="1304" ht="14.25" customHeight="1">
      <c r="A1304" s="627">
        <v>2520.0</v>
      </c>
      <c r="B1304" s="628" t="s">
        <v>3635</v>
      </c>
      <c r="C1304" s="629" t="s">
        <v>110</v>
      </c>
      <c r="D1304" s="630">
        <v>225.01</v>
      </c>
      <c r="E1304" s="631" t="s">
        <v>2340</v>
      </c>
      <c r="F1304" s="623">
        <f t="shared" si="1"/>
        <v>0</v>
      </c>
      <c r="G1304" s="625">
        <f t="shared" si="2"/>
        <v>225.01</v>
      </c>
      <c r="H1304" s="626"/>
    </row>
    <row r="1305" ht="14.25" customHeight="1">
      <c r="A1305" s="627">
        <v>1602.0</v>
      </c>
      <c r="B1305" s="628" t="s">
        <v>3636</v>
      </c>
      <c r="C1305" s="629" t="s">
        <v>110</v>
      </c>
      <c r="D1305" s="630">
        <v>51.71</v>
      </c>
      <c r="E1305" s="631" t="s">
        <v>2340</v>
      </c>
      <c r="F1305" s="623">
        <f t="shared" si="1"/>
        <v>0</v>
      </c>
      <c r="G1305" s="625">
        <f t="shared" si="2"/>
        <v>51.71</v>
      </c>
      <c r="H1305" s="626"/>
    </row>
    <row r="1306" ht="14.25" customHeight="1">
      <c r="A1306" s="627">
        <v>1601.0</v>
      </c>
      <c r="B1306" s="628" t="s">
        <v>3637</v>
      </c>
      <c r="C1306" s="629" t="s">
        <v>110</v>
      </c>
      <c r="D1306" s="630">
        <v>46.08</v>
      </c>
      <c r="E1306" s="631" t="s">
        <v>2340</v>
      </c>
      <c r="F1306" s="623">
        <f t="shared" si="1"/>
        <v>0</v>
      </c>
      <c r="G1306" s="625">
        <f t="shared" si="2"/>
        <v>46.08</v>
      </c>
      <c r="H1306" s="626"/>
    </row>
    <row r="1307" ht="14.25" customHeight="1">
      <c r="A1307" s="627">
        <v>1598.0</v>
      </c>
      <c r="B1307" s="628" t="s">
        <v>3638</v>
      </c>
      <c r="C1307" s="629" t="s">
        <v>110</v>
      </c>
      <c r="D1307" s="630">
        <v>13.64</v>
      </c>
      <c r="E1307" s="631" t="s">
        <v>2340</v>
      </c>
      <c r="F1307" s="623">
        <f t="shared" si="1"/>
        <v>0</v>
      </c>
      <c r="G1307" s="625">
        <f t="shared" si="2"/>
        <v>13.64</v>
      </c>
      <c r="H1307" s="626"/>
    </row>
    <row r="1308" ht="14.25" customHeight="1">
      <c r="A1308" s="627">
        <v>1600.0</v>
      </c>
      <c r="B1308" s="628" t="s">
        <v>3639</v>
      </c>
      <c r="C1308" s="629" t="s">
        <v>110</v>
      </c>
      <c r="D1308" s="630">
        <v>20.13</v>
      </c>
      <c r="E1308" s="631" t="s">
        <v>2340</v>
      </c>
      <c r="F1308" s="623">
        <f t="shared" si="1"/>
        <v>0</v>
      </c>
      <c r="G1308" s="625">
        <f t="shared" si="2"/>
        <v>20.13</v>
      </c>
      <c r="H1308" s="626"/>
    </row>
    <row r="1309" ht="14.25" customHeight="1">
      <c r="A1309" s="627">
        <v>1603.0</v>
      </c>
      <c r="B1309" s="628" t="s">
        <v>3640</v>
      </c>
      <c r="C1309" s="629" t="s">
        <v>110</v>
      </c>
      <c r="D1309" s="630">
        <v>78.07</v>
      </c>
      <c r="E1309" s="631" t="s">
        <v>2340</v>
      </c>
      <c r="F1309" s="623">
        <f t="shared" si="1"/>
        <v>0</v>
      </c>
      <c r="G1309" s="625">
        <f t="shared" si="2"/>
        <v>78.07</v>
      </c>
      <c r="H1309" s="626"/>
    </row>
    <row r="1310" ht="14.25" customHeight="1">
      <c r="A1310" s="627">
        <v>1599.0</v>
      </c>
      <c r="B1310" s="628" t="s">
        <v>884</v>
      </c>
      <c r="C1310" s="629" t="s">
        <v>110</v>
      </c>
      <c r="D1310" s="630">
        <v>15.82</v>
      </c>
      <c r="E1310" s="631" t="s">
        <v>2340</v>
      </c>
      <c r="F1310" s="623">
        <f t="shared" si="1"/>
        <v>0</v>
      </c>
      <c r="G1310" s="625">
        <f t="shared" si="2"/>
        <v>15.82</v>
      </c>
      <c r="H1310" s="626"/>
    </row>
    <row r="1311" ht="14.25" customHeight="1">
      <c r="A1311" s="627">
        <v>1597.0</v>
      </c>
      <c r="B1311" s="628" t="s">
        <v>3641</v>
      </c>
      <c r="C1311" s="629" t="s">
        <v>110</v>
      </c>
      <c r="D1311" s="630">
        <v>12.82</v>
      </c>
      <c r="E1311" s="631" t="s">
        <v>2340</v>
      </c>
      <c r="F1311" s="623">
        <f t="shared" si="1"/>
        <v>0</v>
      </c>
      <c r="G1311" s="625">
        <f t="shared" si="2"/>
        <v>12.82</v>
      </c>
      <c r="H1311" s="626"/>
    </row>
    <row r="1312" ht="14.25" customHeight="1">
      <c r="A1312" s="627">
        <v>39602.0</v>
      </c>
      <c r="B1312" s="628" t="s">
        <v>3642</v>
      </c>
      <c r="C1312" s="629" t="s">
        <v>110</v>
      </c>
      <c r="D1312" s="630">
        <v>1.95</v>
      </c>
      <c r="E1312" s="631" t="s">
        <v>2340</v>
      </c>
      <c r="F1312" s="623">
        <f t="shared" si="1"/>
        <v>0</v>
      </c>
      <c r="G1312" s="625">
        <f t="shared" si="2"/>
        <v>1.95</v>
      </c>
      <c r="H1312" s="626"/>
    </row>
    <row r="1313" ht="14.25" customHeight="1">
      <c r="A1313" s="627">
        <v>39603.0</v>
      </c>
      <c r="B1313" s="628" t="s">
        <v>3643</v>
      </c>
      <c r="C1313" s="629" t="s">
        <v>110</v>
      </c>
      <c r="D1313" s="630">
        <v>4.16</v>
      </c>
      <c r="E1313" s="631" t="s">
        <v>2340</v>
      </c>
      <c r="F1313" s="623">
        <f t="shared" si="1"/>
        <v>0</v>
      </c>
      <c r="G1313" s="625">
        <f t="shared" si="2"/>
        <v>4.16</v>
      </c>
      <c r="H1313" s="626"/>
    </row>
    <row r="1314" ht="14.25" customHeight="1">
      <c r="A1314" s="627">
        <v>11821.0</v>
      </c>
      <c r="B1314" s="628" t="s">
        <v>3644</v>
      </c>
      <c r="C1314" s="629" t="s">
        <v>110</v>
      </c>
      <c r="D1314" s="630">
        <v>10.53</v>
      </c>
      <c r="E1314" s="631" t="s">
        <v>2340</v>
      </c>
      <c r="F1314" s="623">
        <f t="shared" si="1"/>
        <v>0</v>
      </c>
      <c r="G1314" s="625">
        <f t="shared" si="2"/>
        <v>10.53</v>
      </c>
      <c r="H1314" s="626"/>
    </row>
    <row r="1315" ht="14.25" customHeight="1">
      <c r="A1315" s="627">
        <v>1562.0</v>
      </c>
      <c r="B1315" s="628" t="s">
        <v>3645</v>
      </c>
      <c r="C1315" s="629" t="s">
        <v>110</v>
      </c>
      <c r="D1315" s="630">
        <v>17.25</v>
      </c>
      <c r="E1315" s="631" t="s">
        <v>2340</v>
      </c>
      <c r="F1315" s="623">
        <f t="shared" si="1"/>
        <v>0</v>
      </c>
      <c r="G1315" s="625">
        <f t="shared" si="2"/>
        <v>17.25</v>
      </c>
      <c r="H1315" s="626"/>
    </row>
    <row r="1316" ht="14.25" customHeight="1">
      <c r="A1316" s="627">
        <v>1563.0</v>
      </c>
      <c r="B1316" s="628" t="s">
        <v>3646</v>
      </c>
      <c r="C1316" s="629" t="s">
        <v>110</v>
      </c>
      <c r="D1316" s="630">
        <v>23.14</v>
      </c>
      <c r="E1316" s="631" t="s">
        <v>2340</v>
      </c>
      <c r="F1316" s="623">
        <f t="shared" si="1"/>
        <v>0</v>
      </c>
      <c r="G1316" s="625">
        <f t="shared" si="2"/>
        <v>23.14</v>
      </c>
      <c r="H1316" s="626"/>
    </row>
    <row r="1317" ht="14.25" customHeight="1">
      <c r="A1317" s="627">
        <v>11856.0</v>
      </c>
      <c r="B1317" s="628" t="s">
        <v>3647</v>
      </c>
      <c r="C1317" s="629" t="s">
        <v>110</v>
      </c>
      <c r="D1317" s="630">
        <v>6.9</v>
      </c>
      <c r="E1317" s="631" t="s">
        <v>2340</v>
      </c>
      <c r="F1317" s="623">
        <f t="shared" si="1"/>
        <v>0</v>
      </c>
      <c r="G1317" s="625">
        <f t="shared" si="2"/>
        <v>6.9</v>
      </c>
      <c r="H1317" s="626"/>
    </row>
    <row r="1318" ht="14.25" customHeight="1">
      <c r="A1318" s="627">
        <v>11857.0</v>
      </c>
      <c r="B1318" s="628" t="s">
        <v>3648</v>
      </c>
      <c r="C1318" s="629" t="s">
        <v>110</v>
      </c>
      <c r="D1318" s="630">
        <v>36.31</v>
      </c>
      <c r="E1318" s="631" t="s">
        <v>2340</v>
      </c>
      <c r="F1318" s="623">
        <f t="shared" si="1"/>
        <v>0</v>
      </c>
      <c r="G1318" s="625">
        <f t="shared" si="2"/>
        <v>36.31</v>
      </c>
      <c r="H1318" s="626"/>
    </row>
    <row r="1319" ht="14.25" customHeight="1">
      <c r="A1319" s="627">
        <v>11858.0</v>
      </c>
      <c r="B1319" s="628" t="s">
        <v>3649</v>
      </c>
      <c r="C1319" s="629" t="s">
        <v>110</v>
      </c>
      <c r="D1319" s="630">
        <v>45.07</v>
      </c>
      <c r="E1319" s="631" t="s">
        <v>2340</v>
      </c>
      <c r="F1319" s="623">
        <f t="shared" si="1"/>
        <v>0</v>
      </c>
      <c r="G1319" s="625">
        <f t="shared" si="2"/>
        <v>45.07</v>
      </c>
      <c r="H1319" s="626"/>
    </row>
    <row r="1320" ht="14.25" customHeight="1">
      <c r="A1320" s="627">
        <v>1539.0</v>
      </c>
      <c r="B1320" s="628" t="s">
        <v>3650</v>
      </c>
      <c r="C1320" s="629" t="s">
        <v>110</v>
      </c>
      <c r="D1320" s="630">
        <v>8.11</v>
      </c>
      <c r="E1320" s="631" t="s">
        <v>2340</v>
      </c>
      <c r="F1320" s="623">
        <f t="shared" si="1"/>
        <v>0</v>
      </c>
      <c r="G1320" s="625">
        <f t="shared" si="2"/>
        <v>8.11</v>
      </c>
      <c r="H1320" s="626"/>
    </row>
    <row r="1321" ht="14.25" customHeight="1">
      <c r="A1321" s="627">
        <v>11859.0</v>
      </c>
      <c r="B1321" s="628" t="s">
        <v>3651</v>
      </c>
      <c r="C1321" s="629" t="s">
        <v>110</v>
      </c>
      <c r="D1321" s="630">
        <v>61.32</v>
      </c>
      <c r="E1321" s="631" t="s">
        <v>2340</v>
      </c>
      <c r="F1321" s="623">
        <f t="shared" si="1"/>
        <v>0</v>
      </c>
      <c r="G1321" s="625">
        <f t="shared" si="2"/>
        <v>61.32</v>
      </c>
      <c r="H1321" s="626"/>
    </row>
    <row r="1322" ht="14.25" customHeight="1">
      <c r="A1322" s="627">
        <v>1550.0</v>
      </c>
      <c r="B1322" s="628" t="s">
        <v>890</v>
      </c>
      <c r="C1322" s="629" t="s">
        <v>110</v>
      </c>
      <c r="D1322" s="630">
        <v>8.55</v>
      </c>
      <c r="E1322" s="631" t="s">
        <v>2340</v>
      </c>
      <c r="F1322" s="623">
        <f t="shared" si="1"/>
        <v>0</v>
      </c>
      <c r="G1322" s="625">
        <f t="shared" si="2"/>
        <v>8.55</v>
      </c>
      <c r="H1322" s="626"/>
    </row>
    <row r="1323" ht="14.25" customHeight="1">
      <c r="A1323" s="627">
        <v>11854.0</v>
      </c>
      <c r="B1323" s="628" t="s">
        <v>3652</v>
      </c>
      <c r="C1323" s="629" t="s">
        <v>110</v>
      </c>
      <c r="D1323" s="630">
        <v>10.69</v>
      </c>
      <c r="E1323" s="631" t="s">
        <v>2340</v>
      </c>
      <c r="F1323" s="623">
        <f t="shared" si="1"/>
        <v>0</v>
      </c>
      <c r="G1323" s="625">
        <f t="shared" si="2"/>
        <v>10.69</v>
      </c>
      <c r="H1323" s="626"/>
    </row>
    <row r="1324" ht="14.25" customHeight="1">
      <c r="A1324" s="627">
        <v>11862.0</v>
      </c>
      <c r="B1324" s="628" t="s">
        <v>3653</v>
      </c>
      <c r="C1324" s="629" t="s">
        <v>110</v>
      </c>
      <c r="D1324" s="630">
        <v>14.99</v>
      </c>
      <c r="E1324" s="631" t="s">
        <v>2340</v>
      </c>
      <c r="F1324" s="623">
        <f t="shared" si="1"/>
        <v>0</v>
      </c>
      <c r="G1324" s="625">
        <f t="shared" si="2"/>
        <v>14.99</v>
      </c>
      <c r="H1324" s="626"/>
    </row>
    <row r="1325" ht="14.25" customHeight="1">
      <c r="A1325" s="627">
        <v>11863.0</v>
      </c>
      <c r="B1325" s="628" t="s">
        <v>3654</v>
      </c>
      <c r="C1325" s="629" t="s">
        <v>110</v>
      </c>
      <c r="D1325" s="630">
        <v>6.05</v>
      </c>
      <c r="E1325" s="631" t="s">
        <v>2340</v>
      </c>
      <c r="F1325" s="623">
        <f t="shared" si="1"/>
        <v>0</v>
      </c>
      <c r="G1325" s="625">
        <f t="shared" si="2"/>
        <v>6.05</v>
      </c>
      <c r="H1325" s="626"/>
    </row>
    <row r="1326" ht="14.25" customHeight="1">
      <c r="A1326" s="627">
        <v>11855.0</v>
      </c>
      <c r="B1326" s="628" t="s">
        <v>3655</v>
      </c>
      <c r="C1326" s="629" t="s">
        <v>110</v>
      </c>
      <c r="D1326" s="630">
        <v>22.38</v>
      </c>
      <c r="E1326" s="631" t="s">
        <v>2340</v>
      </c>
      <c r="F1326" s="623">
        <f t="shared" si="1"/>
        <v>0</v>
      </c>
      <c r="G1326" s="625">
        <f t="shared" si="2"/>
        <v>22.38</v>
      </c>
      <c r="H1326" s="626"/>
    </row>
    <row r="1327" ht="14.25" customHeight="1">
      <c r="A1327" s="627">
        <v>11864.0</v>
      </c>
      <c r="B1327" s="628" t="s">
        <v>3656</v>
      </c>
      <c r="C1327" s="629" t="s">
        <v>110</v>
      </c>
      <c r="D1327" s="630">
        <v>33.84</v>
      </c>
      <c r="E1327" s="631" t="s">
        <v>2340</v>
      </c>
      <c r="F1327" s="623">
        <f t="shared" si="1"/>
        <v>0</v>
      </c>
      <c r="G1327" s="625">
        <f t="shared" si="2"/>
        <v>33.84</v>
      </c>
      <c r="H1327" s="626"/>
    </row>
    <row r="1328" ht="14.25" customHeight="1">
      <c r="A1328" s="627">
        <v>2527.0</v>
      </c>
      <c r="B1328" s="628" t="s">
        <v>3657</v>
      </c>
      <c r="C1328" s="629" t="s">
        <v>110</v>
      </c>
      <c r="D1328" s="630">
        <v>7.62</v>
      </c>
      <c r="E1328" s="631" t="s">
        <v>2340</v>
      </c>
      <c r="F1328" s="623">
        <f t="shared" si="1"/>
        <v>0</v>
      </c>
      <c r="G1328" s="625">
        <f t="shared" si="2"/>
        <v>7.62</v>
      </c>
      <c r="H1328" s="626"/>
    </row>
    <row r="1329" ht="14.25" customHeight="1">
      <c r="A1329" s="627">
        <v>2526.0</v>
      </c>
      <c r="B1329" s="628" t="s">
        <v>3658</v>
      </c>
      <c r="C1329" s="629" t="s">
        <v>110</v>
      </c>
      <c r="D1329" s="630">
        <v>4.88</v>
      </c>
      <c r="E1329" s="631" t="s">
        <v>2340</v>
      </c>
      <c r="F1329" s="623">
        <f t="shared" si="1"/>
        <v>0</v>
      </c>
      <c r="G1329" s="625">
        <f t="shared" si="2"/>
        <v>4.88</v>
      </c>
      <c r="H1329" s="626"/>
    </row>
    <row r="1330" ht="14.25" customHeight="1">
      <c r="A1330" s="627">
        <v>2487.0</v>
      </c>
      <c r="B1330" s="628" t="s">
        <v>3659</v>
      </c>
      <c r="C1330" s="629" t="s">
        <v>110</v>
      </c>
      <c r="D1330" s="630">
        <v>1.66</v>
      </c>
      <c r="E1330" s="631" t="s">
        <v>2340</v>
      </c>
      <c r="F1330" s="623">
        <f t="shared" si="1"/>
        <v>0</v>
      </c>
      <c r="G1330" s="625">
        <f t="shared" si="2"/>
        <v>1.66</v>
      </c>
      <c r="H1330" s="626"/>
    </row>
    <row r="1331" ht="14.25" customHeight="1">
      <c r="A1331" s="627">
        <v>2483.0</v>
      </c>
      <c r="B1331" s="628" t="s">
        <v>3660</v>
      </c>
      <c r="C1331" s="629" t="s">
        <v>110</v>
      </c>
      <c r="D1331" s="630">
        <v>3.48</v>
      </c>
      <c r="E1331" s="631" t="s">
        <v>2340</v>
      </c>
      <c r="F1331" s="623">
        <f t="shared" si="1"/>
        <v>0</v>
      </c>
      <c r="G1331" s="625">
        <f t="shared" si="2"/>
        <v>3.48</v>
      </c>
      <c r="H1331" s="626"/>
    </row>
    <row r="1332" ht="14.25" customHeight="1">
      <c r="A1332" s="627">
        <v>2528.0</v>
      </c>
      <c r="B1332" s="628" t="s">
        <v>3661</v>
      </c>
      <c r="C1332" s="629" t="s">
        <v>110</v>
      </c>
      <c r="D1332" s="630">
        <v>19.18</v>
      </c>
      <c r="E1332" s="631" t="s">
        <v>2340</v>
      </c>
      <c r="F1332" s="623">
        <f t="shared" si="1"/>
        <v>0</v>
      </c>
      <c r="G1332" s="625">
        <f t="shared" si="2"/>
        <v>19.18</v>
      </c>
      <c r="H1332" s="626"/>
    </row>
    <row r="1333" ht="14.25" customHeight="1">
      <c r="A1333" s="627">
        <v>2489.0</v>
      </c>
      <c r="B1333" s="628" t="s">
        <v>3662</v>
      </c>
      <c r="C1333" s="629" t="s">
        <v>110</v>
      </c>
      <c r="D1333" s="630">
        <v>8.45</v>
      </c>
      <c r="E1333" s="631" t="s">
        <v>2340</v>
      </c>
      <c r="F1333" s="623">
        <f t="shared" si="1"/>
        <v>0</v>
      </c>
      <c r="G1333" s="625">
        <f t="shared" si="2"/>
        <v>8.45</v>
      </c>
      <c r="H1333" s="626"/>
    </row>
    <row r="1334" ht="14.25" customHeight="1">
      <c r="A1334" s="627">
        <v>2488.0</v>
      </c>
      <c r="B1334" s="628" t="s">
        <v>3663</v>
      </c>
      <c r="C1334" s="629" t="s">
        <v>110</v>
      </c>
      <c r="D1334" s="630">
        <v>1.95</v>
      </c>
      <c r="E1334" s="631" t="s">
        <v>2340</v>
      </c>
      <c r="F1334" s="623">
        <f t="shared" si="1"/>
        <v>0</v>
      </c>
      <c r="G1334" s="625">
        <f t="shared" si="2"/>
        <v>1.95</v>
      </c>
      <c r="H1334" s="626"/>
    </row>
    <row r="1335" ht="14.25" customHeight="1">
      <c r="A1335" s="627">
        <v>2484.0</v>
      </c>
      <c r="B1335" s="628" t="s">
        <v>3664</v>
      </c>
      <c r="C1335" s="629" t="s">
        <v>110</v>
      </c>
      <c r="D1335" s="630">
        <v>27.86</v>
      </c>
      <c r="E1335" s="631" t="s">
        <v>2340</v>
      </c>
      <c r="F1335" s="623">
        <f t="shared" si="1"/>
        <v>0</v>
      </c>
      <c r="G1335" s="625">
        <f t="shared" si="2"/>
        <v>27.86</v>
      </c>
      <c r="H1335" s="626"/>
    </row>
    <row r="1336" ht="14.25" customHeight="1">
      <c r="A1336" s="627">
        <v>2485.0</v>
      </c>
      <c r="B1336" s="628" t="s">
        <v>3665</v>
      </c>
      <c r="C1336" s="629" t="s">
        <v>110</v>
      </c>
      <c r="D1336" s="630">
        <v>43.67</v>
      </c>
      <c r="E1336" s="631" t="s">
        <v>2340</v>
      </c>
      <c r="F1336" s="623">
        <f t="shared" si="1"/>
        <v>0</v>
      </c>
      <c r="G1336" s="625">
        <f t="shared" si="2"/>
        <v>43.67</v>
      </c>
      <c r="H1336" s="626"/>
    </row>
    <row r="1337" ht="14.25" customHeight="1">
      <c r="A1337" s="627">
        <v>39279.0</v>
      </c>
      <c r="B1337" s="628" t="s">
        <v>3666</v>
      </c>
      <c r="C1337" s="629" t="s">
        <v>110</v>
      </c>
      <c r="D1337" s="630">
        <v>8.74</v>
      </c>
      <c r="E1337" s="631" t="s">
        <v>2340</v>
      </c>
      <c r="F1337" s="623">
        <f t="shared" si="1"/>
        <v>0</v>
      </c>
      <c r="G1337" s="625">
        <f t="shared" si="2"/>
        <v>8.74</v>
      </c>
      <c r="H1337" s="626"/>
    </row>
    <row r="1338" ht="14.25" customHeight="1">
      <c r="A1338" s="627">
        <v>39280.0</v>
      </c>
      <c r="B1338" s="628" t="s">
        <v>3667</v>
      </c>
      <c r="C1338" s="629" t="s">
        <v>110</v>
      </c>
      <c r="D1338" s="630">
        <v>9.79</v>
      </c>
      <c r="E1338" s="631" t="s">
        <v>2340</v>
      </c>
      <c r="F1338" s="623">
        <f t="shared" si="1"/>
        <v>0</v>
      </c>
      <c r="G1338" s="625">
        <f t="shared" si="2"/>
        <v>9.79</v>
      </c>
      <c r="H1338" s="626"/>
    </row>
    <row r="1339" ht="14.25" customHeight="1">
      <c r="A1339" s="627">
        <v>39281.0</v>
      </c>
      <c r="B1339" s="628" t="s">
        <v>3668</v>
      </c>
      <c r="C1339" s="629" t="s">
        <v>110</v>
      </c>
      <c r="D1339" s="630">
        <v>12.94</v>
      </c>
      <c r="E1339" s="631" t="s">
        <v>2340</v>
      </c>
      <c r="F1339" s="623">
        <f t="shared" si="1"/>
        <v>0</v>
      </c>
      <c r="G1339" s="625">
        <f t="shared" si="2"/>
        <v>12.94</v>
      </c>
      <c r="H1339" s="626"/>
    </row>
    <row r="1340" ht="14.25" customHeight="1">
      <c r="A1340" s="627">
        <v>39282.0</v>
      </c>
      <c r="B1340" s="628" t="s">
        <v>3669</v>
      </c>
      <c r="C1340" s="629" t="s">
        <v>110</v>
      </c>
      <c r="D1340" s="630">
        <v>18.06</v>
      </c>
      <c r="E1340" s="631" t="s">
        <v>2340</v>
      </c>
      <c r="F1340" s="623">
        <f t="shared" si="1"/>
        <v>0</v>
      </c>
      <c r="G1340" s="625">
        <f t="shared" si="2"/>
        <v>18.06</v>
      </c>
      <c r="H1340" s="626"/>
    </row>
    <row r="1341" ht="14.25" customHeight="1">
      <c r="A1341" s="627">
        <v>38844.0</v>
      </c>
      <c r="B1341" s="628" t="s">
        <v>3670</v>
      </c>
      <c r="C1341" s="629" t="s">
        <v>110</v>
      </c>
      <c r="D1341" s="630">
        <v>8.86</v>
      </c>
      <c r="E1341" s="631" t="s">
        <v>2340</v>
      </c>
      <c r="F1341" s="623">
        <f t="shared" si="1"/>
        <v>0</v>
      </c>
      <c r="G1341" s="625">
        <f t="shared" si="2"/>
        <v>8.86</v>
      </c>
      <c r="H1341" s="626"/>
    </row>
    <row r="1342" ht="14.25" customHeight="1">
      <c r="A1342" s="627">
        <v>38846.0</v>
      </c>
      <c r="B1342" s="628" t="s">
        <v>3671</v>
      </c>
      <c r="C1342" s="629" t="s">
        <v>110</v>
      </c>
      <c r="D1342" s="630">
        <v>9.01</v>
      </c>
      <c r="E1342" s="631" t="s">
        <v>2340</v>
      </c>
      <c r="F1342" s="623">
        <f t="shared" si="1"/>
        <v>0</v>
      </c>
      <c r="G1342" s="625">
        <f t="shared" si="2"/>
        <v>9.01</v>
      </c>
      <c r="H1342" s="626"/>
    </row>
    <row r="1343" ht="14.25" customHeight="1">
      <c r="A1343" s="627">
        <v>38847.0</v>
      </c>
      <c r="B1343" s="628" t="s">
        <v>3672</v>
      </c>
      <c r="C1343" s="629" t="s">
        <v>110</v>
      </c>
      <c r="D1343" s="630">
        <v>10.56</v>
      </c>
      <c r="E1343" s="631" t="s">
        <v>2340</v>
      </c>
      <c r="F1343" s="623">
        <f t="shared" si="1"/>
        <v>0</v>
      </c>
      <c r="G1343" s="625">
        <f t="shared" si="2"/>
        <v>10.56</v>
      </c>
      <c r="H1343" s="626"/>
    </row>
    <row r="1344" ht="14.25" customHeight="1">
      <c r="A1344" s="627">
        <v>38850.0</v>
      </c>
      <c r="B1344" s="628" t="s">
        <v>3673</v>
      </c>
      <c r="C1344" s="629" t="s">
        <v>110</v>
      </c>
      <c r="D1344" s="630">
        <v>19.07</v>
      </c>
      <c r="E1344" s="631" t="s">
        <v>2340</v>
      </c>
      <c r="F1344" s="623">
        <f t="shared" si="1"/>
        <v>0</v>
      </c>
      <c r="G1344" s="625">
        <f t="shared" si="2"/>
        <v>19.07</v>
      </c>
      <c r="H1344" s="626"/>
    </row>
    <row r="1345" ht="14.25" customHeight="1">
      <c r="A1345" s="627">
        <v>38848.0</v>
      </c>
      <c r="B1345" s="628" t="s">
        <v>3674</v>
      </c>
      <c r="C1345" s="629" t="s">
        <v>110</v>
      </c>
      <c r="D1345" s="630">
        <v>12.5</v>
      </c>
      <c r="E1345" s="631" t="s">
        <v>2340</v>
      </c>
      <c r="F1345" s="623">
        <f t="shared" si="1"/>
        <v>0</v>
      </c>
      <c r="G1345" s="625">
        <f t="shared" si="2"/>
        <v>12.5</v>
      </c>
      <c r="H1345" s="626"/>
    </row>
    <row r="1346" ht="14.25" customHeight="1">
      <c r="A1346" s="627">
        <v>38851.0</v>
      </c>
      <c r="B1346" s="628" t="s">
        <v>3675</v>
      </c>
      <c r="C1346" s="629" t="s">
        <v>110</v>
      </c>
      <c r="D1346" s="630">
        <v>21.56</v>
      </c>
      <c r="E1346" s="631" t="s">
        <v>2340</v>
      </c>
      <c r="F1346" s="623">
        <f t="shared" si="1"/>
        <v>0</v>
      </c>
      <c r="G1346" s="625">
        <f t="shared" si="2"/>
        <v>21.56</v>
      </c>
      <c r="H1346" s="626"/>
    </row>
    <row r="1347" ht="14.25" customHeight="1">
      <c r="A1347" s="627">
        <v>38854.0</v>
      </c>
      <c r="B1347" s="628" t="s">
        <v>3676</v>
      </c>
      <c r="C1347" s="629" t="s">
        <v>110</v>
      </c>
      <c r="D1347" s="630">
        <v>9.36</v>
      </c>
      <c r="E1347" s="631" t="s">
        <v>2340</v>
      </c>
      <c r="F1347" s="623">
        <f t="shared" si="1"/>
        <v>0</v>
      </c>
      <c r="G1347" s="625">
        <f t="shared" si="2"/>
        <v>9.36</v>
      </c>
      <c r="H1347" s="626"/>
    </row>
    <row r="1348" ht="14.25" customHeight="1">
      <c r="A1348" s="627">
        <v>44247.0</v>
      </c>
      <c r="B1348" s="628" t="s">
        <v>3677</v>
      </c>
      <c r="C1348" s="629" t="s">
        <v>110</v>
      </c>
      <c r="D1348" s="630">
        <v>1598.02</v>
      </c>
      <c r="E1348" s="631" t="s">
        <v>2340</v>
      </c>
      <c r="F1348" s="623">
        <f t="shared" si="1"/>
        <v>0</v>
      </c>
      <c r="G1348" s="625">
        <f t="shared" si="2"/>
        <v>1598.02</v>
      </c>
      <c r="H1348" s="626"/>
    </row>
    <row r="1349" ht="14.25" customHeight="1">
      <c r="A1349" s="627">
        <v>38005.0</v>
      </c>
      <c r="B1349" s="628" t="s">
        <v>3678</v>
      </c>
      <c r="C1349" s="629" t="s">
        <v>110</v>
      </c>
      <c r="D1349" s="630">
        <v>19.0</v>
      </c>
      <c r="E1349" s="631" t="s">
        <v>2340</v>
      </c>
      <c r="F1349" s="623">
        <f t="shared" si="1"/>
        <v>0</v>
      </c>
      <c r="G1349" s="625">
        <f t="shared" si="2"/>
        <v>19</v>
      </c>
      <c r="H1349" s="626"/>
    </row>
    <row r="1350" ht="14.25" customHeight="1">
      <c r="A1350" s="627">
        <v>38006.0</v>
      </c>
      <c r="B1350" s="628" t="s">
        <v>3679</v>
      </c>
      <c r="C1350" s="629" t="s">
        <v>110</v>
      </c>
      <c r="D1350" s="630">
        <v>25.25</v>
      </c>
      <c r="E1350" s="631" t="s">
        <v>2340</v>
      </c>
      <c r="F1350" s="623">
        <f t="shared" si="1"/>
        <v>0</v>
      </c>
      <c r="G1350" s="625">
        <f t="shared" si="2"/>
        <v>25.25</v>
      </c>
      <c r="H1350" s="626"/>
    </row>
    <row r="1351" ht="14.25" customHeight="1">
      <c r="A1351" s="627">
        <v>38428.0</v>
      </c>
      <c r="B1351" s="628" t="s">
        <v>3680</v>
      </c>
      <c r="C1351" s="629" t="s">
        <v>110</v>
      </c>
      <c r="D1351" s="630">
        <v>22.61</v>
      </c>
      <c r="E1351" s="631" t="s">
        <v>2340</v>
      </c>
      <c r="F1351" s="623">
        <f t="shared" si="1"/>
        <v>0</v>
      </c>
      <c r="G1351" s="625">
        <f t="shared" si="2"/>
        <v>22.61</v>
      </c>
      <c r="H1351" s="626"/>
    </row>
    <row r="1352" ht="14.25" customHeight="1">
      <c r="A1352" s="627">
        <v>38007.0</v>
      </c>
      <c r="B1352" s="628" t="s">
        <v>3681</v>
      </c>
      <c r="C1352" s="629" t="s">
        <v>110</v>
      </c>
      <c r="D1352" s="630">
        <v>29.13</v>
      </c>
      <c r="E1352" s="631" t="s">
        <v>2340</v>
      </c>
      <c r="F1352" s="623">
        <f t="shared" si="1"/>
        <v>0</v>
      </c>
      <c r="G1352" s="625">
        <f t="shared" si="2"/>
        <v>29.13</v>
      </c>
      <c r="H1352" s="626"/>
    </row>
    <row r="1353" ht="14.25" customHeight="1">
      <c r="A1353" s="627">
        <v>38008.0</v>
      </c>
      <c r="B1353" s="628" t="s">
        <v>3682</v>
      </c>
      <c r="C1353" s="629" t="s">
        <v>110</v>
      </c>
      <c r="D1353" s="630">
        <v>46.62</v>
      </c>
      <c r="E1353" s="631" t="s">
        <v>2340</v>
      </c>
      <c r="F1353" s="623">
        <f t="shared" si="1"/>
        <v>0</v>
      </c>
      <c r="G1353" s="625">
        <f t="shared" si="2"/>
        <v>46.62</v>
      </c>
      <c r="H1353" s="626"/>
    </row>
    <row r="1354" ht="14.25" customHeight="1">
      <c r="A1354" s="627">
        <v>38009.0</v>
      </c>
      <c r="B1354" s="628" t="s">
        <v>3683</v>
      </c>
      <c r="C1354" s="629" t="s">
        <v>110</v>
      </c>
      <c r="D1354" s="630">
        <v>57.07</v>
      </c>
      <c r="E1354" s="631" t="s">
        <v>2340</v>
      </c>
      <c r="F1354" s="623">
        <f t="shared" si="1"/>
        <v>0</v>
      </c>
      <c r="G1354" s="625">
        <f t="shared" si="2"/>
        <v>57.07</v>
      </c>
      <c r="H1354" s="626"/>
    </row>
    <row r="1355" ht="14.25" customHeight="1">
      <c r="A1355" s="627">
        <v>44248.0</v>
      </c>
      <c r="B1355" s="628" t="s">
        <v>3684</v>
      </c>
      <c r="C1355" s="629" t="s">
        <v>110</v>
      </c>
      <c r="D1355" s="630">
        <v>93.02</v>
      </c>
      <c r="E1355" s="631" t="s">
        <v>2340</v>
      </c>
      <c r="F1355" s="623">
        <f t="shared" si="1"/>
        <v>0</v>
      </c>
      <c r="G1355" s="625">
        <f t="shared" si="2"/>
        <v>93.02</v>
      </c>
      <c r="H1355" s="626"/>
    </row>
    <row r="1356" ht="14.25" customHeight="1">
      <c r="A1356" s="627">
        <v>44249.0</v>
      </c>
      <c r="B1356" s="628" t="s">
        <v>3685</v>
      </c>
      <c r="C1356" s="629" t="s">
        <v>110</v>
      </c>
      <c r="D1356" s="630">
        <v>358.89</v>
      </c>
      <c r="E1356" s="631" t="s">
        <v>2340</v>
      </c>
      <c r="F1356" s="623">
        <f t="shared" si="1"/>
        <v>0</v>
      </c>
      <c r="G1356" s="625">
        <f t="shared" si="2"/>
        <v>358.89</v>
      </c>
      <c r="H1356" s="626"/>
    </row>
    <row r="1357" ht="14.25" customHeight="1">
      <c r="A1357" s="627">
        <v>44250.0</v>
      </c>
      <c r="B1357" s="628" t="s">
        <v>3686</v>
      </c>
      <c r="C1357" s="629" t="s">
        <v>110</v>
      </c>
      <c r="D1357" s="630">
        <v>521.19</v>
      </c>
      <c r="E1357" s="631" t="s">
        <v>2340</v>
      </c>
      <c r="F1357" s="623">
        <f t="shared" si="1"/>
        <v>0</v>
      </c>
      <c r="G1357" s="625">
        <f t="shared" si="2"/>
        <v>521.19</v>
      </c>
      <c r="H1357" s="626"/>
    </row>
    <row r="1358" ht="14.25" customHeight="1">
      <c r="A1358" s="627">
        <v>3104.0</v>
      </c>
      <c r="B1358" s="628" t="s">
        <v>3687</v>
      </c>
      <c r="C1358" s="629" t="s">
        <v>3688</v>
      </c>
      <c r="D1358" s="630">
        <v>157.19</v>
      </c>
      <c r="E1358" s="631" t="s">
        <v>2340</v>
      </c>
      <c r="F1358" s="623">
        <f t="shared" si="1"/>
        <v>0</v>
      </c>
      <c r="G1358" s="625">
        <f t="shared" si="2"/>
        <v>157.19</v>
      </c>
      <c r="H1358" s="626"/>
    </row>
    <row r="1359" ht="14.25" customHeight="1">
      <c r="A1359" s="627">
        <v>1607.0</v>
      </c>
      <c r="B1359" s="628" t="s">
        <v>3689</v>
      </c>
      <c r="C1359" s="629" t="s">
        <v>3688</v>
      </c>
      <c r="D1359" s="630">
        <v>0.23</v>
      </c>
      <c r="E1359" s="631" t="s">
        <v>2340</v>
      </c>
      <c r="F1359" s="623">
        <f t="shared" si="1"/>
        <v>0</v>
      </c>
      <c r="G1359" s="625">
        <f t="shared" si="2"/>
        <v>0.23</v>
      </c>
      <c r="H1359" s="626"/>
    </row>
    <row r="1360" ht="14.25" customHeight="1">
      <c r="A1360" s="627">
        <v>38169.0</v>
      </c>
      <c r="B1360" s="628" t="s">
        <v>3690</v>
      </c>
      <c r="C1360" s="629" t="s">
        <v>3688</v>
      </c>
      <c r="D1360" s="630">
        <v>83.23</v>
      </c>
      <c r="E1360" s="631" t="s">
        <v>2340</v>
      </c>
      <c r="F1360" s="623">
        <f t="shared" si="1"/>
        <v>0</v>
      </c>
      <c r="G1360" s="625">
        <f t="shared" si="2"/>
        <v>83.23</v>
      </c>
      <c r="H1360" s="626"/>
    </row>
    <row r="1361" ht="14.25" customHeight="1">
      <c r="A1361" s="627">
        <v>6142.0</v>
      </c>
      <c r="B1361" s="628" t="s">
        <v>3691</v>
      </c>
      <c r="C1361" s="629" t="s">
        <v>110</v>
      </c>
      <c r="D1361" s="630">
        <v>9.44</v>
      </c>
      <c r="E1361" s="631" t="s">
        <v>2340</v>
      </c>
      <c r="F1361" s="623">
        <f t="shared" si="1"/>
        <v>0</v>
      </c>
      <c r="G1361" s="625">
        <f t="shared" si="2"/>
        <v>9.44</v>
      </c>
      <c r="H1361" s="626"/>
    </row>
    <row r="1362" ht="14.25" customHeight="1">
      <c r="A1362" s="627">
        <v>11686.0</v>
      </c>
      <c r="B1362" s="628" t="s">
        <v>3692</v>
      </c>
      <c r="C1362" s="629" t="s">
        <v>110</v>
      </c>
      <c r="D1362" s="630">
        <v>13.1</v>
      </c>
      <c r="E1362" s="631" t="s">
        <v>2340</v>
      </c>
      <c r="F1362" s="623">
        <f t="shared" si="1"/>
        <v>0</v>
      </c>
      <c r="G1362" s="625">
        <f t="shared" si="2"/>
        <v>13.1</v>
      </c>
      <c r="H1362" s="626"/>
    </row>
    <row r="1363" ht="14.25" customHeight="1">
      <c r="A1363" s="627">
        <v>37598.0</v>
      </c>
      <c r="B1363" s="628" t="s">
        <v>3693</v>
      </c>
      <c r="C1363" s="629" t="s">
        <v>110</v>
      </c>
      <c r="D1363" s="630">
        <v>37.6</v>
      </c>
      <c r="E1363" s="631" t="s">
        <v>2340</v>
      </c>
      <c r="F1363" s="623">
        <f t="shared" si="1"/>
        <v>0</v>
      </c>
      <c r="G1363" s="625">
        <f t="shared" si="2"/>
        <v>37.6</v>
      </c>
      <c r="H1363" s="626"/>
    </row>
    <row r="1364" ht="14.25" customHeight="1">
      <c r="A1364" s="627">
        <v>25398.0</v>
      </c>
      <c r="B1364" s="628" t="s">
        <v>3694</v>
      </c>
      <c r="C1364" s="629" t="s">
        <v>110</v>
      </c>
      <c r="D1364" s="630">
        <v>3537.53</v>
      </c>
      <c r="E1364" s="631" t="s">
        <v>2340</v>
      </c>
      <c r="F1364" s="623">
        <f t="shared" si="1"/>
        <v>0</v>
      </c>
      <c r="G1364" s="625">
        <f t="shared" si="2"/>
        <v>3537.53</v>
      </c>
      <c r="H1364" s="626"/>
    </row>
    <row r="1365" ht="14.25" customHeight="1">
      <c r="A1365" s="627">
        <v>25399.0</v>
      </c>
      <c r="B1365" s="628" t="s">
        <v>3695</v>
      </c>
      <c r="C1365" s="629" t="s">
        <v>110</v>
      </c>
      <c r="D1365" s="630">
        <v>2147.59</v>
      </c>
      <c r="E1365" s="631" t="s">
        <v>2340</v>
      </c>
      <c r="F1365" s="623">
        <f t="shared" si="1"/>
        <v>0</v>
      </c>
      <c r="G1365" s="625">
        <f t="shared" si="2"/>
        <v>2147.59</v>
      </c>
      <c r="H1365" s="626"/>
    </row>
    <row r="1366" ht="14.25" customHeight="1">
      <c r="A1366" s="627">
        <v>43440.0</v>
      </c>
      <c r="B1366" s="628" t="s">
        <v>3696</v>
      </c>
      <c r="C1366" s="629" t="s">
        <v>110</v>
      </c>
      <c r="D1366" s="630">
        <v>505.32</v>
      </c>
      <c r="E1366" s="631" t="s">
        <v>2340</v>
      </c>
      <c r="F1366" s="623">
        <f t="shared" si="1"/>
        <v>0</v>
      </c>
      <c r="G1366" s="625">
        <f t="shared" si="2"/>
        <v>505.32</v>
      </c>
      <c r="H1366" s="626"/>
    </row>
    <row r="1367" ht="14.25" customHeight="1">
      <c r="A1367" s="627">
        <v>10667.0</v>
      </c>
      <c r="B1367" s="628" t="s">
        <v>3697</v>
      </c>
      <c r="C1367" s="629" t="s">
        <v>110</v>
      </c>
      <c r="D1367" s="630">
        <v>19404.0</v>
      </c>
      <c r="E1367" s="631" t="s">
        <v>2509</v>
      </c>
      <c r="F1367" s="623">
        <f t="shared" si="1"/>
        <v>0</v>
      </c>
      <c r="G1367" s="625">
        <f t="shared" si="2"/>
        <v>19404</v>
      </c>
      <c r="H1367" s="626"/>
    </row>
    <row r="1368" ht="14.25" customHeight="1">
      <c r="A1368" s="627">
        <v>1613.0</v>
      </c>
      <c r="B1368" s="628" t="s">
        <v>3698</v>
      </c>
      <c r="C1368" s="629" t="s">
        <v>110</v>
      </c>
      <c r="D1368" s="630">
        <v>2008.24</v>
      </c>
      <c r="E1368" s="631" t="s">
        <v>2340</v>
      </c>
      <c r="F1368" s="623">
        <f t="shared" si="1"/>
        <v>0</v>
      </c>
      <c r="G1368" s="625">
        <f t="shared" si="2"/>
        <v>2008.24</v>
      </c>
      <c r="H1368" s="626"/>
    </row>
    <row r="1369" ht="14.25" customHeight="1">
      <c r="A1369" s="627">
        <v>1626.0</v>
      </c>
      <c r="B1369" s="628" t="s">
        <v>3699</v>
      </c>
      <c r="C1369" s="629" t="s">
        <v>110</v>
      </c>
      <c r="D1369" s="630">
        <v>3003.57</v>
      </c>
      <c r="E1369" s="631" t="s">
        <v>2340</v>
      </c>
      <c r="F1369" s="623">
        <f t="shared" si="1"/>
        <v>0</v>
      </c>
      <c r="G1369" s="625">
        <f t="shared" si="2"/>
        <v>3003.57</v>
      </c>
      <c r="H1369" s="626"/>
    </row>
    <row r="1370" ht="14.25" customHeight="1">
      <c r="A1370" s="627">
        <v>1625.0</v>
      </c>
      <c r="B1370" s="628" t="s">
        <v>3700</v>
      </c>
      <c r="C1370" s="629" t="s">
        <v>110</v>
      </c>
      <c r="D1370" s="630">
        <v>209.79</v>
      </c>
      <c r="E1370" s="631" t="s">
        <v>2340</v>
      </c>
      <c r="F1370" s="623">
        <f t="shared" si="1"/>
        <v>0</v>
      </c>
      <c r="G1370" s="625">
        <f t="shared" si="2"/>
        <v>209.79</v>
      </c>
      <c r="H1370" s="626"/>
    </row>
    <row r="1371" ht="14.25" customHeight="1">
      <c r="A1371" s="627">
        <v>1622.0</v>
      </c>
      <c r="B1371" s="628" t="s">
        <v>3701</v>
      </c>
      <c r="C1371" s="629" t="s">
        <v>110</v>
      </c>
      <c r="D1371" s="630">
        <v>6777.82</v>
      </c>
      <c r="E1371" s="631" t="s">
        <v>2340</v>
      </c>
      <c r="F1371" s="623">
        <f t="shared" si="1"/>
        <v>0</v>
      </c>
      <c r="G1371" s="625">
        <f t="shared" si="2"/>
        <v>6777.82</v>
      </c>
      <c r="H1371" s="626"/>
    </row>
    <row r="1372" ht="14.25" customHeight="1">
      <c r="A1372" s="627">
        <v>1620.0</v>
      </c>
      <c r="B1372" s="628" t="s">
        <v>3702</v>
      </c>
      <c r="C1372" s="629" t="s">
        <v>110</v>
      </c>
      <c r="D1372" s="630">
        <v>441.92</v>
      </c>
      <c r="E1372" s="631" t="s">
        <v>2340</v>
      </c>
      <c r="F1372" s="623">
        <f t="shared" si="1"/>
        <v>0</v>
      </c>
      <c r="G1372" s="625">
        <f t="shared" si="2"/>
        <v>441.92</v>
      </c>
      <c r="H1372" s="626"/>
    </row>
    <row r="1373" ht="14.25" customHeight="1">
      <c r="A1373" s="627">
        <v>1629.0</v>
      </c>
      <c r="B1373" s="628" t="s">
        <v>3703</v>
      </c>
      <c r="C1373" s="629" t="s">
        <v>110</v>
      </c>
      <c r="D1373" s="630">
        <v>16495.61</v>
      </c>
      <c r="E1373" s="631" t="s">
        <v>2340</v>
      </c>
      <c r="F1373" s="623">
        <f t="shared" si="1"/>
        <v>0</v>
      </c>
      <c r="G1373" s="625">
        <f t="shared" si="2"/>
        <v>16495.61</v>
      </c>
      <c r="H1373" s="626"/>
    </row>
    <row r="1374" ht="14.25" customHeight="1">
      <c r="A1374" s="627">
        <v>1627.0</v>
      </c>
      <c r="B1374" s="628" t="s">
        <v>3704</v>
      </c>
      <c r="C1374" s="629" t="s">
        <v>110</v>
      </c>
      <c r="D1374" s="630">
        <v>844.72</v>
      </c>
      <c r="E1374" s="631" t="s">
        <v>2340</v>
      </c>
      <c r="F1374" s="623">
        <f t="shared" si="1"/>
        <v>0</v>
      </c>
      <c r="G1374" s="625">
        <f t="shared" si="2"/>
        <v>844.72</v>
      </c>
      <c r="H1374" s="626"/>
    </row>
    <row r="1375" ht="14.25" customHeight="1">
      <c r="A1375" s="627">
        <v>1623.0</v>
      </c>
      <c r="B1375" s="628" t="s">
        <v>3705</v>
      </c>
      <c r="C1375" s="629" t="s">
        <v>110</v>
      </c>
      <c r="D1375" s="630">
        <v>171.09</v>
      </c>
      <c r="E1375" s="631" t="s">
        <v>2340</v>
      </c>
      <c r="F1375" s="623">
        <f t="shared" si="1"/>
        <v>0</v>
      </c>
      <c r="G1375" s="625">
        <f t="shared" si="2"/>
        <v>171.09</v>
      </c>
      <c r="H1375" s="626"/>
    </row>
    <row r="1376" ht="14.25" customHeight="1">
      <c r="A1376" s="627">
        <v>1619.0</v>
      </c>
      <c r="B1376" s="628" t="s">
        <v>3706</v>
      </c>
      <c r="C1376" s="629" t="s">
        <v>110</v>
      </c>
      <c r="D1376" s="630">
        <v>235.35</v>
      </c>
      <c r="E1376" s="631" t="s">
        <v>2340</v>
      </c>
      <c r="F1376" s="623">
        <f t="shared" si="1"/>
        <v>0</v>
      </c>
      <c r="G1376" s="625">
        <f t="shared" si="2"/>
        <v>235.35</v>
      </c>
      <c r="H1376" s="626"/>
    </row>
    <row r="1377" ht="14.25" customHeight="1">
      <c r="A1377" s="627">
        <v>1630.0</v>
      </c>
      <c r="B1377" s="628" t="s">
        <v>3707</v>
      </c>
      <c r="C1377" s="629" t="s">
        <v>110</v>
      </c>
      <c r="D1377" s="630">
        <v>5181.79</v>
      </c>
      <c r="E1377" s="631" t="s">
        <v>2340</v>
      </c>
      <c r="F1377" s="623">
        <f t="shared" si="1"/>
        <v>0</v>
      </c>
      <c r="G1377" s="625">
        <f t="shared" si="2"/>
        <v>5181.79</v>
      </c>
      <c r="H1377" s="626"/>
    </row>
    <row r="1378" ht="14.25" customHeight="1">
      <c r="A1378" s="627">
        <v>1616.0</v>
      </c>
      <c r="B1378" s="628" t="s">
        <v>3708</v>
      </c>
      <c r="C1378" s="629" t="s">
        <v>110</v>
      </c>
      <c r="D1378" s="630">
        <v>7969.68</v>
      </c>
      <c r="E1378" s="631" t="s">
        <v>2340</v>
      </c>
      <c r="F1378" s="623">
        <f t="shared" si="1"/>
        <v>0</v>
      </c>
      <c r="G1378" s="625">
        <f t="shared" si="2"/>
        <v>7969.68</v>
      </c>
      <c r="H1378" s="626"/>
    </row>
    <row r="1379" ht="14.25" customHeight="1">
      <c r="A1379" s="627">
        <v>1614.0</v>
      </c>
      <c r="B1379" s="628" t="s">
        <v>3709</v>
      </c>
      <c r="C1379" s="629" t="s">
        <v>110</v>
      </c>
      <c r="D1379" s="630">
        <v>364.24</v>
      </c>
      <c r="E1379" s="631" t="s">
        <v>2340</v>
      </c>
      <c r="F1379" s="623">
        <f t="shared" si="1"/>
        <v>0</v>
      </c>
      <c r="G1379" s="625">
        <f t="shared" si="2"/>
        <v>364.24</v>
      </c>
      <c r="H1379" s="626"/>
    </row>
    <row r="1380" ht="14.25" customHeight="1">
      <c r="A1380" s="627">
        <v>1617.0</v>
      </c>
      <c r="B1380" s="628" t="s">
        <v>3710</v>
      </c>
      <c r="C1380" s="629" t="s">
        <v>110</v>
      </c>
      <c r="D1380" s="630">
        <v>9514.07</v>
      </c>
      <c r="E1380" s="631" t="s">
        <v>2340</v>
      </c>
      <c r="F1380" s="623">
        <f t="shared" si="1"/>
        <v>0</v>
      </c>
      <c r="G1380" s="625">
        <f t="shared" si="2"/>
        <v>9514.07</v>
      </c>
      <c r="H1380" s="626"/>
    </row>
    <row r="1381" ht="14.25" customHeight="1">
      <c r="A1381" s="627">
        <v>1621.0</v>
      </c>
      <c r="B1381" s="628" t="s">
        <v>3711</v>
      </c>
      <c r="C1381" s="629" t="s">
        <v>110</v>
      </c>
      <c r="D1381" s="630">
        <v>651.44</v>
      </c>
      <c r="E1381" s="631" t="s">
        <v>2340</v>
      </c>
      <c r="F1381" s="623">
        <f t="shared" si="1"/>
        <v>0</v>
      </c>
      <c r="G1381" s="625">
        <f t="shared" si="2"/>
        <v>651.44</v>
      </c>
      <c r="H1381" s="626"/>
    </row>
    <row r="1382" ht="14.25" customHeight="1">
      <c r="A1382" s="627">
        <v>1624.0</v>
      </c>
      <c r="B1382" s="628" t="s">
        <v>3712</v>
      </c>
      <c r="C1382" s="629" t="s">
        <v>110</v>
      </c>
      <c r="D1382" s="630">
        <v>23386.05</v>
      </c>
      <c r="E1382" s="631" t="s">
        <v>2340</v>
      </c>
      <c r="F1382" s="623">
        <f t="shared" si="1"/>
        <v>0</v>
      </c>
      <c r="G1382" s="625">
        <f t="shared" si="2"/>
        <v>23386.05</v>
      </c>
      <c r="H1382" s="626"/>
    </row>
    <row r="1383" ht="14.25" customHeight="1">
      <c r="A1383" s="627">
        <v>1615.0</v>
      </c>
      <c r="B1383" s="628" t="s">
        <v>3713</v>
      </c>
      <c r="C1383" s="629" t="s">
        <v>110</v>
      </c>
      <c r="D1383" s="630">
        <v>1223.3</v>
      </c>
      <c r="E1383" s="631" t="s">
        <v>2340</v>
      </c>
      <c r="F1383" s="623">
        <f t="shared" si="1"/>
        <v>0</v>
      </c>
      <c r="G1383" s="625">
        <f t="shared" si="2"/>
        <v>1223.3</v>
      </c>
      <c r="H1383" s="626"/>
    </row>
    <row r="1384" ht="14.25" customHeight="1">
      <c r="A1384" s="627">
        <v>1612.0</v>
      </c>
      <c r="B1384" s="628" t="s">
        <v>3714</v>
      </c>
      <c r="C1384" s="629" t="s">
        <v>110</v>
      </c>
      <c r="D1384" s="630">
        <v>161.12</v>
      </c>
      <c r="E1384" s="631" t="s">
        <v>2340</v>
      </c>
      <c r="F1384" s="623">
        <f t="shared" si="1"/>
        <v>0</v>
      </c>
      <c r="G1384" s="625">
        <f t="shared" si="2"/>
        <v>161.12</v>
      </c>
      <c r="H1384" s="626"/>
    </row>
    <row r="1385" ht="14.25" customHeight="1">
      <c r="A1385" s="627">
        <v>1618.0</v>
      </c>
      <c r="B1385" s="628" t="s">
        <v>3715</v>
      </c>
      <c r="C1385" s="629" t="s">
        <v>110</v>
      </c>
      <c r="D1385" s="630">
        <v>1680.99</v>
      </c>
      <c r="E1385" s="631" t="s">
        <v>2340</v>
      </c>
      <c r="F1385" s="623">
        <f t="shared" si="1"/>
        <v>0</v>
      </c>
      <c r="G1385" s="625">
        <f t="shared" si="2"/>
        <v>1680.99</v>
      </c>
      <c r="H1385" s="626"/>
    </row>
    <row r="1386" ht="14.25" customHeight="1">
      <c r="A1386" s="627">
        <v>14211.0</v>
      </c>
      <c r="B1386" s="628" t="s">
        <v>3716</v>
      </c>
      <c r="C1386" s="629" t="s">
        <v>110</v>
      </c>
      <c r="D1386" s="630">
        <v>62.08</v>
      </c>
      <c r="E1386" s="631" t="s">
        <v>2340</v>
      </c>
      <c r="F1386" s="623">
        <f t="shared" si="1"/>
        <v>0</v>
      </c>
      <c r="G1386" s="625">
        <f t="shared" si="2"/>
        <v>62.08</v>
      </c>
      <c r="H1386" s="626"/>
    </row>
    <row r="1387" ht="14.25" customHeight="1">
      <c r="A1387" s="627">
        <v>43657.0</v>
      </c>
      <c r="B1387" s="628" t="s">
        <v>3717</v>
      </c>
      <c r="C1387" s="629" t="s">
        <v>366</v>
      </c>
      <c r="D1387" s="630">
        <v>10.19</v>
      </c>
      <c r="E1387" s="631" t="s">
        <v>2340</v>
      </c>
      <c r="F1387" s="623">
        <f t="shared" si="1"/>
        <v>0</v>
      </c>
      <c r="G1387" s="625">
        <f t="shared" si="2"/>
        <v>10.19</v>
      </c>
      <c r="H1387" s="626"/>
    </row>
    <row r="1388" ht="14.25" customHeight="1">
      <c r="A1388" s="627">
        <v>38200.0</v>
      </c>
      <c r="B1388" s="628" t="s">
        <v>3718</v>
      </c>
      <c r="C1388" s="629" t="s">
        <v>3719</v>
      </c>
      <c r="D1388" s="630">
        <v>591.58</v>
      </c>
      <c r="E1388" s="631" t="s">
        <v>2340</v>
      </c>
      <c r="F1388" s="623">
        <f t="shared" si="1"/>
        <v>0</v>
      </c>
      <c r="G1388" s="625">
        <f t="shared" si="2"/>
        <v>591.58</v>
      </c>
      <c r="H1388" s="626"/>
    </row>
    <row r="1389" ht="14.25" customHeight="1">
      <c r="A1389" s="627">
        <v>39269.0</v>
      </c>
      <c r="B1389" s="628" t="s">
        <v>3720</v>
      </c>
      <c r="C1389" s="629" t="s">
        <v>366</v>
      </c>
      <c r="D1389" s="630">
        <v>1.41</v>
      </c>
      <c r="E1389" s="631" t="s">
        <v>2340</v>
      </c>
      <c r="F1389" s="623">
        <f t="shared" si="1"/>
        <v>0</v>
      </c>
      <c r="G1389" s="625">
        <f t="shared" si="2"/>
        <v>1.41</v>
      </c>
      <c r="H1389" s="626"/>
    </row>
    <row r="1390" ht="14.25" customHeight="1">
      <c r="A1390" s="627">
        <v>11889.0</v>
      </c>
      <c r="B1390" s="628" t="s">
        <v>3721</v>
      </c>
      <c r="C1390" s="629" t="s">
        <v>366</v>
      </c>
      <c r="D1390" s="630">
        <v>1.94</v>
      </c>
      <c r="E1390" s="631" t="s">
        <v>2340</v>
      </c>
      <c r="F1390" s="623">
        <f t="shared" si="1"/>
        <v>0</v>
      </c>
      <c r="G1390" s="625">
        <f t="shared" si="2"/>
        <v>1.94</v>
      </c>
      <c r="H1390" s="626"/>
    </row>
    <row r="1391" ht="14.25" customHeight="1">
      <c r="A1391" s="627">
        <v>39270.0</v>
      </c>
      <c r="B1391" s="628" t="s">
        <v>3722</v>
      </c>
      <c r="C1391" s="629" t="s">
        <v>366</v>
      </c>
      <c r="D1391" s="630">
        <v>2.52</v>
      </c>
      <c r="E1391" s="631" t="s">
        <v>2340</v>
      </c>
      <c r="F1391" s="623">
        <f t="shared" si="1"/>
        <v>0</v>
      </c>
      <c r="G1391" s="625">
        <f t="shared" si="2"/>
        <v>2.52</v>
      </c>
      <c r="H1391" s="626"/>
    </row>
    <row r="1392" ht="14.25" customHeight="1">
      <c r="A1392" s="627">
        <v>11890.0</v>
      </c>
      <c r="B1392" s="628" t="s">
        <v>3723</v>
      </c>
      <c r="C1392" s="629" t="s">
        <v>366</v>
      </c>
      <c r="D1392" s="630">
        <v>3.43</v>
      </c>
      <c r="E1392" s="631" t="s">
        <v>2340</v>
      </c>
      <c r="F1392" s="623">
        <f t="shared" si="1"/>
        <v>0</v>
      </c>
      <c r="G1392" s="625">
        <f t="shared" si="2"/>
        <v>3.43</v>
      </c>
      <c r="H1392" s="626"/>
    </row>
    <row r="1393" ht="14.25" customHeight="1">
      <c r="A1393" s="627">
        <v>11891.0</v>
      </c>
      <c r="B1393" s="628" t="s">
        <v>3724</v>
      </c>
      <c r="C1393" s="629" t="s">
        <v>366</v>
      </c>
      <c r="D1393" s="630">
        <v>5.56</v>
      </c>
      <c r="E1393" s="631" t="s">
        <v>2340</v>
      </c>
      <c r="F1393" s="623">
        <f t="shared" si="1"/>
        <v>0</v>
      </c>
      <c r="G1393" s="625">
        <f t="shared" si="2"/>
        <v>5.56</v>
      </c>
      <c r="H1393" s="626"/>
    </row>
    <row r="1394" ht="14.25" customHeight="1">
      <c r="A1394" s="627">
        <v>11892.0</v>
      </c>
      <c r="B1394" s="628" t="s">
        <v>3725</v>
      </c>
      <c r="C1394" s="629" t="s">
        <v>366</v>
      </c>
      <c r="D1394" s="630">
        <v>9.09</v>
      </c>
      <c r="E1394" s="631" t="s">
        <v>2340</v>
      </c>
      <c r="F1394" s="623">
        <f t="shared" si="1"/>
        <v>0</v>
      </c>
      <c r="G1394" s="625">
        <f t="shared" si="2"/>
        <v>9.09</v>
      </c>
      <c r="H1394" s="626"/>
    </row>
    <row r="1395" ht="14.25" customHeight="1">
      <c r="A1395" s="627">
        <v>37601.0</v>
      </c>
      <c r="B1395" s="628" t="s">
        <v>3726</v>
      </c>
      <c r="C1395" s="629" t="s">
        <v>366</v>
      </c>
      <c r="D1395" s="630">
        <v>8.35</v>
      </c>
      <c r="E1395" s="631" t="s">
        <v>2340</v>
      </c>
      <c r="F1395" s="623">
        <f t="shared" si="1"/>
        <v>0</v>
      </c>
      <c r="G1395" s="625">
        <f t="shared" si="2"/>
        <v>8.35</v>
      </c>
      <c r="H1395" s="626"/>
    </row>
    <row r="1396" ht="14.25" customHeight="1">
      <c r="A1396" s="627">
        <v>1634.0</v>
      </c>
      <c r="B1396" s="628" t="s">
        <v>3727</v>
      </c>
      <c r="C1396" s="629" t="s">
        <v>366</v>
      </c>
      <c r="D1396" s="630">
        <v>8.63</v>
      </c>
      <c r="E1396" s="631" t="s">
        <v>2340</v>
      </c>
      <c r="F1396" s="623">
        <f t="shared" si="1"/>
        <v>0</v>
      </c>
      <c r="G1396" s="625">
        <f t="shared" si="2"/>
        <v>8.63</v>
      </c>
      <c r="H1396" s="626"/>
    </row>
    <row r="1397" ht="14.25" customHeight="1">
      <c r="A1397" s="627">
        <v>5086.0</v>
      </c>
      <c r="B1397" s="628" t="s">
        <v>3728</v>
      </c>
      <c r="C1397" s="629" t="s">
        <v>802</v>
      </c>
      <c r="D1397" s="630">
        <v>34.46</v>
      </c>
      <c r="E1397" s="631" t="s">
        <v>2340</v>
      </c>
      <c r="F1397" s="623">
        <f t="shared" si="1"/>
        <v>0</v>
      </c>
      <c r="G1397" s="625">
        <f t="shared" si="2"/>
        <v>34.46</v>
      </c>
      <c r="H1397" s="626"/>
    </row>
    <row r="1398" ht="14.25" customHeight="1">
      <c r="A1398" s="627">
        <v>11280.0</v>
      </c>
      <c r="B1398" s="628" t="s">
        <v>3729</v>
      </c>
      <c r="C1398" s="629" t="s">
        <v>110</v>
      </c>
      <c r="D1398" s="630">
        <v>15495.67</v>
      </c>
      <c r="E1398" s="631" t="s">
        <v>2509</v>
      </c>
      <c r="F1398" s="623">
        <f t="shared" si="1"/>
        <v>0</v>
      </c>
      <c r="G1398" s="625">
        <f t="shared" si="2"/>
        <v>15495.67</v>
      </c>
      <c r="H1398" s="626"/>
    </row>
    <row r="1399" ht="14.25" customHeight="1">
      <c r="A1399" s="627">
        <v>40519.0</v>
      </c>
      <c r="B1399" s="628" t="s">
        <v>3730</v>
      </c>
      <c r="C1399" s="629" t="s">
        <v>110</v>
      </c>
      <c r="D1399" s="630">
        <v>127741.01</v>
      </c>
      <c r="E1399" s="631" t="s">
        <v>2509</v>
      </c>
      <c r="F1399" s="623">
        <f t="shared" si="1"/>
        <v>0</v>
      </c>
      <c r="G1399" s="625">
        <f t="shared" si="2"/>
        <v>127741.01</v>
      </c>
      <c r="H1399" s="626"/>
    </row>
    <row r="1400" ht="14.25" customHeight="1">
      <c r="A1400" s="627">
        <v>39869.0</v>
      </c>
      <c r="B1400" s="628" t="s">
        <v>3731</v>
      </c>
      <c r="C1400" s="629" t="s">
        <v>110</v>
      </c>
      <c r="D1400" s="630">
        <v>13.65</v>
      </c>
      <c r="E1400" s="631" t="s">
        <v>2340</v>
      </c>
      <c r="F1400" s="623">
        <f t="shared" si="1"/>
        <v>0</v>
      </c>
      <c r="G1400" s="625">
        <f t="shared" si="2"/>
        <v>13.65</v>
      </c>
      <c r="H1400" s="626"/>
    </row>
    <row r="1401" ht="14.25" customHeight="1">
      <c r="A1401" s="627">
        <v>39870.0</v>
      </c>
      <c r="B1401" s="628" t="s">
        <v>3732</v>
      </c>
      <c r="C1401" s="629" t="s">
        <v>110</v>
      </c>
      <c r="D1401" s="630">
        <v>20.88</v>
      </c>
      <c r="E1401" s="631" t="s">
        <v>2340</v>
      </c>
      <c r="F1401" s="623">
        <f t="shared" si="1"/>
        <v>0</v>
      </c>
      <c r="G1401" s="625">
        <f t="shared" si="2"/>
        <v>20.88</v>
      </c>
      <c r="H1401" s="626"/>
    </row>
    <row r="1402" ht="14.25" customHeight="1">
      <c r="A1402" s="627">
        <v>39871.0</v>
      </c>
      <c r="B1402" s="628" t="s">
        <v>3733</v>
      </c>
      <c r="C1402" s="629" t="s">
        <v>110</v>
      </c>
      <c r="D1402" s="630">
        <v>23.4</v>
      </c>
      <c r="E1402" s="631" t="s">
        <v>2340</v>
      </c>
      <c r="F1402" s="623">
        <f t="shared" si="1"/>
        <v>0</v>
      </c>
      <c r="G1402" s="625">
        <f t="shared" si="2"/>
        <v>23.4</v>
      </c>
      <c r="H1402" s="626"/>
    </row>
    <row r="1403" ht="14.25" customHeight="1">
      <c r="A1403" s="627">
        <v>12722.0</v>
      </c>
      <c r="B1403" s="628" t="s">
        <v>3734</v>
      </c>
      <c r="C1403" s="629" t="s">
        <v>110</v>
      </c>
      <c r="D1403" s="630">
        <v>783.17</v>
      </c>
      <c r="E1403" s="631" t="s">
        <v>2340</v>
      </c>
      <c r="F1403" s="623">
        <f t="shared" si="1"/>
        <v>0</v>
      </c>
      <c r="G1403" s="625">
        <f t="shared" si="2"/>
        <v>783.17</v>
      </c>
      <c r="H1403" s="626"/>
    </row>
    <row r="1404" ht="14.25" customHeight="1">
      <c r="A1404" s="627">
        <v>12714.0</v>
      </c>
      <c r="B1404" s="628" t="s">
        <v>3735</v>
      </c>
      <c r="C1404" s="629" t="s">
        <v>110</v>
      </c>
      <c r="D1404" s="630">
        <v>5.11</v>
      </c>
      <c r="E1404" s="631" t="s">
        <v>2340</v>
      </c>
      <c r="F1404" s="623">
        <f t="shared" si="1"/>
        <v>0</v>
      </c>
      <c r="G1404" s="625">
        <f t="shared" si="2"/>
        <v>5.11</v>
      </c>
      <c r="H1404" s="626"/>
    </row>
    <row r="1405" ht="14.25" customHeight="1">
      <c r="A1405" s="627">
        <v>12715.0</v>
      </c>
      <c r="B1405" s="628" t="s">
        <v>3736</v>
      </c>
      <c r="C1405" s="629" t="s">
        <v>110</v>
      </c>
      <c r="D1405" s="630">
        <v>11.54</v>
      </c>
      <c r="E1405" s="631" t="s">
        <v>2340</v>
      </c>
      <c r="F1405" s="623">
        <f t="shared" si="1"/>
        <v>0</v>
      </c>
      <c r="G1405" s="625">
        <f t="shared" si="2"/>
        <v>11.54</v>
      </c>
      <c r="H1405" s="626"/>
    </row>
    <row r="1406" ht="14.25" customHeight="1">
      <c r="A1406" s="627">
        <v>12716.0</v>
      </c>
      <c r="B1406" s="628" t="s">
        <v>3737</v>
      </c>
      <c r="C1406" s="629" t="s">
        <v>110</v>
      </c>
      <c r="D1406" s="630">
        <v>19.82</v>
      </c>
      <c r="E1406" s="631" t="s">
        <v>2340</v>
      </c>
      <c r="F1406" s="623">
        <f t="shared" si="1"/>
        <v>0</v>
      </c>
      <c r="G1406" s="625">
        <f t="shared" si="2"/>
        <v>19.82</v>
      </c>
      <c r="H1406" s="626"/>
    </row>
    <row r="1407" ht="14.25" customHeight="1">
      <c r="A1407" s="627">
        <v>12717.0</v>
      </c>
      <c r="B1407" s="628" t="s">
        <v>3738</v>
      </c>
      <c r="C1407" s="629" t="s">
        <v>110</v>
      </c>
      <c r="D1407" s="630">
        <v>38.96</v>
      </c>
      <c r="E1407" s="631" t="s">
        <v>2340</v>
      </c>
      <c r="F1407" s="623">
        <f t="shared" si="1"/>
        <v>0</v>
      </c>
      <c r="G1407" s="625">
        <f t="shared" si="2"/>
        <v>38.96</v>
      </c>
      <c r="H1407" s="626"/>
    </row>
    <row r="1408" ht="14.25" customHeight="1">
      <c r="A1408" s="627">
        <v>12718.0</v>
      </c>
      <c r="B1408" s="628" t="s">
        <v>3739</v>
      </c>
      <c r="C1408" s="629" t="s">
        <v>110</v>
      </c>
      <c r="D1408" s="630">
        <v>59.79</v>
      </c>
      <c r="E1408" s="631" t="s">
        <v>2340</v>
      </c>
      <c r="F1408" s="623">
        <f t="shared" si="1"/>
        <v>0</v>
      </c>
      <c r="G1408" s="625">
        <f t="shared" si="2"/>
        <v>59.79</v>
      </c>
      <c r="H1408" s="626"/>
    </row>
    <row r="1409" ht="14.25" customHeight="1">
      <c r="A1409" s="627">
        <v>12719.0</v>
      </c>
      <c r="B1409" s="628" t="s">
        <v>3740</v>
      </c>
      <c r="C1409" s="629" t="s">
        <v>110</v>
      </c>
      <c r="D1409" s="630">
        <v>94.92</v>
      </c>
      <c r="E1409" s="631" t="s">
        <v>2340</v>
      </c>
      <c r="F1409" s="623">
        <f t="shared" si="1"/>
        <v>0</v>
      </c>
      <c r="G1409" s="625">
        <f t="shared" si="2"/>
        <v>94.92</v>
      </c>
      <c r="H1409" s="626"/>
    </row>
    <row r="1410" ht="14.25" customHeight="1">
      <c r="A1410" s="627">
        <v>12720.0</v>
      </c>
      <c r="B1410" s="628" t="s">
        <v>3741</v>
      </c>
      <c r="C1410" s="629" t="s">
        <v>110</v>
      </c>
      <c r="D1410" s="630">
        <v>330.52</v>
      </c>
      <c r="E1410" s="631" t="s">
        <v>2340</v>
      </c>
      <c r="F1410" s="623">
        <f t="shared" si="1"/>
        <v>0</v>
      </c>
      <c r="G1410" s="625">
        <f t="shared" si="2"/>
        <v>330.52</v>
      </c>
      <c r="H1410" s="626"/>
    </row>
    <row r="1411" ht="14.25" customHeight="1">
      <c r="A1411" s="627">
        <v>12721.0</v>
      </c>
      <c r="B1411" s="628" t="s">
        <v>3742</v>
      </c>
      <c r="C1411" s="629" t="s">
        <v>110</v>
      </c>
      <c r="D1411" s="630">
        <v>316.95</v>
      </c>
      <c r="E1411" s="631" t="s">
        <v>2340</v>
      </c>
      <c r="F1411" s="623">
        <f t="shared" si="1"/>
        <v>0</v>
      </c>
      <c r="G1411" s="625">
        <f t="shared" si="2"/>
        <v>316.95</v>
      </c>
      <c r="H1411" s="626"/>
    </row>
    <row r="1412" ht="14.25" customHeight="1">
      <c r="A1412" s="627">
        <v>3468.0</v>
      </c>
      <c r="B1412" s="628" t="s">
        <v>3743</v>
      </c>
      <c r="C1412" s="629" t="s">
        <v>110</v>
      </c>
      <c r="D1412" s="630">
        <v>38.09</v>
      </c>
      <c r="E1412" s="631" t="s">
        <v>2340</v>
      </c>
      <c r="F1412" s="623">
        <f t="shared" si="1"/>
        <v>0</v>
      </c>
      <c r="G1412" s="625">
        <f t="shared" si="2"/>
        <v>38.09</v>
      </c>
      <c r="H1412" s="626"/>
    </row>
    <row r="1413" ht="14.25" customHeight="1">
      <c r="A1413" s="627">
        <v>3465.0</v>
      </c>
      <c r="B1413" s="628" t="s">
        <v>3744</v>
      </c>
      <c r="C1413" s="629" t="s">
        <v>110</v>
      </c>
      <c r="D1413" s="630">
        <v>38.08</v>
      </c>
      <c r="E1413" s="631" t="s">
        <v>2340</v>
      </c>
      <c r="F1413" s="623">
        <f t="shared" si="1"/>
        <v>0</v>
      </c>
      <c r="G1413" s="625">
        <f t="shared" si="2"/>
        <v>38.08</v>
      </c>
      <c r="H1413" s="626"/>
    </row>
    <row r="1414" ht="14.25" customHeight="1">
      <c r="A1414" s="627">
        <v>12403.0</v>
      </c>
      <c r="B1414" s="628" t="s">
        <v>3745</v>
      </c>
      <c r="C1414" s="629" t="s">
        <v>110</v>
      </c>
      <c r="D1414" s="630">
        <v>27.14</v>
      </c>
      <c r="E1414" s="631" t="s">
        <v>2340</v>
      </c>
      <c r="F1414" s="623">
        <f t="shared" si="1"/>
        <v>0</v>
      </c>
      <c r="G1414" s="625">
        <f t="shared" si="2"/>
        <v>27.14</v>
      </c>
      <c r="H1414" s="626"/>
    </row>
    <row r="1415" ht="14.25" customHeight="1">
      <c r="A1415" s="627">
        <v>3463.0</v>
      </c>
      <c r="B1415" s="628" t="s">
        <v>3746</v>
      </c>
      <c r="C1415" s="629" t="s">
        <v>110</v>
      </c>
      <c r="D1415" s="630">
        <v>15.86</v>
      </c>
      <c r="E1415" s="631" t="s">
        <v>2340</v>
      </c>
      <c r="F1415" s="623">
        <f t="shared" si="1"/>
        <v>0</v>
      </c>
      <c r="G1415" s="625">
        <f t="shared" si="2"/>
        <v>15.86</v>
      </c>
      <c r="H1415" s="626"/>
    </row>
    <row r="1416" ht="14.25" customHeight="1">
      <c r="A1416" s="627">
        <v>3464.0</v>
      </c>
      <c r="B1416" s="628" t="s">
        <v>3747</v>
      </c>
      <c r="C1416" s="629" t="s">
        <v>110</v>
      </c>
      <c r="D1416" s="630">
        <v>15.86</v>
      </c>
      <c r="E1416" s="631" t="s">
        <v>2340</v>
      </c>
      <c r="F1416" s="623">
        <f t="shared" si="1"/>
        <v>0</v>
      </c>
      <c r="G1416" s="625">
        <f t="shared" si="2"/>
        <v>15.86</v>
      </c>
      <c r="H1416" s="626"/>
    </row>
    <row r="1417" ht="14.25" customHeight="1">
      <c r="A1417" s="627">
        <v>3466.0</v>
      </c>
      <c r="B1417" s="628" t="s">
        <v>3748</v>
      </c>
      <c r="C1417" s="629" t="s">
        <v>110</v>
      </c>
      <c r="D1417" s="630">
        <v>96.72</v>
      </c>
      <c r="E1417" s="631" t="s">
        <v>2340</v>
      </c>
      <c r="F1417" s="623">
        <f t="shared" si="1"/>
        <v>0</v>
      </c>
      <c r="G1417" s="625">
        <f t="shared" si="2"/>
        <v>96.72</v>
      </c>
      <c r="H1417" s="626"/>
    </row>
    <row r="1418" ht="14.25" customHeight="1">
      <c r="A1418" s="627">
        <v>3467.0</v>
      </c>
      <c r="B1418" s="628" t="s">
        <v>3749</v>
      </c>
      <c r="C1418" s="629" t="s">
        <v>110</v>
      </c>
      <c r="D1418" s="630">
        <v>54.62</v>
      </c>
      <c r="E1418" s="631" t="s">
        <v>2340</v>
      </c>
      <c r="F1418" s="623">
        <f t="shared" si="1"/>
        <v>0</v>
      </c>
      <c r="G1418" s="625">
        <f t="shared" si="2"/>
        <v>54.62</v>
      </c>
      <c r="H1418" s="626"/>
    </row>
    <row r="1419" ht="14.25" customHeight="1">
      <c r="A1419" s="627">
        <v>3462.0</v>
      </c>
      <c r="B1419" s="628" t="s">
        <v>3750</v>
      </c>
      <c r="C1419" s="629" t="s">
        <v>110</v>
      </c>
      <c r="D1419" s="630">
        <v>10.46</v>
      </c>
      <c r="E1419" s="631" t="s">
        <v>2340</v>
      </c>
      <c r="F1419" s="623">
        <f t="shared" si="1"/>
        <v>0</v>
      </c>
      <c r="G1419" s="625">
        <f t="shared" si="2"/>
        <v>10.46</v>
      </c>
      <c r="H1419" s="626"/>
    </row>
    <row r="1420" ht="14.25" customHeight="1">
      <c r="A1420" s="627">
        <v>3446.0</v>
      </c>
      <c r="B1420" s="628" t="s">
        <v>3751</v>
      </c>
      <c r="C1420" s="629" t="s">
        <v>110</v>
      </c>
      <c r="D1420" s="630">
        <v>32.2</v>
      </c>
      <c r="E1420" s="631" t="s">
        <v>2340</v>
      </c>
      <c r="F1420" s="623">
        <f t="shared" si="1"/>
        <v>0</v>
      </c>
      <c r="G1420" s="625">
        <f t="shared" si="2"/>
        <v>32.2</v>
      </c>
      <c r="H1420" s="626"/>
    </row>
    <row r="1421" ht="14.25" customHeight="1">
      <c r="A1421" s="627">
        <v>3445.0</v>
      </c>
      <c r="B1421" s="628" t="s">
        <v>3752</v>
      </c>
      <c r="C1421" s="629" t="s">
        <v>110</v>
      </c>
      <c r="D1421" s="630">
        <v>26.29</v>
      </c>
      <c r="E1421" s="631" t="s">
        <v>2340</v>
      </c>
      <c r="F1421" s="623">
        <f t="shared" si="1"/>
        <v>0</v>
      </c>
      <c r="G1421" s="625">
        <f t="shared" si="2"/>
        <v>26.29</v>
      </c>
      <c r="H1421" s="626"/>
    </row>
    <row r="1422" ht="14.25" customHeight="1">
      <c r="A1422" s="627">
        <v>3441.0</v>
      </c>
      <c r="B1422" s="628" t="s">
        <v>3753</v>
      </c>
      <c r="C1422" s="629" t="s">
        <v>110</v>
      </c>
      <c r="D1422" s="630">
        <v>7.42</v>
      </c>
      <c r="E1422" s="631" t="s">
        <v>2340</v>
      </c>
      <c r="F1422" s="623">
        <f t="shared" si="1"/>
        <v>0</v>
      </c>
      <c r="G1422" s="625">
        <f t="shared" si="2"/>
        <v>7.42</v>
      </c>
      <c r="H1422" s="626"/>
    </row>
    <row r="1423" ht="14.25" customHeight="1">
      <c r="A1423" s="627">
        <v>3444.0</v>
      </c>
      <c r="B1423" s="628" t="s">
        <v>3754</v>
      </c>
      <c r="C1423" s="629" t="s">
        <v>110</v>
      </c>
      <c r="D1423" s="630">
        <v>16.18</v>
      </c>
      <c r="E1423" s="631" t="s">
        <v>2340</v>
      </c>
      <c r="F1423" s="623">
        <f t="shared" si="1"/>
        <v>0</v>
      </c>
      <c r="G1423" s="625">
        <f t="shared" si="2"/>
        <v>16.18</v>
      </c>
      <c r="H1423" s="626"/>
    </row>
    <row r="1424" ht="14.25" customHeight="1">
      <c r="A1424" s="627">
        <v>12402.0</v>
      </c>
      <c r="B1424" s="628" t="s">
        <v>3755</v>
      </c>
      <c r="C1424" s="629" t="s">
        <v>110</v>
      </c>
      <c r="D1424" s="630">
        <v>90.52</v>
      </c>
      <c r="E1424" s="631" t="s">
        <v>2340</v>
      </c>
      <c r="F1424" s="623">
        <f t="shared" si="1"/>
        <v>0</v>
      </c>
      <c r="G1424" s="625">
        <f t="shared" si="2"/>
        <v>90.52</v>
      </c>
      <c r="H1424" s="626"/>
    </row>
    <row r="1425" ht="14.25" customHeight="1">
      <c r="A1425" s="627">
        <v>3447.0</v>
      </c>
      <c r="B1425" s="628" t="s">
        <v>3756</v>
      </c>
      <c r="C1425" s="629" t="s">
        <v>110</v>
      </c>
      <c r="D1425" s="630">
        <v>46.83</v>
      </c>
      <c r="E1425" s="631" t="s">
        <v>2340</v>
      </c>
      <c r="F1425" s="623">
        <f t="shared" si="1"/>
        <v>0</v>
      </c>
      <c r="G1425" s="625">
        <f t="shared" si="2"/>
        <v>46.83</v>
      </c>
      <c r="H1425" s="626"/>
    </row>
    <row r="1426" ht="14.25" customHeight="1">
      <c r="A1426" s="627">
        <v>3442.0</v>
      </c>
      <c r="B1426" s="628" t="s">
        <v>3757</v>
      </c>
      <c r="C1426" s="629" t="s">
        <v>110</v>
      </c>
      <c r="D1426" s="630">
        <v>11.1</v>
      </c>
      <c r="E1426" s="631" t="s">
        <v>2340</v>
      </c>
      <c r="F1426" s="623">
        <f t="shared" si="1"/>
        <v>0</v>
      </c>
      <c r="G1426" s="625">
        <f t="shared" si="2"/>
        <v>11.1</v>
      </c>
      <c r="H1426" s="626"/>
    </row>
    <row r="1427" ht="14.25" customHeight="1">
      <c r="A1427" s="627">
        <v>3448.0</v>
      </c>
      <c r="B1427" s="628" t="s">
        <v>3758</v>
      </c>
      <c r="C1427" s="629" t="s">
        <v>110</v>
      </c>
      <c r="D1427" s="630">
        <v>132.34</v>
      </c>
      <c r="E1427" s="631" t="s">
        <v>2340</v>
      </c>
      <c r="F1427" s="623">
        <f t="shared" si="1"/>
        <v>0</v>
      </c>
      <c r="G1427" s="625">
        <f t="shared" si="2"/>
        <v>132.34</v>
      </c>
      <c r="H1427" s="626"/>
    </row>
    <row r="1428" ht="14.25" customHeight="1">
      <c r="A1428" s="627">
        <v>3449.0</v>
      </c>
      <c r="B1428" s="628" t="s">
        <v>3759</v>
      </c>
      <c r="C1428" s="629" t="s">
        <v>110</v>
      </c>
      <c r="D1428" s="630">
        <v>231.9</v>
      </c>
      <c r="E1428" s="631" t="s">
        <v>2340</v>
      </c>
      <c r="F1428" s="623">
        <f t="shared" si="1"/>
        <v>0</v>
      </c>
      <c r="G1428" s="625">
        <f t="shared" si="2"/>
        <v>231.9</v>
      </c>
      <c r="H1428" s="626"/>
    </row>
    <row r="1429" ht="14.25" customHeight="1">
      <c r="A1429" s="627">
        <v>37438.0</v>
      </c>
      <c r="B1429" s="628" t="s">
        <v>3760</v>
      </c>
      <c r="C1429" s="629" t="s">
        <v>110</v>
      </c>
      <c r="D1429" s="630">
        <v>228.21</v>
      </c>
      <c r="E1429" s="631" t="s">
        <v>2340</v>
      </c>
      <c r="F1429" s="623">
        <f t="shared" si="1"/>
        <v>0</v>
      </c>
      <c r="G1429" s="625">
        <f t="shared" si="2"/>
        <v>228.21</v>
      </c>
      <c r="H1429" s="626"/>
    </row>
    <row r="1430" ht="14.25" customHeight="1">
      <c r="A1430" s="627">
        <v>37439.0</v>
      </c>
      <c r="B1430" s="628" t="s">
        <v>3761</v>
      </c>
      <c r="C1430" s="629" t="s">
        <v>110</v>
      </c>
      <c r="D1430" s="630">
        <v>1492.05</v>
      </c>
      <c r="E1430" s="631" t="s">
        <v>2340</v>
      </c>
      <c r="F1430" s="623">
        <f t="shared" si="1"/>
        <v>0</v>
      </c>
      <c r="G1430" s="625">
        <f t="shared" si="2"/>
        <v>1492.05</v>
      </c>
      <c r="H1430" s="626"/>
    </row>
    <row r="1431" ht="14.25" customHeight="1">
      <c r="A1431" s="627">
        <v>37435.0</v>
      </c>
      <c r="B1431" s="628" t="s">
        <v>3762</v>
      </c>
      <c r="C1431" s="629" t="s">
        <v>110</v>
      </c>
      <c r="D1431" s="630">
        <v>26.82</v>
      </c>
      <c r="E1431" s="631" t="s">
        <v>2340</v>
      </c>
      <c r="F1431" s="623">
        <f t="shared" si="1"/>
        <v>0</v>
      </c>
      <c r="G1431" s="625">
        <f t="shared" si="2"/>
        <v>26.82</v>
      </c>
      <c r="H1431" s="626"/>
    </row>
    <row r="1432" ht="14.25" customHeight="1">
      <c r="A1432" s="627">
        <v>37436.0</v>
      </c>
      <c r="B1432" s="628" t="s">
        <v>3763</v>
      </c>
      <c r="C1432" s="629" t="s">
        <v>110</v>
      </c>
      <c r="D1432" s="630">
        <v>31.65</v>
      </c>
      <c r="E1432" s="631" t="s">
        <v>2340</v>
      </c>
      <c r="F1432" s="623">
        <f t="shared" si="1"/>
        <v>0</v>
      </c>
      <c r="G1432" s="625">
        <f t="shared" si="2"/>
        <v>31.65</v>
      </c>
      <c r="H1432" s="626"/>
    </row>
    <row r="1433" ht="14.25" customHeight="1">
      <c r="A1433" s="627">
        <v>37437.0</v>
      </c>
      <c r="B1433" s="628" t="s">
        <v>3764</v>
      </c>
      <c r="C1433" s="629" t="s">
        <v>110</v>
      </c>
      <c r="D1433" s="630">
        <v>45.78</v>
      </c>
      <c r="E1433" s="631" t="s">
        <v>2340</v>
      </c>
      <c r="F1433" s="623">
        <f t="shared" si="1"/>
        <v>0</v>
      </c>
      <c r="G1433" s="625">
        <f t="shared" si="2"/>
        <v>45.78</v>
      </c>
      <c r="H1433" s="626"/>
    </row>
    <row r="1434" ht="14.25" customHeight="1">
      <c r="A1434" s="627">
        <v>3473.0</v>
      </c>
      <c r="B1434" s="628" t="s">
        <v>3765</v>
      </c>
      <c r="C1434" s="629" t="s">
        <v>110</v>
      </c>
      <c r="D1434" s="630">
        <v>36.41</v>
      </c>
      <c r="E1434" s="631" t="s">
        <v>2340</v>
      </c>
      <c r="F1434" s="623">
        <f t="shared" si="1"/>
        <v>0</v>
      </c>
      <c r="G1434" s="625">
        <f t="shared" si="2"/>
        <v>36.41</v>
      </c>
      <c r="H1434" s="626"/>
    </row>
    <row r="1435" ht="14.25" customHeight="1">
      <c r="A1435" s="627">
        <v>3474.0</v>
      </c>
      <c r="B1435" s="628" t="s">
        <v>3766</v>
      </c>
      <c r="C1435" s="629" t="s">
        <v>110</v>
      </c>
      <c r="D1435" s="630">
        <v>30.01</v>
      </c>
      <c r="E1435" s="631" t="s">
        <v>2340</v>
      </c>
      <c r="F1435" s="623">
        <f t="shared" si="1"/>
        <v>0</v>
      </c>
      <c r="G1435" s="625">
        <f t="shared" si="2"/>
        <v>30.01</v>
      </c>
      <c r="H1435" s="626"/>
    </row>
    <row r="1436" ht="14.25" customHeight="1">
      <c r="A1436" s="627">
        <v>3450.0</v>
      </c>
      <c r="B1436" s="628" t="s">
        <v>3767</v>
      </c>
      <c r="C1436" s="629" t="s">
        <v>110</v>
      </c>
      <c r="D1436" s="630">
        <v>8.7</v>
      </c>
      <c r="E1436" s="631" t="s">
        <v>2340</v>
      </c>
      <c r="F1436" s="623">
        <f t="shared" si="1"/>
        <v>0</v>
      </c>
      <c r="G1436" s="625">
        <f t="shared" si="2"/>
        <v>8.7</v>
      </c>
      <c r="H1436" s="626"/>
    </row>
    <row r="1437" ht="14.25" customHeight="1">
      <c r="A1437" s="627">
        <v>3443.0</v>
      </c>
      <c r="B1437" s="628" t="s">
        <v>3768</v>
      </c>
      <c r="C1437" s="629" t="s">
        <v>110</v>
      </c>
      <c r="D1437" s="630">
        <v>18.67</v>
      </c>
      <c r="E1437" s="631" t="s">
        <v>2340</v>
      </c>
      <c r="F1437" s="623">
        <f t="shared" si="1"/>
        <v>0</v>
      </c>
      <c r="G1437" s="625">
        <f t="shared" si="2"/>
        <v>18.67</v>
      </c>
      <c r="H1437" s="626"/>
    </row>
    <row r="1438" ht="14.25" customHeight="1">
      <c r="A1438" s="627">
        <v>3453.0</v>
      </c>
      <c r="B1438" s="628" t="s">
        <v>3769</v>
      </c>
      <c r="C1438" s="629" t="s">
        <v>110</v>
      </c>
      <c r="D1438" s="630">
        <v>106.28</v>
      </c>
      <c r="E1438" s="631" t="s">
        <v>2340</v>
      </c>
      <c r="F1438" s="623">
        <f t="shared" si="1"/>
        <v>0</v>
      </c>
      <c r="G1438" s="625">
        <f t="shared" si="2"/>
        <v>106.28</v>
      </c>
      <c r="H1438" s="626"/>
    </row>
    <row r="1439" ht="14.25" customHeight="1">
      <c r="A1439" s="627">
        <v>3452.0</v>
      </c>
      <c r="B1439" s="628" t="s">
        <v>3770</v>
      </c>
      <c r="C1439" s="629" t="s">
        <v>110</v>
      </c>
      <c r="D1439" s="630">
        <v>52.46</v>
      </c>
      <c r="E1439" s="631" t="s">
        <v>2340</v>
      </c>
      <c r="F1439" s="623">
        <f t="shared" si="1"/>
        <v>0</v>
      </c>
      <c r="G1439" s="625">
        <f t="shared" si="2"/>
        <v>52.46</v>
      </c>
      <c r="H1439" s="626"/>
    </row>
    <row r="1440" ht="14.25" customHeight="1">
      <c r="A1440" s="627">
        <v>3451.0</v>
      </c>
      <c r="B1440" s="628" t="s">
        <v>3771</v>
      </c>
      <c r="C1440" s="629" t="s">
        <v>110</v>
      </c>
      <c r="D1440" s="630">
        <v>10.4</v>
      </c>
      <c r="E1440" s="631" t="s">
        <v>2340</v>
      </c>
      <c r="F1440" s="623">
        <f t="shared" si="1"/>
        <v>0</v>
      </c>
      <c r="G1440" s="625">
        <f t="shared" si="2"/>
        <v>10.4</v>
      </c>
      <c r="H1440" s="626"/>
    </row>
    <row r="1441" ht="14.25" customHeight="1">
      <c r="A1441" s="627">
        <v>3454.0</v>
      </c>
      <c r="B1441" s="628" t="s">
        <v>3772</v>
      </c>
      <c r="C1441" s="629" t="s">
        <v>110</v>
      </c>
      <c r="D1441" s="630">
        <v>161.65</v>
      </c>
      <c r="E1441" s="631" t="s">
        <v>2340</v>
      </c>
      <c r="F1441" s="623">
        <f t="shared" si="1"/>
        <v>0</v>
      </c>
      <c r="G1441" s="625">
        <f t="shared" si="2"/>
        <v>161.65</v>
      </c>
      <c r="H1441" s="626"/>
    </row>
    <row r="1442" ht="14.25" customHeight="1">
      <c r="A1442" s="627">
        <v>3458.0</v>
      </c>
      <c r="B1442" s="628" t="s">
        <v>3773</v>
      </c>
      <c r="C1442" s="629" t="s">
        <v>110</v>
      </c>
      <c r="D1442" s="630">
        <v>29.18</v>
      </c>
      <c r="E1442" s="631" t="s">
        <v>2340</v>
      </c>
      <c r="F1442" s="623">
        <f t="shared" si="1"/>
        <v>0</v>
      </c>
      <c r="G1442" s="625">
        <f t="shared" si="2"/>
        <v>29.18</v>
      </c>
      <c r="H1442" s="626"/>
    </row>
    <row r="1443" ht="14.25" customHeight="1">
      <c r="A1443" s="627">
        <v>3457.0</v>
      </c>
      <c r="B1443" s="628" t="s">
        <v>3774</v>
      </c>
      <c r="C1443" s="629" t="s">
        <v>110</v>
      </c>
      <c r="D1443" s="630">
        <v>21.91</v>
      </c>
      <c r="E1443" s="631" t="s">
        <v>2340</v>
      </c>
      <c r="F1443" s="623">
        <f t="shared" si="1"/>
        <v>0</v>
      </c>
      <c r="G1443" s="625">
        <f t="shared" si="2"/>
        <v>21.91</v>
      </c>
      <c r="H1443" s="626"/>
    </row>
    <row r="1444" ht="14.25" customHeight="1">
      <c r="A1444" s="627">
        <v>3455.0</v>
      </c>
      <c r="B1444" s="628" t="s">
        <v>3775</v>
      </c>
      <c r="C1444" s="629" t="s">
        <v>110</v>
      </c>
      <c r="D1444" s="630">
        <v>6.22</v>
      </c>
      <c r="E1444" s="631" t="s">
        <v>2340</v>
      </c>
      <c r="F1444" s="623">
        <f t="shared" si="1"/>
        <v>0</v>
      </c>
      <c r="G1444" s="625">
        <f t="shared" si="2"/>
        <v>6.22</v>
      </c>
      <c r="H1444" s="626"/>
    </row>
    <row r="1445" ht="14.25" customHeight="1">
      <c r="A1445" s="627">
        <v>3472.0</v>
      </c>
      <c r="B1445" s="628" t="s">
        <v>3776</v>
      </c>
      <c r="C1445" s="629" t="s">
        <v>110</v>
      </c>
      <c r="D1445" s="630">
        <v>13.98</v>
      </c>
      <c r="E1445" s="631" t="s">
        <v>2340</v>
      </c>
      <c r="F1445" s="623">
        <f t="shared" si="1"/>
        <v>0</v>
      </c>
      <c r="G1445" s="625">
        <f t="shared" si="2"/>
        <v>13.98</v>
      </c>
      <c r="H1445" s="626"/>
    </row>
    <row r="1446" ht="14.25" customHeight="1">
      <c r="A1446" s="627">
        <v>3470.0</v>
      </c>
      <c r="B1446" s="628" t="s">
        <v>3777</v>
      </c>
      <c r="C1446" s="629" t="s">
        <v>110</v>
      </c>
      <c r="D1446" s="630">
        <v>81.5</v>
      </c>
      <c r="E1446" s="631" t="s">
        <v>2340</v>
      </c>
      <c r="F1446" s="623">
        <f t="shared" si="1"/>
        <v>0</v>
      </c>
      <c r="G1446" s="625">
        <f t="shared" si="2"/>
        <v>81.5</v>
      </c>
      <c r="H1446" s="626"/>
    </row>
    <row r="1447" ht="14.25" customHeight="1">
      <c r="A1447" s="627">
        <v>3471.0</v>
      </c>
      <c r="B1447" s="628" t="s">
        <v>3778</v>
      </c>
      <c r="C1447" s="629" t="s">
        <v>110</v>
      </c>
      <c r="D1447" s="630">
        <v>44.78</v>
      </c>
      <c r="E1447" s="631" t="s">
        <v>2340</v>
      </c>
      <c r="F1447" s="623">
        <f t="shared" si="1"/>
        <v>0</v>
      </c>
      <c r="G1447" s="625">
        <f t="shared" si="2"/>
        <v>44.78</v>
      </c>
      <c r="H1447" s="626"/>
    </row>
    <row r="1448" ht="14.25" customHeight="1">
      <c r="A1448" s="627">
        <v>3456.0</v>
      </c>
      <c r="B1448" s="628" t="s">
        <v>3779</v>
      </c>
      <c r="C1448" s="629" t="s">
        <v>110</v>
      </c>
      <c r="D1448" s="630">
        <v>9.31</v>
      </c>
      <c r="E1448" s="631" t="s">
        <v>2340</v>
      </c>
      <c r="F1448" s="623">
        <f t="shared" si="1"/>
        <v>0</v>
      </c>
      <c r="G1448" s="625">
        <f t="shared" si="2"/>
        <v>9.31</v>
      </c>
      <c r="H1448" s="626"/>
    </row>
    <row r="1449" ht="14.25" customHeight="1">
      <c r="A1449" s="627">
        <v>3459.0</v>
      </c>
      <c r="B1449" s="628" t="s">
        <v>3780</v>
      </c>
      <c r="C1449" s="629" t="s">
        <v>110</v>
      </c>
      <c r="D1449" s="630">
        <v>114.95</v>
      </c>
      <c r="E1449" s="631" t="s">
        <v>2340</v>
      </c>
      <c r="F1449" s="623">
        <f t="shared" si="1"/>
        <v>0</v>
      </c>
      <c r="G1449" s="625">
        <f t="shared" si="2"/>
        <v>114.95</v>
      </c>
      <c r="H1449" s="626"/>
    </row>
    <row r="1450" ht="14.25" customHeight="1">
      <c r="A1450" s="627">
        <v>3469.0</v>
      </c>
      <c r="B1450" s="628" t="s">
        <v>3781</v>
      </c>
      <c r="C1450" s="629" t="s">
        <v>110</v>
      </c>
      <c r="D1450" s="630">
        <v>218.6</v>
      </c>
      <c r="E1450" s="631" t="s">
        <v>2340</v>
      </c>
      <c r="F1450" s="623">
        <f t="shared" si="1"/>
        <v>0</v>
      </c>
      <c r="G1450" s="625">
        <f t="shared" si="2"/>
        <v>218.6</v>
      </c>
      <c r="H1450" s="626"/>
    </row>
    <row r="1451" ht="14.25" customHeight="1">
      <c r="A1451" s="627">
        <v>3460.0</v>
      </c>
      <c r="B1451" s="628" t="s">
        <v>3782</v>
      </c>
      <c r="C1451" s="629" t="s">
        <v>110</v>
      </c>
      <c r="D1451" s="630">
        <v>318.98</v>
      </c>
      <c r="E1451" s="631" t="s">
        <v>2340</v>
      </c>
      <c r="F1451" s="623">
        <f t="shared" si="1"/>
        <v>0</v>
      </c>
      <c r="G1451" s="625">
        <f t="shared" si="2"/>
        <v>318.98</v>
      </c>
      <c r="H1451" s="626"/>
    </row>
    <row r="1452" ht="14.25" customHeight="1">
      <c r="A1452" s="627">
        <v>3461.0</v>
      </c>
      <c r="B1452" s="628" t="s">
        <v>3783</v>
      </c>
      <c r="C1452" s="629" t="s">
        <v>110</v>
      </c>
      <c r="D1452" s="630">
        <v>815.28</v>
      </c>
      <c r="E1452" s="631" t="s">
        <v>2340</v>
      </c>
      <c r="F1452" s="623">
        <f t="shared" si="1"/>
        <v>0</v>
      </c>
      <c r="G1452" s="625">
        <f t="shared" si="2"/>
        <v>815.28</v>
      </c>
      <c r="H1452" s="626"/>
    </row>
    <row r="1453" ht="14.25" customHeight="1">
      <c r="A1453" s="627">
        <v>37433.0</v>
      </c>
      <c r="B1453" s="628" t="s">
        <v>3784</v>
      </c>
      <c r="C1453" s="629" t="s">
        <v>110</v>
      </c>
      <c r="D1453" s="630">
        <v>228.21</v>
      </c>
      <c r="E1453" s="631" t="s">
        <v>2340</v>
      </c>
      <c r="F1453" s="623">
        <f t="shared" si="1"/>
        <v>0</v>
      </c>
      <c r="G1453" s="625">
        <f t="shared" si="2"/>
        <v>228.21</v>
      </c>
      <c r="H1453" s="626"/>
    </row>
    <row r="1454" ht="14.25" customHeight="1">
      <c r="A1454" s="627">
        <v>37430.0</v>
      </c>
      <c r="B1454" s="628" t="s">
        <v>3785</v>
      </c>
      <c r="C1454" s="629" t="s">
        <v>110</v>
      </c>
      <c r="D1454" s="630">
        <v>28.6</v>
      </c>
      <c r="E1454" s="631" t="s">
        <v>2340</v>
      </c>
      <c r="F1454" s="623">
        <f t="shared" si="1"/>
        <v>0</v>
      </c>
      <c r="G1454" s="625">
        <f t="shared" si="2"/>
        <v>28.6</v>
      </c>
      <c r="H1454" s="626"/>
    </row>
    <row r="1455" ht="14.25" customHeight="1">
      <c r="A1455" s="627">
        <v>37434.0</v>
      </c>
      <c r="B1455" s="628" t="s">
        <v>3786</v>
      </c>
      <c r="C1455" s="629" t="s">
        <v>110</v>
      </c>
      <c r="D1455" s="630">
        <v>2127.86</v>
      </c>
      <c r="E1455" s="631" t="s">
        <v>2340</v>
      </c>
      <c r="F1455" s="623">
        <f t="shared" si="1"/>
        <v>0</v>
      </c>
      <c r="G1455" s="625">
        <f t="shared" si="2"/>
        <v>2127.86</v>
      </c>
      <c r="H1455" s="626"/>
    </row>
    <row r="1456" ht="14.25" customHeight="1">
      <c r="A1456" s="627">
        <v>37431.0</v>
      </c>
      <c r="B1456" s="628" t="s">
        <v>3787</v>
      </c>
      <c r="C1456" s="629" t="s">
        <v>110</v>
      </c>
      <c r="D1456" s="630">
        <v>38.79</v>
      </c>
      <c r="E1456" s="631" t="s">
        <v>2340</v>
      </c>
      <c r="F1456" s="623">
        <f t="shared" si="1"/>
        <v>0</v>
      </c>
      <c r="G1456" s="625">
        <f t="shared" si="2"/>
        <v>38.79</v>
      </c>
      <c r="H1456" s="626"/>
    </row>
    <row r="1457" ht="14.25" customHeight="1">
      <c r="A1457" s="627">
        <v>37432.0</v>
      </c>
      <c r="B1457" s="628" t="s">
        <v>3788</v>
      </c>
      <c r="C1457" s="629" t="s">
        <v>110</v>
      </c>
      <c r="D1457" s="630">
        <v>71.56</v>
      </c>
      <c r="E1457" s="631" t="s">
        <v>2340</v>
      </c>
      <c r="F1457" s="623">
        <f t="shared" si="1"/>
        <v>0</v>
      </c>
      <c r="G1457" s="625">
        <f t="shared" si="2"/>
        <v>71.56</v>
      </c>
      <c r="H1457" s="626"/>
    </row>
    <row r="1458" ht="14.25" customHeight="1">
      <c r="A1458" s="627">
        <v>37413.0</v>
      </c>
      <c r="B1458" s="628" t="s">
        <v>3789</v>
      </c>
      <c r="C1458" s="629" t="s">
        <v>110</v>
      </c>
      <c r="D1458" s="630">
        <v>3.8</v>
      </c>
      <c r="E1458" s="631" t="s">
        <v>2340</v>
      </c>
      <c r="F1458" s="623">
        <f t="shared" si="1"/>
        <v>0</v>
      </c>
      <c r="G1458" s="625">
        <f t="shared" si="2"/>
        <v>3.8</v>
      </c>
      <c r="H1458" s="626"/>
    </row>
    <row r="1459" ht="14.25" customHeight="1">
      <c r="A1459" s="627">
        <v>37414.0</v>
      </c>
      <c r="B1459" s="628" t="s">
        <v>3790</v>
      </c>
      <c r="C1459" s="629" t="s">
        <v>110</v>
      </c>
      <c r="D1459" s="630">
        <v>4.31</v>
      </c>
      <c r="E1459" s="631" t="s">
        <v>2340</v>
      </c>
      <c r="F1459" s="623">
        <f t="shared" si="1"/>
        <v>0</v>
      </c>
      <c r="G1459" s="625">
        <f t="shared" si="2"/>
        <v>4.31</v>
      </c>
      <c r="H1459" s="626"/>
    </row>
    <row r="1460" ht="14.25" customHeight="1">
      <c r="A1460" s="627">
        <v>37415.0</v>
      </c>
      <c r="B1460" s="628" t="s">
        <v>3791</v>
      </c>
      <c r="C1460" s="629" t="s">
        <v>110</v>
      </c>
      <c r="D1460" s="630">
        <v>7.84</v>
      </c>
      <c r="E1460" s="631" t="s">
        <v>2340</v>
      </c>
      <c r="F1460" s="623">
        <f t="shared" si="1"/>
        <v>0</v>
      </c>
      <c r="G1460" s="625">
        <f t="shared" si="2"/>
        <v>7.84</v>
      </c>
      <c r="H1460" s="626"/>
    </row>
    <row r="1461" ht="14.25" customHeight="1">
      <c r="A1461" s="627">
        <v>37416.0</v>
      </c>
      <c r="B1461" s="628" t="s">
        <v>3792</v>
      </c>
      <c r="C1461" s="629" t="s">
        <v>110</v>
      </c>
      <c r="D1461" s="630">
        <v>3.55</v>
      </c>
      <c r="E1461" s="631" t="s">
        <v>2340</v>
      </c>
      <c r="F1461" s="623">
        <f t="shared" si="1"/>
        <v>0</v>
      </c>
      <c r="G1461" s="625">
        <f t="shared" si="2"/>
        <v>3.55</v>
      </c>
      <c r="H1461" s="626"/>
    </row>
    <row r="1462" ht="14.25" customHeight="1">
      <c r="A1462" s="627">
        <v>37417.0</v>
      </c>
      <c r="B1462" s="628" t="s">
        <v>3793</v>
      </c>
      <c r="C1462" s="629" t="s">
        <v>110</v>
      </c>
      <c r="D1462" s="630">
        <v>5.11</v>
      </c>
      <c r="E1462" s="631" t="s">
        <v>2340</v>
      </c>
      <c r="F1462" s="623">
        <f t="shared" si="1"/>
        <v>0</v>
      </c>
      <c r="G1462" s="625">
        <f t="shared" si="2"/>
        <v>5.11</v>
      </c>
      <c r="H1462" s="626"/>
    </row>
    <row r="1463" ht="14.25" customHeight="1">
      <c r="A1463" s="627">
        <v>43590.0</v>
      </c>
      <c r="B1463" s="628" t="s">
        <v>3794</v>
      </c>
      <c r="C1463" s="629" t="s">
        <v>110</v>
      </c>
      <c r="D1463" s="630">
        <v>160.19</v>
      </c>
      <c r="E1463" s="631" t="s">
        <v>2340</v>
      </c>
      <c r="F1463" s="623">
        <f t="shared" si="1"/>
        <v>0</v>
      </c>
      <c r="G1463" s="625">
        <f t="shared" si="2"/>
        <v>160.19</v>
      </c>
      <c r="H1463" s="626"/>
    </row>
    <row r="1464" ht="14.25" customHeight="1">
      <c r="A1464" s="627">
        <v>43589.0</v>
      </c>
      <c r="B1464" s="628" t="s">
        <v>3795</v>
      </c>
      <c r="C1464" s="629" t="s">
        <v>110</v>
      </c>
      <c r="D1464" s="630">
        <v>28.98</v>
      </c>
      <c r="E1464" s="631" t="s">
        <v>2340</v>
      </c>
      <c r="F1464" s="623">
        <f t="shared" si="1"/>
        <v>0</v>
      </c>
      <c r="G1464" s="625">
        <f t="shared" si="2"/>
        <v>28.98</v>
      </c>
      <c r="H1464" s="626"/>
    </row>
    <row r="1465" ht="14.25" customHeight="1">
      <c r="A1465" s="627">
        <v>34519.0</v>
      </c>
      <c r="B1465" s="628" t="s">
        <v>3796</v>
      </c>
      <c r="C1465" s="629" t="s">
        <v>110</v>
      </c>
      <c r="D1465" s="630">
        <v>99.61</v>
      </c>
      <c r="E1465" s="631" t="s">
        <v>2340</v>
      </c>
      <c r="F1465" s="623">
        <f t="shared" si="1"/>
        <v>0</v>
      </c>
      <c r="G1465" s="625">
        <f t="shared" si="2"/>
        <v>99.61</v>
      </c>
      <c r="H1465" s="626"/>
    </row>
    <row r="1466" ht="14.25" customHeight="1">
      <c r="A1466" s="627">
        <v>1649.0</v>
      </c>
      <c r="B1466" s="628" t="s">
        <v>3797</v>
      </c>
      <c r="C1466" s="629" t="s">
        <v>110</v>
      </c>
      <c r="D1466" s="630">
        <v>68.83</v>
      </c>
      <c r="E1466" s="631" t="s">
        <v>2340</v>
      </c>
      <c r="F1466" s="623">
        <f t="shared" si="1"/>
        <v>0</v>
      </c>
      <c r="G1466" s="625">
        <f t="shared" si="2"/>
        <v>68.83</v>
      </c>
      <c r="H1466" s="626"/>
    </row>
    <row r="1467" ht="14.25" customHeight="1">
      <c r="A1467" s="627">
        <v>1653.0</v>
      </c>
      <c r="B1467" s="628" t="s">
        <v>3798</v>
      </c>
      <c r="C1467" s="629" t="s">
        <v>110</v>
      </c>
      <c r="D1467" s="630">
        <v>53.91</v>
      </c>
      <c r="E1467" s="631" t="s">
        <v>2340</v>
      </c>
      <c r="F1467" s="623">
        <f t="shared" si="1"/>
        <v>0</v>
      </c>
      <c r="G1467" s="625">
        <f t="shared" si="2"/>
        <v>53.91</v>
      </c>
      <c r="H1467" s="626"/>
    </row>
    <row r="1468" ht="14.25" customHeight="1">
      <c r="A1468" s="627">
        <v>1647.0</v>
      </c>
      <c r="B1468" s="628" t="s">
        <v>3799</v>
      </c>
      <c r="C1468" s="629" t="s">
        <v>110</v>
      </c>
      <c r="D1468" s="630">
        <v>19.3</v>
      </c>
      <c r="E1468" s="631" t="s">
        <v>2340</v>
      </c>
      <c r="F1468" s="623">
        <f t="shared" si="1"/>
        <v>0</v>
      </c>
      <c r="G1468" s="625">
        <f t="shared" si="2"/>
        <v>19.3</v>
      </c>
      <c r="H1468" s="626"/>
    </row>
    <row r="1469" ht="14.25" customHeight="1">
      <c r="A1469" s="627">
        <v>1648.0</v>
      </c>
      <c r="B1469" s="628" t="s">
        <v>3800</v>
      </c>
      <c r="C1469" s="629" t="s">
        <v>110</v>
      </c>
      <c r="D1469" s="630">
        <v>37.07</v>
      </c>
      <c r="E1469" s="631" t="s">
        <v>2340</v>
      </c>
      <c r="F1469" s="623">
        <f t="shared" si="1"/>
        <v>0</v>
      </c>
      <c r="G1469" s="625">
        <f t="shared" si="2"/>
        <v>37.07</v>
      </c>
      <c r="H1469" s="626"/>
    </row>
    <row r="1470" ht="14.25" customHeight="1">
      <c r="A1470" s="627">
        <v>1651.0</v>
      </c>
      <c r="B1470" s="628" t="s">
        <v>3801</v>
      </c>
      <c r="C1470" s="629" t="s">
        <v>110</v>
      </c>
      <c r="D1470" s="630">
        <v>171.96</v>
      </c>
      <c r="E1470" s="631" t="s">
        <v>2340</v>
      </c>
      <c r="F1470" s="623">
        <f t="shared" si="1"/>
        <v>0</v>
      </c>
      <c r="G1470" s="625">
        <f t="shared" si="2"/>
        <v>171.96</v>
      </c>
      <c r="H1470" s="626"/>
    </row>
    <row r="1471" ht="14.25" customHeight="1">
      <c r="A1471" s="627">
        <v>1650.0</v>
      </c>
      <c r="B1471" s="628" t="s">
        <v>3802</v>
      </c>
      <c r="C1471" s="629" t="s">
        <v>110</v>
      </c>
      <c r="D1471" s="630">
        <v>95.05</v>
      </c>
      <c r="E1471" s="631" t="s">
        <v>2340</v>
      </c>
      <c r="F1471" s="623">
        <f t="shared" si="1"/>
        <v>0</v>
      </c>
      <c r="G1471" s="625">
        <f t="shared" si="2"/>
        <v>95.05</v>
      </c>
      <c r="H1471" s="626"/>
    </row>
    <row r="1472" ht="14.25" customHeight="1">
      <c r="A1472" s="627">
        <v>1654.0</v>
      </c>
      <c r="B1472" s="628" t="s">
        <v>3803</v>
      </c>
      <c r="C1472" s="629" t="s">
        <v>110</v>
      </c>
      <c r="D1472" s="630">
        <v>26.5</v>
      </c>
      <c r="E1472" s="631" t="s">
        <v>2340</v>
      </c>
      <c r="F1472" s="623">
        <f t="shared" si="1"/>
        <v>0</v>
      </c>
      <c r="G1472" s="625">
        <f t="shared" si="2"/>
        <v>26.5</v>
      </c>
      <c r="H1472" s="626"/>
    </row>
    <row r="1473" ht="14.25" customHeight="1">
      <c r="A1473" s="627">
        <v>1652.0</v>
      </c>
      <c r="B1473" s="628" t="s">
        <v>3804</v>
      </c>
      <c r="C1473" s="629" t="s">
        <v>110</v>
      </c>
      <c r="D1473" s="630">
        <v>246.81</v>
      </c>
      <c r="E1473" s="631" t="s">
        <v>2340</v>
      </c>
      <c r="F1473" s="623">
        <f t="shared" si="1"/>
        <v>0</v>
      </c>
      <c r="G1473" s="625">
        <f t="shared" si="2"/>
        <v>246.81</v>
      </c>
      <c r="H1473" s="626"/>
    </row>
    <row r="1474" ht="14.25" customHeight="1">
      <c r="A1474" s="627">
        <v>10510.0</v>
      </c>
      <c r="B1474" s="628" t="s">
        <v>3805</v>
      </c>
      <c r="C1474" s="629" t="s">
        <v>110</v>
      </c>
      <c r="D1474" s="630">
        <v>192.49</v>
      </c>
      <c r="E1474" s="631" t="s">
        <v>2340</v>
      </c>
      <c r="F1474" s="623">
        <f t="shared" si="1"/>
        <v>0</v>
      </c>
      <c r="G1474" s="625">
        <f t="shared" si="2"/>
        <v>192.49</v>
      </c>
      <c r="H1474" s="626"/>
    </row>
    <row r="1475" ht="14.25" customHeight="1">
      <c r="A1475" s="627">
        <v>1747.0</v>
      </c>
      <c r="B1475" s="628" t="s">
        <v>3806</v>
      </c>
      <c r="C1475" s="629" t="s">
        <v>110</v>
      </c>
      <c r="D1475" s="630">
        <v>203.01</v>
      </c>
      <c r="E1475" s="631" t="s">
        <v>2340</v>
      </c>
      <c r="F1475" s="623">
        <f t="shared" si="1"/>
        <v>0</v>
      </c>
      <c r="G1475" s="625">
        <f t="shared" si="2"/>
        <v>203.01</v>
      </c>
      <c r="H1475" s="626"/>
    </row>
    <row r="1476" ht="14.25" customHeight="1">
      <c r="A1476" s="627">
        <v>1744.0</v>
      </c>
      <c r="B1476" s="628" t="s">
        <v>3807</v>
      </c>
      <c r="C1476" s="629" t="s">
        <v>110</v>
      </c>
      <c r="D1476" s="630">
        <v>140.61</v>
      </c>
      <c r="E1476" s="631" t="s">
        <v>2340</v>
      </c>
      <c r="F1476" s="623">
        <f t="shared" si="1"/>
        <v>0</v>
      </c>
      <c r="G1476" s="625">
        <f t="shared" si="2"/>
        <v>140.61</v>
      </c>
      <c r="H1476" s="626"/>
    </row>
    <row r="1477" ht="14.25" customHeight="1">
      <c r="A1477" s="627">
        <v>1743.0</v>
      </c>
      <c r="B1477" s="628" t="s">
        <v>3808</v>
      </c>
      <c r="C1477" s="629" t="s">
        <v>110</v>
      </c>
      <c r="D1477" s="630">
        <v>184.65</v>
      </c>
      <c r="E1477" s="631" t="s">
        <v>2340</v>
      </c>
      <c r="F1477" s="623">
        <f t="shared" si="1"/>
        <v>0</v>
      </c>
      <c r="G1477" s="625">
        <f t="shared" si="2"/>
        <v>184.65</v>
      </c>
      <c r="H1477" s="626"/>
    </row>
    <row r="1478" ht="14.25" customHeight="1">
      <c r="A1478" s="627">
        <v>39640.0</v>
      </c>
      <c r="B1478" s="628" t="s">
        <v>3809</v>
      </c>
      <c r="C1478" s="629" t="s">
        <v>110</v>
      </c>
      <c r="D1478" s="630">
        <v>13.07</v>
      </c>
      <c r="E1478" s="631" t="s">
        <v>2340</v>
      </c>
      <c r="F1478" s="623">
        <f t="shared" si="1"/>
        <v>0</v>
      </c>
      <c r="G1478" s="625">
        <f t="shared" si="2"/>
        <v>13.07</v>
      </c>
      <c r="H1478" s="626"/>
    </row>
    <row r="1479" ht="14.25" customHeight="1">
      <c r="A1479" s="627">
        <v>7216.0</v>
      </c>
      <c r="B1479" s="628" t="s">
        <v>3810</v>
      </c>
      <c r="C1479" s="629" t="s">
        <v>110</v>
      </c>
      <c r="D1479" s="630">
        <v>70.24</v>
      </c>
      <c r="E1479" s="631" t="s">
        <v>2340</v>
      </c>
      <c r="F1479" s="623">
        <f t="shared" si="1"/>
        <v>0</v>
      </c>
      <c r="G1479" s="625">
        <f t="shared" si="2"/>
        <v>70.24</v>
      </c>
      <c r="H1479" s="626"/>
    </row>
    <row r="1480" ht="14.25" customHeight="1">
      <c r="A1480" s="627">
        <v>20235.0</v>
      </c>
      <c r="B1480" s="628" t="s">
        <v>3811</v>
      </c>
      <c r="C1480" s="629" t="s">
        <v>110</v>
      </c>
      <c r="D1480" s="630">
        <v>56.47</v>
      </c>
      <c r="E1480" s="631" t="s">
        <v>2340</v>
      </c>
      <c r="F1480" s="623">
        <f t="shared" si="1"/>
        <v>0</v>
      </c>
      <c r="G1480" s="625">
        <f t="shared" si="2"/>
        <v>56.47</v>
      </c>
      <c r="H1480" s="626"/>
    </row>
    <row r="1481" ht="14.25" customHeight="1">
      <c r="A1481" s="627">
        <v>7181.0</v>
      </c>
      <c r="B1481" s="628" t="s">
        <v>3812</v>
      </c>
      <c r="C1481" s="629" t="s">
        <v>110</v>
      </c>
      <c r="D1481" s="630">
        <v>3.78</v>
      </c>
      <c r="E1481" s="631" t="s">
        <v>2340</v>
      </c>
      <c r="F1481" s="623">
        <f t="shared" si="1"/>
        <v>0</v>
      </c>
      <c r="G1481" s="625">
        <f t="shared" si="2"/>
        <v>3.78</v>
      </c>
      <c r="H1481" s="626"/>
    </row>
    <row r="1482" ht="14.25" customHeight="1">
      <c r="A1482" s="627">
        <v>40742.0</v>
      </c>
      <c r="B1482" s="628" t="s">
        <v>3813</v>
      </c>
      <c r="C1482" s="629" t="s">
        <v>110</v>
      </c>
      <c r="D1482" s="630">
        <v>12.9</v>
      </c>
      <c r="E1482" s="631" t="s">
        <v>2340</v>
      </c>
      <c r="F1482" s="623">
        <f t="shared" si="1"/>
        <v>0</v>
      </c>
      <c r="G1482" s="625">
        <f t="shared" si="2"/>
        <v>12.9</v>
      </c>
      <c r="H1482" s="626"/>
    </row>
    <row r="1483" ht="14.25" customHeight="1">
      <c r="A1483" s="627">
        <v>7214.0</v>
      </c>
      <c r="B1483" s="628" t="s">
        <v>3814</v>
      </c>
      <c r="C1483" s="629" t="s">
        <v>110</v>
      </c>
      <c r="D1483" s="630">
        <v>68.59</v>
      </c>
      <c r="E1483" s="631" t="s">
        <v>2340</v>
      </c>
      <c r="F1483" s="623">
        <f t="shared" si="1"/>
        <v>0</v>
      </c>
      <c r="G1483" s="625">
        <f t="shared" si="2"/>
        <v>68.59</v>
      </c>
      <c r="H1483" s="626"/>
    </row>
    <row r="1484" ht="14.25" customHeight="1">
      <c r="A1484" s="627">
        <v>7219.0</v>
      </c>
      <c r="B1484" s="628" t="s">
        <v>3815</v>
      </c>
      <c r="C1484" s="629" t="s">
        <v>110</v>
      </c>
      <c r="D1484" s="630">
        <v>60.84</v>
      </c>
      <c r="E1484" s="631" t="s">
        <v>2340</v>
      </c>
      <c r="F1484" s="623">
        <f t="shared" si="1"/>
        <v>0</v>
      </c>
      <c r="G1484" s="625">
        <f t="shared" si="2"/>
        <v>60.84</v>
      </c>
      <c r="H1484" s="626"/>
    </row>
    <row r="1485" ht="14.25" customHeight="1">
      <c r="A1485" s="627">
        <v>37971.0</v>
      </c>
      <c r="B1485" s="628" t="s">
        <v>3816</v>
      </c>
      <c r="C1485" s="629" t="s">
        <v>110</v>
      </c>
      <c r="D1485" s="630">
        <v>5.16</v>
      </c>
      <c r="E1485" s="631" t="s">
        <v>2340</v>
      </c>
      <c r="F1485" s="623">
        <f t="shared" si="1"/>
        <v>0</v>
      </c>
      <c r="G1485" s="625">
        <f t="shared" si="2"/>
        <v>5.16</v>
      </c>
      <c r="H1485" s="626"/>
    </row>
    <row r="1486" ht="14.25" customHeight="1">
      <c r="A1486" s="627">
        <v>37972.0</v>
      </c>
      <c r="B1486" s="628" t="s">
        <v>3817</v>
      </c>
      <c r="C1486" s="629" t="s">
        <v>110</v>
      </c>
      <c r="D1486" s="630">
        <v>7.32</v>
      </c>
      <c r="E1486" s="631" t="s">
        <v>2340</v>
      </c>
      <c r="F1486" s="623">
        <f t="shared" si="1"/>
        <v>0</v>
      </c>
      <c r="G1486" s="625">
        <f t="shared" si="2"/>
        <v>7.32</v>
      </c>
      <c r="H1486" s="626"/>
    </row>
    <row r="1487" ht="14.25" customHeight="1">
      <c r="A1487" s="627">
        <v>37973.0</v>
      </c>
      <c r="B1487" s="628" t="s">
        <v>3818</v>
      </c>
      <c r="C1487" s="629" t="s">
        <v>110</v>
      </c>
      <c r="D1487" s="630">
        <v>13.76</v>
      </c>
      <c r="E1487" s="631" t="s">
        <v>2340</v>
      </c>
      <c r="F1487" s="623">
        <f t="shared" si="1"/>
        <v>0</v>
      </c>
      <c r="G1487" s="625">
        <f t="shared" si="2"/>
        <v>13.76</v>
      </c>
      <c r="H1487" s="626"/>
    </row>
    <row r="1488" ht="14.25" customHeight="1">
      <c r="A1488" s="627">
        <v>1926.0</v>
      </c>
      <c r="B1488" s="628" t="s">
        <v>3819</v>
      </c>
      <c r="C1488" s="629" t="s">
        <v>110</v>
      </c>
      <c r="D1488" s="630">
        <v>2.06</v>
      </c>
      <c r="E1488" s="631" t="s">
        <v>2340</v>
      </c>
      <c r="F1488" s="623">
        <f t="shared" si="1"/>
        <v>0</v>
      </c>
      <c r="G1488" s="625">
        <f t="shared" si="2"/>
        <v>2.06</v>
      </c>
      <c r="H1488" s="626"/>
    </row>
    <row r="1489" ht="14.25" customHeight="1">
      <c r="A1489" s="627">
        <v>1927.0</v>
      </c>
      <c r="B1489" s="628" t="s">
        <v>3820</v>
      </c>
      <c r="C1489" s="629" t="s">
        <v>110</v>
      </c>
      <c r="D1489" s="630">
        <v>2.31</v>
      </c>
      <c r="E1489" s="631" t="s">
        <v>2340</v>
      </c>
      <c r="F1489" s="623">
        <f t="shared" si="1"/>
        <v>0</v>
      </c>
      <c r="G1489" s="625">
        <f t="shared" si="2"/>
        <v>2.31</v>
      </c>
      <c r="H1489" s="626"/>
    </row>
    <row r="1490" ht="14.25" customHeight="1">
      <c r="A1490" s="627">
        <v>1923.0</v>
      </c>
      <c r="B1490" s="628" t="s">
        <v>3821</v>
      </c>
      <c r="C1490" s="629" t="s">
        <v>110</v>
      </c>
      <c r="D1490" s="630">
        <v>4.22</v>
      </c>
      <c r="E1490" s="631" t="s">
        <v>2340</v>
      </c>
      <c r="F1490" s="623">
        <f t="shared" si="1"/>
        <v>0</v>
      </c>
      <c r="G1490" s="625">
        <f t="shared" si="2"/>
        <v>4.22</v>
      </c>
      <c r="H1490" s="626"/>
    </row>
    <row r="1491" ht="14.25" customHeight="1">
      <c r="A1491" s="627">
        <v>1929.0</v>
      </c>
      <c r="B1491" s="628" t="s">
        <v>3822</v>
      </c>
      <c r="C1491" s="629" t="s">
        <v>110</v>
      </c>
      <c r="D1491" s="630">
        <v>5.11</v>
      </c>
      <c r="E1491" s="631" t="s">
        <v>2340</v>
      </c>
      <c r="F1491" s="623">
        <f t="shared" si="1"/>
        <v>0</v>
      </c>
      <c r="G1491" s="625">
        <f t="shared" si="2"/>
        <v>5.11</v>
      </c>
      <c r="H1491" s="626"/>
    </row>
    <row r="1492" ht="14.25" customHeight="1">
      <c r="A1492" s="627">
        <v>1930.0</v>
      </c>
      <c r="B1492" s="628" t="s">
        <v>3823</v>
      </c>
      <c r="C1492" s="629" t="s">
        <v>110</v>
      </c>
      <c r="D1492" s="630">
        <v>8.75</v>
      </c>
      <c r="E1492" s="631" t="s">
        <v>2340</v>
      </c>
      <c r="F1492" s="623">
        <f t="shared" si="1"/>
        <v>0</v>
      </c>
      <c r="G1492" s="625">
        <f t="shared" si="2"/>
        <v>8.75</v>
      </c>
      <c r="H1492" s="626"/>
    </row>
    <row r="1493" ht="14.25" customHeight="1">
      <c r="A1493" s="627">
        <v>1924.0</v>
      </c>
      <c r="B1493" s="628" t="s">
        <v>3824</v>
      </c>
      <c r="C1493" s="629" t="s">
        <v>110</v>
      </c>
      <c r="D1493" s="630">
        <v>14.13</v>
      </c>
      <c r="E1493" s="631" t="s">
        <v>2340</v>
      </c>
      <c r="F1493" s="623">
        <f t="shared" si="1"/>
        <v>0</v>
      </c>
      <c r="G1493" s="625">
        <f t="shared" si="2"/>
        <v>14.13</v>
      </c>
      <c r="H1493" s="626"/>
    </row>
    <row r="1494" ht="14.25" customHeight="1">
      <c r="A1494" s="627">
        <v>1922.0</v>
      </c>
      <c r="B1494" s="628" t="s">
        <v>3825</v>
      </c>
      <c r="C1494" s="629" t="s">
        <v>110</v>
      </c>
      <c r="D1494" s="630">
        <v>29.22</v>
      </c>
      <c r="E1494" s="631" t="s">
        <v>2340</v>
      </c>
      <c r="F1494" s="623">
        <f t="shared" si="1"/>
        <v>0</v>
      </c>
      <c r="G1494" s="625">
        <f t="shared" si="2"/>
        <v>29.22</v>
      </c>
      <c r="H1494" s="626"/>
    </row>
    <row r="1495" ht="14.25" customHeight="1">
      <c r="A1495" s="627">
        <v>1953.0</v>
      </c>
      <c r="B1495" s="628" t="s">
        <v>3826</v>
      </c>
      <c r="C1495" s="629" t="s">
        <v>110</v>
      </c>
      <c r="D1495" s="630">
        <v>35.67</v>
      </c>
      <c r="E1495" s="631" t="s">
        <v>2340</v>
      </c>
      <c r="F1495" s="623">
        <f t="shared" si="1"/>
        <v>0</v>
      </c>
      <c r="G1495" s="625">
        <f t="shared" si="2"/>
        <v>35.67</v>
      </c>
      <c r="H1495" s="626"/>
    </row>
    <row r="1496" ht="14.25" customHeight="1">
      <c r="A1496" s="627">
        <v>1962.0</v>
      </c>
      <c r="B1496" s="628" t="s">
        <v>3827</v>
      </c>
      <c r="C1496" s="629" t="s">
        <v>110</v>
      </c>
      <c r="D1496" s="630">
        <v>173.29</v>
      </c>
      <c r="E1496" s="631" t="s">
        <v>2340</v>
      </c>
      <c r="F1496" s="623">
        <f t="shared" si="1"/>
        <v>0</v>
      </c>
      <c r="G1496" s="625">
        <f t="shared" si="2"/>
        <v>173.29</v>
      </c>
      <c r="H1496" s="626"/>
    </row>
    <row r="1497" ht="14.25" customHeight="1">
      <c r="A1497" s="627">
        <v>1955.0</v>
      </c>
      <c r="B1497" s="628" t="s">
        <v>3828</v>
      </c>
      <c r="C1497" s="629" t="s">
        <v>110</v>
      </c>
      <c r="D1497" s="630">
        <v>1.99</v>
      </c>
      <c r="E1497" s="631" t="s">
        <v>2340</v>
      </c>
      <c r="F1497" s="623">
        <f t="shared" si="1"/>
        <v>0</v>
      </c>
      <c r="G1497" s="625">
        <f t="shared" si="2"/>
        <v>1.99</v>
      </c>
      <c r="H1497" s="626"/>
    </row>
    <row r="1498" ht="14.25" customHeight="1">
      <c r="A1498" s="627">
        <v>1956.0</v>
      </c>
      <c r="B1498" s="628" t="s">
        <v>3829</v>
      </c>
      <c r="C1498" s="629" t="s">
        <v>110</v>
      </c>
      <c r="D1498" s="630">
        <v>2.82</v>
      </c>
      <c r="E1498" s="631" t="s">
        <v>2340</v>
      </c>
      <c r="F1498" s="623">
        <f t="shared" si="1"/>
        <v>0</v>
      </c>
      <c r="G1498" s="625">
        <f t="shared" si="2"/>
        <v>2.82</v>
      </c>
      <c r="H1498" s="626"/>
    </row>
    <row r="1499" ht="14.25" customHeight="1">
      <c r="A1499" s="627">
        <v>1957.0</v>
      </c>
      <c r="B1499" s="628" t="s">
        <v>3830</v>
      </c>
      <c r="C1499" s="629" t="s">
        <v>110</v>
      </c>
      <c r="D1499" s="630">
        <v>6.09</v>
      </c>
      <c r="E1499" s="631" t="s">
        <v>2340</v>
      </c>
      <c r="F1499" s="623">
        <f t="shared" si="1"/>
        <v>0</v>
      </c>
      <c r="G1499" s="625">
        <f t="shared" si="2"/>
        <v>6.09</v>
      </c>
      <c r="H1499" s="626"/>
    </row>
    <row r="1500" ht="14.25" customHeight="1">
      <c r="A1500" s="627">
        <v>1958.0</v>
      </c>
      <c r="B1500" s="628" t="s">
        <v>3831</v>
      </c>
      <c r="C1500" s="629" t="s">
        <v>110</v>
      </c>
      <c r="D1500" s="630">
        <v>11.35</v>
      </c>
      <c r="E1500" s="631" t="s">
        <v>2340</v>
      </c>
      <c r="F1500" s="623">
        <f t="shared" si="1"/>
        <v>0</v>
      </c>
      <c r="G1500" s="625">
        <f t="shared" si="2"/>
        <v>11.35</v>
      </c>
      <c r="H1500" s="626"/>
    </row>
    <row r="1501" ht="14.25" customHeight="1">
      <c r="A1501" s="627">
        <v>1959.0</v>
      </c>
      <c r="B1501" s="628" t="s">
        <v>3832</v>
      </c>
      <c r="C1501" s="629" t="s">
        <v>110</v>
      </c>
      <c r="D1501" s="630">
        <v>12.31</v>
      </c>
      <c r="E1501" s="631" t="s">
        <v>2340</v>
      </c>
      <c r="F1501" s="623">
        <f t="shared" si="1"/>
        <v>0</v>
      </c>
      <c r="G1501" s="625">
        <f t="shared" si="2"/>
        <v>12.31</v>
      </c>
      <c r="H1501" s="626"/>
    </row>
    <row r="1502" ht="14.25" customHeight="1">
      <c r="A1502" s="627">
        <v>1925.0</v>
      </c>
      <c r="B1502" s="628" t="s">
        <v>3833</v>
      </c>
      <c r="C1502" s="629" t="s">
        <v>110</v>
      </c>
      <c r="D1502" s="630">
        <v>32.18</v>
      </c>
      <c r="E1502" s="631" t="s">
        <v>2340</v>
      </c>
      <c r="F1502" s="623">
        <f t="shared" si="1"/>
        <v>0</v>
      </c>
      <c r="G1502" s="625">
        <f t="shared" si="2"/>
        <v>32.18</v>
      </c>
      <c r="H1502" s="626"/>
    </row>
    <row r="1503" ht="14.25" customHeight="1">
      <c r="A1503" s="627">
        <v>1960.0</v>
      </c>
      <c r="B1503" s="628" t="s">
        <v>3834</v>
      </c>
      <c r="C1503" s="629" t="s">
        <v>110</v>
      </c>
      <c r="D1503" s="630">
        <v>49.41</v>
      </c>
      <c r="E1503" s="631" t="s">
        <v>2340</v>
      </c>
      <c r="F1503" s="623">
        <f t="shared" si="1"/>
        <v>0</v>
      </c>
      <c r="G1503" s="625">
        <f t="shared" si="2"/>
        <v>49.41</v>
      </c>
      <c r="H1503" s="626"/>
    </row>
    <row r="1504" ht="14.25" customHeight="1">
      <c r="A1504" s="627">
        <v>1961.0</v>
      </c>
      <c r="B1504" s="628" t="s">
        <v>3835</v>
      </c>
      <c r="C1504" s="629" t="s">
        <v>110</v>
      </c>
      <c r="D1504" s="630">
        <v>63.3</v>
      </c>
      <c r="E1504" s="631" t="s">
        <v>2340</v>
      </c>
      <c r="F1504" s="623">
        <f t="shared" si="1"/>
        <v>0</v>
      </c>
      <c r="G1504" s="625">
        <f t="shared" si="2"/>
        <v>63.3</v>
      </c>
      <c r="H1504" s="626"/>
    </row>
    <row r="1505" ht="14.25" customHeight="1">
      <c r="A1505" s="627">
        <v>38423.0</v>
      </c>
      <c r="B1505" s="628" t="s">
        <v>3836</v>
      </c>
      <c r="C1505" s="629" t="s">
        <v>110</v>
      </c>
      <c r="D1505" s="630">
        <v>32.84</v>
      </c>
      <c r="E1505" s="631" t="s">
        <v>2340</v>
      </c>
      <c r="F1505" s="623">
        <f t="shared" si="1"/>
        <v>0</v>
      </c>
      <c r="G1505" s="625">
        <f t="shared" si="2"/>
        <v>32.84</v>
      </c>
      <c r="H1505" s="626"/>
    </row>
    <row r="1506" ht="14.25" customHeight="1">
      <c r="A1506" s="627">
        <v>39866.0</v>
      </c>
      <c r="B1506" s="628" t="s">
        <v>3837</v>
      </c>
      <c r="C1506" s="629" t="s">
        <v>110</v>
      </c>
      <c r="D1506" s="630">
        <v>18.08</v>
      </c>
      <c r="E1506" s="631" t="s">
        <v>2340</v>
      </c>
      <c r="F1506" s="623">
        <f t="shared" si="1"/>
        <v>0</v>
      </c>
      <c r="G1506" s="625">
        <f t="shared" si="2"/>
        <v>18.08</v>
      </c>
      <c r="H1506" s="626"/>
    </row>
    <row r="1507" ht="14.25" customHeight="1">
      <c r="A1507" s="627">
        <v>39867.0</v>
      </c>
      <c r="B1507" s="628" t="s">
        <v>3838</v>
      </c>
      <c r="C1507" s="629" t="s">
        <v>110</v>
      </c>
      <c r="D1507" s="630">
        <v>40.19</v>
      </c>
      <c r="E1507" s="631" t="s">
        <v>2340</v>
      </c>
      <c r="F1507" s="623">
        <f t="shared" si="1"/>
        <v>0</v>
      </c>
      <c r="G1507" s="625">
        <f t="shared" si="2"/>
        <v>40.19</v>
      </c>
      <c r="H1507" s="626"/>
    </row>
    <row r="1508" ht="14.25" customHeight="1">
      <c r="A1508" s="627">
        <v>39868.0</v>
      </c>
      <c r="B1508" s="628" t="s">
        <v>3839</v>
      </c>
      <c r="C1508" s="629" t="s">
        <v>110</v>
      </c>
      <c r="D1508" s="630">
        <v>72.41</v>
      </c>
      <c r="E1508" s="631" t="s">
        <v>2340</v>
      </c>
      <c r="F1508" s="623">
        <f t="shared" si="1"/>
        <v>0</v>
      </c>
      <c r="G1508" s="625">
        <f t="shared" si="2"/>
        <v>72.41</v>
      </c>
      <c r="H1508" s="626"/>
    </row>
    <row r="1509" ht="14.25" customHeight="1">
      <c r="A1509" s="627">
        <v>37999.0</v>
      </c>
      <c r="B1509" s="628" t="s">
        <v>3840</v>
      </c>
      <c r="C1509" s="629" t="s">
        <v>110</v>
      </c>
      <c r="D1509" s="630">
        <v>8.7</v>
      </c>
      <c r="E1509" s="631" t="s">
        <v>2340</v>
      </c>
      <c r="F1509" s="623">
        <f t="shared" si="1"/>
        <v>0</v>
      </c>
      <c r="G1509" s="625">
        <f t="shared" si="2"/>
        <v>8.7</v>
      </c>
      <c r="H1509" s="626"/>
    </row>
    <row r="1510" ht="14.25" customHeight="1">
      <c r="A1510" s="627">
        <v>38000.0</v>
      </c>
      <c r="B1510" s="628" t="s">
        <v>3841</v>
      </c>
      <c r="C1510" s="629" t="s">
        <v>110</v>
      </c>
      <c r="D1510" s="630">
        <v>10.16</v>
      </c>
      <c r="E1510" s="631" t="s">
        <v>2340</v>
      </c>
      <c r="F1510" s="623">
        <f t="shared" si="1"/>
        <v>0</v>
      </c>
      <c r="G1510" s="625">
        <f t="shared" si="2"/>
        <v>10.16</v>
      </c>
      <c r="H1510" s="626"/>
    </row>
    <row r="1511" ht="14.25" customHeight="1">
      <c r="A1511" s="627">
        <v>38129.0</v>
      </c>
      <c r="B1511" s="628" t="s">
        <v>3842</v>
      </c>
      <c r="C1511" s="629" t="s">
        <v>110</v>
      </c>
      <c r="D1511" s="630">
        <v>4.65</v>
      </c>
      <c r="E1511" s="631" t="s">
        <v>2340</v>
      </c>
      <c r="F1511" s="623">
        <f t="shared" si="1"/>
        <v>0</v>
      </c>
      <c r="G1511" s="625">
        <f t="shared" si="2"/>
        <v>4.65</v>
      </c>
      <c r="H1511" s="626"/>
    </row>
    <row r="1512" ht="14.25" customHeight="1">
      <c r="A1512" s="627">
        <v>38025.0</v>
      </c>
      <c r="B1512" s="628" t="s">
        <v>3843</v>
      </c>
      <c r="C1512" s="629" t="s">
        <v>110</v>
      </c>
      <c r="D1512" s="630">
        <v>6.31</v>
      </c>
      <c r="E1512" s="631" t="s">
        <v>2340</v>
      </c>
      <c r="F1512" s="623">
        <f t="shared" si="1"/>
        <v>0</v>
      </c>
      <c r="G1512" s="625">
        <f t="shared" si="2"/>
        <v>6.31</v>
      </c>
      <c r="H1512" s="626"/>
    </row>
    <row r="1513" ht="14.25" customHeight="1">
      <c r="A1513" s="627">
        <v>38026.0</v>
      </c>
      <c r="B1513" s="628" t="s">
        <v>3844</v>
      </c>
      <c r="C1513" s="629" t="s">
        <v>110</v>
      </c>
      <c r="D1513" s="630">
        <v>15.57</v>
      </c>
      <c r="E1513" s="631" t="s">
        <v>2340</v>
      </c>
      <c r="F1513" s="623">
        <f t="shared" si="1"/>
        <v>0</v>
      </c>
      <c r="G1513" s="625">
        <f t="shared" si="2"/>
        <v>15.57</v>
      </c>
      <c r="H1513" s="626"/>
    </row>
    <row r="1514" ht="14.25" customHeight="1">
      <c r="A1514" s="627">
        <v>1858.0</v>
      </c>
      <c r="B1514" s="628" t="s">
        <v>3845</v>
      </c>
      <c r="C1514" s="629" t="s">
        <v>110</v>
      </c>
      <c r="D1514" s="630">
        <v>50.88</v>
      </c>
      <c r="E1514" s="631" t="s">
        <v>2340</v>
      </c>
      <c r="F1514" s="623">
        <f t="shared" si="1"/>
        <v>0</v>
      </c>
      <c r="G1514" s="625">
        <f t="shared" si="2"/>
        <v>50.88</v>
      </c>
      <c r="H1514" s="626"/>
    </row>
    <row r="1515" ht="14.25" customHeight="1">
      <c r="A1515" s="627">
        <v>1844.0</v>
      </c>
      <c r="B1515" s="628" t="s">
        <v>3846</v>
      </c>
      <c r="C1515" s="629" t="s">
        <v>110</v>
      </c>
      <c r="D1515" s="630">
        <v>116.52</v>
      </c>
      <c r="E1515" s="631" t="s">
        <v>2340</v>
      </c>
      <c r="F1515" s="623">
        <f t="shared" si="1"/>
        <v>0</v>
      </c>
      <c r="G1515" s="625">
        <f t="shared" si="2"/>
        <v>116.52</v>
      </c>
      <c r="H1515" s="626"/>
    </row>
    <row r="1516" ht="14.25" customHeight="1">
      <c r="A1516" s="627">
        <v>1863.0</v>
      </c>
      <c r="B1516" s="628" t="s">
        <v>3847</v>
      </c>
      <c r="C1516" s="629" t="s">
        <v>110</v>
      </c>
      <c r="D1516" s="630">
        <v>54.14</v>
      </c>
      <c r="E1516" s="631" t="s">
        <v>2340</v>
      </c>
      <c r="F1516" s="623">
        <f t="shared" si="1"/>
        <v>0</v>
      </c>
      <c r="G1516" s="625">
        <f t="shared" si="2"/>
        <v>54.14</v>
      </c>
      <c r="H1516" s="626"/>
    </row>
    <row r="1517" ht="14.25" customHeight="1">
      <c r="A1517" s="627">
        <v>1865.0</v>
      </c>
      <c r="B1517" s="628" t="s">
        <v>3848</v>
      </c>
      <c r="C1517" s="629" t="s">
        <v>110</v>
      </c>
      <c r="D1517" s="630">
        <v>141.07</v>
      </c>
      <c r="E1517" s="631" t="s">
        <v>2340</v>
      </c>
      <c r="F1517" s="623">
        <f t="shared" si="1"/>
        <v>0</v>
      </c>
      <c r="G1517" s="625">
        <f t="shared" si="2"/>
        <v>141.07</v>
      </c>
      <c r="H1517" s="626"/>
    </row>
    <row r="1518" ht="14.25" customHeight="1">
      <c r="A1518" s="627">
        <v>36355.0</v>
      </c>
      <c r="B1518" s="628" t="s">
        <v>3849</v>
      </c>
      <c r="C1518" s="629" t="s">
        <v>110</v>
      </c>
      <c r="D1518" s="630">
        <v>9.46</v>
      </c>
      <c r="E1518" s="631" t="s">
        <v>2340</v>
      </c>
      <c r="F1518" s="623">
        <f t="shared" si="1"/>
        <v>0</v>
      </c>
      <c r="G1518" s="625">
        <f t="shared" si="2"/>
        <v>9.46</v>
      </c>
      <c r="H1518" s="626"/>
    </row>
    <row r="1519" ht="14.25" customHeight="1">
      <c r="A1519" s="627">
        <v>36356.0</v>
      </c>
      <c r="B1519" s="628" t="s">
        <v>3850</v>
      </c>
      <c r="C1519" s="629" t="s">
        <v>110</v>
      </c>
      <c r="D1519" s="630">
        <v>15.22</v>
      </c>
      <c r="E1519" s="631" t="s">
        <v>2340</v>
      </c>
      <c r="F1519" s="623">
        <f t="shared" si="1"/>
        <v>0</v>
      </c>
      <c r="G1519" s="625">
        <f t="shared" si="2"/>
        <v>15.22</v>
      </c>
      <c r="H1519" s="626"/>
    </row>
    <row r="1520" ht="14.25" customHeight="1">
      <c r="A1520" s="627">
        <v>1966.0</v>
      </c>
      <c r="B1520" s="628" t="s">
        <v>3851</v>
      </c>
      <c r="C1520" s="629" t="s">
        <v>110</v>
      </c>
      <c r="D1520" s="630">
        <v>21.59</v>
      </c>
      <c r="E1520" s="631" t="s">
        <v>2340</v>
      </c>
      <c r="F1520" s="623">
        <f t="shared" si="1"/>
        <v>0</v>
      </c>
      <c r="G1520" s="625">
        <f t="shared" si="2"/>
        <v>21.59</v>
      </c>
      <c r="H1520" s="626"/>
    </row>
    <row r="1521" ht="14.25" customHeight="1">
      <c r="A1521" s="627">
        <v>1933.0</v>
      </c>
      <c r="B1521" s="628" t="s">
        <v>3852</v>
      </c>
      <c r="C1521" s="629" t="s">
        <v>110</v>
      </c>
      <c r="D1521" s="630">
        <v>4.65</v>
      </c>
      <c r="E1521" s="631" t="s">
        <v>2340</v>
      </c>
      <c r="F1521" s="623">
        <f t="shared" si="1"/>
        <v>0</v>
      </c>
      <c r="G1521" s="625">
        <f t="shared" si="2"/>
        <v>4.65</v>
      </c>
      <c r="H1521" s="626"/>
    </row>
    <row r="1522" ht="14.25" customHeight="1">
      <c r="A1522" s="627">
        <v>1932.0</v>
      </c>
      <c r="B1522" s="628" t="s">
        <v>3853</v>
      </c>
      <c r="C1522" s="629" t="s">
        <v>110</v>
      </c>
      <c r="D1522" s="630">
        <v>10.65</v>
      </c>
      <c r="E1522" s="631" t="s">
        <v>2340</v>
      </c>
      <c r="F1522" s="623">
        <f t="shared" si="1"/>
        <v>0</v>
      </c>
      <c r="G1522" s="625">
        <f t="shared" si="2"/>
        <v>10.65</v>
      </c>
      <c r="H1522" s="626"/>
    </row>
    <row r="1523" ht="14.25" customHeight="1">
      <c r="A1523" s="627">
        <v>1951.0</v>
      </c>
      <c r="B1523" s="628" t="s">
        <v>3854</v>
      </c>
      <c r="C1523" s="629" t="s">
        <v>110</v>
      </c>
      <c r="D1523" s="630">
        <v>22.21</v>
      </c>
      <c r="E1523" s="631" t="s">
        <v>2340</v>
      </c>
      <c r="F1523" s="623">
        <f t="shared" si="1"/>
        <v>0</v>
      </c>
      <c r="G1523" s="625">
        <f t="shared" si="2"/>
        <v>22.21</v>
      </c>
      <c r="H1523" s="626"/>
    </row>
    <row r="1524" ht="14.25" customHeight="1">
      <c r="A1524" s="627">
        <v>1970.0</v>
      </c>
      <c r="B1524" s="628" t="s">
        <v>3855</v>
      </c>
      <c r="C1524" s="629" t="s">
        <v>110</v>
      </c>
      <c r="D1524" s="630">
        <v>53.97</v>
      </c>
      <c r="E1524" s="631" t="s">
        <v>2340</v>
      </c>
      <c r="F1524" s="623">
        <f t="shared" si="1"/>
        <v>0</v>
      </c>
      <c r="G1524" s="625">
        <f t="shared" si="2"/>
        <v>53.97</v>
      </c>
      <c r="H1524" s="626"/>
    </row>
    <row r="1525" ht="14.25" customHeight="1">
      <c r="A1525" s="627">
        <v>1967.0</v>
      </c>
      <c r="B1525" s="628" t="s">
        <v>3856</v>
      </c>
      <c r="C1525" s="629" t="s">
        <v>110</v>
      </c>
      <c r="D1525" s="630">
        <v>6.41</v>
      </c>
      <c r="E1525" s="631" t="s">
        <v>2340</v>
      </c>
      <c r="F1525" s="623">
        <f t="shared" si="1"/>
        <v>0</v>
      </c>
      <c r="G1525" s="625">
        <f t="shared" si="2"/>
        <v>6.41</v>
      </c>
      <c r="H1525" s="626"/>
    </row>
    <row r="1526" ht="14.25" customHeight="1">
      <c r="A1526" s="627">
        <v>1968.0</v>
      </c>
      <c r="B1526" s="628" t="s">
        <v>3857</v>
      </c>
      <c r="C1526" s="629" t="s">
        <v>110</v>
      </c>
      <c r="D1526" s="630">
        <v>12.67</v>
      </c>
      <c r="E1526" s="631" t="s">
        <v>2340</v>
      </c>
      <c r="F1526" s="623">
        <f t="shared" si="1"/>
        <v>0</v>
      </c>
      <c r="G1526" s="625">
        <f t="shared" si="2"/>
        <v>12.67</v>
      </c>
      <c r="H1526" s="626"/>
    </row>
    <row r="1527" ht="14.25" customHeight="1">
      <c r="A1527" s="627">
        <v>1969.0</v>
      </c>
      <c r="B1527" s="628" t="s">
        <v>3858</v>
      </c>
      <c r="C1527" s="629" t="s">
        <v>110</v>
      </c>
      <c r="D1527" s="630">
        <v>41.23</v>
      </c>
      <c r="E1527" s="631" t="s">
        <v>2340</v>
      </c>
      <c r="F1527" s="623">
        <f t="shared" si="1"/>
        <v>0</v>
      </c>
      <c r="G1527" s="625">
        <f t="shared" si="2"/>
        <v>41.23</v>
      </c>
      <c r="H1527" s="626"/>
    </row>
    <row r="1528" ht="14.25" customHeight="1">
      <c r="A1528" s="627">
        <v>1827.0</v>
      </c>
      <c r="B1528" s="628" t="s">
        <v>3859</v>
      </c>
      <c r="C1528" s="629" t="s">
        <v>110</v>
      </c>
      <c r="D1528" s="630">
        <v>116.55</v>
      </c>
      <c r="E1528" s="631" t="s">
        <v>2340</v>
      </c>
      <c r="F1528" s="623">
        <f t="shared" si="1"/>
        <v>0</v>
      </c>
      <c r="G1528" s="625">
        <f t="shared" si="2"/>
        <v>116.55</v>
      </c>
      <c r="H1528" s="626"/>
    </row>
    <row r="1529" ht="14.25" customHeight="1">
      <c r="A1529" s="627">
        <v>1831.0</v>
      </c>
      <c r="B1529" s="628" t="s">
        <v>3860</v>
      </c>
      <c r="C1529" s="629" t="s">
        <v>110</v>
      </c>
      <c r="D1529" s="630">
        <v>25.44</v>
      </c>
      <c r="E1529" s="631" t="s">
        <v>2340</v>
      </c>
      <c r="F1529" s="623">
        <f t="shared" si="1"/>
        <v>0</v>
      </c>
      <c r="G1529" s="625">
        <f t="shared" si="2"/>
        <v>25.44</v>
      </c>
      <c r="H1529" s="626"/>
    </row>
    <row r="1530" ht="14.25" customHeight="1">
      <c r="A1530" s="627">
        <v>1825.0</v>
      </c>
      <c r="B1530" s="628" t="s">
        <v>3861</v>
      </c>
      <c r="C1530" s="629" t="s">
        <v>110</v>
      </c>
      <c r="D1530" s="630">
        <v>62.79</v>
      </c>
      <c r="E1530" s="631" t="s">
        <v>2340</v>
      </c>
      <c r="F1530" s="623">
        <f t="shared" si="1"/>
        <v>0</v>
      </c>
      <c r="G1530" s="625">
        <f t="shared" si="2"/>
        <v>62.79</v>
      </c>
      <c r="H1530" s="626"/>
    </row>
    <row r="1531" ht="14.25" customHeight="1">
      <c r="A1531" s="627">
        <v>1828.0</v>
      </c>
      <c r="B1531" s="628" t="s">
        <v>3862</v>
      </c>
      <c r="C1531" s="629" t="s">
        <v>110</v>
      </c>
      <c r="D1531" s="630">
        <v>142.23</v>
      </c>
      <c r="E1531" s="631" t="s">
        <v>2340</v>
      </c>
      <c r="F1531" s="623">
        <f t="shared" si="1"/>
        <v>0</v>
      </c>
      <c r="G1531" s="625">
        <f t="shared" si="2"/>
        <v>142.23</v>
      </c>
      <c r="H1531" s="626"/>
    </row>
    <row r="1532" ht="14.25" customHeight="1">
      <c r="A1532" s="627">
        <v>1845.0</v>
      </c>
      <c r="B1532" s="628" t="s">
        <v>3863</v>
      </c>
      <c r="C1532" s="629" t="s">
        <v>110</v>
      </c>
      <c r="D1532" s="630">
        <v>31.88</v>
      </c>
      <c r="E1532" s="631" t="s">
        <v>2340</v>
      </c>
      <c r="F1532" s="623">
        <f t="shared" si="1"/>
        <v>0</v>
      </c>
      <c r="G1532" s="625">
        <f t="shared" si="2"/>
        <v>31.88</v>
      </c>
      <c r="H1532" s="626"/>
    </row>
    <row r="1533" ht="14.25" customHeight="1">
      <c r="A1533" s="627">
        <v>1824.0</v>
      </c>
      <c r="B1533" s="628" t="s">
        <v>3864</v>
      </c>
      <c r="C1533" s="629" t="s">
        <v>110</v>
      </c>
      <c r="D1533" s="630">
        <v>75.28</v>
      </c>
      <c r="E1533" s="631" t="s">
        <v>2340</v>
      </c>
      <c r="F1533" s="623">
        <f t="shared" si="1"/>
        <v>0</v>
      </c>
      <c r="G1533" s="625">
        <f t="shared" si="2"/>
        <v>75.28</v>
      </c>
      <c r="H1533" s="626"/>
    </row>
    <row r="1534" ht="14.25" customHeight="1">
      <c r="A1534" s="627">
        <v>1940.0</v>
      </c>
      <c r="B1534" s="628" t="s">
        <v>3865</v>
      </c>
      <c r="C1534" s="629" t="s">
        <v>110</v>
      </c>
      <c r="D1534" s="630">
        <v>31.44</v>
      </c>
      <c r="E1534" s="631" t="s">
        <v>2340</v>
      </c>
      <c r="F1534" s="623">
        <f t="shared" si="1"/>
        <v>0</v>
      </c>
      <c r="G1534" s="625">
        <f t="shared" si="2"/>
        <v>31.44</v>
      </c>
      <c r="H1534" s="626"/>
    </row>
    <row r="1535" ht="14.25" customHeight="1">
      <c r="A1535" s="627">
        <v>1937.0</v>
      </c>
      <c r="B1535" s="628" t="s">
        <v>3866</v>
      </c>
      <c r="C1535" s="629" t="s">
        <v>110</v>
      </c>
      <c r="D1535" s="630">
        <v>5.31</v>
      </c>
      <c r="E1535" s="631" t="s">
        <v>2340</v>
      </c>
      <c r="F1535" s="623">
        <f t="shared" si="1"/>
        <v>0</v>
      </c>
      <c r="G1535" s="625">
        <f t="shared" si="2"/>
        <v>5.31</v>
      </c>
      <c r="H1535" s="626"/>
    </row>
    <row r="1536" ht="14.25" customHeight="1">
      <c r="A1536" s="627">
        <v>1939.0</v>
      </c>
      <c r="B1536" s="628" t="s">
        <v>3867</v>
      </c>
      <c r="C1536" s="629" t="s">
        <v>110</v>
      </c>
      <c r="D1536" s="630">
        <v>8.62</v>
      </c>
      <c r="E1536" s="631" t="s">
        <v>2340</v>
      </c>
      <c r="F1536" s="623">
        <f t="shared" si="1"/>
        <v>0</v>
      </c>
      <c r="G1536" s="625">
        <f t="shared" si="2"/>
        <v>8.62</v>
      </c>
      <c r="H1536" s="626"/>
    </row>
    <row r="1537" ht="14.25" customHeight="1">
      <c r="A1537" s="627">
        <v>1938.0</v>
      </c>
      <c r="B1537" s="628" t="s">
        <v>3868</v>
      </c>
      <c r="C1537" s="629" t="s">
        <v>110</v>
      </c>
      <c r="D1537" s="630">
        <v>6.03</v>
      </c>
      <c r="E1537" s="631" t="s">
        <v>2340</v>
      </c>
      <c r="F1537" s="623">
        <f t="shared" si="1"/>
        <v>0</v>
      </c>
      <c r="G1537" s="625">
        <f t="shared" si="2"/>
        <v>6.03</v>
      </c>
      <c r="H1537" s="626"/>
    </row>
    <row r="1538" ht="14.25" customHeight="1">
      <c r="A1538" s="627">
        <v>42693.0</v>
      </c>
      <c r="B1538" s="628" t="s">
        <v>3869</v>
      </c>
      <c r="C1538" s="629" t="s">
        <v>110</v>
      </c>
      <c r="D1538" s="630">
        <v>396.31</v>
      </c>
      <c r="E1538" s="631" t="s">
        <v>2340</v>
      </c>
      <c r="F1538" s="623">
        <f t="shared" si="1"/>
        <v>0</v>
      </c>
      <c r="G1538" s="625">
        <f t="shared" si="2"/>
        <v>396.31</v>
      </c>
      <c r="H1538" s="626"/>
    </row>
    <row r="1539" ht="14.25" customHeight="1">
      <c r="A1539" s="627">
        <v>42695.0</v>
      </c>
      <c r="B1539" s="628" t="s">
        <v>3870</v>
      </c>
      <c r="C1539" s="629" t="s">
        <v>110</v>
      </c>
      <c r="D1539" s="630">
        <v>276.88</v>
      </c>
      <c r="E1539" s="631" t="s">
        <v>2340</v>
      </c>
      <c r="F1539" s="623">
        <f t="shared" si="1"/>
        <v>0</v>
      </c>
      <c r="G1539" s="625">
        <f t="shared" si="2"/>
        <v>276.88</v>
      </c>
      <c r="H1539" s="626"/>
    </row>
    <row r="1540" ht="14.25" customHeight="1">
      <c r="A1540" s="627">
        <v>42694.0</v>
      </c>
      <c r="B1540" s="628" t="s">
        <v>3871</v>
      </c>
      <c r="C1540" s="629" t="s">
        <v>110</v>
      </c>
      <c r="D1540" s="630">
        <v>530.34</v>
      </c>
      <c r="E1540" s="631" t="s">
        <v>2340</v>
      </c>
      <c r="F1540" s="623">
        <f t="shared" si="1"/>
        <v>0</v>
      </c>
      <c r="G1540" s="625">
        <f t="shared" si="2"/>
        <v>530.34</v>
      </c>
      <c r="H1540" s="626"/>
    </row>
    <row r="1541" ht="14.25" customHeight="1">
      <c r="A1541" s="627">
        <v>20097.0</v>
      </c>
      <c r="B1541" s="628" t="s">
        <v>3872</v>
      </c>
      <c r="C1541" s="629" t="s">
        <v>110</v>
      </c>
      <c r="D1541" s="630">
        <v>22.99</v>
      </c>
      <c r="E1541" s="631" t="s">
        <v>2340</v>
      </c>
      <c r="F1541" s="623">
        <f t="shared" si="1"/>
        <v>0</v>
      </c>
      <c r="G1541" s="625">
        <f t="shared" si="2"/>
        <v>22.99</v>
      </c>
      <c r="H1541" s="626"/>
    </row>
    <row r="1542" ht="14.25" customHeight="1">
      <c r="A1542" s="627">
        <v>20098.0</v>
      </c>
      <c r="B1542" s="628" t="s">
        <v>3873</v>
      </c>
      <c r="C1542" s="629" t="s">
        <v>110</v>
      </c>
      <c r="D1542" s="630">
        <v>93.98</v>
      </c>
      <c r="E1542" s="631" t="s">
        <v>2340</v>
      </c>
      <c r="F1542" s="623">
        <f t="shared" si="1"/>
        <v>0</v>
      </c>
      <c r="G1542" s="625">
        <f t="shared" si="2"/>
        <v>93.98</v>
      </c>
      <c r="H1542" s="626"/>
    </row>
    <row r="1543" ht="14.25" customHeight="1">
      <c r="A1543" s="627">
        <v>20096.0</v>
      </c>
      <c r="B1543" s="628" t="s">
        <v>3874</v>
      </c>
      <c r="C1543" s="629" t="s">
        <v>110</v>
      </c>
      <c r="D1543" s="630">
        <v>23.8</v>
      </c>
      <c r="E1543" s="631" t="s">
        <v>2340</v>
      </c>
      <c r="F1543" s="623">
        <f t="shared" si="1"/>
        <v>0</v>
      </c>
      <c r="G1543" s="625">
        <f t="shared" si="2"/>
        <v>23.8</v>
      </c>
      <c r="H1543" s="626"/>
    </row>
    <row r="1544" ht="14.25" customHeight="1">
      <c r="A1544" s="627">
        <v>2628.0</v>
      </c>
      <c r="B1544" s="628" t="s">
        <v>3875</v>
      </c>
      <c r="C1544" s="629" t="s">
        <v>110</v>
      </c>
      <c r="D1544" s="630">
        <v>160.09</v>
      </c>
      <c r="E1544" s="631" t="s">
        <v>2340</v>
      </c>
      <c r="F1544" s="623">
        <f t="shared" si="1"/>
        <v>0</v>
      </c>
      <c r="G1544" s="625">
        <f t="shared" si="2"/>
        <v>160.09</v>
      </c>
      <c r="H1544" s="626"/>
    </row>
    <row r="1545" ht="14.25" customHeight="1">
      <c r="A1545" s="627">
        <v>2622.0</v>
      </c>
      <c r="B1545" s="628" t="s">
        <v>3876</v>
      </c>
      <c r="C1545" s="629" t="s">
        <v>110</v>
      </c>
      <c r="D1545" s="630">
        <v>3.8</v>
      </c>
      <c r="E1545" s="631" t="s">
        <v>2340</v>
      </c>
      <c r="F1545" s="623">
        <f t="shared" si="1"/>
        <v>0</v>
      </c>
      <c r="G1545" s="625">
        <f t="shared" si="2"/>
        <v>3.8</v>
      </c>
      <c r="H1545" s="626"/>
    </row>
    <row r="1546" ht="14.25" customHeight="1">
      <c r="A1546" s="627">
        <v>2623.0</v>
      </c>
      <c r="B1546" s="628" t="s">
        <v>3877</v>
      </c>
      <c r="C1546" s="629" t="s">
        <v>110</v>
      </c>
      <c r="D1546" s="630">
        <v>4.57</v>
      </c>
      <c r="E1546" s="631" t="s">
        <v>2340</v>
      </c>
      <c r="F1546" s="623">
        <f t="shared" si="1"/>
        <v>0</v>
      </c>
      <c r="G1546" s="625">
        <f t="shared" si="2"/>
        <v>4.57</v>
      </c>
      <c r="H1546" s="626"/>
    </row>
    <row r="1547" ht="14.25" customHeight="1">
      <c r="A1547" s="627">
        <v>2624.0</v>
      </c>
      <c r="B1547" s="628" t="s">
        <v>3878</v>
      </c>
      <c r="C1547" s="629" t="s">
        <v>110</v>
      </c>
      <c r="D1547" s="630">
        <v>7.27</v>
      </c>
      <c r="E1547" s="631" t="s">
        <v>2340</v>
      </c>
      <c r="F1547" s="623">
        <f t="shared" si="1"/>
        <v>0</v>
      </c>
      <c r="G1547" s="625">
        <f t="shared" si="2"/>
        <v>7.27</v>
      </c>
      <c r="H1547" s="626"/>
    </row>
    <row r="1548" ht="14.25" customHeight="1">
      <c r="A1548" s="627">
        <v>2625.0</v>
      </c>
      <c r="B1548" s="628" t="s">
        <v>3879</v>
      </c>
      <c r="C1548" s="629" t="s">
        <v>110</v>
      </c>
      <c r="D1548" s="630">
        <v>15.36</v>
      </c>
      <c r="E1548" s="631" t="s">
        <v>2340</v>
      </c>
      <c r="F1548" s="623">
        <f t="shared" si="1"/>
        <v>0</v>
      </c>
      <c r="G1548" s="625">
        <f t="shared" si="2"/>
        <v>15.36</v>
      </c>
      <c r="H1548" s="626"/>
    </row>
    <row r="1549" ht="14.25" customHeight="1">
      <c r="A1549" s="627">
        <v>2626.0</v>
      </c>
      <c r="B1549" s="628" t="s">
        <v>3880</v>
      </c>
      <c r="C1549" s="629" t="s">
        <v>110</v>
      </c>
      <c r="D1549" s="630">
        <v>22.51</v>
      </c>
      <c r="E1549" s="631" t="s">
        <v>2340</v>
      </c>
      <c r="F1549" s="623">
        <f t="shared" si="1"/>
        <v>0</v>
      </c>
      <c r="G1549" s="625">
        <f t="shared" si="2"/>
        <v>22.51</v>
      </c>
      <c r="H1549" s="626"/>
    </row>
    <row r="1550" ht="14.25" customHeight="1">
      <c r="A1550" s="627">
        <v>2630.0</v>
      </c>
      <c r="B1550" s="628" t="s">
        <v>3881</v>
      </c>
      <c r="C1550" s="629" t="s">
        <v>110</v>
      </c>
      <c r="D1550" s="630">
        <v>34.23</v>
      </c>
      <c r="E1550" s="631" t="s">
        <v>2340</v>
      </c>
      <c r="F1550" s="623">
        <f t="shared" si="1"/>
        <v>0</v>
      </c>
      <c r="G1550" s="625">
        <f t="shared" si="2"/>
        <v>34.23</v>
      </c>
      <c r="H1550" s="626"/>
    </row>
    <row r="1551" ht="14.25" customHeight="1">
      <c r="A1551" s="627">
        <v>2627.0</v>
      </c>
      <c r="B1551" s="628" t="s">
        <v>3882</v>
      </c>
      <c r="C1551" s="629" t="s">
        <v>110</v>
      </c>
      <c r="D1551" s="630">
        <v>60.3</v>
      </c>
      <c r="E1551" s="631" t="s">
        <v>2340</v>
      </c>
      <c r="F1551" s="623">
        <f t="shared" si="1"/>
        <v>0</v>
      </c>
      <c r="G1551" s="625">
        <f t="shared" si="2"/>
        <v>60.3</v>
      </c>
      <c r="H1551" s="626"/>
    </row>
    <row r="1552" ht="14.25" customHeight="1">
      <c r="A1552" s="627">
        <v>2629.0</v>
      </c>
      <c r="B1552" s="628" t="s">
        <v>3883</v>
      </c>
      <c r="C1552" s="629" t="s">
        <v>110</v>
      </c>
      <c r="D1552" s="630">
        <v>81.56</v>
      </c>
      <c r="E1552" s="631" t="s">
        <v>2340</v>
      </c>
      <c r="F1552" s="623">
        <f t="shared" si="1"/>
        <v>0</v>
      </c>
      <c r="G1552" s="625">
        <f t="shared" si="2"/>
        <v>81.56</v>
      </c>
      <c r="H1552" s="626"/>
    </row>
    <row r="1553" ht="14.25" customHeight="1">
      <c r="A1553" s="627">
        <v>1880.0</v>
      </c>
      <c r="B1553" s="628" t="s">
        <v>3884</v>
      </c>
      <c r="C1553" s="629" t="s">
        <v>110</v>
      </c>
      <c r="D1553" s="630">
        <v>2.4</v>
      </c>
      <c r="E1553" s="631" t="s">
        <v>2340</v>
      </c>
      <c r="F1553" s="623">
        <f t="shared" si="1"/>
        <v>0</v>
      </c>
      <c r="G1553" s="625">
        <f t="shared" si="2"/>
        <v>2.4</v>
      </c>
      <c r="H1553" s="626"/>
    </row>
    <row r="1554" ht="14.25" customHeight="1">
      <c r="A1554" s="627">
        <v>39274.0</v>
      </c>
      <c r="B1554" s="628" t="s">
        <v>3885</v>
      </c>
      <c r="C1554" s="629" t="s">
        <v>110</v>
      </c>
      <c r="D1554" s="630">
        <v>1.86</v>
      </c>
      <c r="E1554" s="631" t="s">
        <v>2340</v>
      </c>
      <c r="F1554" s="623">
        <f t="shared" si="1"/>
        <v>0</v>
      </c>
      <c r="G1554" s="625">
        <f t="shared" si="2"/>
        <v>1.86</v>
      </c>
      <c r="H1554" s="626"/>
    </row>
    <row r="1555" ht="14.25" customHeight="1">
      <c r="A1555" s="627">
        <v>12033.0</v>
      </c>
      <c r="B1555" s="628" t="s">
        <v>3886</v>
      </c>
      <c r="C1555" s="629" t="s">
        <v>110</v>
      </c>
      <c r="D1555" s="630">
        <v>7.67</v>
      </c>
      <c r="E1555" s="631" t="s">
        <v>2340</v>
      </c>
      <c r="F1555" s="623">
        <f t="shared" si="1"/>
        <v>0</v>
      </c>
      <c r="G1555" s="625">
        <f t="shared" si="2"/>
        <v>7.67</v>
      </c>
      <c r="H1555" s="626"/>
    </row>
    <row r="1556" ht="14.25" customHeight="1">
      <c r="A1556" s="627">
        <v>40408.0</v>
      </c>
      <c r="B1556" s="628" t="s">
        <v>3887</v>
      </c>
      <c r="C1556" s="629" t="s">
        <v>110</v>
      </c>
      <c r="D1556" s="630">
        <v>5.04</v>
      </c>
      <c r="E1556" s="631" t="s">
        <v>2340</v>
      </c>
      <c r="F1556" s="623">
        <f t="shared" si="1"/>
        <v>0</v>
      </c>
      <c r="G1556" s="625">
        <f t="shared" si="2"/>
        <v>5.04</v>
      </c>
      <c r="H1556" s="626"/>
    </row>
    <row r="1557" ht="14.25" customHeight="1">
      <c r="A1557" s="627">
        <v>40409.0</v>
      </c>
      <c r="B1557" s="628" t="s">
        <v>3888</v>
      </c>
      <c r="C1557" s="629" t="s">
        <v>110</v>
      </c>
      <c r="D1557" s="630">
        <v>1.78</v>
      </c>
      <c r="E1557" s="631" t="s">
        <v>2340</v>
      </c>
      <c r="F1557" s="623">
        <f t="shared" si="1"/>
        <v>0</v>
      </c>
      <c r="G1557" s="625">
        <f t="shared" si="2"/>
        <v>1.78</v>
      </c>
      <c r="H1557" s="626"/>
    </row>
    <row r="1558" ht="14.25" customHeight="1">
      <c r="A1558" s="627">
        <v>39276.0</v>
      </c>
      <c r="B1558" s="628" t="s">
        <v>3889</v>
      </c>
      <c r="C1558" s="629" t="s">
        <v>110</v>
      </c>
      <c r="D1558" s="630">
        <v>4.54</v>
      </c>
      <c r="E1558" s="631" t="s">
        <v>2340</v>
      </c>
      <c r="F1558" s="623">
        <f t="shared" si="1"/>
        <v>0</v>
      </c>
      <c r="G1558" s="625">
        <f t="shared" si="2"/>
        <v>4.54</v>
      </c>
      <c r="H1558" s="626"/>
    </row>
    <row r="1559" ht="14.25" customHeight="1">
      <c r="A1559" s="627">
        <v>39277.0</v>
      </c>
      <c r="B1559" s="628" t="s">
        <v>3890</v>
      </c>
      <c r="C1559" s="629" t="s">
        <v>110</v>
      </c>
      <c r="D1559" s="630">
        <v>12.26</v>
      </c>
      <c r="E1559" s="631" t="s">
        <v>2340</v>
      </c>
      <c r="F1559" s="623">
        <f t="shared" si="1"/>
        <v>0</v>
      </c>
      <c r="G1559" s="625">
        <f t="shared" si="2"/>
        <v>12.26</v>
      </c>
      <c r="H1559" s="626"/>
    </row>
    <row r="1560" ht="14.25" customHeight="1">
      <c r="A1560" s="627">
        <v>12034.0</v>
      </c>
      <c r="B1560" s="628" t="s">
        <v>3891</v>
      </c>
      <c r="C1560" s="629" t="s">
        <v>110</v>
      </c>
      <c r="D1560" s="630">
        <v>3.47</v>
      </c>
      <c r="E1560" s="631" t="s">
        <v>2340</v>
      </c>
      <c r="F1560" s="623">
        <f t="shared" si="1"/>
        <v>0</v>
      </c>
      <c r="G1560" s="625">
        <f t="shared" si="2"/>
        <v>3.47</v>
      </c>
      <c r="H1560" s="626"/>
    </row>
    <row r="1561" ht="14.25" customHeight="1">
      <c r="A1561" s="627">
        <v>39879.0</v>
      </c>
      <c r="B1561" s="628" t="s">
        <v>3892</v>
      </c>
      <c r="C1561" s="629" t="s">
        <v>110</v>
      </c>
      <c r="D1561" s="630">
        <v>5.08</v>
      </c>
      <c r="E1561" s="631" t="s">
        <v>2340</v>
      </c>
      <c r="F1561" s="623">
        <f t="shared" si="1"/>
        <v>0</v>
      </c>
      <c r="G1561" s="625">
        <f t="shared" si="2"/>
        <v>5.08</v>
      </c>
      <c r="H1561" s="626"/>
    </row>
    <row r="1562" ht="14.25" customHeight="1">
      <c r="A1562" s="627">
        <v>39880.0</v>
      </c>
      <c r="B1562" s="628" t="s">
        <v>3893</v>
      </c>
      <c r="C1562" s="629" t="s">
        <v>110</v>
      </c>
      <c r="D1562" s="630">
        <v>11.25</v>
      </c>
      <c r="E1562" s="631" t="s">
        <v>2340</v>
      </c>
      <c r="F1562" s="623">
        <f t="shared" si="1"/>
        <v>0</v>
      </c>
      <c r="G1562" s="625">
        <f t="shared" si="2"/>
        <v>11.25</v>
      </c>
      <c r="H1562" s="626"/>
    </row>
    <row r="1563" ht="14.25" customHeight="1">
      <c r="A1563" s="627">
        <v>39881.0</v>
      </c>
      <c r="B1563" s="628" t="s">
        <v>3894</v>
      </c>
      <c r="C1563" s="629" t="s">
        <v>110</v>
      </c>
      <c r="D1563" s="630">
        <v>18.06</v>
      </c>
      <c r="E1563" s="631" t="s">
        <v>2340</v>
      </c>
      <c r="F1563" s="623">
        <f t="shared" si="1"/>
        <v>0</v>
      </c>
      <c r="G1563" s="625">
        <f t="shared" si="2"/>
        <v>18.06</v>
      </c>
      <c r="H1563" s="626"/>
    </row>
    <row r="1564" ht="14.25" customHeight="1">
      <c r="A1564" s="627">
        <v>39882.0</v>
      </c>
      <c r="B1564" s="628" t="s">
        <v>3895</v>
      </c>
      <c r="C1564" s="629" t="s">
        <v>110</v>
      </c>
      <c r="D1564" s="630">
        <v>47.58</v>
      </c>
      <c r="E1564" s="631" t="s">
        <v>2340</v>
      </c>
      <c r="F1564" s="623">
        <f t="shared" si="1"/>
        <v>0</v>
      </c>
      <c r="G1564" s="625">
        <f t="shared" si="2"/>
        <v>47.58</v>
      </c>
      <c r="H1564" s="626"/>
    </row>
    <row r="1565" ht="14.25" customHeight="1">
      <c r="A1565" s="627">
        <v>39883.0</v>
      </c>
      <c r="B1565" s="628" t="s">
        <v>3896</v>
      </c>
      <c r="C1565" s="629" t="s">
        <v>110</v>
      </c>
      <c r="D1565" s="630">
        <v>75.98</v>
      </c>
      <c r="E1565" s="631" t="s">
        <v>2340</v>
      </c>
      <c r="F1565" s="623">
        <f t="shared" si="1"/>
        <v>0</v>
      </c>
      <c r="G1565" s="625">
        <f t="shared" si="2"/>
        <v>75.98</v>
      </c>
      <c r="H1565" s="626"/>
    </row>
    <row r="1566" ht="14.25" customHeight="1">
      <c r="A1566" s="627">
        <v>39884.0</v>
      </c>
      <c r="B1566" s="628" t="s">
        <v>3897</v>
      </c>
      <c r="C1566" s="629" t="s">
        <v>110</v>
      </c>
      <c r="D1566" s="630">
        <v>112.85</v>
      </c>
      <c r="E1566" s="631" t="s">
        <v>2340</v>
      </c>
      <c r="F1566" s="623">
        <f t="shared" si="1"/>
        <v>0</v>
      </c>
      <c r="G1566" s="625">
        <f t="shared" si="2"/>
        <v>112.85</v>
      </c>
      <c r="H1566" s="626"/>
    </row>
    <row r="1567" ht="14.25" customHeight="1">
      <c r="A1567" s="627">
        <v>39885.0</v>
      </c>
      <c r="B1567" s="628" t="s">
        <v>3898</v>
      </c>
      <c r="C1567" s="629" t="s">
        <v>110</v>
      </c>
      <c r="D1567" s="630">
        <v>268.2</v>
      </c>
      <c r="E1567" s="631" t="s">
        <v>2340</v>
      </c>
      <c r="F1567" s="623">
        <f t="shared" si="1"/>
        <v>0</v>
      </c>
      <c r="G1567" s="625">
        <f t="shared" si="2"/>
        <v>268.2</v>
      </c>
      <c r="H1567" s="626"/>
    </row>
    <row r="1568" ht="14.25" customHeight="1">
      <c r="A1568" s="627">
        <v>1777.0</v>
      </c>
      <c r="B1568" s="628" t="s">
        <v>3899</v>
      </c>
      <c r="C1568" s="629" t="s">
        <v>110</v>
      </c>
      <c r="D1568" s="630">
        <v>74.21</v>
      </c>
      <c r="E1568" s="631" t="s">
        <v>2340</v>
      </c>
      <c r="F1568" s="623">
        <f t="shared" si="1"/>
        <v>0</v>
      </c>
      <c r="G1568" s="625">
        <f t="shared" si="2"/>
        <v>74.21</v>
      </c>
      <c r="H1568" s="626"/>
    </row>
    <row r="1569" ht="14.25" customHeight="1">
      <c r="A1569" s="627">
        <v>1819.0</v>
      </c>
      <c r="B1569" s="628" t="s">
        <v>3900</v>
      </c>
      <c r="C1569" s="629" t="s">
        <v>110</v>
      </c>
      <c r="D1569" s="630">
        <v>53.99</v>
      </c>
      <c r="E1569" s="631" t="s">
        <v>2340</v>
      </c>
      <c r="F1569" s="623">
        <f t="shared" si="1"/>
        <v>0</v>
      </c>
      <c r="G1569" s="625">
        <f t="shared" si="2"/>
        <v>53.99</v>
      </c>
      <c r="H1569" s="626"/>
    </row>
    <row r="1570" ht="14.25" customHeight="1">
      <c r="A1570" s="627">
        <v>1775.0</v>
      </c>
      <c r="B1570" s="628" t="s">
        <v>3901</v>
      </c>
      <c r="C1570" s="629" t="s">
        <v>110</v>
      </c>
      <c r="D1570" s="630">
        <v>16.15</v>
      </c>
      <c r="E1570" s="631" t="s">
        <v>2340</v>
      </c>
      <c r="F1570" s="623">
        <f t="shared" si="1"/>
        <v>0</v>
      </c>
      <c r="G1570" s="625">
        <f t="shared" si="2"/>
        <v>16.15</v>
      </c>
      <c r="H1570" s="626"/>
    </row>
    <row r="1571" ht="14.25" customHeight="1">
      <c r="A1571" s="627">
        <v>1776.0</v>
      </c>
      <c r="B1571" s="628" t="s">
        <v>3902</v>
      </c>
      <c r="C1571" s="629" t="s">
        <v>110</v>
      </c>
      <c r="D1571" s="630">
        <v>43.93</v>
      </c>
      <c r="E1571" s="631" t="s">
        <v>2340</v>
      </c>
      <c r="F1571" s="623">
        <f t="shared" si="1"/>
        <v>0</v>
      </c>
      <c r="G1571" s="625">
        <f t="shared" si="2"/>
        <v>43.93</v>
      </c>
      <c r="H1571" s="626"/>
    </row>
    <row r="1572" ht="14.25" customHeight="1">
      <c r="A1572" s="627">
        <v>1778.0</v>
      </c>
      <c r="B1572" s="628" t="s">
        <v>3903</v>
      </c>
      <c r="C1572" s="629" t="s">
        <v>110</v>
      </c>
      <c r="D1572" s="630">
        <v>179.63</v>
      </c>
      <c r="E1572" s="631" t="s">
        <v>2340</v>
      </c>
      <c r="F1572" s="623">
        <f t="shared" si="1"/>
        <v>0</v>
      </c>
      <c r="G1572" s="625">
        <f t="shared" si="2"/>
        <v>179.63</v>
      </c>
      <c r="H1572" s="626"/>
    </row>
    <row r="1573" ht="14.25" customHeight="1">
      <c r="A1573" s="627">
        <v>1818.0</v>
      </c>
      <c r="B1573" s="628" t="s">
        <v>3904</v>
      </c>
      <c r="C1573" s="629" t="s">
        <v>110</v>
      </c>
      <c r="D1573" s="630">
        <v>119.24</v>
      </c>
      <c r="E1573" s="631" t="s">
        <v>2340</v>
      </c>
      <c r="F1573" s="623">
        <f t="shared" si="1"/>
        <v>0</v>
      </c>
      <c r="G1573" s="625">
        <f t="shared" si="2"/>
        <v>119.24</v>
      </c>
      <c r="H1573" s="626"/>
    </row>
    <row r="1574" ht="14.25" customHeight="1">
      <c r="A1574" s="627">
        <v>1820.0</v>
      </c>
      <c r="B1574" s="628" t="s">
        <v>3905</v>
      </c>
      <c r="C1574" s="629" t="s">
        <v>110</v>
      </c>
      <c r="D1574" s="630">
        <v>23.32</v>
      </c>
      <c r="E1574" s="631" t="s">
        <v>2340</v>
      </c>
      <c r="F1574" s="623">
        <f t="shared" si="1"/>
        <v>0</v>
      </c>
      <c r="G1574" s="625">
        <f t="shared" si="2"/>
        <v>23.32</v>
      </c>
      <c r="H1574" s="626"/>
    </row>
    <row r="1575" ht="14.25" customHeight="1">
      <c r="A1575" s="627">
        <v>1779.0</v>
      </c>
      <c r="B1575" s="628" t="s">
        <v>3906</v>
      </c>
      <c r="C1575" s="629" t="s">
        <v>110</v>
      </c>
      <c r="D1575" s="630">
        <v>261.24</v>
      </c>
      <c r="E1575" s="631" t="s">
        <v>2340</v>
      </c>
      <c r="F1575" s="623">
        <f t="shared" si="1"/>
        <v>0</v>
      </c>
      <c r="G1575" s="625">
        <f t="shared" si="2"/>
        <v>261.24</v>
      </c>
      <c r="H1575" s="626"/>
    </row>
    <row r="1576" ht="14.25" customHeight="1">
      <c r="A1576" s="627">
        <v>1780.0</v>
      </c>
      <c r="B1576" s="628" t="s">
        <v>3907</v>
      </c>
      <c r="C1576" s="629" t="s">
        <v>110</v>
      </c>
      <c r="D1576" s="630">
        <v>538.56</v>
      </c>
      <c r="E1576" s="631" t="s">
        <v>2340</v>
      </c>
      <c r="F1576" s="623">
        <f t="shared" si="1"/>
        <v>0</v>
      </c>
      <c r="G1576" s="625">
        <f t="shared" si="2"/>
        <v>538.56</v>
      </c>
      <c r="H1576" s="626"/>
    </row>
    <row r="1577" ht="14.25" customHeight="1">
      <c r="A1577" s="627">
        <v>1783.0</v>
      </c>
      <c r="B1577" s="628" t="s">
        <v>3908</v>
      </c>
      <c r="C1577" s="629" t="s">
        <v>110</v>
      </c>
      <c r="D1577" s="630">
        <v>56.94</v>
      </c>
      <c r="E1577" s="631" t="s">
        <v>2340</v>
      </c>
      <c r="F1577" s="623">
        <f t="shared" si="1"/>
        <v>0</v>
      </c>
      <c r="G1577" s="625">
        <f t="shared" si="2"/>
        <v>56.94</v>
      </c>
      <c r="H1577" s="626"/>
    </row>
    <row r="1578" ht="14.25" customHeight="1">
      <c r="A1578" s="627">
        <v>1782.0</v>
      </c>
      <c r="B1578" s="628" t="s">
        <v>3909</v>
      </c>
      <c r="C1578" s="629" t="s">
        <v>110</v>
      </c>
      <c r="D1578" s="630">
        <v>45.02</v>
      </c>
      <c r="E1578" s="631" t="s">
        <v>2340</v>
      </c>
      <c r="F1578" s="623">
        <f t="shared" si="1"/>
        <v>0</v>
      </c>
      <c r="G1578" s="625">
        <f t="shared" si="2"/>
        <v>45.02</v>
      </c>
      <c r="H1578" s="626"/>
    </row>
    <row r="1579" ht="14.25" customHeight="1">
      <c r="A1579" s="627">
        <v>1817.0</v>
      </c>
      <c r="B1579" s="628" t="s">
        <v>3910</v>
      </c>
      <c r="C1579" s="629" t="s">
        <v>110</v>
      </c>
      <c r="D1579" s="630">
        <v>13.41</v>
      </c>
      <c r="E1579" s="631" t="s">
        <v>2340</v>
      </c>
      <c r="F1579" s="623">
        <f t="shared" si="1"/>
        <v>0</v>
      </c>
      <c r="G1579" s="625">
        <f t="shared" si="2"/>
        <v>13.41</v>
      </c>
      <c r="H1579" s="626"/>
    </row>
    <row r="1580" ht="14.25" customHeight="1">
      <c r="A1580" s="627">
        <v>1781.0</v>
      </c>
      <c r="B1580" s="628" t="s">
        <v>3911</v>
      </c>
      <c r="C1580" s="629" t="s">
        <v>110</v>
      </c>
      <c r="D1580" s="630">
        <v>29.33</v>
      </c>
      <c r="E1580" s="631" t="s">
        <v>2340</v>
      </c>
      <c r="F1580" s="623">
        <f t="shared" si="1"/>
        <v>0</v>
      </c>
      <c r="G1580" s="625">
        <f t="shared" si="2"/>
        <v>29.33</v>
      </c>
      <c r="H1580" s="626"/>
    </row>
    <row r="1581" ht="14.25" customHeight="1">
      <c r="A1581" s="627">
        <v>1784.0</v>
      </c>
      <c r="B1581" s="628" t="s">
        <v>3912</v>
      </c>
      <c r="C1581" s="629" t="s">
        <v>110</v>
      </c>
      <c r="D1581" s="630">
        <v>160.79</v>
      </c>
      <c r="E1581" s="631" t="s">
        <v>2340</v>
      </c>
      <c r="F1581" s="623">
        <f t="shared" si="1"/>
        <v>0</v>
      </c>
      <c r="G1581" s="625">
        <f t="shared" si="2"/>
        <v>160.79</v>
      </c>
      <c r="H1581" s="626"/>
    </row>
    <row r="1582" ht="14.25" customHeight="1">
      <c r="A1582" s="627">
        <v>1810.0</v>
      </c>
      <c r="B1582" s="628" t="s">
        <v>3913</v>
      </c>
      <c r="C1582" s="629" t="s">
        <v>110</v>
      </c>
      <c r="D1582" s="630">
        <v>89.18</v>
      </c>
      <c r="E1582" s="631" t="s">
        <v>2340</v>
      </c>
      <c r="F1582" s="623">
        <f t="shared" si="1"/>
        <v>0</v>
      </c>
      <c r="G1582" s="625">
        <f t="shared" si="2"/>
        <v>89.18</v>
      </c>
      <c r="H1582" s="626"/>
    </row>
    <row r="1583" ht="14.25" customHeight="1">
      <c r="A1583" s="627">
        <v>1811.0</v>
      </c>
      <c r="B1583" s="628" t="s">
        <v>3914</v>
      </c>
      <c r="C1583" s="629" t="s">
        <v>110</v>
      </c>
      <c r="D1583" s="630">
        <v>19.29</v>
      </c>
      <c r="E1583" s="631" t="s">
        <v>2340</v>
      </c>
      <c r="F1583" s="623">
        <f t="shared" si="1"/>
        <v>0</v>
      </c>
      <c r="G1583" s="625">
        <f t="shared" si="2"/>
        <v>19.29</v>
      </c>
      <c r="H1583" s="626"/>
    </row>
    <row r="1584" ht="14.25" customHeight="1">
      <c r="A1584" s="627">
        <v>1812.0</v>
      </c>
      <c r="B1584" s="628" t="s">
        <v>3915</v>
      </c>
      <c r="C1584" s="629" t="s">
        <v>110</v>
      </c>
      <c r="D1584" s="630">
        <v>225.14</v>
      </c>
      <c r="E1584" s="631" t="s">
        <v>2340</v>
      </c>
      <c r="F1584" s="623">
        <f t="shared" si="1"/>
        <v>0</v>
      </c>
      <c r="G1584" s="625">
        <f t="shared" si="2"/>
        <v>225.14</v>
      </c>
      <c r="H1584" s="626"/>
    </row>
    <row r="1585" ht="14.25" customHeight="1">
      <c r="A1585" s="627">
        <v>40386.0</v>
      </c>
      <c r="B1585" s="628" t="s">
        <v>3916</v>
      </c>
      <c r="C1585" s="629" t="s">
        <v>110</v>
      </c>
      <c r="D1585" s="630">
        <v>88.26</v>
      </c>
      <c r="E1585" s="631" t="s">
        <v>2340</v>
      </c>
      <c r="F1585" s="623">
        <f t="shared" si="1"/>
        <v>0</v>
      </c>
      <c r="G1585" s="625">
        <f t="shared" si="2"/>
        <v>88.26</v>
      </c>
      <c r="H1585" s="626"/>
    </row>
    <row r="1586" ht="14.25" customHeight="1">
      <c r="A1586" s="627">
        <v>40384.0</v>
      </c>
      <c r="B1586" s="628" t="s">
        <v>3917</v>
      </c>
      <c r="C1586" s="629" t="s">
        <v>110</v>
      </c>
      <c r="D1586" s="630">
        <v>60.42</v>
      </c>
      <c r="E1586" s="631" t="s">
        <v>2340</v>
      </c>
      <c r="F1586" s="623">
        <f t="shared" si="1"/>
        <v>0</v>
      </c>
      <c r="G1586" s="625">
        <f t="shared" si="2"/>
        <v>60.42</v>
      </c>
      <c r="H1586" s="626"/>
    </row>
    <row r="1587" ht="14.25" customHeight="1">
      <c r="A1587" s="627">
        <v>40379.0</v>
      </c>
      <c r="B1587" s="628" t="s">
        <v>3918</v>
      </c>
      <c r="C1587" s="629" t="s">
        <v>110</v>
      </c>
      <c r="D1587" s="630">
        <v>20.89</v>
      </c>
      <c r="E1587" s="631" t="s">
        <v>2340</v>
      </c>
      <c r="F1587" s="623">
        <f t="shared" si="1"/>
        <v>0</v>
      </c>
      <c r="G1587" s="625">
        <f t="shared" si="2"/>
        <v>20.89</v>
      </c>
      <c r="H1587" s="626"/>
    </row>
    <row r="1588" ht="14.25" customHeight="1">
      <c r="A1588" s="627">
        <v>40423.0</v>
      </c>
      <c r="B1588" s="628" t="s">
        <v>3919</v>
      </c>
      <c r="C1588" s="629" t="s">
        <v>110</v>
      </c>
      <c r="D1588" s="630">
        <v>39.53</v>
      </c>
      <c r="E1588" s="631" t="s">
        <v>2340</v>
      </c>
      <c r="F1588" s="623">
        <f t="shared" si="1"/>
        <v>0</v>
      </c>
      <c r="G1588" s="625">
        <f t="shared" si="2"/>
        <v>39.53</v>
      </c>
      <c r="H1588" s="626"/>
    </row>
    <row r="1589" ht="14.25" customHeight="1">
      <c r="A1589" s="627">
        <v>40389.0</v>
      </c>
      <c r="B1589" s="628" t="s">
        <v>3920</v>
      </c>
      <c r="C1589" s="629" t="s">
        <v>110</v>
      </c>
      <c r="D1589" s="630">
        <v>250.69</v>
      </c>
      <c r="E1589" s="631" t="s">
        <v>2340</v>
      </c>
      <c r="F1589" s="623">
        <f t="shared" si="1"/>
        <v>0</v>
      </c>
      <c r="G1589" s="625">
        <f t="shared" si="2"/>
        <v>250.69</v>
      </c>
      <c r="H1589" s="626"/>
    </row>
    <row r="1590" ht="14.25" customHeight="1">
      <c r="A1590" s="627">
        <v>40388.0</v>
      </c>
      <c r="B1590" s="628" t="s">
        <v>3921</v>
      </c>
      <c r="C1590" s="629" t="s">
        <v>110</v>
      </c>
      <c r="D1590" s="630">
        <v>125.48</v>
      </c>
      <c r="E1590" s="631" t="s">
        <v>2340</v>
      </c>
      <c r="F1590" s="623">
        <f t="shared" si="1"/>
        <v>0</v>
      </c>
      <c r="G1590" s="625">
        <f t="shared" si="2"/>
        <v>125.48</v>
      </c>
      <c r="H1590" s="626"/>
    </row>
    <row r="1591" ht="14.25" customHeight="1">
      <c r="A1591" s="627">
        <v>40381.0</v>
      </c>
      <c r="B1591" s="628" t="s">
        <v>3922</v>
      </c>
      <c r="C1591" s="629" t="s">
        <v>110</v>
      </c>
      <c r="D1591" s="630">
        <v>27.85</v>
      </c>
      <c r="E1591" s="631" t="s">
        <v>2340</v>
      </c>
      <c r="F1591" s="623">
        <f t="shared" si="1"/>
        <v>0</v>
      </c>
      <c r="G1591" s="625">
        <f t="shared" si="2"/>
        <v>27.85</v>
      </c>
      <c r="H1591" s="626"/>
    </row>
    <row r="1592" ht="14.25" customHeight="1">
      <c r="A1592" s="627">
        <v>40391.0</v>
      </c>
      <c r="B1592" s="628" t="s">
        <v>3923</v>
      </c>
      <c r="C1592" s="629" t="s">
        <v>110</v>
      </c>
      <c r="D1592" s="630">
        <v>650.67</v>
      </c>
      <c r="E1592" s="631" t="s">
        <v>2340</v>
      </c>
      <c r="F1592" s="623">
        <f t="shared" si="1"/>
        <v>0</v>
      </c>
      <c r="G1592" s="625">
        <f t="shared" si="2"/>
        <v>650.67</v>
      </c>
      <c r="H1592" s="626"/>
    </row>
    <row r="1593" ht="14.25" customHeight="1">
      <c r="A1593" s="627">
        <v>2609.0</v>
      </c>
      <c r="B1593" s="628" t="s">
        <v>3924</v>
      </c>
      <c r="C1593" s="629" t="s">
        <v>110</v>
      </c>
      <c r="D1593" s="630">
        <v>3.57</v>
      </c>
      <c r="E1593" s="631" t="s">
        <v>2340</v>
      </c>
      <c r="F1593" s="623">
        <f t="shared" si="1"/>
        <v>0</v>
      </c>
      <c r="G1593" s="625">
        <f t="shared" si="2"/>
        <v>3.57</v>
      </c>
      <c r="H1593" s="626"/>
    </row>
    <row r="1594" ht="14.25" customHeight="1">
      <c r="A1594" s="627">
        <v>2634.0</v>
      </c>
      <c r="B1594" s="628" t="s">
        <v>3925</v>
      </c>
      <c r="C1594" s="629" t="s">
        <v>110</v>
      </c>
      <c r="D1594" s="630">
        <v>4.69</v>
      </c>
      <c r="E1594" s="631" t="s">
        <v>2340</v>
      </c>
      <c r="F1594" s="623">
        <f t="shared" si="1"/>
        <v>0</v>
      </c>
      <c r="G1594" s="625">
        <f t="shared" si="2"/>
        <v>4.69</v>
      </c>
      <c r="H1594" s="626"/>
    </row>
    <row r="1595" ht="14.25" customHeight="1">
      <c r="A1595" s="627">
        <v>2611.0</v>
      </c>
      <c r="B1595" s="628" t="s">
        <v>3926</v>
      </c>
      <c r="C1595" s="629" t="s">
        <v>110</v>
      </c>
      <c r="D1595" s="630">
        <v>13.22</v>
      </c>
      <c r="E1595" s="631" t="s">
        <v>2340</v>
      </c>
      <c r="F1595" s="623">
        <f t="shared" si="1"/>
        <v>0</v>
      </c>
      <c r="G1595" s="625">
        <f t="shared" si="2"/>
        <v>13.22</v>
      </c>
      <c r="H1595" s="626"/>
    </row>
    <row r="1596" ht="14.25" customHeight="1">
      <c r="A1596" s="627">
        <v>40414.0</v>
      </c>
      <c r="B1596" s="628" t="s">
        <v>3927</v>
      </c>
      <c r="C1596" s="629" t="s">
        <v>110</v>
      </c>
      <c r="D1596" s="630">
        <v>16.63</v>
      </c>
      <c r="E1596" s="631" t="s">
        <v>2340</v>
      </c>
      <c r="F1596" s="623">
        <f t="shared" si="1"/>
        <v>0</v>
      </c>
      <c r="G1596" s="625">
        <f t="shared" si="2"/>
        <v>16.63</v>
      </c>
      <c r="H1596" s="626"/>
    </row>
    <row r="1597" ht="14.25" customHeight="1">
      <c r="A1597" s="627">
        <v>40416.0</v>
      </c>
      <c r="B1597" s="628" t="s">
        <v>3928</v>
      </c>
      <c r="C1597" s="629" t="s">
        <v>110</v>
      </c>
      <c r="D1597" s="630">
        <v>22.99</v>
      </c>
      <c r="E1597" s="631" t="s">
        <v>2340</v>
      </c>
      <c r="F1597" s="623">
        <f t="shared" si="1"/>
        <v>0</v>
      </c>
      <c r="G1597" s="625">
        <f t="shared" si="2"/>
        <v>22.99</v>
      </c>
      <c r="H1597" s="626"/>
    </row>
    <row r="1598" ht="14.25" customHeight="1">
      <c r="A1598" s="627">
        <v>40418.0</v>
      </c>
      <c r="B1598" s="628" t="s">
        <v>3929</v>
      </c>
      <c r="C1598" s="629" t="s">
        <v>110</v>
      </c>
      <c r="D1598" s="630">
        <v>27.42</v>
      </c>
      <c r="E1598" s="631" t="s">
        <v>2340</v>
      </c>
      <c r="F1598" s="623">
        <f t="shared" si="1"/>
        <v>0</v>
      </c>
      <c r="G1598" s="625">
        <f t="shared" si="2"/>
        <v>27.42</v>
      </c>
      <c r="H1598" s="626"/>
    </row>
    <row r="1599" ht="14.25" customHeight="1">
      <c r="A1599" s="627">
        <v>34359.0</v>
      </c>
      <c r="B1599" s="628" t="s">
        <v>3930</v>
      </c>
      <c r="C1599" s="629" t="s">
        <v>110</v>
      </c>
      <c r="D1599" s="630">
        <v>18.88</v>
      </c>
      <c r="E1599" s="631" t="s">
        <v>2340</v>
      </c>
      <c r="F1599" s="623">
        <f t="shared" si="1"/>
        <v>0</v>
      </c>
      <c r="G1599" s="625">
        <f t="shared" si="2"/>
        <v>18.88</v>
      </c>
      <c r="H1599" s="626"/>
    </row>
    <row r="1600" ht="14.25" customHeight="1">
      <c r="A1600" s="627">
        <v>1789.0</v>
      </c>
      <c r="B1600" s="628" t="s">
        <v>3931</v>
      </c>
      <c r="C1600" s="629" t="s">
        <v>110</v>
      </c>
      <c r="D1600" s="630">
        <v>71.22</v>
      </c>
      <c r="E1600" s="631" t="s">
        <v>2340</v>
      </c>
      <c r="F1600" s="623">
        <f t="shared" si="1"/>
        <v>0</v>
      </c>
      <c r="G1600" s="625">
        <f t="shared" si="2"/>
        <v>71.22</v>
      </c>
      <c r="H1600" s="626"/>
    </row>
    <row r="1601" ht="14.25" customHeight="1">
      <c r="A1601" s="627">
        <v>1788.0</v>
      </c>
      <c r="B1601" s="628" t="s">
        <v>3932</v>
      </c>
      <c r="C1601" s="629" t="s">
        <v>110</v>
      </c>
      <c r="D1601" s="630">
        <v>57.09</v>
      </c>
      <c r="E1601" s="631" t="s">
        <v>2340</v>
      </c>
      <c r="F1601" s="623">
        <f t="shared" si="1"/>
        <v>0</v>
      </c>
      <c r="G1601" s="625">
        <f t="shared" si="2"/>
        <v>57.09</v>
      </c>
      <c r="H1601" s="626"/>
    </row>
    <row r="1602" ht="14.25" customHeight="1">
      <c r="A1602" s="627">
        <v>1786.0</v>
      </c>
      <c r="B1602" s="628" t="s">
        <v>3933</v>
      </c>
      <c r="C1602" s="629" t="s">
        <v>110</v>
      </c>
      <c r="D1602" s="630">
        <v>14.17</v>
      </c>
      <c r="E1602" s="631" t="s">
        <v>2340</v>
      </c>
      <c r="F1602" s="623">
        <f t="shared" si="1"/>
        <v>0</v>
      </c>
      <c r="G1602" s="625">
        <f t="shared" si="2"/>
        <v>14.17</v>
      </c>
      <c r="H1602" s="626"/>
    </row>
    <row r="1603" ht="14.25" customHeight="1">
      <c r="A1603" s="627">
        <v>1787.0</v>
      </c>
      <c r="B1603" s="628" t="s">
        <v>3934</v>
      </c>
      <c r="C1603" s="629" t="s">
        <v>110</v>
      </c>
      <c r="D1603" s="630">
        <v>33.94</v>
      </c>
      <c r="E1603" s="631" t="s">
        <v>2340</v>
      </c>
      <c r="F1603" s="623">
        <f t="shared" si="1"/>
        <v>0</v>
      </c>
      <c r="G1603" s="625">
        <f t="shared" si="2"/>
        <v>33.94</v>
      </c>
      <c r="H1603" s="626"/>
    </row>
    <row r="1604" ht="14.25" customHeight="1">
      <c r="A1604" s="627">
        <v>1791.0</v>
      </c>
      <c r="B1604" s="628" t="s">
        <v>3935</v>
      </c>
      <c r="C1604" s="629" t="s">
        <v>110</v>
      </c>
      <c r="D1604" s="630">
        <v>205.84</v>
      </c>
      <c r="E1604" s="631" t="s">
        <v>2340</v>
      </c>
      <c r="F1604" s="623">
        <f t="shared" si="1"/>
        <v>0</v>
      </c>
      <c r="G1604" s="625">
        <f t="shared" si="2"/>
        <v>205.84</v>
      </c>
      <c r="H1604" s="626"/>
    </row>
    <row r="1605" ht="14.25" customHeight="1">
      <c r="A1605" s="627">
        <v>1790.0</v>
      </c>
      <c r="B1605" s="628" t="s">
        <v>3936</v>
      </c>
      <c r="C1605" s="629" t="s">
        <v>110</v>
      </c>
      <c r="D1605" s="630">
        <v>118.61</v>
      </c>
      <c r="E1605" s="631" t="s">
        <v>2340</v>
      </c>
      <c r="F1605" s="623">
        <f t="shared" si="1"/>
        <v>0</v>
      </c>
      <c r="G1605" s="625">
        <f t="shared" si="2"/>
        <v>118.61</v>
      </c>
      <c r="H1605" s="626"/>
    </row>
    <row r="1606" ht="14.25" customHeight="1">
      <c r="A1606" s="627">
        <v>1813.0</v>
      </c>
      <c r="B1606" s="628" t="s">
        <v>3937</v>
      </c>
      <c r="C1606" s="629" t="s">
        <v>110</v>
      </c>
      <c r="D1606" s="630">
        <v>22.5</v>
      </c>
      <c r="E1606" s="631" t="s">
        <v>2340</v>
      </c>
      <c r="F1606" s="623">
        <f t="shared" si="1"/>
        <v>0</v>
      </c>
      <c r="G1606" s="625">
        <f t="shared" si="2"/>
        <v>22.5</v>
      </c>
      <c r="H1606" s="626"/>
    </row>
    <row r="1607" ht="14.25" customHeight="1">
      <c r="A1607" s="627">
        <v>1792.0</v>
      </c>
      <c r="B1607" s="628" t="s">
        <v>3938</v>
      </c>
      <c r="C1607" s="629" t="s">
        <v>110</v>
      </c>
      <c r="D1607" s="630">
        <v>277.86</v>
      </c>
      <c r="E1607" s="631" t="s">
        <v>2340</v>
      </c>
      <c r="F1607" s="623">
        <f t="shared" si="1"/>
        <v>0</v>
      </c>
      <c r="G1607" s="625">
        <f t="shared" si="2"/>
        <v>277.86</v>
      </c>
      <c r="H1607" s="626"/>
    </row>
    <row r="1608" ht="14.25" customHeight="1">
      <c r="A1608" s="627">
        <v>1793.0</v>
      </c>
      <c r="B1608" s="628" t="s">
        <v>3939</v>
      </c>
      <c r="C1608" s="629" t="s">
        <v>110</v>
      </c>
      <c r="D1608" s="630">
        <v>561.46</v>
      </c>
      <c r="E1608" s="631" t="s">
        <v>2340</v>
      </c>
      <c r="F1608" s="623">
        <f t="shared" si="1"/>
        <v>0</v>
      </c>
      <c r="G1608" s="625">
        <f t="shared" si="2"/>
        <v>561.46</v>
      </c>
      <c r="H1608" s="626"/>
    </row>
    <row r="1609" ht="14.25" customHeight="1">
      <c r="A1609" s="627">
        <v>1809.0</v>
      </c>
      <c r="B1609" s="628" t="s">
        <v>3940</v>
      </c>
      <c r="C1609" s="629" t="s">
        <v>110</v>
      </c>
      <c r="D1609" s="630">
        <v>66.77</v>
      </c>
      <c r="E1609" s="631" t="s">
        <v>2340</v>
      </c>
      <c r="F1609" s="623">
        <f t="shared" si="1"/>
        <v>0</v>
      </c>
      <c r="G1609" s="625">
        <f t="shared" si="2"/>
        <v>66.77</v>
      </c>
      <c r="H1609" s="626"/>
    </row>
    <row r="1610" ht="14.25" customHeight="1">
      <c r="A1610" s="627">
        <v>1814.0</v>
      </c>
      <c r="B1610" s="628" t="s">
        <v>3941</v>
      </c>
      <c r="C1610" s="629" t="s">
        <v>110</v>
      </c>
      <c r="D1610" s="630">
        <v>54.85</v>
      </c>
      <c r="E1610" s="631" t="s">
        <v>2340</v>
      </c>
      <c r="F1610" s="623">
        <f t="shared" si="1"/>
        <v>0</v>
      </c>
      <c r="G1610" s="625">
        <f t="shared" si="2"/>
        <v>54.85</v>
      </c>
      <c r="H1610" s="626"/>
    </row>
    <row r="1611" ht="14.25" customHeight="1">
      <c r="A1611" s="627">
        <v>1803.0</v>
      </c>
      <c r="B1611" s="628" t="s">
        <v>3942</v>
      </c>
      <c r="C1611" s="629" t="s">
        <v>110</v>
      </c>
      <c r="D1611" s="630">
        <v>13.86</v>
      </c>
      <c r="E1611" s="631" t="s">
        <v>2340</v>
      </c>
      <c r="F1611" s="623">
        <f t="shared" si="1"/>
        <v>0</v>
      </c>
      <c r="G1611" s="625">
        <f t="shared" si="2"/>
        <v>13.86</v>
      </c>
      <c r="H1611" s="626"/>
    </row>
    <row r="1612" ht="14.25" customHeight="1">
      <c r="A1612" s="627">
        <v>1805.0</v>
      </c>
      <c r="B1612" s="628" t="s">
        <v>3943</v>
      </c>
      <c r="C1612" s="629" t="s">
        <v>110</v>
      </c>
      <c r="D1612" s="630">
        <v>31.83</v>
      </c>
      <c r="E1612" s="631" t="s">
        <v>2340</v>
      </c>
      <c r="F1612" s="623">
        <f t="shared" si="1"/>
        <v>0</v>
      </c>
      <c r="G1612" s="625">
        <f t="shared" si="2"/>
        <v>31.83</v>
      </c>
      <c r="H1612" s="626"/>
    </row>
    <row r="1613" ht="14.25" customHeight="1">
      <c r="A1613" s="627">
        <v>1821.0</v>
      </c>
      <c r="B1613" s="628" t="s">
        <v>3944</v>
      </c>
      <c r="C1613" s="629" t="s">
        <v>110</v>
      </c>
      <c r="D1613" s="630">
        <v>188.07</v>
      </c>
      <c r="E1613" s="631" t="s">
        <v>2340</v>
      </c>
      <c r="F1613" s="623">
        <f t="shared" si="1"/>
        <v>0</v>
      </c>
      <c r="G1613" s="625">
        <f t="shared" si="2"/>
        <v>188.07</v>
      </c>
      <c r="H1613" s="626"/>
    </row>
    <row r="1614" ht="14.25" customHeight="1">
      <c r="A1614" s="627">
        <v>1806.0</v>
      </c>
      <c r="B1614" s="628" t="s">
        <v>3945</v>
      </c>
      <c r="C1614" s="629" t="s">
        <v>110</v>
      </c>
      <c r="D1614" s="630">
        <v>111.94</v>
      </c>
      <c r="E1614" s="631" t="s">
        <v>2340</v>
      </c>
      <c r="F1614" s="623">
        <f t="shared" si="1"/>
        <v>0</v>
      </c>
      <c r="G1614" s="625">
        <f t="shared" si="2"/>
        <v>111.94</v>
      </c>
      <c r="H1614" s="626"/>
    </row>
    <row r="1615" ht="14.25" customHeight="1">
      <c r="A1615" s="627">
        <v>1804.0</v>
      </c>
      <c r="B1615" s="628" t="s">
        <v>3946</v>
      </c>
      <c r="C1615" s="629" t="s">
        <v>110</v>
      </c>
      <c r="D1615" s="630">
        <v>19.73</v>
      </c>
      <c r="E1615" s="631" t="s">
        <v>2340</v>
      </c>
      <c r="F1615" s="623">
        <f t="shared" si="1"/>
        <v>0</v>
      </c>
      <c r="G1615" s="625">
        <f t="shared" si="2"/>
        <v>19.73</v>
      </c>
      <c r="H1615" s="626"/>
    </row>
    <row r="1616" ht="14.25" customHeight="1">
      <c r="A1616" s="627">
        <v>1807.0</v>
      </c>
      <c r="B1616" s="628" t="s">
        <v>3947</v>
      </c>
      <c r="C1616" s="629" t="s">
        <v>110</v>
      </c>
      <c r="D1616" s="630">
        <v>268.97</v>
      </c>
      <c r="E1616" s="631" t="s">
        <v>2340</v>
      </c>
      <c r="F1616" s="623">
        <f t="shared" si="1"/>
        <v>0</v>
      </c>
      <c r="G1616" s="625">
        <f t="shared" si="2"/>
        <v>268.97</v>
      </c>
      <c r="H1616" s="626"/>
    </row>
    <row r="1617" ht="14.25" customHeight="1">
      <c r="A1617" s="627">
        <v>1808.0</v>
      </c>
      <c r="B1617" s="628" t="s">
        <v>3948</v>
      </c>
      <c r="C1617" s="629" t="s">
        <v>110</v>
      </c>
      <c r="D1617" s="630">
        <v>539.23</v>
      </c>
      <c r="E1617" s="631" t="s">
        <v>2340</v>
      </c>
      <c r="F1617" s="623">
        <f t="shared" si="1"/>
        <v>0</v>
      </c>
      <c r="G1617" s="625">
        <f t="shared" si="2"/>
        <v>539.23</v>
      </c>
      <c r="H1617" s="626"/>
    </row>
    <row r="1618" ht="14.25" customHeight="1">
      <c r="A1618" s="627">
        <v>1797.0</v>
      </c>
      <c r="B1618" s="628" t="s">
        <v>3949</v>
      </c>
      <c r="C1618" s="629" t="s">
        <v>110</v>
      </c>
      <c r="D1618" s="630">
        <v>80.87</v>
      </c>
      <c r="E1618" s="631" t="s">
        <v>2340</v>
      </c>
      <c r="F1618" s="623">
        <f t="shared" si="1"/>
        <v>0</v>
      </c>
      <c r="G1618" s="625">
        <f t="shared" si="2"/>
        <v>80.87</v>
      </c>
      <c r="H1618" s="626"/>
    </row>
    <row r="1619" ht="14.25" customHeight="1">
      <c r="A1619" s="627">
        <v>1796.0</v>
      </c>
      <c r="B1619" s="628" t="s">
        <v>3950</v>
      </c>
      <c r="C1619" s="629" t="s">
        <v>110</v>
      </c>
      <c r="D1619" s="630">
        <v>62.04</v>
      </c>
      <c r="E1619" s="631" t="s">
        <v>2340</v>
      </c>
      <c r="F1619" s="623">
        <f t="shared" si="1"/>
        <v>0</v>
      </c>
      <c r="G1619" s="625">
        <f t="shared" si="2"/>
        <v>62.04</v>
      </c>
      <c r="H1619" s="626"/>
    </row>
    <row r="1620" ht="14.25" customHeight="1">
      <c r="A1620" s="627">
        <v>1794.0</v>
      </c>
      <c r="B1620" s="628" t="s">
        <v>3951</v>
      </c>
      <c r="C1620" s="629" t="s">
        <v>110</v>
      </c>
      <c r="D1620" s="630">
        <v>14.81</v>
      </c>
      <c r="E1620" s="631" t="s">
        <v>2340</v>
      </c>
      <c r="F1620" s="623">
        <f t="shared" si="1"/>
        <v>0</v>
      </c>
      <c r="G1620" s="625">
        <f t="shared" si="2"/>
        <v>14.81</v>
      </c>
      <c r="H1620" s="626"/>
    </row>
    <row r="1621" ht="14.25" customHeight="1">
      <c r="A1621" s="627">
        <v>1816.0</v>
      </c>
      <c r="B1621" s="628" t="s">
        <v>3952</v>
      </c>
      <c r="C1621" s="629" t="s">
        <v>110</v>
      </c>
      <c r="D1621" s="630">
        <v>33.39</v>
      </c>
      <c r="E1621" s="631" t="s">
        <v>2340</v>
      </c>
      <c r="F1621" s="623">
        <f t="shared" si="1"/>
        <v>0</v>
      </c>
      <c r="G1621" s="625">
        <f t="shared" si="2"/>
        <v>33.39</v>
      </c>
      <c r="H1621" s="626"/>
    </row>
    <row r="1622" ht="14.25" customHeight="1">
      <c r="A1622" s="627">
        <v>1815.0</v>
      </c>
      <c r="B1622" s="628" t="s">
        <v>3953</v>
      </c>
      <c r="C1622" s="629" t="s">
        <v>110</v>
      </c>
      <c r="D1622" s="630">
        <v>256.43</v>
      </c>
      <c r="E1622" s="631" t="s">
        <v>2340</v>
      </c>
      <c r="F1622" s="623">
        <f t="shared" si="1"/>
        <v>0</v>
      </c>
      <c r="G1622" s="625">
        <f t="shared" si="2"/>
        <v>256.43</v>
      </c>
      <c r="H1622" s="626"/>
    </row>
    <row r="1623" ht="14.25" customHeight="1">
      <c r="A1623" s="627">
        <v>1798.0</v>
      </c>
      <c r="B1623" s="628" t="s">
        <v>3954</v>
      </c>
      <c r="C1623" s="629" t="s">
        <v>110</v>
      </c>
      <c r="D1623" s="630">
        <v>114.74</v>
      </c>
      <c r="E1623" s="631" t="s">
        <v>2340</v>
      </c>
      <c r="F1623" s="623">
        <f t="shared" si="1"/>
        <v>0</v>
      </c>
      <c r="G1623" s="625">
        <f t="shared" si="2"/>
        <v>114.74</v>
      </c>
      <c r="H1623" s="626"/>
    </row>
    <row r="1624" ht="14.25" customHeight="1">
      <c r="A1624" s="627">
        <v>1795.0</v>
      </c>
      <c r="B1624" s="628" t="s">
        <v>3955</v>
      </c>
      <c r="C1624" s="629" t="s">
        <v>110</v>
      </c>
      <c r="D1624" s="630">
        <v>20.51</v>
      </c>
      <c r="E1624" s="631" t="s">
        <v>2340</v>
      </c>
      <c r="F1624" s="623">
        <f t="shared" si="1"/>
        <v>0</v>
      </c>
      <c r="G1624" s="625">
        <f t="shared" si="2"/>
        <v>20.51</v>
      </c>
      <c r="H1624" s="626"/>
    </row>
    <row r="1625" ht="14.25" customHeight="1">
      <c r="A1625" s="627">
        <v>1799.0</v>
      </c>
      <c r="B1625" s="628" t="s">
        <v>3956</v>
      </c>
      <c r="C1625" s="629" t="s">
        <v>110</v>
      </c>
      <c r="D1625" s="630">
        <v>333.97</v>
      </c>
      <c r="E1625" s="631" t="s">
        <v>2340</v>
      </c>
      <c r="F1625" s="623">
        <f t="shared" si="1"/>
        <v>0</v>
      </c>
      <c r="G1625" s="625">
        <f t="shared" si="2"/>
        <v>333.97</v>
      </c>
      <c r="H1625" s="626"/>
    </row>
    <row r="1626" ht="14.25" customHeight="1">
      <c r="A1626" s="627">
        <v>1800.0</v>
      </c>
      <c r="B1626" s="628" t="s">
        <v>3957</v>
      </c>
      <c r="C1626" s="629" t="s">
        <v>110</v>
      </c>
      <c r="D1626" s="630">
        <v>637.61</v>
      </c>
      <c r="E1626" s="631" t="s">
        <v>2340</v>
      </c>
      <c r="F1626" s="623">
        <f t="shared" si="1"/>
        <v>0</v>
      </c>
      <c r="G1626" s="625">
        <f t="shared" si="2"/>
        <v>637.61</v>
      </c>
      <c r="H1626" s="626"/>
    </row>
    <row r="1627" ht="14.25" customHeight="1">
      <c r="A1627" s="627">
        <v>1802.0</v>
      </c>
      <c r="B1627" s="628" t="s">
        <v>3958</v>
      </c>
      <c r="C1627" s="629" t="s">
        <v>110</v>
      </c>
      <c r="D1627" s="630">
        <v>1594.92</v>
      </c>
      <c r="E1627" s="631" t="s">
        <v>2340</v>
      </c>
      <c r="F1627" s="623">
        <f t="shared" si="1"/>
        <v>0</v>
      </c>
      <c r="G1627" s="625">
        <f t="shared" si="2"/>
        <v>1594.92</v>
      </c>
      <c r="H1627" s="626"/>
    </row>
    <row r="1628" ht="14.25" customHeight="1">
      <c r="A1628" s="627">
        <v>40385.0</v>
      </c>
      <c r="B1628" s="628" t="s">
        <v>3959</v>
      </c>
      <c r="C1628" s="629" t="s">
        <v>110</v>
      </c>
      <c r="D1628" s="630">
        <v>88.26</v>
      </c>
      <c r="E1628" s="631" t="s">
        <v>2340</v>
      </c>
      <c r="F1628" s="623">
        <f t="shared" si="1"/>
        <v>0</v>
      </c>
      <c r="G1628" s="625">
        <f t="shared" si="2"/>
        <v>88.26</v>
      </c>
      <c r="H1628" s="626"/>
    </row>
    <row r="1629" ht="14.25" customHeight="1">
      <c r="A1629" s="627">
        <v>40383.0</v>
      </c>
      <c r="B1629" s="628" t="s">
        <v>3960</v>
      </c>
      <c r="C1629" s="629" t="s">
        <v>110</v>
      </c>
      <c r="D1629" s="630">
        <v>60.42</v>
      </c>
      <c r="E1629" s="631" t="s">
        <v>2340</v>
      </c>
      <c r="F1629" s="623">
        <f t="shared" si="1"/>
        <v>0</v>
      </c>
      <c r="G1629" s="625">
        <f t="shared" si="2"/>
        <v>60.42</v>
      </c>
      <c r="H1629" s="626"/>
    </row>
    <row r="1630" ht="14.25" customHeight="1">
      <c r="A1630" s="627">
        <v>40378.0</v>
      </c>
      <c r="B1630" s="628" t="s">
        <v>3961</v>
      </c>
      <c r="C1630" s="629" t="s">
        <v>110</v>
      </c>
      <c r="D1630" s="630">
        <v>20.89</v>
      </c>
      <c r="E1630" s="631" t="s">
        <v>2340</v>
      </c>
      <c r="F1630" s="623">
        <f t="shared" si="1"/>
        <v>0</v>
      </c>
      <c r="G1630" s="625">
        <f t="shared" si="2"/>
        <v>20.89</v>
      </c>
      <c r="H1630" s="626"/>
    </row>
    <row r="1631" ht="14.25" customHeight="1">
      <c r="A1631" s="627">
        <v>40382.0</v>
      </c>
      <c r="B1631" s="628" t="s">
        <v>3962</v>
      </c>
      <c r="C1631" s="629" t="s">
        <v>110</v>
      </c>
      <c r="D1631" s="630">
        <v>39.53</v>
      </c>
      <c r="E1631" s="631" t="s">
        <v>2340</v>
      </c>
      <c r="F1631" s="623">
        <f t="shared" si="1"/>
        <v>0</v>
      </c>
      <c r="G1631" s="625">
        <f t="shared" si="2"/>
        <v>39.53</v>
      </c>
      <c r="H1631" s="626"/>
    </row>
    <row r="1632" ht="14.25" customHeight="1">
      <c r="A1632" s="627">
        <v>40422.0</v>
      </c>
      <c r="B1632" s="628" t="s">
        <v>3963</v>
      </c>
      <c r="C1632" s="629" t="s">
        <v>110</v>
      </c>
      <c r="D1632" s="630">
        <v>269.3</v>
      </c>
      <c r="E1632" s="631" t="s">
        <v>2340</v>
      </c>
      <c r="F1632" s="623">
        <f t="shared" si="1"/>
        <v>0</v>
      </c>
      <c r="G1632" s="625">
        <f t="shared" si="2"/>
        <v>269.3</v>
      </c>
      <c r="H1632" s="626"/>
    </row>
    <row r="1633" ht="14.25" customHeight="1">
      <c r="A1633" s="627">
        <v>40387.0</v>
      </c>
      <c r="B1633" s="628" t="s">
        <v>3964</v>
      </c>
      <c r="C1633" s="629" t="s">
        <v>110</v>
      </c>
      <c r="D1633" s="630">
        <v>137.12</v>
      </c>
      <c r="E1633" s="631" t="s">
        <v>2340</v>
      </c>
      <c r="F1633" s="623">
        <f t="shared" si="1"/>
        <v>0</v>
      </c>
      <c r="G1633" s="625">
        <f t="shared" si="2"/>
        <v>137.12</v>
      </c>
      <c r="H1633" s="626"/>
    </row>
    <row r="1634" ht="14.25" customHeight="1">
      <c r="A1634" s="627">
        <v>40380.0</v>
      </c>
      <c r="B1634" s="628" t="s">
        <v>3965</v>
      </c>
      <c r="C1634" s="629" t="s">
        <v>110</v>
      </c>
      <c r="D1634" s="630">
        <v>27.85</v>
      </c>
      <c r="E1634" s="631" t="s">
        <v>2340</v>
      </c>
      <c r="F1634" s="623">
        <f t="shared" si="1"/>
        <v>0</v>
      </c>
      <c r="G1634" s="625">
        <f t="shared" si="2"/>
        <v>27.85</v>
      </c>
      <c r="H1634" s="626"/>
    </row>
    <row r="1635" ht="14.25" customHeight="1">
      <c r="A1635" s="627">
        <v>40390.0</v>
      </c>
      <c r="B1635" s="628" t="s">
        <v>3966</v>
      </c>
      <c r="C1635" s="629" t="s">
        <v>110</v>
      </c>
      <c r="D1635" s="630">
        <v>567.18</v>
      </c>
      <c r="E1635" s="631" t="s">
        <v>2340</v>
      </c>
      <c r="F1635" s="623">
        <f t="shared" si="1"/>
        <v>0</v>
      </c>
      <c r="G1635" s="625">
        <f t="shared" si="2"/>
        <v>567.18</v>
      </c>
      <c r="H1635" s="626"/>
    </row>
    <row r="1636" ht="14.25" customHeight="1">
      <c r="A1636" s="627">
        <v>2621.0</v>
      </c>
      <c r="B1636" s="628" t="s">
        <v>3967</v>
      </c>
      <c r="C1636" s="629" t="s">
        <v>110</v>
      </c>
      <c r="D1636" s="630">
        <v>113.11</v>
      </c>
      <c r="E1636" s="631" t="s">
        <v>2340</v>
      </c>
      <c r="F1636" s="623">
        <f t="shared" si="1"/>
        <v>0</v>
      </c>
      <c r="G1636" s="625">
        <f t="shared" si="2"/>
        <v>113.11</v>
      </c>
      <c r="H1636" s="626"/>
    </row>
    <row r="1637" ht="14.25" customHeight="1">
      <c r="A1637" s="627">
        <v>2616.0</v>
      </c>
      <c r="B1637" s="628" t="s">
        <v>3968</v>
      </c>
      <c r="C1637" s="629" t="s">
        <v>110</v>
      </c>
      <c r="D1637" s="630">
        <v>3.2</v>
      </c>
      <c r="E1637" s="631" t="s">
        <v>2340</v>
      </c>
      <c r="F1637" s="623">
        <f t="shared" si="1"/>
        <v>0</v>
      </c>
      <c r="G1637" s="625">
        <f t="shared" si="2"/>
        <v>3.2</v>
      </c>
      <c r="H1637" s="626"/>
    </row>
    <row r="1638" ht="14.25" customHeight="1">
      <c r="A1638" s="627">
        <v>2633.0</v>
      </c>
      <c r="B1638" s="628" t="s">
        <v>3969</v>
      </c>
      <c r="C1638" s="629" t="s">
        <v>110</v>
      </c>
      <c r="D1638" s="630">
        <v>3.62</v>
      </c>
      <c r="E1638" s="631" t="s">
        <v>2340</v>
      </c>
      <c r="F1638" s="623">
        <f t="shared" si="1"/>
        <v>0</v>
      </c>
      <c r="G1638" s="625">
        <f t="shared" si="2"/>
        <v>3.62</v>
      </c>
      <c r="H1638" s="626"/>
    </row>
    <row r="1639" ht="14.25" customHeight="1">
      <c r="A1639" s="627">
        <v>2617.0</v>
      </c>
      <c r="B1639" s="628" t="s">
        <v>3970</v>
      </c>
      <c r="C1639" s="629" t="s">
        <v>110</v>
      </c>
      <c r="D1639" s="630">
        <v>4.92</v>
      </c>
      <c r="E1639" s="631" t="s">
        <v>2340</v>
      </c>
      <c r="F1639" s="623">
        <f t="shared" si="1"/>
        <v>0</v>
      </c>
      <c r="G1639" s="625">
        <f t="shared" si="2"/>
        <v>4.92</v>
      </c>
      <c r="H1639" s="626"/>
    </row>
    <row r="1640" ht="14.25" customHeight="1">
      <c r="A1640" s="627">
        <v>2618.0</v>
      </c>
      <c r="B1640" s="628" t="s">
        <v>3971</v>
      </c>
      <c r="C1640" s="629" t="s">
        <v>110</v>
      </c>
      <c r="D1640" s="630">
        <v>11.2</v>
      </c>
      <c r="E1640" s="631" t="s">
        <v>2340</v>
      </c>
      <c r="F1640" s="623">
        <f t="shared" si="1"/>
        <v>0</v>
      </c>
      <c r="G1640" s="625">
        <f t="shared" si="2"/>
        <v>11.2</v>
      </c>
      <c r="H1640" s="626"/>
    </row>
    <row r="1641" ht="14.25" customHeight="1">
      <c r="A1641" s="627">
        <v>2632.0</v>
      </c>
      <c r="B1641" s="628" t="s">
        <v>3972</v>
      </c>
      <c r="C1641" s="629" t="s">
        <v>110</v>
      </c>
      <c r="D1641" s="630">
        <v>13.66</v>
      </c>
      <c r="E1641" s="631" t="s">
        <v>2340</v>
      </c>
      <c r="F1641" s="623">
        <f t="shared" si="1"/>
        <v>0</v>
      </c>
      <c r="G1641" s="625">
        <f t="shared" si="2"/>
        <v>13.66</v>
      </c>
      <c r="H1641" s="626"/>
    </row>
    <row r="1642" ht="14.25" customHeight="1">
      <c r="A1642" s="627">
        <v>2631.0</v>
      </c>
      <c r="B1642" s="628" t="s">
        <v>3973</v>
      </c>
      <c r="C1642" s="629" t="s">
        <v>110</v>
      </c>
      <c r="D1642" s="630">
        <v>20.06</v>
      </c>
      <c r="E1642" s="631" t="s">
        <v>2340</v>
      </c>
      <c r="F1642" s="623">
        <f t="shared" si="1"/>
        <v>0</v>
      </c>
      <c r="G1642" s="625">
        <f t="shared" si="2"/>
        <v>20.06</v>
      </c>
      <c r="H1642" s="626"/>
    </row>
    <row r="1643" ht="14.25" customHeight="1">
      <c r="A1643" s="627">
        <v>2619.0</v>
      </c>
      <c r="B1643" s="628" t="s">
        <v>3974</v>
      </c>
      <c r="C1643" s="629" t="s">
        <v>110</v>
      </c>
      <c r="D1643" s="630">
        <v>50.8</v>
      </c>
      <c r="E1643" s="631" t="s">
        <v>2340</v>
      </c>
      <c r="F1643" s="623">
        <f t="shared" si="1"/>
        <v>0</v>
      </c>
      <c r="G1643" s="625">
        <f t="shared" si="2"/>
        <v>50.8</v>
      </c>
      <c r="H1643" s="626"/>
    </row>
    <row r="1644" ht="14.25" customHeight="1">
      <c r="A1644" s="627">
        <v>2620.0</v>
      </c>
      <c r="B1644" s="628" t="s">
        <v>3975</v>
      </c>
      <c r="C1644" s="629" t="s">
        <v>110</v>
      </c>
      <c r="D1644" s="630">
        <v>66.69</v>
      </c>
      <c r="E1644" s="631" t="s">
        <v>2340</v>
      </c>
      <c r="F1644" s="623">
        <f t="shared" si="1"/>
        <v>0</v>
      </c>
      <c r="G1644" s="625">
        <f t="shared" si="2"/>
        <v>66.69</v>
      </c>
      <c r="H1644" s="626"/>
    </row>
    <row r="1645" ht="14.25" customHeight="1">
      <c r="A1645" s="627">
        <v>40413.0</v>
      </c>
      <c r="B1645" s="628" t="s">
        <v>3976</v>
      </c>
      <c r="C1645" s="629" t="s">
        <v>110</v>
      </c>
      <c r="D1645" s="630">
        <v>18.07</v>
      </c>
      <c r="E1645" s="631" t="s">
        <v>2340</v>
      </c>
      <c r="F1645" s="623">
        <f t="shared" si="1"/>
        <v>0</v>
      </c>
      <c r="G1645" s="625">
        <f t="shared" si="2"/>
        <v>18.07</v>
      </c>
      <c r="H1645" s="626"/>
    </row>
    <row r="1646" ht="14.25" customHeight="1">
      <c r="A1646" s="627">
        <v>40415.0</v>
      </c>
      <c r="B1646" s="628" t="s">
        <v>3977</v>
      </c>
      <c r="C1646" s="629" t="s">
        <v>110</v>
      </c>
      <c r="D1646" s="630">
        <v>25.75</v>
      </c>
      <c r="E1646" s="631" t="s">
        <v>2340</v>
      </c>
      <c r="F1646" s="623">
        <f t="shared" si="1"/>
        <v>0</v>
      </c>
      <c r="G1646" s="625">
        <f t="shared" si="2"/>
        <v>25.75</v>
      </c>
      <c r="H1646" s="626"/>
    </row>
    <row r="1647" ht="14.25" customHeight="1">
      <c r="A1647" s="627">
        <v>40417.0</v>
      </c>
      <c r="B1647" s="628" t="s">
        <v>3978</v>
      </c>
      <c r="C1647" s="629" t="s">
        <v>110</v>
      </c>
      <c r="D1647" s="630">
        <v>30.37</v>
      </c>
      <c r="E1647" s="631" t="s">
        <v>2340</v>
      </c>
      <c r="F1647" s="623">
        <f t="shared" si="1"/>
        <v>0</v>
      </c>
      <c r="G1647" s="625">
        <f t="shared" si="2"/>
        <v>30.37</v>
      </c>
      <c r="H1647" s="626"/>
    </row>
    <row r="1648" ht="14.25" customHeight="1">
      <c r="A1648" s="627">
        <v>39271.0</v>
      </c>
      <c r="B1648" s="628" t="s">
        <v>3979</v>
      </c>
      <c r="C1648" s="629" t="s">
        <v>110</v>
      </c>
      <c r="D1648" s="630">
        <v>1.54</v>
      </c>
      <c r="E1648" s="631" t="s">
        <v>2340</v>
      </c>
      <c r="F1648" s="623">
        <f t="shared" si="1"/>
        <v>0</v>
      </c>
      <c r="G1648" s="625">
        <f t="shared" si="2"/>
        <v>1.54</v>
      </c>
      <c r="H1648" s="626"/>
    </row>
    <row r="1649" ht="14.25" customHeight="1">
      <c r="A1649" s="627">
        <v>39273.0</v>
      </c>
      <c r="B1649" s="628" t="s">
        <v>3980</v>
      </c>
      <c r="C1649" s="629" t="s">
        <v>110</v>
      </c>
      <c r="D1649" s="630">
        <v>2.62</v>
      </c>
      <c r="E1649" s="631" t="s">
        <v>2340</v>
      </c>
      <c r="F1649" s="623">
        <f t="shared" si="1"/>
        <v>0</v>
      </c>
      <c r="G1649" s="625">
        <f t="shared" si="2"/>
        <v>2.62</v>
      </c>
      <c r="H1649" s="626"/>
    </row>
    <row r="1650" ht="14.25" customHeight="1">
      <c r="A1650" s="627">
        <v>39272.0</v>
      </c>
      <c r="B1650" s="628" t="s">
        <v>3981</v>
      </c>
      <c r="C1650" s="629" t="s">
        <v>110</v>
      </c>
      <c r="D1650" s="630">
        <v>1.9</v>
      </c>
      <c r="E1650" s="631" t="s">
        <v>2340</v>
      </c>
      <c r="F1650" s="623">
        <f t="shared" si="1"/>
        <v>0</v>
      </c>
      <c r="G1650" s="625">
        <f t="shared" si="2"/>
        <v>1.9</v>
      </c>
      <c r="H1650" s="626"/>
    </row>
    <row r="1651" ht="14.25" customHeight="1">
      <c r="A1651" s="627">
        <v>1875.0</v>
      </c>
      <c r="B1651" s="628" t="s">
        <v>3982</v>
      </c>
      <c r="C1651" s="629" t="s">
        <v>110</v>
      </c>
      <c r="D1651" s="630">
        <v>4.19</v>
      </c>
      <c r="E1651" s="631" t="s">
        <v>2340</v>
      </c>
      <c r="F1651" s="623">
        <f t="shared" si="1"/>
        <v>0</v>
      </c>
      <c r="G1651" s="625">
        <f t="shared" si="2"/>
        <v>4.19</v>
      </c>
      <c r="H1651" s="626"/>
    </row>
    <row r="1652" ht="14.25" customHeight="1">
      <c r="A1652" s="627">
        <v>1874.0</v>
      </c>
      <c r="B1652" s="628" t="s">
        <v>3983</v>
      </c>
      <c r="C1652" s="629" t="s">
        <v>110</v>
      </c>
      <c r="D1652" s="630">
        <v>3.46</v>
      </c>
      <c r="E1652" s="631" t="s">
        <v>2340</v>
      </c>
      <c r="F1652" s="623">
        <f t="shared" si="1"/>
        <v>0</v>
      </c>
      <c r="G1652" s="625">
        <f t="shared" si="2"/>
        <v>3.46</v>
      </c>
      <c r="H1652" s="626"/>
    </row>
    <row r="1653" ht="14.25" customHeight="1">
      <c r="A1653" s="627">
        <v>1870.0</v>
      </c>
      <c r="B1653" s="628" t="s">
        <v>3984</v>
      </c>
      <c r="C1653" s="629" t="s">
        <v>110</v>
      </c>
      <c r="D1653" s="630">
        <v>2.0</v>
      </c>
      <c r="E1653" s="631" t="s">
        <v>2340</v>
      </c>
      <c r="F1653" s="623">
        <f t="shared" si="1"/>
        <v>0</v>
      </c>
      <c r="G1653" s="625">
        <f t="shared" si="2"/>
        <v>2</v>
      </c>
      <c r="H1653" s="626"/>
    </row>
    <row r="1654" ht="14.25" customHeight="1">
      <c r="A1654" s="627">
        <v>1884.0</v>
      </c>
      <c r="B1654" s="628" t="s">
        <v>3985</v>
      </c>
      <c r="C1654" s="629" t="s">
        <v>110</v>
      </c>
      <c r="D1654" s="630">
        <v>3.07</v>
      </c>
      <c r="E1654" s="631" t="s">
        <v>2340</v>
      </c>
      <c r="F1654" s="623">
        <f t="shared" si="1"/>
        <v>0</v>
      </c>
      <c r="G1654" s="625">
        <f t="shared" si="2"/>
        <v>3.07</v>
      </c>
      <c r="H1654" s="626"/>
    </row>
    <row r="1655" ht="14.25" customHeight="1">
      <c r="A1655" s="627">
        <v>1887.0</v>
      </c>
      <c r="B1655" s="628" t="s">
        <v>3986</v>
      </c>
      <c r="C1655" s="629" t="s">
        <v>110</v>
      </c>
      <c r="D1655" s="630">
        <v>17.39</v>
      </c>
      <c r="E1655" s="631" t="s">
        <v>2340</v>
      </c>
      <c r="F1655" s="623">
        <f t="shared" si="1"/>
        <v>0</v>
      </c>
      <c r="G1655" s="625">
        <f t="shared" si="2"/>
        <v>17.39</v>
      </c>
      <c r="H1655" s="626"/>
    </row>
    <row r="1656" ht="14.25" customHeight="1">
      <c r="A1656" s="627">
        <v>1876.0</v>
      </c>
      <c r="B1656" s="628" t="s">
        <v>3987</v>
      </c>
      <c r="C1656" s="629" t="s">
        <v>110</v>
      </c>
      <c r="D1656" s="630">
        <v>6.81</v>
      </c>
      <c r="E1656" s="631" t="s">
        <v>2340</v>
      </c>
      <c r="F1656" s="623">
        <f t="shared" si="1"/>
        <v>0</v>
      </c>
      <c r="G1656" s="625">
        <f t="shared" si="2"/>
        <v>6.81</v>
      </c>
      <c r="H1656" s="626"/>
    </row>
    <row r="1657" ht="14.25" customHeight="1">
      <c r="A1657" s="627">
        <v>1879.0</v>
      </c>
      <c r="B1657" s="628" t="s">
        <v>3988</v>
      </c>
      <c r="C1657" s="629" t="s">
        <v>110</v>
      </c>
      <c r="D1657" s="630">
        <v>2.02</v>
      </c>
      <c r="E1657" s="631" t="s">
        <v>2340</v>
      </c>
      <c r="F1657" s="623">
        <f t="shared" si="1"/>
        <v>0</v>
      </c>
      <c r="G1657" s="625">
        <f t="shared" si="2"/>
        <v>2.02</v>
      </c>
      <c r="H1657" s="626"/>
    </row>
    <row r="1658" ht="14.25" customHeight="1">
      <c r="A1658" s="627">
        <v>1877.0</v>
      </c>
      <c r="B1658" s="628" t="s">
        <v>3989</v>
      </c>
      <c r="C1658" s="629" t="s">
        <v>110</v>
      </c>
      <c r="D1658" s="630">
        <v>17.41</v>
      </c>
      <c r="E1658" s="631" t="s">
        <v>2340</v>
      </c>
      <c r="F1658" s="623">
        <f t="shared" si="1"/>
        <v>0</v>
      </c>
      <c r="G1658" s="625">
        <f t="shared" si="2"/>
        <v>17.41</v>
      </c>
      <c r="H1658" s="626"/>
    </row>
    <row r="1659" ht="14.25" customHeight="1">
      <c r="A1659" s="627">
        <v>1878.0</v>
      </c>
      <c r="B1659" s="628" t="s">
        <v>3990</v>
      </c>
      <c r="C1659" s="629" t="s">
        <v>110</v>
      </c>
      <c r="D1659" s="630">
        <v>34.98</v>
      </c>
      <c r="E1659" s="631" t="s">
        <v>2340</v>
      </c>
      <c r="F1659" s="623">
        <f t="shared" si="1"/>
        <v>0</v>
      </c>
      <c r="G1659" s="625">
        <f t="shared" si="2"/>
        <v>34.98</v>
      </c>
      <c r="H1659" s="626"/>
    </row>
    <row r="1660" ht="14.25" customHeight="1">
      <c r="A1660" s="627">
        <v>44472.0</v>
      </c>
      <c r="B1660" s="628" t="s">
        <v>3991</v>
      </c>
      <c r="C1660" s="629" t="s">
        <v>110</v>
      </c>
      <c r="D1660" s="630">
        <v>53.8</v>
      </c>
      <c r="E1660" s="631" t="s">
        <v>2509</v>
      </c>
      <c r="F1660" s="623">
        <f t="shared" si="1"/>
        <v>0</v>
      </c>
      <c r="G1660" s="625">
        <f t="shared" si="2"/>
        <v>53.8</v>
      </c>
      <c r="H1660" s="626"/>
    </row>
    <row r="1661" ht="14.25" customHeight="1">
      <c r="A1661" s="627">
        <v>38369.0</v>
      </c>
      <c r="B1661" s="628" t="s">
        <v>3992</v>
      </c>
      <c r="C1661" s="629" t="s">
        <v>110</v>
      </c>
      <c r="D1661" s="630">
        <v>18.51</v>
      </c>
      <c r="E1661" s="631" t="s">
        <v>2340</v>
      </c>
      <c r="F1661" s="623">
        <f t="shared" si="1"/>
        <v>0</v>
      </c>
      <c r="G1661" s="625">
        <f t="shared" si="2"/>
        <v>18.51</v>
      </c>
      <c r="H1661" s="626"/>
    </row>
    <row r="1662" ht="14.25" customHeight="1">
      <c r="A1662" s="627">
        <v>38370.0</v>
      </c>
      <c r="B1662" s="628" t="s">
        <v>3993</v>
      </c>
      <c r="C1662" s="629" t="s">
        <v>110</v>
      </c>
      <c r="D1662" s="630">
        <v>18.51</v>
      </c>
      <c r="E1662" s="631" t="s">
        <v>2340</v>
      </c>
      <c r="F1662" s="623">
        <f t="shared" si="1"/>
        <v>0</v>
      </c>
      <c r="G1662" s="625">
        <f t="shared" si="2"/>
        <v>18.51</v>
      </c>
      <c r="H1662" s="626"/>
    </row>
    <row r="1663" ht="14.25" customHeight="1">
      <c r="A1663" s="627">
        <v>38372.0</v>
      </c>
      <c r="B1663" s="628" t="s">
        <v>3994</v>
      </c>
      <c r="C1663" s="629" t="s">
        <v>110</v>
      </c>
      <c r="D1663" s="630">
        <v>28.52</v>
      </c>
      <c r="E1663" s="631" t="s">
        <v>2340</v>
      </c>
      <c r="F1663" s="623">
        <f t="shared" si="1"/>
        <v>0</v>
      </c>
      <c r="G1663" s="625">
        <f t="shared" si="2"/>
        <v>28.52</v>
      </c>
      <c r="H1663" s="626"/>
    </row>
    <row r="1664" ht="14.25" customHeight="1">
      <c r="A1664" s="627">
        <v>2358.0</v>
      </c>
      <c r="B1664" s="628" t="s">
        <v>3995</v>
      </c>
      <c r="C1664" s="629" t="s">
        <v>326</v>
      </c>
      <c r="D1664" s="630">
        <v>12.93</v>
      </c>
      <c r="E1664" s="631" t="s">
        <v>2480</v>
      </c>
      <c r="F1664" s="623">
        <f t="shared" si="1"/>
        <v>12.93</v>
      </c>
      <c r="G1664" s="625">
        <f t="shared" si="2"/>
        <v>0</v>
      </c>
      <c r="H1664" s="626"/>
    </row>
    <row r="1665" ht="14.25" customHeight="1">
      <c r="A1665" s="627">
        <v>40807.0</v>
      </c>
      <c r="B1665" s="628" t="s">
        <v>3996</v>
      </c>
      <c r="C1665" s="629" t="s">
        <v>323</v>
      </c>
      <c r="D1665" s="630">
        <v>2260.95</v>
      </c>
      <c r="E1665" s="631" t="s">
        <v>2480</v>
      </c>
      <c r="F1665" s="623">
        <f t="shared" si="1"/>
        <v>2260.95</v>
      </c>
      <c r="G1665" s="625">
        <f t="shared" si="2"/>
        <v>0</v>
      </c>
      <c r="H1665" s="626"/>
    </row>
    <row r="1666" ht="14.25" customHeight="1">
      <c r="A1666" s="627">
        <v>44330.0</v>
      </c>
      <c r="B1666" s="628" t="s">
        <v>3997</v>
      </c>
      <c r="C1666" s="629" t="s">
        <v>580</v>
      </c>
      <c r="D1666" s="630">
        <v>8.01</v>
      </c>
      <c r="E1666" s="631" t="s">
        <v>2340</v>
      </c>
      <c r="F1666" s="623">
        <f t="shared" si="1"/>
        <v>0</v>
      </c>
      <c r="G1666" s="625">
        <f t="shared" si="2"/>
        <v>8.01</v>
      </c>
      <c r="H1666" s="626"/>
    </row>
    <row r="1667" ht="14.25" customHeight="1">
      <c r="A1667" s="627">
        <v>43144.0</v>
      </c>
      <c r="B1667" s="628" t="s">
        <v>3998</v>
      </c>
      <c r="C1667" s="629" t="s">
        <v>802</v>
      </c>
      <c r="D1667" s="630">
        <v>42.33</v>
      </c>
      <c r="E1667" s="631" t="s">
        <v>2340</v>
      </c>
      <c r="F1667" s="623">
        <f t="shared" si="1"/>
        <v>0</v>
      </c>
      <c r="G1667" s="625">
        <f t="shared" si="2"/>
        <v>42.33</v>
      </c>
      <c r="H1667" s="626"/>
    </row>
    <row r="1668" ht="14.25" customHeight="1">
      <c r="A1668" s="627">
        <v>39397.0</v>
      </c>
      <c r="B1668" s="628" t="s">
        <v>3999</v>
      </c>
      <c r="C1668" s="629" t="s">
        <v>580</v>
      </c>
      <c r="D1668" s="630">
        <v>19.29</v>
      </c>
      <c r="E1668" s="631" t="s">
        <v>2340</v>
      </c>
      <c r="F1668" s="623">
        <f t="shared" si="1"/>
        <v>0</v>
      </c>
      <c r="G1668" s="625">
        <f t="shared" si="2"/>
        <v>19.29</v>
      </c>
      <c r="H1668" s="626"/>
    </row>
    <row r="1669" ht="14.25" customHeight="1">
      <c r="A1669" s="627">
        <v>2692.0</v>
      </c>
      <c r="B1669" s="628" t="s">
        <v>4000</v>
      </c>
      <c r="C1669" s="629" t="s">
        <v>580</v>
      </c>
      <c r="D1669" s="630">
        <v>7.78</v>
      </c>
      <c r="E1669" s="631" t="s">
        <v>2340</v>
      </c>
      <c r="F1669" s="623">
        <f t="shared" si="1"/>
        <v>0</v>
      </c>
      <c r="G1669" s="625">
        <f t="shared" si="2"/>
        <v>7.78</v>
      </c>
      <c r="H1669" s="626"/>
    </row>
    <row r="1670" ht="14.25" customHeight="1">
      <c r="A1670" s="627">
        <v>44329.0</v>
      </c>
      <c r="B1670" s="628" t="s">
        <v>4001</v>
      </c>
      <c r="C1670" s="629" t="s">
        <v>580</v>
      </c>
      <c r="D1670" s="630">
        <v>10.5</v>
      </c>
      <c r="E1670" s="631" t="s">
        <v>2340</v>
      </c>
      <c r="F1670" s="623">
        <f t="shared" si="1"/>
        <v>0</v>
      </c>
      <c r="G1670" s="625">
        <f t="shared" si="2"/>
        <v>10.5</v>
      </c>
      <c r="H1670" s="626"/>
    </row>
    <row r="1671" ht="14.25" customHeight="1">
      <c r="A1671" s="627">
        <v>5318.0</v>
      </c>
      <c r="B1671" s="628" t="s">
        <v>4002</v>
      </c>
      <c r="C1671" s="629" t="s">
        <v>580</v>
      </c>
      <c r="D1671" s="630">
        <v>16.98</v>
      </c>
      <c r="E1671" s="631" t="s">
        <v>2340</v>
      </c>
      <c r="F1671" s="623">
        <f t="shared" si="1"/>
        <v>0</v>
      </c>
      <c r="G1671" s="625">
        <f t="shared" si="2"/>
        <v>16.98</v>
      </c>
      <c r="H1671" s="626"/>
    </row>
    <row r="1672" ht="14.25" customHeight="1">
      <c r="A1672" s="627">
        <v>5330.0</v>
      </c>
      <c r="B1672" s="628" t="s">
        <v>4003</v>
      </c>
      <c r="C1672" s="629" t="s">
        <v>580</v>
      </c>
      <c r="D1672" s="630">
        <v>38.7</v>
      </c>
      <c r="E1672" s="631" t="s">
        <v>2340</v>
      </c>
      <c r="F1672" s="623">
        <f t="shared" si="1"/>
        <v>0</v>
      </c>
      <c r="G1672" s="625">
        <f t="shared" si="2"/>
        <v>38.7</v>
      </c>
      <c r="H1672" s="626"/>
    </row>
    <row r="1673" ht="14.25" customHeight="1">
      <c r="A1673" s="627">
        <v>44532.0</v>
      </c>
      <c r="B1673" s="628" t="s">
        <v>4004</v>
      </c>
      <c r="C1673" s="629" t="s">
        <v>110</v>
      </c>
      <c r="D1673" s="630">
        <v>25.3</v>
      </c>
      <c r="E1673" s="631" t="s">
        <v>2340</v>
      </c>
      <c r="F1673" s="623">
        <f t="shared" si="1"/>
        <v>0</v>
      </c>
      <c r="G1673" s="625">
        <f t="shared" si="2"/>
        <v>25.3</v>
      </c>
      <c r="H1673" s="626"/>
    </row>
    <row r="1674" ht="14.25" customHeight="1">
      <c r="A1674" s="627">
        <v>44531.0</v>
      </c>
      <c r="B1674" s="628" t="s">
        <v>4005</v>
      </c>
      <c r="C1674" s="629" t="s">
        <v>110</v>
      </c>
      <c r="D1674" s="630">
        <v>80.41</v>
      </c>
      <c r="E1674" s="631" t="s">
        <v>2340</v>
      </c>
      <c r="F1674" s="623">
        <f t="shared" si="1"/>
        <v>0</v>
      </c>
      <c r="G1674" s="625">
        <f t="shared" si="2"/>
        <v>80.41</v>
      </c>
      <c r="H1674" s="626"/>
    </row>
    <row r="1675" ht="14.25" customHeight="1">
      <c r="A1675" s="627">
        <v>38140.0</v>
      </c>
      <c r="B1675" s="628" t="s">
        <v>916</v>
      </c>
      <c r="C1675" s="629" t="s">
        <v>110</v>
      </c>
      <c r="D1675" s="630">
        <v>19.5</v>
      </c>
      <c r="E1675" s="631" t="s">
        <v>2340</v>
      </c>
      <c r="F1675" s="623">
        <f t="shared" si="1"/>
        <v>0</v>
      </c>
      <c r="G1675" s="625">
        <f t="shared" si="2"/>
        <v>19.5</v>
      </c>
      <c r="H1675" s="626"/>
    </row>
    <row r="1676" ht="14.25" customHeight="1">
      <c r="A1676" s="627">
        <v>13887.0</v>
      </c>
      <c r="B1676" s="628" t="s">
        <v>4006</v>
      </c>
      <c r="C1676" s="629" t="s">
        <v>110</v>
      </c>
      <c r="D1676" s="630">
        <v>461.67</v>
      </c>
      <c r="E1676" s="631" t="s">
        <v>2340</v>
      </c>
      <c r="F1676" s="623">
        <f t="shared" si="1"/>
        <v>0</v>
      </c>
      <c r="G1676" s="625">
        <f t="shared" si="2"/>
        <v>461.67</v>
      </c>
      <c r="H1676" s="626"/>
    </row>
    <row r="1677" ht="14.25" customHeight="1">
      <c r="A1677" s="627">
        <v>44495.0</v>
      </c>
      <c r="B1677" s="628" t="s">
        <v>4007</v>
      </c>
      <c r="C1677" s="629" t="s">
        <v>110</v>
      </c>
      <c r="D1677" s="630">
        <v>20.55</v>
      </c>
      <c r="E1677" s="631" t="s">
        <v>2340</v>
      </c>
      <c r="F1677" s="623">
        <f t="shared" si="1"/>
        <v>0</v>
      </c>
      <c r="G1677" s="625">
        <f t="shared" si="2"/>
        <v>20.55</v>
      </c>
      <c r="H1677" s="626"/>
    </row>
    <row r="1678" ht="14.25" customHeight="1">
      <c r="A1678" s="627">
        <v>44533.0</v>
      </c>
      <c r="B1678" s="628" t="s">
        <v>4008</v>
      </c>
      <c r="C1678" s="629" t="s">
        <v>110</v>
      </c>
      <c r="D1678" s="630">
        <v>19.4</v>
      </c>
      <c r="E1678" s="631" t="s">
        <v>2340</v>
      </c>
      <c r="F1678" s="623">
        <f t="shared" si="1"/>
        <v>0</v>
      </c>
      <c r="G1678" s="625">
        <f t="shared" si="2"/>
        <v>19.4</v>
      </c>
      <c r="H1678" s="626"/>
    </row>
    <row r="1679" ht="14.25" customHeight="1">
      <c r="A1679" s="627">
        <v>44534.0</v>
      </c>
      <c r="B1679" s="628" t="s">
        <v>4009</v>
      </c>
      <c r="C1679" s="629" t="s">
        <v>110</v>
      </c>
      <c r="D1679" s="630">
        <v>5.06</v>
      </c>
      <c r="E1679" s="631" t="s">
        <v>2340</v>
      </c>
      <c r="F1679" s="623">
        <f t="shared" si="1"/>
        <v>0</v>
      </c>
      <c r="G1679" s="625">
        <f t="shared" si="2"/>
        <v>5.06</v>
      </c>
      <c r="H1679" s="626"/>
    </row>
    <row r="1680" ht="14.25" customHeight="1">
      <c r="A1680" s="627">
        <v>34729.0</v>
      </c>
      <c r="B1680" s="628" t="s">
        <v>4010</v>
      </c>
      <c r="C1680" s="629" t="s">
        <v>110</v>
      </c>
      <c r="D1680" s="630">
        <v>1191.31</v>
      </c>
      <c r="E1680" s="631" t="s">
        <v>2340</v>
      </c>
      <c r="F1680" s="623">
        <f t="shared" si="1"/>
        <v>0</v>
      </c>
      <c r="G1680" s="625">
        <f t="shared" si="2"/>
        <v>1191.31</v>
      </c>
      <c r="H1680" s="626"/>
    </row>
    <row r="1681" ht="14.25" customHeight="1">
      <c r="A1681" s="627">
        <v>34734.0</v>
      </c>
      <c r="B1681" s="628" t="s">
        <v>4011</v>
      </c>
      <c r="C1681" s="629" t="s">
        <v>110</v>
      </c>
      <c r="D1681" s="630">
        <v>1844.52</v>
      </c>
      <c r="E1681" s="631" t="s">
        <v>2340</v>
      </c>
      <c r="F1681" s="623">
        <f t="shared" si="1"/>
        <v>0</v>
      </c>
      <c r="G1681" s="625">
        <f t="shared" si="2"/>
        <v>1844.52</v>
      </c>
      <c r="H1681" s="626"/>
    </row>
    <row r="1682" ht="14.25" customHeight="1">
      <c r="A1682" s="627">
        <v>34738.0</v>
      </c>
      <c r="B1682" s="628" t="s">
        <v>4012</v>
      </c>
      <c r="C1682" s="629" t="s">
        <v>110</v>
      </c>
      <c r="D1682" s="630">
        <v>4309.39</v>
      </c>
      <c r="E1682" s="631" t="s">
        <v>2340</v>
      </c>
      <c r="F1682" s="623">
        <f t="shared" si="1"/>
        <v>0</v>
      </c>
      <c r="G1682" s="625">
        <f t="shared" si="2"/>
        <v>4309.39</v>
      </c>
      <c r="H1682" s="626"/>
    </row>
    <row r="1683" ht="14.25" customHeight="1">
      <c r="A1683" s="627">
        <v>34623.0</v>
      </c>
      <c r="B1683" s="628" t="s">
        <v>4013</v>
      </c>
      <c r="C1683" s="629" t="s">
        <v>110</v>
      </c>
      <c r="D1683" s="630">
        <v>51.64</v>
      </c>
      <c r="E1683" s="631" t="s">
        <v>2340</v>
      </c>
      <c r="F1683" s="623">
        <f t="shared" si="1"/>
        <v>0</v>
      </c>
      <c r="G1683" s="625">
        <f t="shared" si="2"/>
        <v>51.64</v>
      </c>
      <c r="H1683" s="626"/>
    </row>
    <row r="1684" ht="14.25" customHeight="1">
      <c r="A1684" s="627">
        <v>34616.0</v>
      </c>
      <c r="B1684" s="628" t="s">
        <v>4014</v>
      </c>
      <c r="C1684" s="629" t="s">
        <v>110</v>
      </c>
      <c r="D1684" s="630">
        <v>52.44</v>
      </c>
      <c r="E1684" s="631" t="s">
        <v>2340</v>
      </c>
      <c r="F1684" s="623">
        <f t="shared" si="1"/>
        <v>0</v>
      </c>
      <c r="G1684" s="625">
        <f t="shared" si="2"/>
        <v>52.44</v>
      </c>
      <c r="H1684" s="626"/>
    </row>
    <row r="1685" ht="14.25" customHeight="1">
      <c r="A1685" s="627">
        <v>34628.0</v>
      </c>
      <c r="B1685" s="628" t="s">
        <v>4015</v>
      </c>
      <c r="C1685" s="629" t="s">
        <v>110</v>
      </c>
      <c r="D1685" s="630">
        <v>73.97</v>
      </c>
      <c r="E1685" s="631" t="s">
        <v>2340</v>
      </c>
      <c r="F1685" s="623">
        <f t="shared" si="1"/>
        <v>0</v>
      </c>
      <c r="G1685" s="625">
        <f t="shared" si="2"/>
        <v>73.97</v>
      </c>
      <c r="H1685" s="626"/>
    </row>
    <row r="1686" ht="14.25" customHeight="1">
      <c r="A1686" s="627">
        <v>34686.0</v>
      </c>
      <c r="B1686" s="628" t="s">
        <v>4016</v>
      </c>
      <c r="C1686" s="629" t="s">
        <v>110</v>
      </c>
      <c r="D1686" s="630">
        <v>13.56</v>
      </c>
      <c r="E1686" s="631" t="s">
        <v>2340</v>
      </c>
      <c r="F1686" s="623">
        <f t="shared" si="1"/>
        <v>0</v>
      </c>
      <c r="G1686" s="625">
        <f t="shared" si="2"/>
        <v>13.56</v>
      </c>
      <c r="H1686" s="626"/>
    </row>
    <row r="1687" ht="14.25" customHeight="1">
      <c r="A1687" s="627">
        <v>34653.0</v>
      </c>
      <c r="B1687" s="628" t="s">
        <v>1844</v>
      </c>
      <c r="C1687" s="629" t="s">
        <v>110</v>
      </c>
      <c r="D1687" s="630">
        <v>9.15</v>
      </c>
      <c r="E1687" s="631" t="s">
        <v>2340</v>
      </c>
      <c r="F1687" s="623">
        <f t="shared" si="1"/>
        <v>0</v>
      </c>
      <c r="G1687" s="625">
        <f t="shared" si="2"/>
        <v>9.15</v>
      </c>
      <c r="H1687" s="626"/>
    </row>
    <row r="1688" ht="14.25" customHeight="1">
      <c r="A1688" s="627">
        <v>34688.0</v>
      </c>
      <c r="B1688" s="628" t="s">
        <v>4017</v>
      </c>
      <c r="C1688" s="629" t="s">
        <v>110</v>
      </c>
      <c r="D1688" s="630">
        <v>16.58</v>
      </c>
      <c r="E1688" s="631" t="s">
        <v>2340</v>
      </c>
      <c r="F1688" s="623">
        <f t="shared" si="1"/>
        <v>0</v>
      </c>
      <c r="G1688" s="625">
        <f t="shared" si="2"/>
        <v>16.58</v>
      </c>
      <c r="H1688" s="626"/>
    </row>
    <row r="1689" ht="14.25" customHeight="1">
      <c r="A1689" s="627">
        <v>34709.0</v>
      </c>
      <c r="B1689" s="628" t="s">
        <v>4018</v>
      </c>
      <c r="C1689" s="629" t="s">
        <v>110</v>
      </c>
      <c r="D1689" s="630">
        <v>64.25</v>
      </c>
      <c r="E1689" s="631" t="s">
        <v>2340</v>
      </c>
      <c r="F1689" s="623">
        <f t="shared" si="1"/>
        <v>0</v>
      </c>
      <c r="G1689" s="625">
        <f t="shared" si="2"/>
        <v>64.25</v>
      </c>
      <c r="H1689" s="626"/>
    </row>
    <row r="1690" ht="14.25" customHeight="1">
      <c r="A1690" s="627">
        <v>34714.0</v>
      </c>
      <c r="B1690" s="628" t="s">
        <v>4019</v>
      </c>
      <c r="C1690" s="629" t="s">
        <v>110</v>
      </c>
      <c r="D1690" s="630">
        <v>76.74</v>
      </c>
      <c r="E1690" s="631" t="s">
        <v>2340</v>
      </c>
      <c r="F1690" s="623">
        <f t="shared" si="1"/>
        <v>0</v>
      </c>
      <c r="G1690" s="625">
        <f t="shared" si="2"/>
        <v>76.74</v>
      </c>
      <c r="H1690" s="626"/>
    </row>
    <row r="1691" ht="14.25" customHeight="1">
      <c r="A1691" s="627">
        <v>2391.0</v>
      </c>
      <c r="B1691" s="628" t="s">
        <v>4020</v>
      </c>
      <c r="C1691" s="629" t="s">
        <v>110</v>
      </c>
      <c r="D1691" s="630">
        <v>350.49</v>
      </c>
      <c r="E1691" s="631" t="s">
        <v>2340</v>
      </c>
      <c r="F1691" s="623">
        <f t="shared" si="1"/>
        <v>0</v>
      </c>
      <c r="G1691" s="625">
        <f t="shared" si="2"/>
        <v>350.49</v>
      </c>
      <c r="H1691" s="626"/>
    </row>
    <row r="1692" ht="14.25" customHeight="1">
      <c r="A1692" s="627">
        <v>2374.0</v>
      </c>
      <c r="B1692" s="628" t="s">
        <v>4021</v>
      </c>
      <c r="C1692" s="629" t="s">
        <v>110</v>
      </c>
      <c r="D1692" s="630">
        <v>397.62</v>
      </c>
      <c r="E1692" s="631" t="s">
        <v>2340</v>
      </c>
      <c r="F1692" s="623">
        <f t="shared" si="1"/>
        <v>0</v>
      </c>
      <c r="G1692" s="625">
        <f t="shared" si="2"/>
        <v>397.62</v>
      </c>
      <c r="H1692" s="626"/>
    </row>
    <row r="1693" ht="14.25" customHeight="1">
      <c r="A1693" s="627">
        <v>2377.0</v>
      </c>
      <c r="B1693" s="628" t="s">
        <v>4022</v>
      </c>
      <c r="C1693" s="629" t="s">
        <v>110</v>
      </c>
      <c r="D1693" s="630">
        <v>558.03</v>
      </c>
      <c r="E1693" s="631" t="s">
        <v>2340</v>
      </c>
      <c r="F1693" s="623">
        <f t="shared" si="1"/>
        <v>0</v>
      </c>
      <c r="G1693" s="625">
        <f t="shared" si="2"/>
        <v>558.03</v>
      </c>
      <c r="H1693" s="626"/>
    </row>
    <row r="1694" ht="14.25" customHeight="1">
      <c r="A1694" s="627">
        <v>2393.0</v>
      </c>
      <c r="B1694" s="628" t="s">
        <v>4023</v>
      </c>
      <c r="C1694" s="629" t="s">
        <v>110</v>
      </c>
      <c r="D1694" s="630">
        <v>934.49</v>
      </c>
      <c r="E1694" s="631" t="s">
        <v>2340</v>
      </c>
      <c r="F1694" s="623">
        <f t="shared" si="1"/>
        <v>0</v>
      </c>
      <c r="G1694" s="625">
        <f t="shared" si="2"/>
        <v>934.49</v>
      </c>
      <c r="H1694" s="626"/>
    </row>
    <row r="1695" ht="14.25" customHeight="1">
      <c r="A1695" s="627">
        <v>34705.0</v>
      </c>
      <c r="B1695" s="628" t="s">
        <v>4024</v>
      </c>
      <c r="C1695" s="629" t="s">
        <v>110</v>
      </c>
      <c r="D1695" s="630">
        <v>817.35</v>
      </c>
      <c r="E1695" s="631" t="s">
        <v>2340</v>
      </c>
      <c r="F1695" s="623">
        <f t="shared" si="1"/>
        <v>0</v>
      </c>
      <c r="G1695" s="625">
        <f t="shared" si="2"/>
        <v>817.35</v>
      </c>
      <c r="H1695" s="626"/>
    </row>
    <row r="1696" ht="14.25" customHeight="1">
      <c r="A1696" s="627">
        <v>34707.0</v>
      </c>
      <c r="B1696" s="628" t="s">
        <v>4025</v>
      </c>
      <c r="C1696" s="629" t="s">
        <v>110</v>
      </c>
      <c r="D1696" s="630">
        <v>1514.55</v>
      </c>
      <c r="E1696" s="631" t="s">
        <v>2340</v>
      </c>
      <c r="F1696" s="623">
        <f t="shared" si="1"/>
        <v>0</v>
      </c>
      <c r="G1696" s="625">
        <f t="shared" si="2"/>
        <v>1514.55</v>
      </c>
      <c r="H1696" s="626"/>
    </row>
    <row r="1697" ht="14.25" customHeight="1">
      <c r="A1697" s="627">
        <v>34544.0</v>
      </c>
      <c r="B1697" s="628" t="s">
        <v>4026</v>
      </c>
      <c r="C1697" s="629" t="s">
        <v>110</v>
      </c>
      <c r="D1697" s="630">
        <v>1514.4</v>
      </c>
      <c r="E1697" s="631" t="s">
        <v>2340</v>
      </c>
      <c r="F1697" s="623">
        <f t="shared" si="1"/>
        <v>0</v>
      </c>
      <c r="G1697" s="625">
        <f t="shared" si="2"/>
        <v>1514.4</v>
      </c>
      <c r="H1697" s="626"/>
    </row>
    <row r="1698" ht="14.25" customHeight="1">
      <c r="A1698" s="627">
        <v>2378.0</v>
      </c>
      <c r="B1698" s="628" t="s">
        <v>4027</v>
      </c>
      <c r="C1698" s="629" t="s">
        <v>110</v>
      </c>
      <c r="D1698" s="630">
        <v>1283.65</v>
      </c>
      <c r="E1698" s="631" t="s">
        <v>2340</v>
      </c>
      <c r="F1698" s="623">
        <f t="shared" si="1"/>
        <v>0</v>
      </c>
      <c r="G1698" s="625">
        <f t="shared" si="2"/>
        <v>1283.65</v>
      </c>
      <c r="H1698" s="626"/>
    </row>
    <row r="1699" ht="14.25" customHeight="1">
      <c r="A1699" s="627">
        <v>2379.0</v>
      </c>
      <c r="B1699" s="628" t="s">
        <v>4028</v>
      </c>
      <c r="C1699" s="629" t="s">
        <v>110</v>
      </c>
      <c r="D1699" s="630">
        <v>1283.65</v>
      </c>
      <c r="E1699" s="631" t="s">
        <v>2340</v>
      </c>
      <c r="F1699" s="623">
        <f t="shared" si="1"/>
        <v>0</v>
      </c>
      <c r="G1699" s="625">
        <f t="shared" si="2"/>
        <v>1283.65</v>
      </c>
      <c r="H1699" s="626"/>
    </row>
    <row r="1700" ht="14.25" customHeight="1">
      <c r="A1700" s="627">
        <v>2376.0</v>
      </c>
      <c r="B1700" s="628" t="s">
        <v>4029</v>
      </c>
      <c r="C1700" s="629" t="s">
        <v>110</v>
      </c>
      <c r="D1700" s="630">
        <v>2114.15</v>
      </c>
      <c r="E1700" s="631" t="s">
        <v>2340</v>
      </c>
      <c r="F1700" s="623">
        <f t="shared" si="1"/>
        <v>0</v>
      </c>
      <c r="G1700" s="625">
        <f t="shared" si="2"/>
        <v>2114.15</v>
      </c>
      <c r="H1700" s="626"/>
    </row>
    <row r="1701" ht="14.25" customHeight="1">
      <c r="A1701" s="627">
        <v>2394.0</v>
      </c>
      <c r="B1701" s="628" t="s">
        <v>4030</v>
      </c>
      <c r="C1701" s="629" t="s">
        <v>110</v>
      </c>
      <c r="D1701" s="630">
        <v>4519.68</v>
      </c>
      <c r="E1701" s="631" t="s">
        <v>2340</v>
      </c>
      <c r="F1701" s="623">
        <f t="shared" si="1"/>
        <v>0</v>
      </c>
      <c r="G1701" s="625">
        <f t="shared" si="2"/>
        <v>4519.68</v>
      </c>
      <c r="H1701" s="626"/>
    </row>
    <row r="1702" ht="14.25" customHeight="1">
      <c r="A1702" s="627">
        <v>2388.0</v>
      </c>
      <c r="B1702" s="628" t="s">
        <v>4031</v>
      </c>
      <c r="C1702" s="629" t="s">
        <v>110</v>
      </c>
      <c r="D1702" s="630">
        <v>63.77</v>
      </c>
      <c r="E1702" s="631" t="s">
        <v>2340</v>
      </c>
      <c r="F1702" s="623">
        <f t="shared" si="1"/>
        <v>0</v>
      </c>
      <c r="G1702" s="625">
        <f t="shared" si="2"/>
        <v>63.77</v>
      </c>
      <c r="H1702" s="626"/>
    </row>
    <row r="1703" ht="14.25" customHeight="1">
      <c r="A1703" s="627">
        <v>34606.0</v>
      </c>
      <c r="B1703" s="628" t="s">
        <v>4032</v>
      </c>
      <c r="C1703" s="629" t="s">
        <v>110</v>
      </c>
      <c r="D1703" s="630">
        <v>97.82</v>
      </c>
      <c r="E1703" s="631" t="s">
        <v>2340</v>
      </c>
      <c r="F1703" s="623">
        <f t="shared" si="1"/>
        <v>0</v>
      </c>
      <c r="G1703" s="625">
        <f t="shared" si="2"/>
        <v>97.82</v>
      </c>
      <c r="H1703" s="626"/>
    </row>
    <row r="1704" ht="14.25" customHeight="1">
      <c r="A1704" s="627">
        <v>34689.0</v>
      </c>
      <c r="B1704" s="628" t="s">
        <v>4033</v>
      </c>
      <c r="C1704" s="629" t="s">
        <v>110</v>
      </c>
      <c r="D1704" s="630">
        <v>31.14</v>
      </c>
      <c r="E1704" s="631" t="s">
        <v>2340</v>
      </c>
      <c r="F1704" s="623">
        <f t="shared" si="1"/>
        <v>0</v>
      </c>
      <c r="G1704" s="625">
        <f t="shared" si="2"/>
        <v>31.14</v>
      </c>
      <c r="H1704" s="626"/>
    </row>
    <row r="1705" ht="14.25" customHeight="1">
      <c r="A1705" s="627">
        <v>2370.0</v>
      </c>
      <c r="B1705" s="628" t="s">
        <v>4034</v>
      </c>
      <c r="C1705" s="629" t="s">
        <v>110</v>
      </c>
      <c r="D1705" s="630">
        <v>11.85</v>
      </c>
      <c r="E1705" s="631" t="s">
        <v>2340</v>
      </c>
      <c r="F1705" s="623">
        <f t="shared" si="1"/>
        <v>0</v>
      </c>
      <c r="G1705" s="625">
        <f t="shared" si="2"/>
        <v>11.85</v>
      </c>
      <c r="H1705" s="626"/>
    </row>
    <row r="1706" ht="14.25" customHeight="1">
      <c r="A1706" s="627">
        <v>2386.0</v>
      </c>
      <c r="B1706" s="628" t="s">
        <v>4035</v>
      </c>
      <c r="C1706" s="629" t="s">
        <v>110</v>
      </c>
      <c r="D1706" s="630">
        <v>19.88</v>
      </c>
      <c r="E1706" s="631" t="s">
        <v>2340</v>
      </c>
      <c r="F1706" s="623">
        <f t="shared" si="1"/>
        <v>0</v>
      </c>
      <c r="G1706" s="625">
        <f t="shared" si="2"/>
        <v>19.88</v>
      </c>
      <c r="H1706" s="626"/>
    </row>
    <row r="1707" ht="14.25" customHeight="1">
      <c r="A1707" s="627">
        <v>2392.0</v>
      </c>
      <c r="B1707" s="628" t="s">
        <v>4036</v>
      </c>
      <c r="C1707" s="629" t="s">
        <v>110</v>
      </c>
      <c r="D1707" s="630">
        <v>79.54</v>
      </c>
      <c r="E1707" s="631" t="s">
        <v>2340</v>
      </c>
      <c r="F1707" s="623">
        <f t="shared" si="1"/>
        <v>0</v>
      </c>
      <c r="G1707" s="625">
        <f t="shared" si="2"/>
        <v>79.54</v>
      </c>
      <c r="H1707" s="626"/>
    </row>
    <row r="1708" ht="14.25" customHeight="1">
      <c r="A1708" s="627">
        <v>2373.0</v>
      </c>
      <c r="B1708" s="628" t="s">
        <v>4037</v>
      </c>
      <c r="C1708" s="629" t="s">
        <v>110</v>
      </c>
      <c r="D1708" s="630">
        <v>112.07</v>
      </c>
      <c r="E1708" s="631" t="s">
        <v>2340</v>
      </c>
      <c r="F1708" s="623">
        <f t="shared" si="1"/>
        <v>0</v>
      </c>
      <c r="G1708" s="625">
        <f t="shared" si="2"/>
        <v>112.07</v>
      </c>
      <c r="H1708" s="626"/>
    </row>
    <row r="1709" ht="14.25" customHeight="1">
      <c r="A1709" s="627">
        <v>39465.0</v>
      </c>
      <c r="B1709" s="628" t="s">
        <v>4038</v>
      </c>
      <c r="C1709" s="629" t="s">
        <v>110</v>
      </c>
      <c r="D1709" s="630">
        <v>68.46</v>
      </c>
      <c r="E1709" s="631" t="s">
        <v>2340</v>
      </c>
      <c r="F1709" s="623">
        <f t="shared" si="1"/>
        <v>0</v>
      </c>
      <c r="G1709" s="625">
        <f t="shared" si="2"/>
        <v>68.46</v>
      </c>
      <c r="H1709" s="626"/>
    </row>
    <row r="1710" ht="14.25" customHeight="1">
      <c r="A1710" s="627">
        <v>39466.0</v>
      </c>
      <c r="B1710" s="628" t="s">
        <v>4039</v>
      </c>
      <c r="C1710" s="629" t="s">
        <v>110</v>
      </c>
      <c r="D1710" s="630">
        <v>77.02</v>
      </c>
      <c r="E1710" s="631" t="s">
        <v>2340</v>
      </c>
      <c r="F1710" s="623">
        <f t="shared" si="1"/>
        <v>0</v>
      </c>
      <c r="G1710" s="625">
        <f t="shared" si="2"/>
        <v>77.02</v>
      </c>
      <c r="H1710" s="626"/>
    </row>
    <row r="1711" ht="14.25" customHeight="1">
      <c r="A1711" s="627">
        <v>39467.0</v>
      </c>
      <c r="B1711" s="628" t="s">
        <v>4040</v>
      </c>
      <c r="C1711" s="629" t="s">
        <v>110</v>
      </c>
      <c r="D1711" s="630">
        <v>98.52</v>
      </c>
      <c r="E1711" s="631" t="s">
        <v>2340</v>
      </c>
      <c r="F1711" s="623">
        <f t="shared" si="1"/>
        <v>0</v>
      </c>
      <c r="G1711" s="625">
        <f t="shared" si="2"/>
        <v>98.52</v>
      </c>
      <c r="H1711" s="626"/>
    </row>
    <row r="1712" ht="14.25" customHeight="1">
      <c r="A1712" s="627">
        <v>39468.0</v>
      </c>
      <c r="B1712" s="628" t="s">
        <v>4041</v>
      </c>
      <c r="C1712" s="629" t="s">
        <v>110</v>
      </c>
      <c r="D1712" s="630">
        <v>175.12</v>
      </c>
      <c r="E1712" s="631" t="s">
        <v>2340</v>
      </c>
      <c r="F1712" s="623">
        <f t="shared" si="1"/>
        <v>0</v>
      </c>
      <c r="G1712" s="625">
        <f t="shared" si="2"/>
        <v>175.12</v>
      </c>
      <c r="H1712" s="626"/>
    </row>
    <row r="1713" ht="14.25" customHeight="1">
      <c r="A1713" s="627">
        <v>39469.0</v>
      </c>
      <c r="B1713" s="628" t="s">
        <v>4042</v>
      </c>
      <c r="C1713" s="629" t="s">
        <v>110</v>
      </c>
      <c r="D1713" s="630">
        <v>71.33</v>
      </c>
      <c r="E1713" s="631" t="s">
        <v>2340</v>
      </c>
      <c r="F1713" s="623">
        <f t="shared" si="1"/>
        <v>0</v>
      </c>
      <c r="G1713" s="625">
        <f t="shared" si="2"/>
        <v>71.33</v>
      </c>
      <c r="H1713" s="626"/>
    </row>
    <row r="1714" ht="14.25" customHeight="1">
      <c r="A1714" s="627">
        <v>39470.0</v>
      </c>
      <c r="B1714" s="628" t="s">
        <v>4043</v>
      </c>
      <c r="C1714" s="629" t="s">
        <v>110</v>
      </c>
      <c r="D1714" s="630">
        <v>87.65</v>
      </c>
      <c r="E1714" s="631" t="s">
        <v>2340</v>
      </c>
      <c r="F1714" s="623">
        <f t="shared" si="1"/>
        <v>0</v>
      </c>
      <c r="G1714" s="625">
        <f t="shared" si="2"/>
        <v>87.65</v>
      </c>
      <c r="H1714" s="626"/>
    </row>
    <row r="1715" ht="14.25" customHeight="1">
      <c r="A1715" s="627">
        <v>39471.0</v>
      </c>
      <c r="B1715" s="628" t="s">
        <v>4044</v>
      </c>
      <c r="C1715" s="629" t="s">
        <v>110</v>
      </c>
      <c r="D1715" s="630">
        <v>105.33</v>
      </c>
      <c r="E1715" s="631" t="s">
        <v>2340</v>
      </c>
      <c r="F1715" s="623">
        <f t="shared" si="1"/>
        <v>0</v>
      </c>
      <c r="G1715" s="625">
        <f t="shared" si="2"/>
        <v>105.33</v>
      </c>
      <c r="H1715" s="626"/>
    </row>
    <row r="1716" ht="14.25" customHeight="1">
      <c r="A1716" s="627">
        <v>39472.0</v>
      </c>
      <c r="B1716" s="628" t="s">
        <v>4045</v>
      </c>
      <c r="C1716" s="629" t="s">
        <v>110</v>
      </c>
      <c r="D1716" s="630">
        <v>183.01</v>
      </c>
      <c r="E1716" s="631" t="s">
        <v>2340</v>
      </c>
      <c r="F1716" s="623">
        <f t="shared" si="1"/>
        <v>0</v>
      </c>
      <c r="G1716" s="625">
        <f t="shared" si="2"/>
        <v>183.01</v>
      </c>
      <c r="H1716" s="626"/>
    </row>
    <row r="1717" ht="14.25" customHeight="1">
      <c r="A1717" s="627">
        <v>39473.0</v>
      </c>
      <c r="B1717" s="628" t="s">
        <v>4046</v>
      </c>
      <c r="C1717" s="629" t="s">
        <v>110</v>
      </c>
      <c r="D1717" s="630">
        <v>118.23</v>
      </c>
      <c r="E1717" s="631" t="s">
        <v>2340</v>
      </c>
      <c r="F1717" s="623">
        <f t="shared" si="1"/>
        <v>0</v>
      </c>
      <c r="G1717" s="625">
        <f t="shared" si="2"/>
        <v>118.23</v>
      </c>
      <c r="H1717" s="626"/>
    </row>
    <row r="1718" ht="14.25" customHeight="1">
      <c r="A1718" s="627">
        <v>39474.0</v>
      </c>
      <c r="B1718" s="628" t="s">
        <v>4047</v>
      </c>
      <c r="C1718" s="629" t="s">
        <v>110</v>
      </c>
      <c r="D1718" s="630">
        <v>126.03</v>
      </c>
      <c r="E1718" s="631" t="s">
        <v>2340</v>
      </c>
      <c r="F1718" s="623">
        <f t="shared" si="1"/>
        <v>0</v>
      </c>
      <c r="G1718" s="625">
        <f t="shared" si="2"/>
        <v>126.03</v>
      </c>
      <c r="H1718" s="626"/>
    </row>
    <row r="1719" ht="14.25" customHeight="1">
      <c r="A1719" s="627">
        <v>39475.0</v>
      </c>
      <c r="B1719" s="628" t="s">
        <v>4048</v>
      </c>
      <c r="C1719" s="629" t="s">
        <v>110</v>
      </c>
      <c r="D1719" s="630">
        <v>143.0</v>
      </c>
      <c r="E1719" s="631" t="s">
        <v>2340</v>
      </c>
      <c r="F1719" s="623">
        <f t="shared" si="1"/>
        <v>0</v>
      </c>
      <c r="G1719" s="625">
        <f t="shared" si="2"/>
        <v>143</v>
      </c>
      <c r="H1719" s="626"/>
    </row>
    <row r="1720" ht="14.25" customHeight="1">
      <c r="A1720" s="627">
        <v>39476.0</v>
      </c>
      <c r="B1720" s="628" t="s">
        <v>4049</v>
      </c>
      <c r="C1720" s="629" t="s">
        <v>110</v>
      </c>
      <c r="D1720" s="630">
        <v>269.19</v>
      </c>
      <c r="E1720" s="631" t="s">
        <v>2340</v>
      </c>
      <c r="F1720" s="623">
        <f t="shared" si="1"/>
        <v>0</v>
      </c>
      <c r="G1720" s="625">
        <f t="shared" si="2"/>
        <v>269.19</v>
      </c>
      <c r="H1720" s="626"/>
    </row>
    <row r="1721" ht="14.25" customHeight="1">
      <c r="A1721" s="627">
        <v>39477.0</v>
      </c>
      <c r="B1721" s="628" t="s">
        <v>4050</v>
      </c>
      <c r="C1721" s="629" t="s">
        <v>110</v>
      </c>
      <c r="D1721" s="630">
        <v>131.89</v>
      </c>
      <c r="E1721" s="631" t="s">
        <v>2340</v>
      </c>
      <c r="F1721" s="623">
        <f t="shared" si="1"/>
        <v>0</v>
      </c>
      <c r="G1721" s="625">
        <f t="shared" si="2"/>
        <v>131.89</v>
      </c>
      <c r="H1721" s="626"/>
    </row>
    <row r="1722" ht="14.25" customHeight="1">
      <c r="A1722" s="627">
        <v>39478.0</v>
      </c>
      <c r="B1722" s="628" t="s">
        <v>4051</v>
      </c>
      <c r="C1722" s="629" t="s">
        <v>110</v>
      </c>
      <c r="D1722" s="630">
        <v>135.97</v>
      </c>
      <c r="E1722" s="631" t="s">
        <v>2340</v>
      </c>
      <c r="F1722" s="623">
        <f t="shared" si="1"/>
        <v>0</v>
      </c>
      <c r="G1722" s="625">
        <f t="shared" si="2"/>
        <v>135.97</v>
      </c>
      <c r="H1722" s="626"/>
    </row>
    <row r="1723" ht="14.25" customHeight="1">
      <c r="A1723" s="627">
        <v>39479.0</v>
      </c>
      <c r="B1723" s="628" t="s">
        <v>4052</v>
      </c>
      <c r="C1723" s="629" t="s">
        <v>110</v>
      </c>
      <c r="D1723" s="630">
        <v>160.21</v>
      </c>
      <c r="E1723" s="631" t="s">
        <v>2340</v>
      </c>
      <c r="F1723" s="623">
        <f t="shared" si="1"/>
        <v>0</v>
      </c>
      <c r="G1723" s="625">
        <f t="shared" si="2"/>
        <v>160.21</v>
      </c>
      <c r="H1723" s="626"/>
    </row>
    <row r="1724" ht="14.25" customHeight="1">
      <c r="A1724" s="627">
        <v>39480.0</v>
      </c>
      <c r="B1724" s="628" t="s">
        <v>4053</v>
      </c>
      <c r="C1724" s="629" t="s">
        <v>110</v>
      </c>
      <c r="D1724" s="630">
        <v>330.58</v>
      </c>
      <c r="E1724" s="631" t="s">
        <v>2340</v>
      </c>
      <c r="F1724" s="623">
        <f t="shared" si="1"/>
        <v>0</v>
      </c>
      <c r="G1724" s="625">
        <f t="shared" si="2"/>
        <v>330.58</v>
      </c>
      <c r="H1724" s="626"/>
    </row>
    <row r="1725" ht="14.25" customHeight="1">
      <c r="A1725" s="627">
        <v>39459.0</v>
      </c>
      <c r="B1725" s="628" t="s">
        <v>4054</v>
      </c>
      <c r="C1725" s="629" t="s">
        <v>110</v>
      </c>
      <c r="D1725" s="630">
        <v>280.58</v>
      </c>
      <c r="E1725" s="631" t="s">
        <v>2340</v>
      </c>
      <c r="F1725" s="623">
        <f t="shared" si="1"/>
        <v>0</v>
      </c>
      <c r="G1725" s="625">
        <f t="shared" si="2"/>
        <v>280.58</v>
      </c>
      <c r="H1725" s="626"/>
    </row>
    <row r="1726" ht="14.25" customHeight="1">
      <c r="A1726" s="627">
        <v>39445.0</v>
      </c>
      <c r="B1726" s="628" t="s">
        <v>4055</v>
      </c>
      <c r="C1726" s="629" t="s">
        <v>110</v>
      </c>
      <c r="D1726" s="630">
        <v>140.88</v>
      </c>
      <c r="E1726" s="631" t="s">
        <v>2340</v>
      </c>
      <c r="F1726" s="623">
        <f t="shared" si="1"/>
        <v>0</v>
      </c>
      <c r="G1726" s="625">
        <f t="shared" si="2"/>
        <v>140.88</v>
      </c>
      <c r="H1726" s="626"/>
    </row>
    <row r="1727" ht="14.25" customHeight="1">
      <c r="A1727" s="627">
        <v>39446.0</v>
      </c>
      <c r="B1727" s="628" t="s">
        <v>4056</v>
      </c>
      <c r="C1727" s="629" t="s">
        <v>110</v>
      </c>
      <c r="D1727" s="630">
        <v>143.39</v>
      </c>
      <c r="E1727" s="631" t="s">
        <v>2340</v>
      </c>
      <c r="F1727" s="623">
        <f t="shared" si="1"/>
        <v>0</v>
      </c>
      <c r="G1727" s="625">
        <f t="shared" si="2"/>
        <v>143.39</v>
      </c>
      <c r="H1727" s="626"/>
    </row>
    <row r="1728" ht="14.25" customHeight="1">
      <c r="A1728" s="627">
        <v>39447.0</v>
      </c>
      <c r="B1728" s="628" t="s">
        <v>4057</v>
      </c>
      <c r="C1728" s="629" t="s">
        <v>110</v>
      </c>
      <c r="D1728" s="630">
        <v>153.33</v>
      </c>
      <c r="E1728" s="631" t="s">
        <v>2340</v>
      </c>
      <c r="F1728" s="623">
        <f t="shared" si="1"/>
        <v>0</v>
      </c>
      <c r="G1728" s="625">
        <f t="shared" si="2"/>
        <v>153.33</v>
      </c>
      <c r="H1728" s="626"/>
    </row>
    <row r="1729" ht="14.25" customHeight="1">
      <c r="A1729" s="627">
        <v>39448.0</v>
      </c>
      <c r="B1729" s="628" t="s">
        <v>4058</v>
      </c>
      <c r="C1729" s="629" t="s">
        <v>110</v>
      </c>
      <c r="D1729" s="630">
        <v>261.47</v>
      </c>
      <c r="E1729" s="631" t="s">
        <v>2340</v>
      </c>
      <c r="F1729" s="623">
        <f t="shared" si="1"/>
        <v>0</v>
      </c>
      <c r="G1729" s="625">
        <f t="shared" si="2"/>
        <v>261.47</v>
      </c>
      <c r="H1729" s="626"/>
    </row>
    <row r="1730" ht="14.25" customHeight="1">
      <c r="A1730" s="627">
        <v>39450.0</v>
      </c>
      <c r="B1730" s="628" t="s">
        <v>4059</v>
      </c>
      <c r="C1730" s="629" t="s">
        <v>110</v>
      </c>
      <c r="D1730" s="630">
        <v>159.52</v>
      </c>
      <c r="E1730" s="631" t="s">
        <v>2340</v>
      </c>
      <c r="F1730" s="623">
        <f t="shared" si="1"/>
        <v>0</v>
      </c>
      <c r="G1730" s="625">
        <f t="shared" si="2"/>
        <v>159.52</v>
      </c>
      <c r="H1730" s="626"/>
    </row>
    <row r="1731" ht="14.25" customHeight="1">
      <c r="A1731" s="627">
        <v>39451.0</v>
      </c>
      <c r="B1731" s="628" t="s">
        <v>4060</v>
      </c>
      <c r="C1731" s="629" t="s">
        <v>110</v>
      </c>
      <c r="D1731" s="630">
        <v>173.99</v>
      </c>
      <c r="E1731" s="631" t="s">
        <v>2340</v>
      </c>
      <c r="F1731" s="623">
        <f t="shared" si="1"/>
        <v>0</v>
      </c>
      <c r="G1731" s="625">
        <f t="shared" si="2"/>
        <v>173.99</v>
      </c>
      <c r="H1731" s="626"/>
    </row>
    <row r="1732" ht="14.25" customHeight="1">
      <c r="A1732" s="627">
        <v>39452.0</v>
      </c>
      <c r="B1732" s="628" t="s">
        <v>4061</v>
      </c>
      <c r="C1732" s="629" t="s">
        <v>110</v>
      </c>
      <c r="D1732" s="630">
        <v>175.03</v>
      </c>
      <c r="E1732" s="631" t="s">
        <v>2340</v>
      </c>
      <c r="F1732" s="623">
        <f t="shared" si="1"/>
        <v>0</v>
      </c>
      <c r="G1732" s="625">
        <f t="shared" si="2"/>
        <v>175.03</v>
      </c>
      <c r="H1732" s="626"/>
    </row>
    <row r="1733" ht="14.25" customHeight="1">
      <c r="A1733" s="627">
        <v>39523.0</v>
      </c>
      <c r="B1733" s="628" t="s">
        <v>4062</v>
      </c>
      <c r="C1733" s="629" t="s">
        <v>110</v>
      </c>
      <c r="D1733" s="630">
        <v>292.91</v>
      </c>
      <c r="E1733" s="631" t="s">
        <v>2340</v>
      </c>
      <c r="F1733" s="623">
        <f t="shared" si="1"/>
        <v>0</v>
      </c>
      <c r="G1733" s="625">
        <f t="shared" si="2"/>
        <v>292.91</v>
      </c>
      <c r="H1733" s="626"/>
    </row>
    <row r="1734" ht="14.25" customHeight="1">
      <c r="A1734" s="627">
        <v>39449.0</v>
      </c>
      <c r="B1734" s="628" t="s">
        <v>4063</v>
      </c>
      <c r="C1734" s="629" t="s">
        <v>110</v>
      </c>
      <c r="D1734" s="630">
        <v>324.38</v>
      </c>
      <c r="E1734" s="631" t="s">
        <v>2340</v>
      </c>
      <c r="F1734" s="623">
        <f t="shared" si="1"/>
        <v>0</v>
      </c>
      <c r="G1734" s="625">
        <f t="shared" si="2"/>
        <v>324.38</v>
      </c>
      <c r="H1734" s="626"/>
    </row>
    <row r="1735" ht="14.25" customHeight="1">
      <c r="A1735" s="627">
        <v>39455.0</v>
      </c>
      <c r="B1735" s="628" t="s">
        <v>4064</v>
      </c>
      <c r="C1735" s="629" t="s">
        <v>110</v>
      </c>
      <c r="D1735" s="630">
        <v>160.51</v>
      </c>
      <c r="E1735" s="631" t="s">
        <v>2340</v>
      </c>
      <c r="F1735" s="623">
        <f t="shared" si="1"/>
        <v>0</v>
      </c>
      <c r="G1735" s="625">
        <f t="shared" si="2"/>
        <v>160.51</v>
      </c>
      <c r="H1735" s="626"/>
    </row>
    <row r="1736" ht="14.25" customHeight="1">
      <c r="A1736" s="627">
        <v>39456.0</v>
      </c>
      <c r="B1736" s="628" t="s">
        <v>4065</v>
      </c>
      <c r="C1736" s="629" t="s">
        <v>110</v>
      </c>
      <c r="D1736" s="630">
        <v>160.63</v>
      </c>
      <c r="E1736" s="631" t="s">
        <v>2340</v>
      </c>
      <c r="F1736" s="623">
        <f t="shared" si="1"/>
        <v>0</v>
      </c>
      <c r="G1736" s="625">
        <f t="shared" si="2"/>
        <v>160.63</v>
      </c>
      <c r="H1736" s="626"/>
    </row>
    <row r="1737" ht="14.25" customHeight="1">
      <c r="A1737" s="627">
        <v>39457.0</v>
      </c>
      <c r="B1737" s="628" t="s">
        <v>4066</v>
      </c>
      <c r="C1737" s="629" t="s">
        <v>110</v>
      </c>
      <c r="D1737" s="630">
        <v>175.11</v>
      </c>
      <c r="E1737" s="631" t="s">
        <v>2340</v>
      </c>
      <c r="F1737" s="623">
        <f t="shared" si="1"/>
        <v>0</v>
      </c>
      <c r="G1737" s="625">
        <f t="shared" si="2"/>
        <v>175.11</v>
      </c>
      <c r="H1737" s="626"/>
    </row>
    <row r="1738" ht="14.25" customHeight="1">
      <c r="A1738" s="627">
        <v>39458.0</v>
      </c>
      <c r="B1738" s="628" t="s">
        <v>4067</v>
      </c>
      <c r="C1738" s="629" t="s">
        <v>110</v>
      </c>
      <c r="D1738" s="630">
        <v>326.77</v>
      </c>
      <c r="E1738" s="631" t="s">
        <v>2340</v>
      </c>
      <c r="F1738" s="623">
        <f t="shared" si="1"/>
        <v>0</v>
      </c>
      <c r="G1738" s="625">
        <f t="shared" si="2"/>
        <v>326.77</v>
      </c>
      <c r="H1738" s="626"/>
    </row>
    <row r="1739" ht="14.25" customHeight="1">
      <c r="A1739" s="627">
        <v>39464.0</v>
      </c>
      <c r="B1739" s="628" t="s">
        <v>4068</v>
      </c>
      <c r="C1739" s="629" t="s">
        <v>110</v>
      </c>
      <c r="D1739" s="630">
        <v>525.48</v>
      </c>
      <c r="E1739" s="631" t="s">
        <v>2340</v>
      </c>
      <c r="F1739" s="623">
        <f t="shared" si="1"/>
        <v>0</v>
      </c>
      <c r="G1739" s="625">
        <f t="shared" si="2"/>
        <v>525.48</v>
      </c>
      <c r="H1739" s="626"/>
    </row>
    <row r="1740" ht="14.25" customHeight="1">
      <c r="A1740" s="627">
        <v>39460.0</v>
      </c>
      <c r="B1740" s="628" t="s">
        <v>4069</v>
      </c>
      <c r="C1740" s="629" t="s">
        <v>110</v>
      </c>
      <c r="D1740" s="630">
        <v>199.3</v>
      </c>
      <c r="E1740" s="631" t="s">
        <v>2340</v>
      </c>
      <c r="F1740" s="623">
        <f t="shared" si="1"/>
        <v>0</v>
      </c>
      <c r="G1740" s="625">
        <f t="shared" si="2"/>
        <v>199.3</v>
      </c>
      <c r="H1740" s="626"/>
    </row>
    <row r="1741" ht="14.25" customHeight="1">
      <c r="A1741" s="627">
        <v>39461.0</v>
      </c>
      <c r="B1741" s="628" t="s">
        <v>4070</v>
      </c>
      <c r="C1741" s="629" t="s">
        <v>110</v>
      </c>
      <c r="D1741" s="630">
        <v>233.53</v>
      </c>
      <c r="E1741" s="631" t="s">
        <v>2340</v>
      </c>
      <c r="F1741" s="623">
        <f t="shared" si="1"/>
        <v>0</v>
      </c>
      <c r="G1741" s="625">
        <f t="shared" si="2"/>
        <v>233.53</v>
      </c>
      <c r="H1741" s="626"/>
    </row>
    <row r="1742" ht="14.25" customHeight="1">
      <c r="A1742" s="627">
        <v>39462.0</v>
      </c>
      <c r="B1742" s="628" t="s">
        <v>4071</v>
      </c>
      <c r="C1742" s="629" t="s">
        <v>110</v>
      </c>
      <c r="D1742" s="630">
        <v>225.07</v>
      </c>
      <c r="E1742" s="631" t="s">
        <v>2340</v>
      </c>
      <c r="F1742" s="623">
        <f t="shared" si="1"/>
        <v>0</v>
      </c>
      <c r="G1742" s="625">
        <f t="shared" si="2"/>
        <v>225.07</v>
      </c>
      <c r="H1742" s="626"/>
    </row>
    <row r="1743" ht="14.25" customHeight="1">
      <c r="A1743" s="627">
        <v>39463.0</v>
      </c>
      <c r="B1743" s="628" t="s">
        <v>4072</v>
      </c>
      <c r="C1743" s="629" t="s">
        <v>110</v>
      </c>
      <c r="D1743" s="630">
        <v>521.4</v>
      </c>
      <c r="E1743" s="631" t="s">
        <v>2340</v>
      </c>
      <c r="F1743" s="623">
        <f t="shared" si="1"/>
        <v>0</v>
      </c>
      <c r="G1743" s="625">
        <f t="shared" si="2"/>
        <v>521.4</v>
      </c>
      <c r="H1743" s="626"/>
    </row>
    <row r="1744" ht="14.25" customHeight="1">
      <c r="A1744" s="627">
        <v>26039.0</v>
      </c>
      <c r="B1744" s="628" t="s">
        <v>4073</v>
      </c>
      <c r="C1744" s="629" t="s">
        <v>110</v>
      </c>
      <c r="D1744" s="630">
        <v>391246.87</v>
      </c>
      <c r="E1744" s="631" t="s">
        <v>2509</v>
      </c>
      <c r="F1744" s="623">
        <f t="shared" si="1"/>
        <v>0</v>
      </c>
      <c r="G1744" s="625">
        <f t="shared" si="2"/>
        <v>391246.87</v>
      </c>
      <c r="H1744" s="626"/>
    </row>
    <row r="1745" ht="14.25" customHeight="1">
      <c r="A1745" s="627">
        <v>2401.0</v>
      </c>
      <c r="B1745" s="628" t="s">
        <v>4074</v>
      </c>
      <c r="C1745" s="629" t="s">
        <v>110</v>
      </c>
      <c r="D1745" s="630">
        <v>89991.11</v>
      </c>
      <c r="E1745" s="631" t="s">
        <v>2509</v>
      </c>
      <c r="F1745" s="623">
        <f t="shared" si="1"/>
        <v>0</v>
      </c>
      <c r="G1745" s="625">
        <f t="shared" si="2"/>
        <v>89991.11</v>
      </c>
      <c r="H1745" s="626"/>
    </row>
    <row r="1746" ht="14.25" customHeight="1">
      <c r="A1746" s="627">
        <v>38870.0</v>
      </c>
      <c r="B1746" s="628" t="s">
        <v>4075</v>
      </c>
      <c r="C1746" s="629" t="s">
        <v>110</v>
      </c>
      <c r="D1746" s="630">
        <v>30.86</v>
      </c>
      <c r="E1746" s="631" t="s">
        <v>2340</v>
      </c>
      <c r="F1746" s="623">
        <f t="shared" si="1"/>
        <v>0</v>
      </c>
      <c r="G1746" s="625">
        <f t="shared" si="2"/>
        <v>30.86</v>
      </c>
      <c r="H1746" s="626"/>
    </row>
    <row r="1747" ht="14.25" customHeight="1">
      <c r="A1747" s="627">
        <v>38869.0</v>
      </c>
      <c r="B1747" s="628" t="s">
        <v>4076</v>
      </c>
      <c r="C1747" s="629" t="s">
        <v>110</v>
      </c>
      <c r="D1747" s="630">
        <v>20.83</v>
      </c>
      <c r="E1747" s="631" t="s">
        <v>2340</v>
      </c>
      <c r="F1747" s="623">
        <f t="shared" si="1"/>
        <v>0</v>
      </c>
      <c r="G1747" s="625">
        <f t="shared" si="2"/>
        <v>20.83</v>
      </c>
      <c r="H1747" s="626"/>
    </row>
    <row r="1748" ht="14.25" customHeight="1">
      <c r="A1748" s="627">
        <v>38872.0</v>
      </c>
      <c r="B1748" s="628" t="s">
        <v>4077</v>
      </c>
      <c r="C1748" s="629" t="s">
        <v>110</v>
      </c>
      <c r="D1748" s="630">
        <v>39.32</v>
      </c>
      <c r="E1748" s="631" t="s">
        <v>2340</v>
      </c>
      <c r="F1748" s="623">
        <f t="shared" si="1"/>
        <v>0</v>
      </c>
      <c r="G1748" s="625">
        <f t="shared" si="2"/>
        <v>39.32</v>
      </c>
      <c r="H1748" s="626"/>
    </row>
    <row r="1749" ht="14.25" customHeight="1">
      <c r="A1749" s="627">
        <v>38871.0</v>
      </c>
      <c r="B1749" s="628" t="s">
        <v>4078</v>
      </c>
      <c r="C1749" s="629" t="s">
        <v>110</v>
      </c>
      <c r="D1749" s="630">
        <v>27.18</v>
      </c>
      <c r="E1749" s="631" t="s">
        <v>2340</v>
      </c>
      <c r="F1749" s="623">
        <f t="shared" si="1"/>
        <v>0</v>
      </c>
      <c r="G1749" s="625">
        <f t="shared" si="2"/>
        <v>27.18</v>
      </c>
      <c r="H1749" s="626"/>
    </row>
    <row r="1750" ht="14.25" customHeight="1">
      <c r="A1750" s="627">
        <v>39283.0</v>
      </c>
      <c r="B1750" s="628" t="s">
        <v>4079</v>
      </c>
      <c r="C1750" s="629" t="s">
        <v>110</v>
      </c>
      <c r="D1750" s="630">
        <v>127.37</v>
      </c>
      <c r="E1750" s="631" t="s">
        <v>2340</v>
      </c>
      <c r="F1750" s="623">
        <f t="shared" si="1"/>
        <v>0</v>
      </c>
      <c r="G1750" s="625">
        <f t="shared" si="2"/>
        <v>127.37</v>
      </c>
      <c r="H1750" s="626"/>
    </row>
    <row r="1751" ht="14.25" customHeight="1">
      <c r="A1751" s="627">
        <v>39285.0</v>
      </c>
      <c r="B1751" s="628" t="s">
        <v>4080</v>
      </c>
      <c r="C1751" s="629" t="s">
        <v>110</v>
      </c>
      <c r="D1751" s="630">
        <v>145.57</v>
      </c>
      <c r="E1751" s="631" t="s">
        <v>2340</v>
      </c>
      <c r="F1751" s="623">
        <f t="shared" si="1"/>
        <v>0</v>
      </c>
      <c r="G1751" s="625">
        <f t="shared" si="2"/>
        <v>145.57</v>
      </c>
      <c r="H1751" s="626"/>
    </row>
    <row r="1752" ht="14.25" customHeight="1">
      <c r="A1752" s="627">
        <v>39286.0</v>
      </c>
      <c r="B1752" s="628" t="s">
        <v>4081</v>
      </c>
      <c r="C1752" s="629" t="s">
        <v>110</v>
      </c>
      <c r="D1752" s="630">
        <v>139.51</v>
      </c>
      <c r="E1752" s="631" t="s">
        <v>2340</v>
      </c>
      <c r="F1752" s="623">
        <f t="shared" si="1"/>
        <v>0</v>
      </c>
      <c r="G1752" s="625">
        <f t="shared" si="2"/>
        <v>139.51</v>
      </c>
      <c r="H1752" s="626"/>
    </row>
    <row r="1753" ht="14.25" customHeight="1">
      <c r="A1753" s="627">
        <v>39288.0</v>
      </c>
      <c r="B1753" s="628" t="s">
        <v>4082</v>
      </c>
      <c r="C1753" s="629" t="s">
        <v>110</v>
      </c>
      <c r="D1753" s="630">
        <v>169.82</v>
      </c>
      <c r="E1753" s="631" t="s">
        <v>2340</v>
      </c>
      <c r="F1753" s="623">
        <f t="shared" si="1"/>
        <v>0</v>
      </c>
      <c r="G1753" s="625">
        <f t="shared" si="2"/>
        <v>169.82</v>
      </c>
      <c r="H1753" s="626"/>
    </row>
    <row r="1754" ht="14.25" customHeight="1">
      <c r="A1754" s="627">
        <v>44476.0</v>
      </c>
      <c r="B1754" s="628" t="s">
        <v>4083</v>
      </c>
      <c r="C1754" s="629" t="s">
        <v>350</v>
      </c>
      <c r="D1754" s="630">
        <v>744.46</v>
      </c>
      <c r="E1754" s="631" t="s">
        <v>2340</v>
      </c>
      <c r="F1754" s="623">
        <f t="shared" si="1"/>
        <v>0</v>
      </c>
      <c r="G1754" s="625">
        <f t="shared" si="2"/>
        <v>744.46</v>
      </c>
      <c r="H1754" s="626"/>
    </row>
    <row r="1755" ht="14.25" customHeight="1">
      <c r="A1755" s="627">
        <v>10629.0</v>
      </c>
      <c r="B1755" s="628" t="s">
        <v>4084</v>
      </c>
      <c r="C1755" s="629" t="s">
        <v>350</v>
      </c>
      <c r="D1755" s="630">
        <v>990.79</v>
      </c>
      <c r="E1755" s="631" t="s">
        <v>2340</v>
      </c>
      <c r="F1755" s="623">
        <f t="shared" si="1"/>
        <v>0</v>
      </c>
      <c r="G1755" s="625">
        <f t="shared" si="2"/>
        <v>990.79</v>
      </c>
      <c r="H1755" s="626"/>
    </row>
    <row r="1756" ht="14.25" customHeight="1">
      <c r="A1756" s="627">
        <v>10698.0</v>
      </c>
      <c r="B1756" s="628" t="s">
        <v>4085</v>
      </c>
      <c r="C1756" s="629" t="s">
        <v>350</v>
      </c>
      <c r="D1756" s="630">
        <v>229.56</v>
      </c>
      <c r="E1756" s="631" t="s">
        <v>2340</v>
      </c>
      <c r="F1756" s="623">
        <f t="shared" si="1"/>
        <v>0</v>
      </c>
      <c r="G1756" s="625">
        <f t="shared" si="2"/>
        <v>229.56</v>
      </c>
      <c r="H1756" s="626"/>
    </row>
    <row r="1757" ht="14.25" customHeight="1">
      <c r="A1757" s="627">
        <v>40521.0</v>
      </c>
      <c r="B1757" s="628" t="s">
        <v>4086</v>
      </c>
      <c r="C1757" s="629" t="s">
        <v>110</v>
      </c>
      <c r="D1757" s="630">
        <v>135384.92</v>
      </c>
      <c r="E1757" s="631" t="s">
        <v>2509</v>
      </c>
      <c r="F1757" s="623">
        <f t="shared" si="1"/>
        <v>0</v>
      </c>
      <c r="G1757" s="625">
        <f t="shared" si="2"/>
        <v>135384.92</v>
      </c>
      <c r="H1757" s="626"/>
    </row>
    <row r="1758" ht="14.25" customHeight="1">
      <c r="A1758" s="627">
        <v>2432.0</v>
      </c>
      <c r="B1758" s="628" t="s">
        <v>4087</v>
      </c>
      <c r="C1758" s="629" t="s">
        <v>110</v>
      </c>
      <c r="D1758" s="630">
        <v>23.34</v>
      </c>
      <c r="E1758" s="631" t="s">
        <v>2340</v>
      </c>
      <c r="F1758" s="623">
        <f t="shared" si="1"/>
        <v>0</v>
      </c>
      <c r="G1758" s="625">
        <f t="shared" si="2"/>
        <v>23.34</v>
      </c>
      <c r="H1758" s="626"/>
    </row>
    <row r="1759" ht="14.25" customHeight="1">
      <c r="A1759" s="627">
        <v>2418.0</v>
      </c>
      <c r="B1759" s="628" t="s">
        <v>4088</v>
      </c>
      <c r="C1759" s="629" t="s">
        <v>110</v>
      </c>
      <c r="D1759" s="630">
        <v>10.83</v>
      </c>
      <c r="E1759" s="631" t="s">
        <v>2340</v>
      </c>
      <c r="F1759" s="623">
        <f t="shared" si="1"/>
        <v>0</v>
      </c>
      <c r="G1759" s="625">
        <f t="shared" si="2"/>
        <v>10.83</v>
      </c>
      <c r="H1759" s="626"/>
    </row>
    <row r="1760" ht="14.25" customHeight="1">
      <c r="A1760" s="627">
        <v>2433.0</v>
      </c>
      <c r="B1760" s="628" t="s">
        <v>4089</v>
      </c>
      <c r="C1760" s="629" t="s">
        <v>110</v>
      </c>
      <c r="D1760" s="630">
        <v>7.91</v>
      </c>
      <c r="E1760" s="631" t="s">
        <v>2340</v>
      </c>
      <c r="F1760" s="623">
        <f t="shared" si="1"/>
        <v>0</v>
      </c>
      <c r="G1760" s="625">
        <f t="shared" si="2"/>
        <v>7.91</v>
      </c>
      <c r="H1760" s="626"/>
    </row>
    <row r="1761" ht="14.25" customHeight="1">
      <c r="A1761" s="627">
        <v>2420.0</v>
      </c>
      <c r="B1761" s="628" t="s">
        <v>4090</v>
      </c>
      <c r="C1761" s="629" t="s">
        <v>110</v>
      </c>
      <c r="D1761" s="630">
        <v>13.58</v>
      </c>
      <c r="E1761" s="631" t="s">
        <v>2340</v>
      </c>
      <c r="F1761" s="623">
        <f t="shared" si="1"/>
        <v>0</v>
      </c>
      <c r="G1761" s="625">
        <f t="shared" si="2"/>
        <v>13.58</v>
      </c>
      <c r="H1761" s="626"/>
    </row>
    <row r="1762" ht="14.25" customHeight="1">
      <c r="A1762" s="627">
        <v>11447.0</v>
      </c>
      <c r="B1762" s="628" t="s">
        <v>4091</v>
      </c>
      <c r="C1762" s="629" t="s">
        <v>110</v>
      </c>
      <c r="D1762" s="630">
        <v>26.84</v>
      </c>
      <c r="E1762" s="631" t="s">
        <v>2340</v>
      </c>
      <c r="F1762" s="623">
        <f t="shared" si="1"/>
        <v>0</v>
      </c>
      <c r="G1762" s="625">
        <f t="shared" si="2"/>
        <v>26.84</v>
      </c>
      <c r="H1762" s="626"/>
    </row>
    <row r="1763" ht="14.25" customHeight="1">
      <c r="A1763" s="627">
        <v>11451.0</v>
      </c>
      <c r="B1763" s="628" t="s">
        <v>4092</v>
      </c>
      <c r="C1763" s="629" t="s">
        <v>110</v>
      </c>
      <c r="D1763" s="630">
        <v>71.96</v>
      </c>
      <c r="E1763" s="631" t="s">
        <v>2340</v>
      </c>
      <c r="F1763" s="623">
        <f t="shared" si="1"/>
        <v>0</v>
      </c>
      <c r="G1763" s="625">
        <f t="shared" si="2"/>
        <v>71.96</v>
      </c>
      <c r="H1763" s="626"/>
    </row>
    <row r="1764" ht="14.25" customHeight="1">
      <c r="A1764" s="627">
        <v>11116.0</v>
      </c>
      <c r="B1764" s="628" t="s">
        <v>4093</v>
      </c>
      <c r="C1764" s="629" t="s">
        <v>110</v>
      </c>
      <c r="D1764" s="630">
        <v>838.13</v>
      </c>
      <c r="E1764" s="631" t="s">
        <v>2340</v>
      </c>
      <c r="F1764" s="623">
        <f t="shared" si="1"/>
        <v>0</v>
      </c>
      <c r="G1764" s="625">
        <f t="shared" si="2"/>
        <v>838.13</v>
      </c>
      <c r="H1764" s="626"/>
    </row>
    <row r="1765" ht="14.25" customHeight="1">
      <c r="A1765" s="627">
        <v>38411.0</v>
      </c>
      <c r="B1765" s="628" t="s">
        <v>4094</v>
      </c>
      <c r="C1765" s="629" t="s">
        <v>110</v>
      </c>
      <c r="D1765" s="630">
        <v>1553.84</v>
      </c>
      <c r="E1765" s="631" t="s">
        <v>2509</v>
      </c>
      <c r="F1765" s="623">
        <f t="shared" si="1"/>
        <v>0</v>
      </c>
      <c r="G1765" s="625">
        <f t="shared" si="2"/>
        <v>1553.84</v>
      </c>
      <c r="H1765" s="626"/>
    </row>
    <row r="1766" ht="14.25" customHeight="1">
      <c r="A1766" s="627">
        <v>38189.0</v>
      </c>
      <c r="B1766" s="628" t="s">
        <v>4095</v>
      </c>
      <c r="C1766" s="629" t="s">
        <v>110</v>
      </c>
      <c r="D1766" s="630">
        <v>205.02</v>
      </c>
      <c r="E1766" s="631" t="s">
        <v>2340</v>
      </c>
      <c r="F1766" s="623">
        <f t="shared" si="1"/>
        <v>0</v>
      </c>
      <c r="G1766" s="625">
        <f t="shared" si="2"/>
        <v>205.02</v>
      </c>
      <c r="H1766" s="626"/>
    </row>
    <row r="1767" ht="14.25" customHeight="1">
      <c r="A1767" s="627">
        <v>38190.0</v>
      </c>
      <c r="B1767" s="628" t="s">
        <v>4096</v>
      </c>
      <c r="C1767" s="629" t="s">
        <v>110</v>
      </c>
      <c r="D1767" s="630">
        <v>431.92</v>
      </c>
      <c r="E1767" s="631" t="s">
        <v>2340</v>
      </c>
      <c r="F1767" s="623">
        <f t="shared" si="1"/>
        <v>0</v>
      </c>
      <c r="G1767" s="625">
        <f t="shared" si="2"/>
        <v>431.92</v>
      </c>
      <c r="H1767" s="626"/>
    </row>
    <row r="1768" ht="14.25" customHeight="1">
      <c r="A1768" s="627">
        <v>7608.0</v>
      </c>
      <c r="B1768" s="628" t="s">
        <v>4097</v>
      </c>
      <c r="C1768" s="629" t="s">
        <v>110</v>
      </c>
      <c r="D1768" s="630">
        <v>11.61</v>
      </c>
      <c r="E1768" s="631" t="s">
        <v>2340</v>
      </c>
      <c r="F1768" s="623">
        <f t="shared" si="1"/>
        <v>0</v>
      </c>
      <c r="G1768" s="625">
        <f t="shared" si="2"/>
        <v>11.61</v>
      </c>
      <c r="H1768" s="626"/>
    </row>
    <row r="1769" ht="14.25" customHeight="1">
      <c r="A1769" s="627">
        <v>1370.0</v>
      </c>
      <c r="B1769" s="628" t="s">
        <v>4098</v>
      </c>
      <c r="C1769" s="629" t="s">
        <v>110</v>
      </c>
      <c r="D1769" s="630">
        <v>119.02</v>
      </c>
      <c r="E1769" s="631" t="s">
        <v>2340</v>
      </c>
      <c r="F1769" s="623">
        <f t="shared" si="1"/>
        <v>0</v>
      </c>
      <c r="G1769" s="625">
        <f t="shared" si="2"/>
        <v>119.02</v>
      </c>
      <c r="H1769" s="626"/>
    </row>
    <row r="1770" ht="14.25" customHeight="1">
      <c r="A1770" s="627">
        <v>36516.0</v>
      </c>
      <c r="B1770" s="628" t="s">
        <v>4099</v>
      </c>
      <c r="C1770" s="629" t="s">
        <v>110</v>
      </c>
      <c r="D1770" s="630">
        <v>133458.78</v>
      </c>
      <c r="E1770" s="631" t="s">
        <v>2509</v>
      </c>
      <c r="F1770" s="623">
        <f t="shared" si="1"/>
        <v>0</v>
      </c>
      <c r="G1770" s="625">
        <f t="shared" si="2"/>
        <v>133458.78</v>
      </c>
      <c r="H1770" s="626"/>
    </row>
    <row r="1771" ht="14.25" customHeight="1">
      <c r="A1771" s="627">
        <v>34777.0</v>
      </c>
      <c r="B1771" s="628" t="s">
        <v>4100</v>
      </c>
      <c r="C1771" s="629" t="s">
        <v>110</v>
      </c>
      <c r="D1771" s="630">
        <v>3.24</v>
      </c>
      <c r="E1771" s="631" t="s">
        <v>2340</v>
      </c>
      <c r="F1771" s="623">
        <f t="shared" si="1"/>
        <v>0</v>
      </c>
      <c r="G1771" s="625">
        <f t="shared" si="2"/>
        <v>3.24</v>
      </c>
      <c r="H1771" s="626"/>
    </row>
    <row r="1772" ht="14.25" customHeight="1">
      <c r="A1772" s="627">
        <v>7272.0</v>
      </c>
      <c r="B1772" s="628" t="s">
        <v>4101</v>
      </c>
      <c r="C1772" s="629" t="s">
        <v>110</v>
      </c>
      <c r="D1772" s="630">
        <v>2.74</v>
      </c>
      <c r="E1772" s="631" t="s">
        <v>2340</v>
      </c>
      <c r="F1772" s="623">
        <f t="shared" si="1"/>
        <v>0</v>
      </c>
      <c r="G1772" s="625">
        <f t="shared" si="2"/>
        <v>2.74</v>
      </c>
      <c r="H1772" s="626"/>
    </row>
    <row r="1773" ht="14.25" customHeight="1">
      <c r="A1773" s="627">
        <v>10605.0</v>
      </c>
      <c r="B1773" s="628" t="s">
        <v>4102</v>
      </c>
      <c r="C1773" s="629" t="s">
        <v>110</v>
      </c>
      <c r="D1773" s="630">
        <v>6.04</v>
      </c>
      <c r="E1773" s="631" t="s">
        <v>2340</v>
      </c>
      <c r="F1773" s="623">
        <f t="shared" si="1"/>
        <v>0</v>
      </c>
      <c r="G1773" s="625">
        <f t="shared" si="2"/>
        <v>6.04</v>
      </c>
      <c r="H1773" s="626"/>
    </row>
    <row r="1774" ht="14.25" customHeight="1">
      <c r="A1774" s="627">
        <v>10604.0</v>
      </c>
      <c r="B1774" s="628" t="s">
        <v>4103</v>
      </c>
      <c r="C1774" s="629" t="s">
        <v>110</v>
      </c>
      <c r="D1774" s="630">
        <v>14.08</v>
      </c>
      <c r="E1774" s="631" t="s">
        <v>2340</v>
      </c>
      <c r="F1774" s="623">
        <f t="shared" si="1"/>
        <v>0</v>
      </c>
      <c r="G1774" s="625">
        <f t="shared" si="2"/>
        <v>14.08</v>
      </c>
      <c r="H1774" s="626"/>
    </row>
    <row r="1775" ht="14.25" customHeight="1">
      <c r="A1775" s="627">
        <v>672.0</v>
      </c>
      <c r="B1775" s="628" t="s">
        <v>4104</v>
      </c>
      <c r="C1775" s="629" t="s">
        <v>110</v>
      </c>
      <c r="D1775" s="630">
        <v>19.36</v>
      </c>
      <c r="E1775" s="631" t="s">
        <v>2340</v>
      </c>
      <c r="F1775" s="623">
        <f t="shared" si="1"/>
        <v>0</v>
      </c>
      <c r="G1775" s="625">
        <f t="shared" si="2"/>
        <v>19.36</v>
      </c>
      <c r="H1775" s="626"/>
    </row>
    <row r="1776" ht="14.25" customHeight="1">
      <c r="A1776" s="627">
        <v>668.0</v>
      </c>
      <c r="B1776" s="628" t="s">
        <v>4105</v>
      </c>
      <c r="C1776" s="629" t="s">
        <v>110</v>
      </c>
      <c r="D1776" s="630">
        <v>23.37</v>
      </c>
      <c r="E1776" s="631" t="s">
        <v>2340</v>
      </c>
      <c r="F1776" s="623">
        <f t="shared" si="1"/>
        <v>0</v>
      </c>
      <c r="G1776" s="625">
        <f t="shared" si="2"/>
        <v>23.37</v>
      </c>
      <c r="H1776" s="626"/>
    </row>
    <row r="1777" ht="14.25" customHeight="1">
      <c r="A1777" s="627">
        <v>10578.0</v>
      </c>
      <c r="B1777" s="628" t="s">
        <v>4106</v>
      </c>
      <c r="C1777" s="629" t="s">
        <v>110</v>
      </c>
      <c r="D1777" s="630">
        <v>27.22</v>
      </c>
      <c r="E1777" s="631" t="s">
        <v>2340</v>
      </c>
      <c r="F1777" s="623">
        <f t="shared" si="1"/>
        <v>0</v>
      </c>
      <c r="G1777" s="625">
        <f t="shared" si="2"/>
        <v>27.22</v>
      </c>
      <c r="H1777" s="626"/>
    </row>
    <row r="1778" ht="14.25" customHeight="1">
      <c r="A1778" s="627">
        <v>666.0</v>
      </c>
      <c r="B1778" s="628" t="s">
        <v>4107</v>
      </c>
      <c r="C1778" s="629" t="s">
        <v>110</v>
      </c>
      <c r="D1778" s="630">
        <v>30.27</v>
      </c>
      <c r="E1778" s="631" t="s">
        <v>2340</v>
      </c>
      <c r="F1778" s="623">
        <f t="shared" si="1"/>
        <v>0</v>
      </c>
      <c r="G1778" s="625">
        <f t="shared" si="2"/>
        <v>30.27</v>
      </c>
      <c r="H1778" s="626"/>
    </row>
    <row r="1779" ht="14.25" customHeight="1">
      <c r="A1779" s="627">
        <v>665.0</v>
      </c>
      <c r="B1779" s="628" t="s">
        <v>4108</v>
      </c>
      <c r="C1779" s="629" t="s">
        <v>110</v>
      </c>
      <c r="D1779" s="630">
        <v>40.48</v>
      </c>
      <c r="E1779" s="631" t="s">
        <v>2340</v>
      </c>
      <c r="F1779" s="623">
        <f t="shared" si="1"/>
        <v>0</v>
      </c>
      <c r="G1779" s="625">
        <f t="shared" si="2"/>
        <v>40.48</v>
      </c>
      <c r="H1779" s="626"/>
    </row>
    <row r="1780" ht="14.25" customHeight="1">
      <c r="A1780" s="627">
        <v>10577.0</v>
      </c>
      <c r="B1780" s="628" t="s">
        <v>4109</v>
      </c>
      <c r="C1780" s="629" t="s">
        <v>110</v>
      </c>
      <c r="D1780" s="630">
        <v>35.9</v>
      </c>
      <c r="E1780" s="631" t="s">
        <v>2340</v>
      </c>
      <c r="F1780" s="623">
        <f t="shared" si="1"/>
        <v>0</v>
      </c>
      <c r="G1780" s="625">
        <f t="shared" si="2"/>
        <v>35.9</v>
      </c>
      <c r="H1780" s="626"/>
    </row>
    <row r="1781" ht="14.25" customHeight="1">
      <c r="A1781" s="627">
        <v>10583.0</v>
      </c>
      <c r="B1781" s="628" t="s">
        <v>4110</v>
      </c>
      <c r="C1781" s="629" t="s">
        <v>110</v>
      </c>
      <c r="D1781" s="630">
        <v>18.65</v>
      </c>
      <c r="E1781" s="631" t="s">
        <v>2340</v>
      </c>
      <c r="F1781" s="623">
        <f t="shared" si="1"/>
        <v>0</v>
      </c>
      <c r="G1781" s="625">
        <f t="shared" si="2"/>
        <v>18.65</v>
      </c>
      <c r="H1781" s="626"/>
    </row>
    <row r="1782" ht="14.25" customHeight="1">
      <c r="A1782" s="627">
        <v>10579.0</v>
      </c>
      <c r="B1782" s="628" t="s">
        <v>4111</v>
      </c>
      <c r="C1782" s="629" t="s">
        <v>110</v>
      </c>
      <c r="D1782" s="630">
        <v>32.51</v>
      </c>
      <c r="E1782" s="631" t="s">
        <v>2340</v>
      </c>
      <c r="F1782" s="623">
        <f t="shared" si="1"/>
        <v>0</v>
      </c>
      <c r="G1782" s="625">
        <f t="shared" si="2"/>
        <v>32.51</v>
      </c>
      <c r="H1782" s="626"/>
    </row>
    <row r="1783" ht="14.25" customHeight="1">
      <c r="A1783" s="627">
        <v>10582.0</v>
      </c>
      <c r="B1783" s="628" t="s">
        <v>4112</v>
      </c>
      <c r="C1783" s="629" t="s">
        <v>110</v>
      </c>
      <c r="D1783" s="630">
        <v>16.42</v>
      </c>
      <c r="E1783" s="631" t="s">
        <v>2340</v>
      </c>
      <c r="F1783" s="623">
        <f t="shared" si="1"/>
        <v>0</v>
      </c>
      <c r="G1783" s="625">
        <f t="shared" si="2"/>
        <v>16.42</v>
      </c>
      <c r="H1783" s="626"/>
    </row>
    <row r="1784" ht="14.25" customHeight="1">
      <c r="A1784" s="627">
        <v>2436.0</v>
      </c>
      <c r="B1784" s="628" t="s">
        <v>4113</v>
      </c>
      <c r="C1784" s="629" t="s">
        <v>326</v>
      </c>
      <c r="D1784" s="630">
        <v>16.53</v>
      </c>
      <c r="E1784" s="631" t="s">
        <v>2480</v>
      </c>
      <c r="F1784" s="623">
        <f t="shared" si="1"/>
        <v>16.53</v>
      </c>
      <c r="G1784" s="625">
        <f t="shared" si="2"/>
        <v>0</v>
      </c>
      <c r="H1784" s="626"/>
    </row>
    <row r="1785" ht="14.25" customHeight="1">
      <c r="A1785" s="627">
        <v>40918.0</v>
      </c>
      <c r="B1785" s="628" t="s">
        <v>4114</v>
      </c>
      <c r="C1785" s="629" t="s">
        <v>323</v>
      </c>
      <c r="D1785" s="630">
        <v>2889.45</v>
      </c>
      <c r="E1785" s="631" t="s">
        <v>2480</v>
      </c>
      <c r="F1785" s="623">
        <f t="shared" si="1"/>
        <v>2889.45</v>
      </c>
      <c r="G1785" s="625">
        <f t="shared" si="2"/>
        <v>0</v>
      </c>
      <c r="H1785" s="626"/>
    </row>
    <row r="1786" ht="14.25" customHeight="1">
      <c r="A1786" s="627">
        <v>10998.0</v>
      </c>
      <c r="B1786" s="628" t="s">
        <v>4115</v>
      </c>
      <c r="C1786" s="629" t="s">
        <v>802</v>
      </c>
      <c r="D1786" s="630">
        <v>33.12</v>
      </c>
      <c r="E1786" s="631" t="s">
        <v>2340</v>
      </c>
      <c r="F1786" s="623">
        <f t="shared" si="1"/>
        <v>0</v>
      </c>
      <c r="G1786" s="625">
        <f t="shared" si="2"/>
        <v>33.12</v>
      </c>
      <c r="H1786" s="626"/>
    </row>
    <row r="1787" ht="14.25" customHeight="1">
      <c r="A1787" s="627">
        <v>11002.0</v>
      </c>
      <c r="B1787" s="628" t="s">
        <v>4116</v>
      </c>
      <c r="C1787" s="629" t="s">
        <v>802</v>
      </c>
      <c r="D1787" s="630">
        <v>30.34</v>
      </c>
      <c r="E1787" s="631" t="s">
        <v>2340</v>
      </c>
      <c r="F1787" s="623">
        <f t="shared" si="1"/>
        <v>0</v>
      </c>
      <c r="G1787" s="625">
        <f t="shared" si="2"/>
        <v>30.34</v>
      </c>
      <c r="H1787" s="626"/>
    </row>
    <row r="1788" ht="14.25" customHeight="1">
      <c r="A1788" s="627">
        <v>10999.0</v>
      </c>
      <c r="B1788" s="628" t="s">
        <v>4117</v>
      </c>
      <c r="C1788" s="629" t="s">
        <v>802</v>
      </c>
      <c r="D1788" s="630">
        <v>29.15</v>
      </c>
      <c r="E1788" s="631" t="s">
        <v>2340</v>
      </c>
      <c r="F1788" s="623">
        <f t="shared" si="1"/>
        <v>0</v>
      </c>
      <c r="G1788" s="625">
        <f t="shared" si="2"/>
        <v>29.15</v>
      </c>
      <c r="H1788" s="626"/>
    </row>
    <row r="1789" ht="14.25" customHeight="1">
      <c r="A1789" s="627">
        <v>10997.0</v>
      </c>
      <c r="B1789" s="628" t="s">
        <v>4118</v>
      </c>
      <c r="C1789" s="629" t="s">
        <v>802</v>
      </c>
      <c r="D1789" s="630">
        <v>31.6</v>
      </c>
      <c r="E1789" s="631" t="s">
        <v>2340</v>
      </c>
      <c r="F1789" s="623">
        <f t="shared" si="1"/>
        <v>0</v>
      </c>
      <c r="G1789" s="625">
        <f t="shared" si="2"/>
        <v>31.6</v>
      </c>
      <c r="H1789" s="626"/>
    </row>
    <row r="1790" ht="14.25" customHeight="1">
      <c r="A1790" s="627">
        <v>2685.0</v>
      </c>
      <c r="B1790" s="628" t="s">
        <v>4119</v>
      </c>
      <c r="C1790" s="629" t="s">
        <v>366</v>
      </c>
      <c r="D1790" s="630">
        <v>7.72</v>
      </c>
      <c r="E1790" s="631" t="s">
        <v>2340</v>
      </c>
      <c r="F1790" s="623">
        <f t="shared" si="1"/>
        <v>0</v>
      </c>
      <c r="G1790" s="625">
        <f t="shared" si="2"/>
        <v>7.72</v>
      </c>
      <c r="H1790" s="626"/>
    </row>
    <row r="1791" ht="14.25" customHeight="1">
      <c r="A1791" s="627">
        <v>2680.0</v>
      </c>
      <c r="B1791" s="628" t="s">
        <v>4120</v>
      </c>
      <c r="C1791" s="629" t="s">
        <v>366</v>
      </c>
      <c r="D1791" s="630">
        <v>11.3</v>
      </c>
      <c r="E1791" s="631" t="s">
        <v>2340</v>
      </c>
      <c r="F1791" s="623">
        <f t="shared" si="1"/>
        <v>0</v>
      </c>
      <c r="G1791" s="625">
        <f t="shared" si="2"/>
        <v>11.3</v>
      </c>
      <c r="H1791" s="626"/>
    </row>
    <row r="1792" ht="14.25" customHeight="1">
      <c r="A1792" s="627">
        <v>2684.0</v>
      </c>
      <c r="B1792" s="628" t="s">
        <v>4121</v>
      </c>
      <c r="C1792" s="629" t="s">
        <v>366</v>
      </c>
      <c r="D1792" s="630">
        <v>10.28</v>
      </c>
      <c r="E1792" s="631" t="s">
        <v>2340</v>
      </c>
      <c r="F1792" s="623">
        <f t="shared" si="1"/>
        <v>0</v>
      </c>
      <c r="G1792" s="625">
        <f t="shared" si="2"/>
        <v>10.28</v>
      </c>
      <c r="H1792" s="626"/>
    </row>
    <row r="1793" ht="14.25" customHeight="1">
      <c r="A1793" s="627">
        <v>2673.0</v>
      </c>
      <c r="B1793" s="628" t="s">
        <v>4122</v>
      </c>
      <c r="C1793" s="629" t="s">
        <v>366</v>
      </c>
      <c r="D1793" s="630">
        <v>3.97</v>
      </c>
      <c r="E1793" s="631" t="s">
        <v>2340</v>
      </c>
      <c r="F1793" s="623">
        <f t="shared" si="1"/>
        <v>0</v>
      </c>
      <c r="G1793" s="625">
        <f t="shared" si="2"/>
        <v>3.97</v>
      </c>
      <c r="H1793" s="626"/>
    </row>
    <row r="1794" ht="14.25" customHeight="1">
      <c r="A1794" s="627">
        <v>2681.0</v>
      </c>
      <c r="B1794" s="628" t="s">
        <v>4123</v>
      </c>
      <c r="C1794" s="629" t="s">
        <v>366</v>
      </c>
      <c r="D1794" s="630">
        <v>18.47</v>
      </c>
      <c r="E1794" s="631" t="s">
        <v>2340</v>
      </c>
      <c r="F1794" s="623">
        <f t="shared" si="1"/>
        <v>0</v>
      </c>
      <c r="G1794" s="625">
        <f t="shared" si="2"/>
        <v>18.47</v>
      </c>
      <c r="H1794" s="626"/>
    </row>
    <row r="1795" ht="14.25" customHeight="1">
      <c r="A1795" s="627">
        <v>2682.0</v>
      </c>
      <c r="B1795" s="628" t="s">
        <v>4124</v>
      </c>
      <c r="C1795" s="629" t="s">
        <v>366</v>
      </c>
      <c r="D1795" s="630">
        <v>26.95</v>
      </c>
      <c r="E1795" s="631" t="s">
        <v>2340</v>
      </c>
      <c r="F1795" s="623">
        <f t="shared" si="1"/>
        <v>0</v>
      </c>
      <c r="G1795" s="625">
        <f t="shared" si="2"/>
        <v>26.95</v>
      </c>
      <c r="H1795" s="626"/>
    </row>
    <row r="1796" ht="14.25" customHeight="1">
      <c r="A1796" s="627">
        <v>2686.0</v>
      </c>
      <c r="B1796" s="628" t="s">
        <v>4125</v>
      </c>
      <c r="C1796" s="629" t="s">
        <v>366</v>
      </c>
      <c r="D1796" s="630">
        <v>33.8</v>
      </c>
      <c r="E1796" s="631" t="s">
        <v>2340</v>
      </c>
      <c r="F1796" s="623">
        <f t="shared" si="1"/>
        <v>0</v>
      </c>
      <c r="G1796" s="625">
        <f t="shared" si="2"/>
        <v>33.8</v>
      </c>
      <c r="H1796" s="626"/>
    </row>
    <row r="1797" ht="14.25" customHeight="1">
      <c r="A1797" s="627">
        <v>2674.0</v>
      </c>
      <c r="B1797" s="628" t="s">
        <v>4126</v>
      </c>
      <c r="C1797" s="629" t="s">
        <v>366</v>
      </c>
      <c r="D1797" s="630">
        <v>4.94</v>
      </c>
      <c r="E1797" s="631" t="s">
        <v>2340</v>
      </c>
      <c r="F1797" s="623">
        <f t="shared" si="1"/>
        <v>0</v>
      </c>
      <c r="G1797" s="625">
        <f t="shared" si="2"/>
        <v>4.94</v>
      </c>
      <c r="H1797" s="626"/>
    </row>
    <row r="1798" ht="14.25" customHeight="1">
      <c r="A1798" s="627">
        <v>2683.0</v>
      </c>
      <c r="B1798" s="628" t="s">
        <v>4127</v>
      </c>
      <c r="C1798" s="629" t="s">
        <v>366</v>
      </c>
      <c r="D1798" s="630">
        <v>53.26</v>
      </c>
      <c r="E1798" s="631" t="s">
        <v>2340</v>
      </c>
      <c r="F1798" s="623">
        <f t="shared" si="1"/>
        <v>0</v>
      </c>
      <c r="G1798" s="625">
        <f t="shared" si="2"/>
        <v>53.26</v>
      </c>
      <c r="H1798" s="626"/>
    </row>
    <row r="1799" ht="14.25" customHeight="1">
      <c r="A1799" s="627">
        <v>2676.0</v>
      </c>
      <c r="B1799" s="628" t="s">
        <v>4128</v>
      </c>
      <c r="C1799" s="629" t="s">
        <v>366</v>
      </c>
      <c r="D1799" s="630">
        <v>2.31</v>
      </c>
      <c r="E1799" s="631" t="s">
        <v>2340</v>
      </c>
      <c r="F1799" s="623">
        <f t="shared" si="1"/>
        <v>0</v>
      </c>
      <c r="G1799" s="625">
        <f t="shared" si="2"/>
        <v>2.31</v>
      </c>
      <c r="H1799" s="626"/>
    </row>
    <row r="1800" ht="14.25" customHeight="1">
      <c r="A1800" s="627">
        <v>2678.0</v>
      </c>
      <c r="B1800" s="628" t="s">
        <v>4129</v>
      </c>
      <c r="C1800" s="629" t="s">
        <v>366</v>
      </c>
      <c r="D1800" s="630">
        <v>2.89</v>
      </c>
      <c r="E1800" s="631" t="s">
        <v>2340</v>
      </c>
      <c r="F1800" s="623">
        <f t="shared" si="1"/>
        <v>0</v>
      </c>
      <c r="G1800" s="625">
        <f t="shared" si="2"/>
        <v>2.89</v>
      </c>
      <c r="H1800" s="626"/>
    </row>
    <row r="1801" ht="14.25" customHeight="1">
      <c r="A1801" s="627">
        <v>2679.0</v>
      </c>
      <c r="B1801" s="628" t="s">
        <v>4130</v>
      </c>
      <c r="C1801" s="629" t="s">
        <v>366</v>
      </c>
      <c r="D1801" s="630">
        <v>4.46</v>
      </c>
      <c r="E1801" s="631" t="s">
        <v>2340</v>
      </c>
      <c r="F1801" s="623">
        <f t="shared" si="1"/>
        <v>0</v>
      </c>
      <c r="G1801" s="625">
        <f t="shared" si="2"/>
        <v>4.46</v>
      </c>
      <c r="H1801" s="626"/>
    </row>
    <row r="1802" ht="14.25" customHeight="1">
      <c r="A1802" s="627">
        <v>12070.0</v>
      </c>
      <c r="B1802" s="628" t="s">
        <v>4131</v>
      </c>
      <c r="C1802" s="629" t="s">
        <v>366</v>
      </c>
      <c r="D1802" s="630">
        <v>6.2</v>
      </c>
      <c r="E1802" s="631" t="s">
        <v>2340</v>
      </c>
      <c r="F1802" s="623">
        <f t="shared" si="1"/>
        <v>0</v>
      </c>
      <c r="G1802" s="625">
        <f t="shared" si="2"/>
        <v>6.2</v>
      </c>
      <c r="H1802" s="626"/>
    </row>
    <row r="1803" ht="14.25" customHeight="1">
      <c r="A1803" s="627">
        <v>2675.0</v>
      </c>
      <c r="B1803" s="628" t="s">
        <v>4132</v>
      </c>
      <c r="C1803" s="629" t="s">
        <v>366</v>
      </c>
      <c r="D1803" s="630">
        <v>8.06</v>
      </c>
      <c r="E1803" s="631" t="s">
        <v>2340</v>
      </c>
      <c r="F1803" s="623">
        <f t="shared" si="1"/>
        <v>0</v>
      </c>
      <c r="G1803" s="625">
        <f t="shared" si="2"/>
        <v>8.06</v>
      </c>
      <c r="H1803" s="626"/>
    </row>
    <row r="1804" ht="14.25" customHeight="1">
      <c r="A1804" s="627">
        <v>12067.0</v>
      </c>
      <c r="B1804" s="628" t="s">
        <v>4133</v>
      </c>
      <c r="C1804" s="629" t="s">
        <v>366</v>
      </c>
      <c r="D1804" s="630">
        <v>10.94</v>
      </c>
      <c r="E1804" s="631" t="s">
        <v>2340</v>
      </c>
      <c r="F1804" s="623">
        <f t="shared" si="1"/>
        <v>0</v>
      </c>
      <c r="G1804" s="625">
        <f t="shared" si="2"/>
        <v>10.94</v>
      </c>
      <c r="H1804" s="626"/>
    </row>
    <row r="1805" ht="14.25" customHeight="1">
      <c r="A1805" s="627">
        <v>21128.0</v>
      </c>
      <c r="B1805" s="628" t="s">
        <v>4134</v>
      </c>
      <c r="C1805" s="629" t="s">
        <v>366</v>
      </c>
      <c r="D1805" s="630">
        <v>7.41</v>
      </c>
      <c r="E1805" s="631" t="s">
        <v>2340</v>
      </c>
      <c r="F1805" s="623">
        <f t="shared" si="1"/>
        <v>0</v>
      </c>
      <c r="G1805" s="625">
        <f t="shared" si="2"/>
        <v>7.41</v>
      </c>
      <c r="H1805" s="626"/>
    </row>
    <row r="1806" ht="14.25" customHeight="1">
      <c r="A1806" s="627">
        <v>40400.0</v>
      </c>
      <c r="B1806" s="628" t="s">
        <v>4135</v>
      </c>
      <c r="C1806" s="629" t="s">
        <v>366</v>
      </c>
      <c r="D1806" s="630">
        <v>2.07</v>
      </c>
      <c r="E1806" s="631" t="s">
        <v>2340</v>
      </c>
      <c r="F1806" s="623">
        <f t="shared" si="1"/>
        <v>0</v>
      </c>
      <c r="G1806" s="625">
        <f t="shared" si="2"/>
        <v>2.07</v>
      </c>
      <c r="H1806" s="626"/>
    </row>
    <row r="1807" ht="14.25" customHeight="1">
      <c r="A1807" s="627">
        <v>40401.0</v>
      </c>
      <c r="B1807" s="628" t="s">
        <v>4136</v>
      </c>
      <c r="C1807" s="629" t="s">
        <v>366</v>
      </c>
      <c r="D1807" s="630">
        <v>3.05</v>
      </c>
      <c r="E1807" s="631" t="s">
        <v>2340</v>
      </c>
      <c r="F1807" s="623">
        <f t="shared" si="1"/>
        <v>0</v>
      </c>
      <c r="G1807" s="625">
        <f t="shared" si="2"/>
        <v>3.05</v>
      </c>
      <c r="H1807" s="626"/>
    </row>
    <row r="1808" ht="14.25" customHeight="1">
      <c r="A1808" s="627">
        <v>40402.0</v>
      </c>
      <c r="B1808" s="628" t="s">
        <v>4137</v>
      </c>
      <c r="C1808" s="629" t="s">
        <v>366</v>
      </c>
      <c r="D1808" s="630">
        <v>3.91</v>
      </c>
      <c r="E1808" s="631" t="s">
        <v>2340</v>
      </c>
      <c r="F1808" s="623">
        <f t="shared" si="1"/>
        <v>0</v>
      </c>
      <c r="G1808" s="625">
        <f t="shared" si="2"/>
        <v>3.91</v>
      </c>
      <c r="H1808" s="626"/>
    </row>
    <row r="1809" ht="14.25" customHeight="1">
      <c r="A1809" s="627">
        <v>21137.0</v>
      </c>
      <c r="B1809" s="628" t="s">
        <v>4138</v>
      </c>
      <c r="C1809" s="629" t="s">
        <v>366</v>
      </c>
      <c r="D1809" s="630">
        <v>7.58</v>
      </c>
      <c r="E1809" s="631" t="s">
        <v>2340</v>
      </c>
      <c r="F1809" s="623">
        <f t="shared" si="1"/>
        <v>0</v>
      </c>
      <c r="G1809" s="625">
        <f t="shared" si="2"/>
        <v>7.58</v>
      </c>
      <c r="H1809" s="626"/>
    </row>
    <row r="1810" ht="14.25" customHeight="1">
      <c r="A1810" s="627">
        <v>2504.0</v>
      </c>
      <c r="B1810" s="628" t="s">
        <v>4139</v>
      </c>
      <c r="C1810" s="629" t="s">
        <v>366</v>
      </c>
      <c r="D1810" s="630">
        <v>8.22</v>
      </c>
      <c r="E1810" s="631" t="s">
        <v>2340</v>
      </c>
      <c r="F1810" s="623">
        <f t="shared" si="1"/>
        <v>0</v>
      </c>
      <c r="G1810" s="625">
        <f t="shared" si="2"/>
        <v>8.22</v>
      </c>
      <c r="H1810" s="626"/>
    </row>
    <row r="1811" ht="14.25" customHeight="1">
      <c r="A1811" s="627">
        <v>2501.0</v>
      </c>
      <c r="B1811" s="628" t="s">
        <v>4140</v>
      </c>
      <c r="C1811" s="629" t="s">
        <v>366</v>
      </c>
      <c r="D1811" s="630">
        <v>10.78</v>
      </c>
      <c r="E1811" s="631" t="s">
        <v>2340</v>
      </c>
      <c r="F1811" s="623">
        <f t="shared" si="1"/>
        <v>0</v>
      </c>
      <c r="G1811" s="625">
        <f t="shared" si="2"/>
        <v>10.78</v>
      </c>
      <c r="H1811" s="626"/>
    </row>
    <row r="1812" ht="14.25" customHeight="1">
      <c r="A1812" s="627">
        <v>2502.0</v>
      </c>
      <c r="B1812" s="628" t="s">
        <v>4141</v>
      </c>
      <c r="C1812" s="629" t="s">
        <v>366</v>
      </c>
      <c r="D1812" s="630">
        <v>16.27</v>
      </c>
      <c r="E1812" s="631" t="s">
        <v>2340</v>
      </c>
      <c r="F1812" s="623">
        <f t="shared" si="1"/>
        <v>0</v>
      </c>
      <c r="G1812" s="625">
        <f t="shared" si="2"/>
        <v>16.27</v>
      </c>
      <c r="H1812" s="626"/>
    </row>
    <row r="1813" ht="14.25" customHeight="1">
      <c r="A1813" s="627">
        <v>2503.0</v>
      </c>
      <c r="B1813" s="628" t="s">
        <v>4142</v>
      </c>
      <c r="C1813" s="629" t="s">
        <v>366</v>
      </c>
      <c r="D1813" s="630">
        <v>20.94</v>
      </c>
      <c r="E1813" s="631" t="s">
        <v>2340</v>
      </c>
      <c r="F1813" s="623">
        <f t="shared" si="1"/>
        <v>0</v>
      </c>
      <c r="G1813" s="625">
        <f t="shared" si="2"/>
        <v>20.94</v>
      </c>
      <c r="H1813" s="626"/>
    </row>
    <row r="1814" ht="14.25" customHeight="1">
      <c r="A1814" s="627">
        <v>2500.0</v>
      </c>
      <c r="B1814" s="628" t="s">
        <v>4143</v>
      </c>
      <c r="C1814" s="629" t="s">
        <v>366</v>
      </c>
      <c r="D1814" s="630">
        <v>27.89</v>
      </c>
      <c r="E1814" s="631" t="s">
        <v>2340</v>
      </c>
      <c r="F1814" s="623">
        <f t="shared" si="1"/>
        <v>0</v>
      </c>
      <c r="G1814" s="625">
        <f t="shared" si="2"/>
        <v>27.89</v>
      </c>
      <c r="H1814" s="626"/>
    </row>
    <row r="1815" ht="14.25" customHeight="1">
      <c r="A1815" s="627">
        <v>2505.0</v>
      </c>
      <c r="B1815" s="628" t="s">
        <v>4144</v>
      </c>
      <c r="C1815" s="629" t="s">
        <v>366</v>
      </c>
      <c r="D1815" s="630">
        <v>43.46</v>
      </c>
      <c r="E1815" s="631" t="s">
        <v>2340</v>
      </c>
      <c r="F1815" s="623">
        <f t="shared" si="1"/>
        <v>0</v>
      </c>
      <c r="G1815" s="625">
        <f t="shared" si="2"/>
        <v>43.46</v>
      </c>
      <c r="H1815" s="626"/>
    </row>
    <row r="1816" ht="14.25" customHeight="1">
      <c r="A1816" s="627">
        <v>12056.0</v>
      </c>
      <c r="B1816" s="628" t="s">
        <v>4145</v>
      </c>
      <c r="C1816" s="629" t="s">
        <v>366</v>
      </c>
      <c r="D1816" s="630">
        <v>17.56</v>
      </c>
      <c r="E1816" s="631" t="s">
        <v>2340</v>
      </c>
      <c r="F1816" s="623">
        <f t="shared" si="1"/>
        <v>0</v>
      </c>
      <c r="G1816" s="625">
        <f t="shared" si="2"/>
        <v>17.56</v>
      </c>
      <c r="H1816" s="626"/>
    </row>
    <row r="1817" ht="14.25" customHeight="1">
      <c r="A1817" s="627">
        <v>12057.0</v>
      </c>
      <c r="B1817" s="628" t="s">
        <v>4146</v>
      </c>
      <c r="C1817" s="629" t="s">
        <v>366</v>
      </c>
      <c r="D1817" s="630">
        <v>14.92</v>
      </c>
      <c r="E1817" s="631" t="s">
        <v>2340</v>
      </c>
      <c r="F1817" s="623">
        <f t="shared" si="1"/>
        <v>0</v>
      </c>
      <c r="G1817" s="625">
        <f t="shared" si="2"/>
        <v>14.92</v>
      </c>
      <c r="H1817" s="626"/>
    </row>
    <row r="1818" ht="14.25" customHeight="1">
      <c r="A1818" s="627">
        <v>12059.0</v>
      </c>
      <c r="B1818" s="628" t="s">
        <v>4147</v>
      </c>
      <c r="C1818" s="629" t="s">
        <v>366</v>
      </c>
      <c r="D1818" s="630">
        <v>5.23</v>
      </c>
      <c r="E1818" s="631" t="s">
        <v>2340</v>
      </c>
      <c r="F1818" s="623">
        <f t="shared" si="1"/>
        <v>0</v>
      </c>
      <c r="G1818" s="625">
        <f t="shared" si="2"/>
        <v>5.23</v>
      </c>
      <c r="H1818" s="626"/>
    </row>
    <row r="1819" ht="14.25" customHeight="1">
      <c r="A1819" s="627">
        <v>12058.0</v>
      </c>
      <c r="B1819" s="628" t="s">
        <v>4148</v>
      </c>
      <c r="C1819" s="629" t="s">
        <v>366</v>
      </c>
      <c r="D1819" s="630">
        <v>9.3</v>
      </c>
      <c r="E1819" s="631" t="s">
        <v>2340</v>
      </c>
      <c r="F1819" s="623">
        <f t="shared" si="1"/>
        <v>0</v>
      </c>
      <c r="G1819" s="625">
        <f t="shared" si="2"/>
        <v>9.3</v>
      </c>
      <c r="H1819" s="626"/>
    </row>
    <row r="1820" ht="14.25" customHeight="1">
      <c r="A1820" s="627">
        <v>12060.0</v>
      </c>
      <c r="B1820" s="628" t="s">
        <v>4149</v>
      </c>
      <c r="C1820" s="629" t="s">
        <v>366</v>
      </c>
      <c r="D1820" s="630">
        <v>38.76</v>
      </c>
      <c r="E1820" s="631" t="s">
        <v>2340</v>
      </c>
      <c r="F1820" s="623">
        <f t="shared" si="1"/>
        <v>0</v>
      </c>
      <c r="G1820" s="625">
        <f t="shared" si="2"/>
        <v>38.76</v>
      </c>
      <c r="H1820" s="626"/>
    </row>
    <row r="1821" ht="14.25" customHeight="1">
      <c r="A1821" s="627">
        <v>12061.0</v>
      </c>
      <c r="B1821" s="628" t="s">
        <v>4150</v>
      </c>
      <c r="C1821" s="629" t="s">
        <v>366</v>
      </c>
      <c r="D1821" s="630">
        <v>23.66</v>
      </c>
      <c r="E1821" s="631" t="s">
        <v>2340</v>
      </c>
      <c r="F1821" s="623">
        <f t="shared" si="1"/>
        <v>0</v>
      </c>
      <c r="G1821" s="625">
        <f t="shared" si="2"/>
        <v>23.66</v>
      </c>
      <c r="H1821" s="626"/>
    </row>
    <row r="1822" ht="14.25" customHeight="1">
      <c r="A1822" s="627">
        <v>12062.0</v>
      </c>
      <c r="B1822" s="628" t="s">
        <v>4151</v>
      </c>
      <c r="C1822" s="629" t="s">
        <v>366</v>
      </c>
      <c r="D1822" s="630">
        <v>43.64</v>
      </c>
      <c r="E1822" s="631" t="s">
        <v>2340</v>
      </c>
      <c r="F1822" s="623">
        <f t="shared" si="1"/>
        <v>0</v>
      </c>
      <c r="G1822" s="625">
        <f t="shared" si="2"/>
        <v>43.64</v>
      </c>
      <c r="H1822" s="626"/>
    </row>
    <row r="1823" ht="14.25" customHeight="1">
      <c r="A1823" s="627">
        <v>2687.0</v>
      </c>
      <c r="B1823" s="628" t="s">
        <v>4152</v>
      </c>
      <c r="C1823" s="629" t="s">
        <v>366</v>
      </c>
      <c r="D1823" s="630">
        <v>2.01</v>
      </c>
      <c r="E1823" s="631" t="s">
        <v>2340</v>
      </c>
      <c r="F1823" s="623">
        <f t="shared" si="1"/>
        <v>0</v>
      </c>
      <c r="G1823" s="625">
        <f t="shared" si="2"/>
        <v>2.01</v>
      </c>
      <c r="H1823" s="626"/>
    </row>
    <row r="1824" ht="14.25" customHeight="1">
      <c r="A1824" s="627">
        <v>2689.0</v>
      </c>
      <c r="B1824" s="628" t="s">
        <v>4153</v>
      </c>
      <c r="C1824" s="629" t="s">
        <v>366</v>
      </c>
      <c r="D1824" s="630">
        <v>2.4</v>
      </c>
      <c r="E1824" s="631" t="s">
        <v>2340</v>
      </c>
      <c r="F1824" s="623">
        <f t="shared" si="1"/>
        <v>0</v>
      </c>
      <c r="G1824" s="625">
        <f t="shared" si="2"/>
        <v>2.4</v>
      </c>
      <c r="H1824" s="626"/>
    </row>
    <row r="1825" ht="14.25" customHeight="1">
      <c r="A1825" s="627">
        <v>2688.0</v>
      </c>
      <c r="B1825" s="628" t="s">
        <v>4154</v>
      </c>
      <c r="C1825" s="629" t="s">
        <v>366</v>
      </c>
      <c r="D1825" s="630">
        <v>2.6</v>
      </c>
      <c r="E1825" s="631" t="s">
        <v>2340</v>
      </c>
      <c r="F1825" s="623">
        <f t="shared" si="1"/>
        <v>0</v>
      </c>
      <c r="G1825" s="625">
        <f t="shared" si="2"/>
        <v>2.6</v>
      </c>
      <c r="H1825" s="626"/>
    </row>
    <row r="1826" ht="14.25" customHeight="1">
      <c r="A1826" s="627">
        <v>2690.0</v>
      </c>
      <c r="B1826" s="628" t="s">
        <v>4155</v>
      </c>
      <c r="C1826" s="629" t="s">
        <v>366</v>
      </c>
      <c r="D1826" s="630">
        <v>4.45</v>
      </c>
      <c r="E1826" s="631" t="s">
        <v>2340</v>
      </c>
      <c r="F1826" s="623">
        <f t="shared" si="1"/>
        <v>0</v>
      </c>
      <c r="G1826" s="625">
        <f t="shared" si="2"/>
        <v>4.45</v>
      </c>
      <c r="H1826" s="626"/>
    </row>
    <row r="1827" ht="14.25" customHeight="1">
      <c r="A1827" s="627">
        <v>39243.0</v>
      </c>
      <c r="B1827" s="628" t="s">
        <v>4156</v>
      </c>
      <c r="C1827" s="629" t="s">
        <v>366</v>
      </c>
      <c r="D1827" s="630">
        <v>2.93</v>
      </c>
      <c r="E1827" s="631" t="s">
        <v>2340</v>
      </c>
      <c r="F1827" s="623">
        <f t="shared" si="1"/>
        <v>0</v>
      </c>
      <c r="G1827" s="625">
        <f t="shared" si="2"/>
        <v>2.93</v>
      </c>
      <c r="H1827" s="626"/>
    </row>
    <row r="1828" ht="14.25" customHeight="1">
      <c r="A1828" s="627">
        <v>39244.0</v>
      </c>
      <c r="B1828" s="628" t="s">
        <v>4157</v>
      </c>
      <c r="C1828" s="629" t="s">
        <v>366</v>
      </c>
      <c r="D1828" s="630">
        <v>3.96</v>
      </c>
      <c r="E1828" s="631" t="s">
        <v>2340</v>
      </c>
      <c r="F1828" s="623">
        <f t="shared" si="1"/>
        <v>0</v>
      </c>
      <c r="G1828" s="625">
        <f t="shared" si="2"/>
        <v>3.96</v>
      </c>
      <c r="H1828" s="626"/>
    </row>
    <row r="1829" ht="14.25" customHeight="1">
      <c r="A1829" s="627">
        <v>39245.0</v>
      </c>
      <c r="B1829" s="628" t="s">
        <v>4158</v>
      </c>
      <c r="C1829" s="629" t="s">
        <v>366</v>
      </c>
      <c r="D1829" s="630">
        <v>7.62</v>
      </c>
      <c r="E1829" s="631" t="s">
        <v>2340</v>
      </c>
      <c r="F1829" s="623">
        <f t="shared" si="1"/>
        <v>0</v>
      </c>
      <c r="G1829" s="625">
        <f t="shared" si="2"/>
        <v>7.62</v>
      </c>
      <c r="H1829" s="626"/>
    </row>
    <row r="1830" ht="14.25" customHeight="1">
      <c r="A1830" s="627">
        <v>39254.0</v>
      </c>
      <c r="B1830" s="628" t="s">
        <v>4159</v>
      </c>
      <c r="C1830" s="629" t="s">
        <v>366</v>
      </c>
      <c r="D1830" s="630">
        <v>11.4</v>
      </c>
      <c r="E1830" s="631" t="s">
        <v>2340</v>
      </c>
      <c r="F1830" s="623">
        <f t="shared" si="1"/>
        <v>0</v>
      </c>
      <c r="G1830" s="625">
        <f t="shared" si="2"/>
        <v>11.4</v>
      </c>
      <c r="H1830" s="626"/>
    </row>
    <row r="1831" ht="14.25" customHeight="1">
      <c r="A1831" s="627">
        <v>39255.0</v>
      </c>
      <c r="B1831" s="628" t="s">
        <v>4160</v>
      </c>
      <c r="C1831" s="629" t="s">
        <v>366</v>
      </c>
      <c r="D1831" s="630">
        <v>21.1</v>
      </c>
      <c r="E1831" s="631" t="s">
        <v>2340</v>
      </c>
      <c r="F1831" s="623">
        <f t="shared" si="1"/>
        <v>0</v>
      </c>
      <c r="G1831" s="625">
        <f t="shared" si="2"/>
        <v>21.1</v>
      </c>
      <c r="H1831" s="626"/>
    </row>
    <row r="1832" ht="14.25" customHeight="1">
      <c r="A1832" s="627">
        <v>39253.0</v>
      </c>
      <c r="B1832" s="628" t="s">
        <v>4161</v>
      </c>
      <c r="C1832" s="629" t="s">
        <v>366</v>
      </c>
      <c r="D1832" s="630">
        <v>14.53</v>
      </c>
      <c r="E1832" s="631" t="s">
        <v>2340</v>
      </c>
      <c r="F1832" s="623">
        <f t="shared" si="1"/>
        <v>0</v>
      </c>
      <c r="G1832" s="625">
        <f t="shared" si="2"/>
        <v>14.53</v>
      </c>
      <c r="H1832" s="626"/>
    </row>
    <row r="1833" ht="14.25" customHeight="1">
      <c r="A1833" s="627">
        <v>39246.0</v>
      </c>
      <c r="B1833" s="628" t="s">
        <v>4162</v>
      </c>
      <c r="C1833" s="629" t="s">
        <v>366</v>
      </c>
      <c r="D1833" s="630">
        <v>5.29</v>
      </c>
      <c r="E1833" s="631" t="s">
        <v>2340</v>
      </c>
      <c r="F1833" s="623">
        <f t="shared" si="1"/>
        <v>0</v>
      </c>
      <c r="G1833" s="625">
        <f t="shared" si="2"/>
        <v>5.29</v>
      </c>
      <c r="H1833" s="626"/>
    </row>
    <row r="1834" ht="14.25" customHeight="1">
      <c r="A1834" s="627">
        <v>39247.0</v>
      </c>
      <c r="B1834" s="628" t="s">
        <v>4163</v>
      </c>
      <c r="C1834" s="629" t="s">
        <v>366</v>
      </c>
      <c r="D1834" s="630">
        <v>4.61</v>
      </c>
      <c r="E1834" s="631" t="s">
        <v>2340</v>
      </c>
      <c r="F1834" s="623">
        <f t="shared" si="1"/>
        <v>0</v>
      </c>
      <c r="G1834" s="625">
        <f t="shared" si="2"/>
        <v>4.61</v>
      </c>
      <c r="H1834" s="626"/>
    </row>
    <row r="1835" ht="14.25" customHeight="1">
      <c r="A1835" s="627">
        <v>2446.0</v>
      </c>
      <c r="B1835" s="628" t="s">
        <v>4164</v>
      </c>
      <c r="C1835" s="629" t="s">
        <v>366</v>
      </c>
      <c r="D1835" s="630">
        <v>7.6</v>
      </c>
      <c r="E1835" s="631" t="s">
        <v>2340</v>
      </c>
      <c r="F1835" s="623">
        <f t="shared" si="1"/>
        <v>0</v>
      </c>
      <c r="G1835" s="625">
        <f t="shared" si="2"/>
        <v>7.6</v>
      </c>
      <c r="H1835" s="626"/>
    </row>
    <row r="1836" ht="14.25" customHeight="1">
      <c r="A1836" s="627">
        <v>2442.0</v>
      </c>
      <c r="B1836" s="628" t="s">
        <v>4165</v>
      </c>
      <c r="C1836" s="629" t="s">
        <v>366</v>
      </c>
      <c r="D1836" s="630">
        <v>10.65</v>
      </c>
      <c r="E1836" s="631" t="s">
        <v>2340</v>
      </c>
      <c r="F1836" s="623">
        <f t="shared" si="1"/>
        <v>0</v>
      </c>
      <c r="G1836" s="625">
        <f t="shared" si="2"/>
        <v>10.65</v>
      </c>
      <c r="H1836" s="626"/>
    </row>
    <row r="1837" ht="14.25" customHeight="1">
      <c r="A1837" s="627">
        <v>39248.0</v>
      </c>
      <c r="B1837" s="628" t="s">
        <v>4166</v>
      </c>
      <c r="C1837" s="629" t="s">
        <v>366</v>
      </c>
      <c r="D1837" s="630">
        <v>14.84</v>
      </c>
      <c r="E1837" s="631" t="s">
        <v>2340</v>
      </c>
      <c r="F1837" s="623">
        <f t="shared" si="1"/>
        <v>0</v>
      </c>
      <c r="G1837" s="625">
        <f t="shared" si="2"/>
        <v>14.84</v>
      </c>
      <c r="H1837" s="626"/>
    </row>
    <row r="1838" ht="14.25" customHeight="1">
      <c r="A1838" s="627">
        <v>2438.0</v>
      </c>
      <c r="B1838" s="628" t="s">
        <v>4167</v>
      </c>
      <c r="C1838" s="629" t="s">
        <v>326</v>
      </c>
      <c r="D1838" s="630">
        <v>18.56</v>
      </c>
      <c r="E1838" s="631" t="s">
        <v>2480</v>
      </c>
      <c r="F1838" s="623">
        <f t="shared" si="1"/>
        <v>18.56</v>
      </c>
      <c r="G1838" s="625">
        <f t="shared" si="2"/>
        <v>0</v>
      </c>
      <c r="H1838" s="626"/>
    </row>
    <row r="1839" ht="14.25" customHeight="1">
      <c r="A1839" s="627">
        <v>40922.0</v>
      </c>
      <c r="B1839" s="628" t="s">
        <v>4168</v>
      </c>
      <c r="C1839" s="629" t="s">
        <v>323</v>
      </c>
      <c r="D1839" s="630">
        <v>3243.82</v>
      </c>
      <c r="E1839" s="631" t="s">
        <v>2480</v>
      </c>
      <c r="F1839" s="623">
        <f t="shared" si="1"/>
        <v>3243.82</v>
      </c>
      <c r="G1839" s="625">
        <f t="shared" si="2"/>
        <v>0</v>
      </c>
      <c r="H1839" s="626"/>
    </row>
    <row r="1840" ht="14.25" customHeight="1">
      <c r="A1840" s="627">
        <v>36486.0</v>
      </c>
      <c r="B1840" s="628" t="s">
        <v>4169</v>
      </c>
      <c r="C1840" s="629" t="s">
        <v>110</v>
      </c>
      <c r="D1840" s="630">
        <v>72764.03</v>
      </c>
      <c r="E1840" s="631" t="s">
        <v>2509</v>
      </c>
      <c r="F1840" s="623">
        <f t="shared" si="1"/>
        <v>0</v>
      </c>
      <c r="G1840" s="625">
        <f t="shared" si="2"/>
        <v>72764.03</v>
      </c>
      <c r="H1840" s="626"/>
    </row>
    <row r="1841" ht="14.25" customHeight="1">
      <c r="A1841" s="627">
        <v>37777.0</v>
      </c>
      <c r="B1841" s="628" t="s">
        <v>4170</v>
      </c>
      <c r="C1841" s="629" t="s">
        <v>110</v>
      </c>
      <c r="D1841" s="630">
        <v>342571.65</v>
      </c>
      <c r="E1841" s="631" t="s">
        <v>2509</v>
      </c>
      <c r="F1841" s="623">
        <f t="shared" si="1"/>
        <v>0</v>
      </c>
      <c r="G1841" s="625">
        <f t="shared" si="2"/>
        <v>342571.65</v>
      </c>
      <c r="H1841" s="626"/>
    </row>
    <row r="1842" ht="14.25" customHeight="1">
      <c r="A1842" s="627">
        <v>12624.0</v>
      </c>
      <c r="B1842" s="628" t="s">
        <v>4171</v>
      </c>
      <c r="C1842" s="629" t="s">
        <v>110</v>
      </c>
      <c r="D1842" s="630">
        <v>29.69</v>
      </c>
      <c r="E1842" s="631" t="s">
        <v>2340</v>
      </c>
      <c r="F1842" s="623">
        <f t="shared" si="1"/>
        <v>0</v>
      </c>
      <c r="G1842" s="625">
        <f t="shared" si="2"/>
        <v>29.69</v>
      </c>
      <c r="H1842" s="626"/>
    </row>
    <row r="1843" ht="14.25" customHeight="1">
      <c r="A1843" s="627">
        <v>517.0</v>
      </c>
      <c r="B1843" s="628" t="s">
        <v>4172</v>
      </c>
      <c r="C1843" s="629" t="s">
        <v>580</v>
      </c>
      <c r="D1843" s="630">
        <v>10.18</v>
      </c>
      <c r="E1843" s="631" t="s">
        <v>2340</v>
      </c>
      <c r="F1843" s="623">
        <f t="shared" si="1"/>
        <v>0</v>
      </c>
      <c r="G1843" s="625">
        <f t="shared" si="2"/>
        <v>10.18</v>
      </c>
      <c r="H1843" s="626"/>
    </row>
    <row r="1844" ht="14.25" customHeight="1">
      <c r="A1844" s="627">
        <v>37534.0</v>
      </c>
      <c r="B1844" s="628" t="s">
        <v>4173</v>
      </c>
      <c r="C1844" s="629" t="s">
        <v>802</v>
      </c>
      <c r="D1844" s="630">
        <v>17.48</v>
      </c>
      <c r="E1844" s="631" t="s">
        <v>2340</v>
      </c>
      <c r="F1844" s="623">
        <f t="shared" si="1"/>
        <v>0</v>
      </c>
      <c r="G1844" s="625">
        <f t="shared" si="2"/>
        <v>17.48</v>
      </c>
      <c r="H1844" s="626"/>
    </row>
    <row r="1845" ht="14.25" customHeight="1">
      <c r="A1845" s="627">
        <v>37535.0</v>
      </c>
      <c r="B1845" s="628" t="s">
        <v>4174</v>
      </c>
      <c r="C1845" s="629" t="s">
        <v>802</v>
      </c>
      <c r="D1845" s="630">
        <v>17.48</v>
      </c>
      <c r="E1845" s="631" t="s">
        <v>2340</v>
      </c>
      <c r="F1845" s="623">
        <f t="shared" si="1"/>
        <v>0</v>
      </c>
      <c r="G1845" s="625">
        <f t="shared" si="2"/>
        <v>17.48</v>
      </c>
      <c r="H1845" s="626"/>
    </row>
    <row r="1846" ht="14.25" customHeight="1">
      <c r="A1846" s="627">
        <v>37533.0</v>
      </c>
      <c r="B1846" s="628" t="s">
        <v>4175</v>
      </c>
      <c r="C1846" s="629" t="s">
        <v>802</v>
      </c>
      <c r="D1846" s="630">
        <v>17.48</v>
      </c>
      <c r="E1846" s="631" t="s">
        <v>2340</v>
      </c>
      <c r="F1846" s="623">
        <f t="shared" si="1"/>
        <v>0</v>
      </c>
      <c r="G1846" s="625">
        <f t="shared" si="2"/>
        <v>17.48</v>
      </c>
      <c r="H1846" s="626"/>
    </row>
    <row r="1847" ht="14.25" customHeight="1">
      <c r="A1847" s="627">
        <v>37537.0</v>
      </c>
      <c r="B1847" s="628" t="s">
        <v>4176</v>
      </c>
      <c r="C1847" s="629" t="s">
        <v>802</v>
      </c>
      <c r="D1847" s="630">
        <v>13.23</v>
      </c>
      <c r="E1847" s="631" t="s">
        <v>2340</v>
      </c>
      <c r="F1847" s="623">
        <f t="shared" si="1"/>
        <v>0</v>
      </c>
      <c r="G1847" s="625">
        <f t="shared" si="2"/>
        <v>13.23</v>
      </c>
      <c r="H1847" s="626"/>
    </row>
    <row r="1848" ht="14.25" customHeight="1">
      <c r="A1848" s="627">
        <v>37536.0</v>
      </c>
      <c r="B1848" s="628" t="s">
        <v>4177</v>
      </c>
      <c r="C1848" s="629" t="s">
        <v>802</v>
      </c>
      <c r="D1848" s="630">
        <v>13.23</v>
      </c>
      <c r="E1848" s="631" t="s">
        <v>2340</v>
      </c>
      <c r="F1848" s="623">
        <f t="shared" si="1"/>
        <v>0</v>
      </c>
      <c r="G1848" s="625">
        <f t="shared" si="2"/>
        <v>13.23</v>
      </c>
      <c r="H1848" s="626"/>
    </row>
    <row r="1849" ht="14.25" customHeight="1">
      <c r="A1849" s="627">
        <v>37532.0</v>
      </c>
      <c r="B1849" s="628" t="s">
        <v>4178</v>
      </c>
      <c r="C1849" s="629" t="s">
        <v>802</v>
      </c>
      <c r="D1849" s="630">
        <v>13.23</v>
      </c>
      <c r="E1849" s="631" t="s">
        <v>2340</v>
      </c>
      <c r="F1849" s="623">
        <f t="shared" si="1"/>
        <v>0</v>
      </c>
      <c r="G1849" s="625">
        <f t="shared" si="2"/>
        <v>13.23</v>
      </c>
      <c r="H1849" s="626"/>
    </row>
    <row r="1850" ht="14.25" customHeight="1">
      <c r="A1850" s="627">
        <v>2696.0</v>
      </c>
      <c r="B1850" s="628" t="s">
        <v>4179</v>
      </c>
      <c r="C1850" s="629" t="s">
        <v>326</v>
      </c>
      <c r="D1850" s="630">
        <v>16.53</v>
      </c>
      <c r="E1850" s="631" t="s">
        <v>2480</v>
      </c>
      <c r="F1850" s="623">
        <f t="shared" si="1"/>
        <v>16.53</v>
      </c>
      <c r="G1850" s="625">
        <f t="shared" si="2"/>
        <v>0</v>
      </c>
      <c r="H1850" s="626"/>
    </row>
    <row r="1851" ht="14.25" customHeight="1">
      <c r="A1851" s="627">
        <v>40928.0</v>
      </c>
      <c r="B1851" s="628" t="s">
        <v>4180</v>
      </c>
      <c r="C1851" s="629" t="s">
        <v>323</v>
      </c>
      <c r="D1851" s="630">
        <v>2889.45</v>
      </c>
      <c r="E1851" s="631" t="s">
        <v>2480</v>
      </c>
      <c r="F1851" s="623">
        <f t="shared" si="1"/>
        <v>2889.45</v>
      </c>
      <c r="G1851" s="625">
        <f t="shared" si="2"/>
        <v>0</v>
      </c>
      <c r="H1851" s="626"/>
    </row>
    <row r="1852" ht="14.25" customHeight="1">
      <c r="A1852" s="627">
        <v>4083.0</v>
      </c>
      <c r="B1852" s="628" t="s">
        <v>4181</v>
      </c>
      <c r="C1852" s="629" t="s">
        <v>326</v>
      </c>
      <c r="D1852" s="630">
        <v>19.02</v>
      </c>
      <c r="E1852" s="631" t="s">
        <v>2480</v>
      </c>
      <c r="F1852" s="623">
        <f t="shared" si="1"/>
        <v>19.02</v>
      </c>
      <c r="G1852" s="625">
        <f t="shared" si="2"/>
        <v>0</v>
      </c>
      <c r="H1852" s="626"/>
    </row>
    <row r="1853" ht="14.25" customHeight="1">
      <c r="A1853" s="627">
        <v>40818.0</v>
      </c>
      <c r="B1853" s="628" t="s">
        <v>4182</v>
      </c>
      <c r="C1853" s="629" t="s">
        <v>323</v>
      </c>
      <c r="D1853" s="630">
        <v>3325.06</v>
      </c>
      <c r="E1853" s="631" t="s">
        <v>2480</v>
      </c>
      <c r="F1853" s="623">
        <f t="shared" si="1"/>
        <v>3325.06</v>
      </c>
      <c r="G1853" s="625">
        <f t="shared" si="2"/>
        <v>0</v>
      </c>
      <c r="H1853" s="626"/>
    </row>
    <row r="1854" ht="14.25" customHeight="1">
      <c r="A1854" s="627">
        <v>43146.0</v>
      </c>
      <c r="B1854" s="628" t="s">
        <v>4183</v>
      </c>
      <c r="C1854" s="629" t="s">
        <v>802</v>
      </c>
      <c r="D1854" s="630">
        <v>9.97</v>
      </c>
      <c r="E1854" s="631" t="s">
        <v>2340</v>
      </c>
      <c r="F1854" s="623">
        <f t="shared" si="1"/>
        <v>0</v>
      </c>
      <c r="G1854" s="625">
        <f t="shared" si="2"/>
        <v>9.97</v>
      </c>
      <c r="H1854" s="626"/>
    </row>
    <row r="1855" ht="14.25" customHeight="1">
      <c r="A1855" s="627">
        <v>2705.0</v>
      </c>
      <c r="B1855" s="628" t="s">
        <v>4184</v>
      </c>
      <c r="C1855" s="629" t="s">
        <v>4185</v>
      </c>
      <c r="D1855" s="630">
        <v>1.09</v>
      </c>
      <c r="E1855" s="631" t="s">
        <v>4186</v>
      </c>
      <c r="F1855" s="623">
        <f t="shared" si="1"/>
        <v>0</v>
      </c>
      <c r="G1855" s="625">
        <f t="shared" si="2"/>
        <v>1.09</v>
      </c>
      <c r="H1855" s="626"/>
    </row>
    <row r="1856" ht="14.25" customHeight="1">
      <c r="A1856" s="627">
        <v>14250.0</v>
      </c>
      <c r="B1856" s="628" t="s">
        <v>4187</v>
      </c>
      <c r="C1856" s="629" t="s">
        <v>4185</v>
      </c>
      <c r="D1856" s="630">
        <v>1.11</v>
      </c>
      <c r="E1856" s="631" t="s">
        <v>4186</v>
      </c>
      <c r="F1856" s="623">
        <f t="shared" si="1"/>
        <v>0</v>
      </c>
      <c r="G1856" s="625">
        <f t="shared" si="2"/>
        <v>1.11</v>
      </c>
      <c r="H1856" s="626"/>
    </row>
    <row r="1857" ht="14.25" customHeight="1">
      <c r="A1857" s="627">
        <v>11683.0</v>
      </c>
      <c r="B1857" s="628" t="s">
        <v>4188</v>
      </c>
      <c r="C1857" s="629" t="s">
        <v>110</v>
      </c>
      <c r="D1857" s="630">
        <v>77.72</v>
      </c>
      <c r="E1857" s="631" t="s">
        <v>2340</v>
      </c>
      <c r="F1857" s="623">
        <f t="shared" si="1"/>
        <v>0</v>
      </c>
      <c r="G1857" s="625">
        <f t="shared" si="2"/>
        <v>77.72</v>
      </c>
      <c r="H1857" s="626"/>
    </row>
    <row r="1858" ht="14.25" customHeight="1">
      <c r="A1858" s="627">
        <v>11684.0</v>
      </c>
      <c r="B1858" s="628" t="s">
        <v>4189</v>
      </c>
      <c r="C1858" s="629" t="s">
        <v>110</v>
      </c>
      <c r="D1858" s="630">
        <v>85.07</v>
      </c>
      <c r="E1858" s="631" t="s">
        <v>2340</v>
      </c>
      <c r="F1858" s="623">
        <f t="shared" si="1"/>
        <v>0</v>
      </c>
      <c r="G1858" s="625">
        <f t="shared" si="2"/>
        <v>85.07</v>
      </c>
      <c r="H1858" s="626"/>
    </row>
    <row r="1859" ht="14.25" customHeight="1">
      <c r="A1859" s="627">
        <v>6141.0</v>
      </c>
      <c r="B1859" s="628" t="s">
        <v>4190</v>
      </c>
      <c r="C1859" s="629" t="s">
        <v>110</v>
      </c>
      <c r="D1859" s="630">
        <v>6.02</v>
      </c>
      <c r="E1859" s="631" t="s">
        <v>2340</v>
      </c>
      <c r="F1859" s="623">
        <f t="shared" si="1"/>
        <v>0</v>
      </c>
      <c r="G1859" s="625">
        <f t="shared" si="2"/>
        <v>6.02</v>
      </c>
      <c r="H1859" s="626"/>
    </row>
    <row r="1860" ht="14.25" customHeight="1">
      <c r="A1860" s="627">
        <v>11681.0</v>
      </c>
      <c r="B1860" s="628" t="s">
        <v>4191</v>
      </c>
      <c r="C1860" s="629" t="s">
        <v>110</v>
      </c>
      <c r="D1860" s="630">
        <v>7.59</v>
      </c>
      <c r="E1860" s="631" t="s">
        <v>2340</v>
      </c>
      <c r="F1860" s="623">
        <f t="shared" si="1"/>
        <v>0</v>
      </c>
      <c r="G1860" s="625">
        <f t="shared" si="2"/>
        <v>7.59</v>
      </c>
      <c r="H1860" s="626"/>
    </row>
    <row r="1861" ht="14.25" customHeight="1">
      <c r="A1861" s="627">
        <v>2706.0</v>
      </c>
      <c r="B1861" s="628" t="s">
        <v>4192</v>
      </c>
      <c r="C1861" s="629" t="s">
        <v>326</v>
      </c>
      <c r="D1861" s="630">
        <v>97.83</v>
      </c>
      <c r="E1861" s="631" t="s">
        <v>2480</v>
      </c>
      <c r="F1861" s="623">
        <f t="shared" si="1"/>
        <v>97.83</v>
      </c>
      <c r="G1861" s="625">
        <f t="shared" si="2"/>
        <v>0</v>
      </c>
      <c r="H1861" s="626"/>
    </row>
    <row r="1862" ht="14.25" customHeight="1">
      <c r="A1862" s="627">
        <v>40811.0</v>
      </c>
      <c r="B1862" s="628" t="s">
        <v>4193</v>
      </c>
      <c r="C1862" s="629" t="s">
        <v>323</v>
      </c>
      <c r="D1862" s="630">
        <v>17095.42</v>
      </c>
      <c r="E1862" s="631" t="s">
        <v>2480</v>
      </c>
      <c r="F1862" s="623">
        <f t="shared" si="1"/>
        <v>17095.42</v>
      </c>
      <c r="G1862" s="625">
        <f t="shared" si="2"/>
        <v>0</v>
      </c>
      <c r="H1862" s="626"/>
    </row>
    <row r="1863" ht="14.25" customHeight="1">
      <c r="A1863" s="627">
        <v>2707.0</v>
      </c>
      <c r="B1863" s="628" t="s">
        <v>4194</v>
      </c>
      <c r="C1863" s="629" t="s">
        <v>326</v>
      </c>
      <c r="D1863" s="630">
        <v>103.28</v>
      </c>
      <c r="E1863" s="631" t="s">
        <v>2480</v>
      </c>
      <c r="F1863" s="623">
        <f t="shared" si="1"/>
        <v>103.28</v>
      </c>
      <c r="G1863" s="625">
        <f t="shared" si="2"/>
        <v>0</v>
      </c>
      <c r="H1863" s="626"/>
    </row>
    <row r="1864" ht="14.25" customHeight="1">
      <c r="A1864" s="627">
        <v>40813.0</v>
      </c>
      <c r="B1864" s="628" t="s">
        <v>4195</v>
      </c>
      <c r="C1864" s="629" t="s">
        <v>323</v>
      </c>
      <c r="D1864" s="630">
        <v>18048.95</v>
      </c>
      <c r="E1864" s="631" t="s">
        <v>2480</v>
      </c>
      <c r="F1864" s="623">
        <f t="shared" si="1"/>
        <v>18048.95</v>
      </c>
      <c r="G1864" s="625">
        <f t="shared" si="2"/>
        <v>0</v>
      </c>
      <c r="H1864" s="626"/>
    </row>
    <row r="1865" ht="14.25" customHeight="1">
      <c r="A1865" s="627">
        <v>2708.0</v>
      </c>
      <c r="B1865" s="628" t="s">
        <v>4196</v>
      </c>
      <c r="C1865" s="629" t="s">
        <v>326</v>
      </c>
      <c r="D1865" s="630">
        <v>123.17</v>
      </c>
      <c r="E1865" s="631" t="s">
        <v>2480</v>
      </c>
      <c r="F1865" s="623">
        <f t="shared" si="1"/>
        <v>123.17</v>
      </c>
      <c r="G1865" s="625">
        <f t="shared" si="2"/>
        <v>0</v>
      </c>
      <c r="H1865" s="626"/>
    </row>
    <row r="1866" ht="14.25" customHeight="1">
      <c r="A1866" s="627">
        <v>40814.0</v>
      </c>
      <c r="B1866" s="628" t="s">
        <v>4197</v>
      </c>
      <c r="C1866" s="629" t="s">
        <v>323</v>
      </c>
      <c r="D1866" s="630">
        <v>21525.03</v>
      </c>
      <c r="E1866" s="631" t="s">
        <v>2480</v>
      </c>
      <c r="F1866" s="623">
        <f t="shared" si="1"/>
        <v>21525.03</v>
      </c>
      <c r="G1866" s="625">
        <f t="shared" si="2"/>
        <v>0</v>
      </c>
      <c r="H1866" s="626"/>
    </row>
    <row r="1867" ht="14.25" customHeight="1">
      <c r="A1867" s="627">
        <v>38403.0</v>
      </c>
      <c r="B1867" s="628" t="s">
        <v>4198</v>
      </c>
      <c r="C1867" s="629" t="s">
        <v>110</v>
      </c>
      <c r="D1867" s="630">
        <v>45.83</v>
      </c>
      <c r="E1867" s="631" t="s">
        <v>2340</v>
      </c>
      <c r="F1867" s="623">
        <f t="shared" si="1"/>
        <v>0</v>
      </c>
      <c r="G1867" s="625">
        <f t="shared" si="2"/>
        <v>45.83</v>
      </c>
      <c r="H1867" s="626"/>
    </row>
    <row r="1868" ht="14.25" customHeight="1">
      <c r="A1868" s="627">
        <v>43482.0</v>
      </c>
      <c r="B1868" s="628" t="s">
        <v>4199</v>
      </c>
      <c r="C1868" s="629" t="s">
        <v>326</v>
      </c>
      <c r="D1868" s="630">
        <v>0.79</v>
      </c>
      <c r="E1868" s="631" t="s">
        <v>2340</v>
      </c>
      <c r="F1868" s="623">
        <f t="shared" si="1"/>
        <v>0</v>
      </c>
      <c r="G1868" s="625">
        <f t="shared" si="2"/>
        <v>0.79</v>
      </c>
      <c r="H1868" s="626"/>
    </row>
    <row r="1869" ht="14.25" customHeight="1">
      <c r="A1869" s="627">
        <v>43494.0</v>
      </c>
      <c r="B1869" s="628" t="s">
        <v>4200</v>
      </c>
      <c r="C1869" s="629" t="s">
        <v>323</v>
      </c>
      <c r="D1869" s="630">
        <v>148.04</v>
      </c>
      <c r="E1869" s="631" t="s">
        <v>2340</v>
      </c>
      <c r="F1869" s="623">
        <f t="shared" si="1"/>
        <v>0</v>
      </c>
      <c r="G1869" s="625">
        <f t="shared" si="2"/>
        <v>148.04</v>
      </c>
      <c r="H1869" s="626"/>
    </row>
    <row r="1870" ht="14.25" customHeight="1">
      <c r="A1870" s="627">
        <v>43483.0</v>
      </c>
      <c r="B1870" s="628" t="s">
        <v>4201</v>
      </c>
      <c r="C1870" s="629" t="s">
        <v>326</v>
      </c>
      <c r="D1870" s="630">
        <v>1.43</v>
      </c>
      <c r="E1870" s="631" t="s">
        <v>2340</v>
      </c>
      <c r="F1870" s="623">
        <f t="shared" si="1"/>
        <v>0</v>
      </c>
      <c r="G1870" s="625">
        <f t="shared" si="2"/>
        <v>1.43</v>
      </c>
      <c r="H1870" s="626"/>
    </row>
    <row r="1871" ht="14.25" customHeight="1">
      <c r="A1871" s="627">
        <v>43495.0</v>
      </c>
      <c r="B1871" s="628" t="s">
        <v>4202</v>
      </c>
      <c r="C1871" s="629" t="s">
        <v>323</v>
      </c>
      <c r="D1871" s="630">
        <v>269.97</v>
      </c>
      <c r="E1871" s="631" t="s">
        <v>2340</v>
      </c>
      <c r="F1871" s="623">
        <f t="shared" si="1"/>
        <v>0</v>
      </c>
      <c r="G1871" s="625">
        <f t="shared" si="2"/>
        <v>269.97</v>
      </c>
      <c r="H1871" s="626"/>
    </row>
    <row r="1872" ht="14.25" customHeight="1">
      <c r="A1872" s="627">
        <v>43484.0</v>
      </c>
      <c r="B1872" s="628" t="s">
        <v>4203</v>
      </c>
      <c r="C1872" s="629" t="s">
        <v>326</v>
      </c>
      <c r="D1872" s="630">
        <v>1.2</v>
      </c>
      <c r="E1872" s="631" t="s">
        <v>2340</v>
      </c>
      <c r="F1872" s="623">
        <f t="shared" si="1"/>
        <v>0</v>
      </c>
      <c r="G1872" s="625">
        <f t="shared" si="2"/>
        <v>1.2</v>
      </c>
      <c r="H1872" s="626"/>
    </row>
    <row r="1873" ht="14.25" customHeight="1">
      <c r="A1873" s="627">
        <v>43496.0</v>
      </c>
      <c r="B1873" s="628" t="s">
        <v>4204</v>
      </c>
      <c r="C1873" s="629" t="s">
        <v>323</v>
      </c>
      <c r="D1873" s="630">
        <v>226.41</v>
      </c>
      <c r="E1873" s="631" t="s">
        <v>2340</v>
      </c>
      <c r="F1873" s="623">
        <f t="shared" si="1"/>
        <v>0</v>
      </c>
      <c r="G1873" s="625">
        <f t="shared" si="2"/>
        <v>226.41</v>
      </c>
      <c r="H1873" s="626"/>
    </row>
    <row r="1874" ht="14.25" customHeight="1">
      <c r="A1874" s="627">
        <v>43485.0</v>
      </c>
      <c r="B1874" s="628" t="s">
        <v>4205</v>
      </c>
      <c r="C1874" s="629" t="s">
        <v>326</v>
      </c>
      <c r="D1874" s="630">
        <v>1.06</v>
      </c>
      <c r="E1874" s="631" t="s">
        <v>2340</v>
      </c>
      <c r="F1874" s="623">
        <f t="shared" si="1"/>
        <v>0</v>
      </c>
      <c r="G1874" s="625">
        <f t="shared" si="2"/>
        <v>1.06</v>
      </c>
      <c r="H1874" s="626"/>
    </row>
    <row r="1875" ht="14.25" customHeight="1">
      <c r="A1875" s="627">
        <v>43497.0</v>
      </c>
      <c r="B1875" s="628" t="s">
        <v>4206</v>
      </c>
      <c r="C1875" s="629" t="s">
        <v>323</v>
      </c>
      <c r="D1875" s="630">
        <v>199.2</v>
      </c>
      <c r="E1875" s="631" t="s">
        <v>2340</v>
      </c>
      <c r="F1875" s="623">
        <f t="shared" si="1"/>
        <v>0</v>
      </c>
      <c r="G1875" s="625">
        <f t="shared" si="2"/>
        <v>199.2</v>
      </c>
      <c r="H1875" s="626"/>
    </row>
    <row r="1876" ht="14.25" customHeight="1">
      <c r="A1876" s="627">
        <v>43487.0</v>
      </c>
      <c r="B1876" s="628" t="s">
        <v>4207</v>
      </c>
      <c r="C1876" s="629" t="s">
        <v>326</v>
      </c>
      <c r="D1876" s="630">
        <v>1.25</v>
      </c>
      <c r="E1876" s="631" t="s">
        <v>2340</v>
      </c>
      <c r="F1876" s="623">
        <f t="shared" si="1"/>
        <v>0</v>
      </c>
      <c r="G1876" s="625">
        <f t="shared" si="2"/>
        <v>1.25</v>
      </c>
      <c r="H1876" s="626"/>
    </row>
    <row r="1877" ht="14.25" customHeight="1">
      <c r="A1877" s="627">
        <v>43499.0</v>
      </c>
      <c r="B1877" s="628" t="s">
        <v>4208</v>
      </c>
      <c r="C1877" s="629" t="s">
        <v>323</v>
      </c>
      <c r="D1877" s="630">
        <v>236.16</v>
      </c>
      <c r="E1877" s="631" t="s">
        <v>2340</v>
      </c>
      <c r="F1877" s="623">
        <f t="shared" si="1"/>
        <v>0</v>
      </c>
      <c r="G1877" s="625">
        <f t="shared" si="2"/>
        <v>236.16</v>
      </c>
      <c r="H1877" s="626"/>
    </row>
    <row r="1878" ht="14.25" customHeight="1">
      <c r="A1878" s="627">
        <v>43486.0</v>
      </c>
      <c r="B1878" s="628" t="s">
        <v>4209</v>
      </c>
      <c r="C1878" s="629" t="s">
        <v>326</v>
      </c>
      <c r="D1878" s="630">
        <v>0.74</v>
      </c>
      <c r="E1878" s="631" t="s">
        <v>2340</v>
      </c>
      <c r="F1878" s="623">
        <f t="shared" si="1"/>
        <v>0</v>
      </c>
      <c r="G1878" s="625">
        <f t="shared" si="2"/>
        <v>0.74</v>
      </c>
      <c r="H1878" s="626"/>
    </row>
    <row r="1879" ht="14.25" customHeight="1">
      <c r="A1879" s="627">
        <v>43498.0</v>
      </c>
      <c r="B1879" s="628" t="s">
        <v>4210</v>
      </c>
      <c r="C1879" s="629" t="s">
        <v>323</v>
      </c>
      <c r="D1879" s="630">
        <v>140.23</v>
      </c>
      <c r="E1879" s="631" t="s">
        <v>2340</v>
      </c>
      <c r="F1879" s="623">
        <f t="shared" si="1"/>
        <v>0</v>
      </c>
      <c r="G1879" s="625">
        <f t="shared" si="2"/>
        <v>140.23</v>
      </c>
      <c r="H1879" s="626"/>
    </row>
    <row r="1880" ht="14.25" customHeight="1">
      <c r="A1880" s="627">
        <v>43488.0</v>
      </c>
      <c r="B1880" s="628" t="s">
        <v>4211</v>
      </c>
      <c r="C1880" s="629" t="s">
        <v>326</v>
      </c>
      <c r="D1880" s="630">
        <v>0.86</v>
      </c>
      <c r="E1880" s="631" t="s">
        <v>2340</v>
      </c>
      <c r="F1880" s="623">
        <f t="shared" si="1"/>
        <v>0</v>
      </c>
      <c r="G1880" s="625">
        <f t="shared" si="2"/>
        <v>0.86</v>
      </c>
      <c r="H1880" s="626"/>
    </row>
    <row r="1881" ht="14.25" customHeight="1">
      <c r="A1881" s="627">
        <v>43500.0</v>
      </c>
      <c r="B1881" s="628" t="s">
        <v>4212</v>
      </c>
      <c r="C1881" s="629" t="s">
        <v>323</v>
      </c>
      <c r="D1881" s="630">
        <v>162.97</v>
      </c>
      <c r="E1881" s="631" t="s">
        <v>2340</v>
      </c>
      <c r="F1881" s="623">
        <f t="shared" si="1"/>
        <v>0</v>
      </c>
      <c r="G1881" s="625">
        <f t="shared" si="2"/>
        <v>162.97</v>
      </c>
      <c r="H1881" s="626"/>
    </row>
    <row r="1882" ht="14.25" customHeight="1">
      <c r="A1882" s="627">
        <v>43489.0</v>
      </c>
      <c r="B1882" s="628" t="s">
        <v>4213</v>
      </c>
      <c r="C1882" s="629" t="s">
        <v>326</v>
      </c>
      <c r="D1882" s="630">
        <v>1.24</v>
      </c>
      <c r="E1882" s="631" t="s">
        <v>2340</v>
      </c>
      <c r="F1882" s="623">
        <f t="shared" si="1"/>
        <v>0</v>
      </c>
      <c r="G1882" s="625">
        <f t="shared" si="2"/>
        <v>1.24</v>
      </c>
      <c r="H1882" s="626"/>
    </row>
    <row r="1883" ht="14.25" customHeight="1">
      <c r="A1883" s="627">
        <v>43501.0</v>
      </c>
      <c r="B1883" s="628" t="s">
        <v>4214</v>
      </c>
      <c r="C1883" s="629" t="s">
        <v>323</v>
      </c>
      <c r="D1883" s="630">
        <v>233.35</v>
      </c>
      <c r="E1883" s="631" t="s">
        <v>2340</v>
      </c>
      <c r="F1883" s="623">
        <f t="shared" si="1"/>
        <v>0</v>
      </c>
      <c r="G1883" s="625">
        <f t="shared" si="2"/>
        <v>233.35</v>
      </c>
      <c r="H1883" s="626"/>
    </row>
    <row r="1884" ht="14.25" customHeight="1">
      <c r="A1884" s="627">
        <v>43490.0</v>
      </c>
      <c r="B1884" s="628" t="s">
        <v>4215</v>
      </c>
      <c r="C1884" s="629" t="s">
        <v>326</v>
      </c>
      <c r="D1884" s="630">
        <v>1.73</v>
      </c>
      <c r="E1884" s="631" t="s">
        <v>2340</v>
      </c>
      <c r="F1884" s="623">
        <f t="shared" si="1"/>
        <v>0</v>
      </c>
      <c r="G1884" s="625">
        <f t="shared" si="2"/>
        <v>1.73</v>
      </c>
      <c r="H1884" s="626"/>
    </row>
    <row r="1885" ht="14.25" customHeight="1">
      <c r="A1885" s="627">
        <v>43502.0</v>
      </c>
      <c r="B1885" s="628" t="s">
        <v>4216</v>
      </c>
      <c r="C1885" s="629" t="s">
        <v>323</v>
      </c>
      <c r="D1885" s="630">
        <v>325.51</v>
      </c>
      <c r="E1885" s="631" t="s">
        <v>2340</v>
      </c>
      <c r="F1885" s="623">
        <f t="shared" si="1"/>
        <v>0</v>
      </c>
      <c r="G1885" s="625">
        <f t="shared" si="2"/>
        <v>325.51</v>
      </c>
      <c r="H1885" s="626"/>
    </row>
    <row r="1886" ht="14.25" customHeight="1">
      <c r="A1886" s="627">
        <v>43491.0</v>
      </c>
      <c r="B1886" s="628" t="s">
        <v>4217</v>
      </c>
      <c r="C1886" s="629" t="s">
        <v>326</v>
      </c>
      <c r="D1886" s="630">
        <v>1.33</v>
      </c>
      <c r="E1886" s="631" t="s">
        <v>2340</v>
      </c>
      <c r="F1886" s="623">
        <f t="shared" si="1"/>
        <v>0</v>
      </c>
      <c r="G1886" s="625">
        <f t="shared" si="2"/>
        <v>1.33</v>
      </c>
      <c r="H1886" s="626"/>
    </row>
    <row r="1887" ht="14.25" customHeight="1">
      <c r="A1887" s="627">
        <v>43503.0</v>
      </c>
      <c r="B1887" s="628" t="s">
        <v>4218</v>
      </c>
      <c r="C1887" s="629" t="s">
        <v>323</v>
      </c>
      <c r="D1887" s="630">
        <v>250.24</v>
      </c>
      <c r="E1887" s="631" t="s">
        <v>2340</v>
      </c>
      <c r="F1887" s="623">
        <f t="shared" si="1"/>
        <v>0</v>
      </c>
      <c r="G1887" s="625">
        <f t="shared" si="2"/>
        <v>250.24</v>
      </c>
      <c r="H1887" s="626"/>
    </row>
    <row r="1888" ht="14.25" customHeight="1">
      <c r="A1888" s="627">
        <v>43492.0</v>
      </c>
      <c r="B1888" s="628" t="s">
        <v>4219</v>
      </c>
      <c r="C1888" s="629" t="s">
        <v>326</v>
      </c>
      <c r="D1888" s="630">
        <v>1.79</v>
      </c>
      <c r="E1888" s="631" t="s">
        <v>2340</v>
      </c>
      <c r="F1888" s="623">
        <f t="shared" si="1"/>
        <v>0</v>
      </c>
      <c r="G1888" s="625">
        <f t="shared" si="2"/>
        <v>1.79</v>
      </c>
      <c r="H1888" s="626"/>
    </row>
    <row r="1889" ht="14.25" customHeight="1">
      <c r="A1889" s="627">
        <v>43504.0</v>
      </c>
      <c r="B1889" s="628" t="s">
        <v>4220</v>
      </c>
      <c r="C1889" s="629" t="s">
        <v>323</v>
      </c>
      <c r="D1889" s="630">
        <v>337.87</v>
      </c>
      <c r="E1889" s="631" t="s">
        <v>2340</v>
      </c>
      <c r="F1889" s="623">
        <f t="shared" si="1"/>
        <v>0</v>
      </c>
      <c r="G1889" s="625">
        <f t="shared" si="2"/>
        <v>337.87</v>
      </c>
      <c r="H1889" s="626"/>
    </row>
    <row r="1890" ht="14.25" customHeight="1">
      <c r="A1890" s="627">
        <v>43493.0</v>
      </c>
      <c r="B1890" s="628" t="s">
        <v>4221</v>
      </c>
      <c r="C1890" s="629" t="s">
        <v>326</v>
      </c>
      <c r="D1890" s="630">
        <v>0.71</v>
      </c>
      <c r="E1890" s="631" t="s">
        <v>2340</v>
      </c>
      <c r="F1890" s="623">
        <f t="shared" si="1"/>
        <v>0</v>
      </c>
      <c r="G1890" s="625">
        <f t="shared" si="2"/>
        <v>0.71</v>
      </c>
      <c r="H1890" s="626"/>
    </row>
    <row r="1891" ht="14.25" customHeight="1">
      <c r="A1891" s="627">
        <v>43505.0</v>
      </c>
      <c r="B1891" s="628" t="s">
        <v>4222</v>
      </c>
      <c r="C1891" s="629" t="s">
        <v>323</v>
      </c>
      <c r="D1891" s="630">
        <v>132.94</v>
      </c>
      <c r="E1891" s="631" t="s">
        <v>2340</v>
      </c>
      <c r="F1891" s="623">
        <f t="shared" si="1"/>
        <v>0</v>
      </c>
      <c r="G1891" s="625">
        <f t="shared" si="2"/>
        <v>132.94</v>
      </c>
      <c r="H1891" s="626"/>
    </row>
    <row r="1892" ht="14.25" customHeight="1">
      <c r="A1892" s="627">
        <v>37774.0</v>
      </c>
      <c r="B1892" s="628" t="s">
        <v>4223</v>
      </c>
      <c r="C1892" s="629" t="s">
        <v>110</v>
      </c>
      <c r="D1892" s="630">
        <v>565124.71</v>
      </c>
      <c r="E1892" s="631" t="s">
        <v>2509</v>
      </c>
      <c r="F1892" s="623">
        <f t="shared" si="1"/>
        <v>0</v>
      </c>
      <c r="G1892" s="625">
        <f t="shared" si="2"/>
        <v>565124.71</v>
      </c>
      <c r="H1892" s="626"/>
    </row>
    <row r="1893" ht="14.25" customHeight="1">
      <c r="A1893" s="627">
        <v>38629.0</v>
      </c>
      <c r="B1893" s="628" t="s">
        <v>4224</v>
      </c>
      <c r="C1893" s="629" t="s">
        <v>110</v>
      </c>
      <c r="D1893" s="630">
        <v>2845708.12</v>
      </c>
      <c r="E1893" s="631" t="s">
        <v>2509</v>
      </c>
      <c r="F1893" s="623">
        <f t="shared" si="1"/>
        <v>0</v>
      </c>
      <c r="G1893" s="625">
        <f t="shared" si="2"/>
        <v>2845708.12</v>
      </c>
      <c r="H1893" s="626"/>
    </row>
    <row r="1894" ht="14.25" customHeight="1">
      <c r="A1894" s="627">
        <v>38630.0</v>
      </c>
      <c r="B1894" s="628" t="s">
        <v>4225</v>
      </c>
      <c r="C1894" s="629" t="s">
        <v>110</v>
      </c>
      <c r="D1894" s="630">
        <v>1911732.12</v>
      </c>
      <c r="E1894" s="631" t="s">
        <v>2509</v>
      </c>
      <c r="F1894" s="623">
        <f t="shared" si="1"/>
        <v>0</v>
      </c>
      <c r="G1894" s="625">
        <f t="shared" si="2"/>
        <v>1911732.12</v>
      </c>
      <c r="H1894" s="626"/>
    </row>
    <row r="1895" ht="14.25" customHeight="1">
      <c r="A1895" s="627">
        <v>38476.0</v>
      </c>
      <c r="B1895" s="628" t="s">
        <v>4226</v>
      </c>
      <c r="C1895" s="629" t="s">
        <v>110</v>
      </c>
      <c r="D1895" s="630">
        <v>344.44</v>
      </c>
      <c r="E1895" s="631" t="s">
        <v>2340</v>
      </c>
      <c r="F1895" s="623">
        <f t="shared" si="1"/>
        <v>0</v>
      </c>
      <c r="G1895" s="625">
        <f t="shared" si="2"/>
        <v>344.44</v>
      </c>
      <c r="H1895" s="626"/>
    </row>
    <row r="1896" ht="14.25" customHeight="1">
      <c r="A1896" s="627">
        <v>38477.0</v>
      </c>
      <c r="B1896" s="628" t="s">
        <v>4227</v>
      </c>
      <c r="C1896" s="629" t="s">
        <v>110</v>
      </c>
      <c r="D1896" s="630">
        <v>975.46</v>
      </c>
      <c r="E1896" s="631" t="s">
        <v>2340</v>
      </c>
      <c r="F1896" s="623">
        <f t="shared" si="1"/>
        <v>0</v>
      </c>
      <c r="G1896" s="625">
        <f t="shared" si="2"/>
        <v>975.46</v>
      </c>
      <c r="H1896" s="626"/>
    </row>
    <row r="1897" ht="14.25" customHeight="1">
      <c r="A1897" s="627">
        <v>40635.0</v>
      </c>
      <c r="B1897" s="628" t="s">
        <v>4228</v>
      </c>
      <c r="C1897" s="629" t="s">
        <v>110</v>
      </c>
      <c r="D1897" s="630">
        <v>926298.7</v>
      </c>
      <c r="E1897" s="631" t="s">
        <v>2509</v>
      </c>
      <c r="F1897" s="623">
        <f t="shared" si="1"/>
        <v>0</v>
      </c>
      <c r="G1897" s="625">
        <f t="shared" si="2"/>
        <v>926298.7</v>
      </c>
      <c r="H1897" s="626"/>
    </row>
    <row r="1898" ht="14.25" customHeight="1">
      <c r="A1898" s="627">
        <v>36483.0</v>
      </c>
      <c r="B1898" s="628" t="s">
        <v>4229</v>
      </c>
      <c r="C1898" s="629" t="s">
        <v>110</v>
      </c>
      <c r="D1898" s="630">
        <v>839375.0</v>
      </c>
      <c r="E1898" s="631" t="s">
        <v>2509</v>
      </c>
      <c r="F1898" s="623">
        <f t="shared" si="1"/>
        <v>0</v>
      </c>
      <c r="G1898" s="625">
        <f t="shared" si="2"/>
        <v>839375</v>
      </c>
      <c r="H1898" s="626"/>
    </row>
    <row r="1899" ht="14.25" customHeight="1">
      <c r="A1899" s="627">
        <v>14525.0</v>
      </c>
      <c r="B1899" s="628" t="s">
        <v>4230</v>
      </c>
      <c r="C1899" s="629" t="s">
        <v>110</v>
      </c>
      <c r="D1899" s="630">
        <v>878875.0</v>
      </c>
      <c r="E1899" s="631" t="s">
        <v>2509</v>
      </c>
      <c r="F1899" s="623">
        <f t="shared" si="1"/>
        <v>0</v>
      </c>
      <c r="G1899" s="625">
        <f t="shared" si="2"/>
        <v>878875</v>
      </c>
      <c r="H1899" s="626"/>
    </row>
    <row r="1900" ht="14.25" customHeight="1">
      <c r="A1900" s="627">
        <v>36408.0</v>
      </c>
      <c r="B1900" s="628" t="s">
        <v>4231</v>
      </c>
      <c r="C1900" s="629" t="s">
        <v>110</v>
      </c>
      <c r="D1900" s="630">
        <v>900600.0</v>
      </c>
      <c r="E1900" s="631" t="s">
        <v>2509</v>
      </c>
      <c r="F1900" s="623">
        <f t="shared" si="1"/>
        <v>0</v>
      </c>
      <c r="G1900" s="625">
        <f t="shared" si="2"/>
        <v>900600</v>
      </c>
      <c r="H1900" s="626"/>
    </row>
    <row r="1901" ht="14.25" customHeight="1">
      <c r="A1901" s="627">
        <v>2723.0</v>
      </c>
      <c r="B1901" s="628" t="s">
        <v>4232</v>
      </c>
      <c r="C1901" s="629" t="s">
        <v>110</v>
      </c>
      <c r="D1901" s="630">
        <v>691250.0</v>
      </c>
      <c r="E1901" s="631" t="s">
        <v>2509</v>
      </c>
      <c r="F1901" s="623">
        <f t="shared" si="1"/>
        <v>0</v>
      </c>
      <c r="G1901" s="625">
        <f t="shared" si="2"/>
        <v>691250</v>
      </c>
      <c r="H1901" s="626"/>
    </row>
    <row r="1902" ht="14.25" customHeight="1">
      <c r="A1902" s="627">
        <v>36481.0</v>
      </c>
      <c r="B1902" s="628" t="s">
        <v>4233</v>
      </c>
      <c r="C1902" s="629" t="s">
        <v>110</v>
      </c>
      <c r="D1902" s="630">
        <v>824562.5</v>
      </c>
      <c r="E1902" s="631" t="s">
        <v>2509</v>
      </c>
      <c r="F1902" s="623">
        <f t="shared" si="1"/>
        <v>0</v>
      </c>
      <c r="G1902" s="625">
        <f t="shared" si="2"/>
        <v>824562.5</v>
      </c>
      <c r="H1902" s="626"/>
    </row>
    <row r="1903" ht="14.25" customHeight="1">
      <c r="A1903" s="627">
        <v>36482.0</v>
      </c>
      <c r="B1903" s="628" t="s">
        <v>4234</v>
      </c>
      <c r="C1903" s="629" t="s">
        <v>110</v>
      </c>
      <c r="D1903" s="630">
        <v>753757.72</v>
      </c>
      <c r="E1903" s="631" t="s">
        <v>2509</v>
      </c>
      <c r="F1903" s="623">
        <f t="shared" si="1"/>
        <v>0</v>
      </c>
      <c r="G1903" s="625">
        <f t="shared" si="2"/>
        <v>753757.72</v>
      </c>
      <c r="H1903" s="626"/>
    </row>
    <row r="1904" ht="14.25" customHeight="1">
      <c r="A1904" s="627">
        <v>10685.0</v>
      </c>
      <c r="B1904" s="628" t="s">
        <v>4235</v>
      </c>
      <c r="C1904" s="629" t="s">
        <v>110</v>
      </c>
      <c r="D1904" s="630">
        <v>790000.0</v>
      </c>
      <c r="E1904" s="631" t="s">
        <v>2509</v>
      </c>
      <c r="F1904" s="623">
        <f t="shared" si="1"/>
        <v>0</v>
      </c>
      <c r="G1904" s="625">
        <f t="shared" si="2"/>
        <v>790000</v>
      </c>
      <c r="H1904" s="626"/>
    </row>
    <row r="1905" ht="14.25" customHeight="1">
      <c r="A1905" s="627">
        <v>40636.0</v>
      </c>
      <c r="B1905" s="628" t="s">
        <v>4236</v>
      </c>
      <c r="C1905" s="629" t="s">
        <v>110</v>
      </c>
      <c r="D1905" s="630">
        <v>891736.2</v>
      </c>
      <c r="E1905" s="631" t="s">
        <v>2509</v>
      </c>
      <c r="F1905" s="623">
        <f t="shared" si="1"/>
        <v>0</v>
      </c>
      <c r="G1905" s="625">
        <f t="shared" si="2"/>
        <v>891736.2</v>
      </c>
      <c r="H1905" s="626"/>
    </row>
    <row r="1906" ht="14.25" customHeight="1">
      <c r="A1906" s="627">
        <v>4111.0</v>
      </c>
      <c r="B1906" s="628" t="s">
        <v>4237</v>
      </c>
      <c r="C1906" s="629" t="s">
        <v>110</v>
      </c>
      <c r="D1906" s="630">
        <v>49.84</v>
      </c>
      <c r="E1906" s="631" t="s">
        <v>2340</v>
      </c>
      <c r="F1906" s="623">
        <f t="shared" si="1"/>
        <v>0</v>
      </c>
      <c r="G1906" s="625">
        <f t="shared" si="2"/>
        <v>49.84</v>
      </c>
      <c r="H1906" s="626"/>
    </row>
    <row r="1907" ht="14.25" customHeight="1">
      <c r="A1907" s="627">
        <v>44538.0</v>
      </c>
      <c r="B1907" s="628" t="s">
        <v>4238</v>
      </c>
      <c r="C1907" s="629" t="s">
        <v>110</v>
      </c>
      <c r="D1907" s="630">
        <v>46.72</v>
      </c>
      <c r="E1907" s="631" t="s">
        <v>2340</v>
      </c>
      <c r="F1907" s="623">
        <f t="shared" si="1"/>
        <v>0</v>
      </c>
      <c r="G1907" s="625">
        <f t="shared" si="2"/>
        <v>46.72</v>
      </c>
      <c r="H1907" s="626"/>
    </row>
    <row r="1908" ht="14.25" customHeight="1">
      <c r="A1908" s="627">
        <v>12.0</v>
      </c>
      <c r="B1908" s="628" t="s">
        <v>4239</v>
      </c>
      <c r="C1908" s="629" t="s">
        <v>110</v>
      </c>
      <c r="D1908" s="630">
        <v>15.0</v>
      </c>
      <c r="E1908" s="631" t="s">
        <v>2340</v>
      </c>
      <c r="F1908" s="623">
        <f t="shared" si="1"/>
        <v>0</v>
      </c>
      <c r="G1908" s="625">
        <f t="shared" si="2"/>
        <v>15</v>
      </c>
      <c r="H1908" s="626"/>
    </row>
    <row r="1909" ht="14.25" customHeight="1">
      <c r="A1909" s="627">
        <v>37554.0</v>
      </c>
      <c r="B1909" s="628" t="s">
        <v>4240</v>
      </c>
      <c r="C1909" s="629" t="s">
        <v>110</v>
      </c>
      <c r="D1909" s="630">
        <v>208.45</v>
      </c>
      <c r="E1909" s="631" t="s">
        <v>2340</v>
      </c>
      <c r="F1909" s="623">
        <f t="shared" si="1"/>
        <v>0</v>
      </c>
      <c r="G1909" s="625">
        <f t="shared" si="2"/>
        <v>208.45</v>
      </c>
      <c r="H1909" s="626"/>
    </row>
    <row r="1910" ht="14.25" customHeight="1">
      <c r="A1910" s="627">
        <v>37555.0</v>
      </c>
      <c r="B1910" s="628" t="s">
        <v>4241</v>
      </c>
      <c r="C1910" s="629" t="s">
        <v>110</v>
      </c>
      <c r="D1910" s="630">
        <v>253.57</v>
      </c>
      <c r="E1910" s="631" t="s">
        <v>2340</v>
      </c>
      <c r="F1910" s="623">
        <f t="shared" si="1"/>
        <v>0</v>
      </c>
      <c r="G1910" s="625">
        <f t="shared" si="2"/>
        <v>253.57</v>
      </c>
      <c r="H1910" s="626"/>
    </row>
    <row r="1911" ht="14.25" customHeight="1">
      <c r="A1911" s="627">
        <v>10902.0</v>
      </c>
      <c r="B1911" s="628" t="s">
        <v>4242</v>
      </c>
      <c r="C1911" s="629" t="s">
        <v>110</v>
      </c>
      <c r="D1911" s="630">
        <v>63.62</v>
      </c>
      <c r="E1911" s="631" t="s">
        <v>2340</v>
      </c>
      <c r="F1911" s="623">
        <f t="shared" si="1"/>
        <v>0</v>
      </c>
      <c r="G1911" s="625">
        <f t="shared" si="2"/>
        <v>63.62</v>
      </c>
      <c r="H1911" s="626"/>
    </row>
    <row r="1912" ht="14.25" customHeight="1">
      <c r="A1912" s="627">
        <v>20965.0</v>
      </c>
      <c r="B1912" s="628" t="s">
        <v>4243</v>
      </c>
      <c r="C1912" s="629" t="s">
        <v>110</v>
      </c>
      <c r="D1912" s="630">
        <v>64.22</v>
      </c>
      <c r="E1912" s="631" t="s">
        <v>2340</v>
      </c>
      <c r="F1912" s="623">
        <f t="shared" si="1"/>
        <v>0</v>
      </c>
      <c r="G1912" s="625">
        <f t="shared" si="2"/>
        <v>64.22</v>
      </c>
      <c r="H1912" s="626"/>
    </row>
    <row r="1913" ht="14.25" customHeight="1">
      <c r="A1913" s="627">
        <v>20966.0</v>
      </c>
      <c r="B1913" s="628" t="s">
        <v>4244</v>
      </c>
      <c r="C1913" s="629" t="s">
        <v>110</v>
      </c>
      <c r="D1913" s="630">
        <v>69.14</v>
      </c>
      <c r="E1913" s="631" t="s">
        <v>2340</v>
      </c>
      <c r="F1913" s="623">
        <f t="shared" si="1"/>
        <v>0</v>
      </c>
      <c r="G1913" s="625">
        <f t="shared" si="2"/>
        <v>69.14</v>
      </c>
      <c r="H1913" s="626"/>
    </row>
    <row r="1914" ht="14.25" customHeight="1">
      <c r="A1914" s="627">
        <v>10903.0</v>
      </c>
      <c r="B1914" s="628" t="s">
        <v>4245</v>
      </c>
      <c r="C1914" s="629" t="s">
        <v>110</v>
      </c>
      <c r="D1914" s="630">
        <v>104.8</v>
      </c>
      <c r="E1914" s="631" t="s">
        <v>2340</v>
      </c>
      <c r="F1914" s="623">
        <f t="shared" si="1"/>
        <v>0</v>
      </c>
      <c r="G1914" s="625">
        <f t="shared" si="2"/>
        <v>104.8</v>
      </c>
      <c r="H1914" s="626"/>
    </row>
    <row r="1915" ht="14.25" customHeight="1">
      <c r="A1915" s="627">
        <v>20967.0</v>
      </c>
      <c r="B1915" s="628" t="s">
        <v>4246</v>
      </c>
      <c r="C1915" s="629" t="s">
        <v>110</v>
      </c>
      <c r="D1915" s="630">
        <v>104.8</v>
      </c>
      <c r="E1915" s="631" t="s">
        <v>2340</v>
      </c>
      <c r="F1915" s="623">
        <f t="shared" si="1"/>
        <v>0</v>
      </c>
      <c r="G1915" s="625">
        <f t="shared" si="2"/>
        <v>104.8</v>
      </c>
      <c r="H1915" s="626"/>
    </row>
    <row r="1916" ht="14.25" customHeight="1">
      <c r="A1916" s="627">
        <v>20968.0</v>
      </c>
      <c r="B1916" s="628" t="s">
        <v>4247</v>
      </c>
      <c r="C1916" s="629" t="s">
        <v>110</v>
      </c>
      <c r="D1916" s="630">
        <v>114.95</v>
      </c>
      <c r="E1916" s="631" t="s">
        <v>2340</v>
      </c>
      <c r="F1916" s="623">
        <f t="shared" si="1"/>
        <v>0</v>
      </c>
      <c r="G1916" s="625">
        <f t="shared" si="2"/>
        <v>114.95</v>
      </c>
      <c r="H1916" s="626"/>
    </row>
    <row r="1917" ht="14.25" customHeight="1">
      <c r="A1917" s="627">
        <v>11359.0</v>
      </c>
      <c r="B1917" s="628" t="s">
        <v>4248</v>
      </c>
      <c r="C1917" s="629" t="s">
        <v>110</v>
      </c>
      <c r="D1917" s="630">
        <v>1121.61</v>
      </c>
      <c r="E1917" s="631" t="s">
        <v>2509</v>
      </c>
      <c r="F1917" s="623">
        <f t="shared" si="1"/>
        <v>0</v>
      </c>
      <c r="G1917" s="625">
        <f t="shared" si="2"/>
        <v>1121.61</v>
      </c>
      <c r="H1917" s="626"/>
    </row>
    <row r="1918" ht="14.25" customHeight="1">
      <c r="A1918" s="627">
        <v>39017.0</v>
      </c>
      <c r="B1918" s="628" t="s">
        <v>4249</v>
      </c>
      <c r="C1918" s="629" t="s">
        <v>110</v>
      </c>
      <c r="D1918" s="630">
        <v>0.22</v>
      </c>
      <c r="E1918" s="631" t="s">
        <v>2340</v>
      </c>
      <c r="F1918" s="623">
        <f t="shared" si="1"/>
        <v>0</v>
      </c>
      <c r="G1918" s="625">
        <f t="shared" si="2"/>
        <v>0.22</v>
      </c>
      <c r="H1918" s="626"/>
    </row>
    <row r="1919" ht="14.25" customHeight="1">
      <c r="A1919" s="627">
        <v>39315.0</v>
      </c>
      <c r="B1919" s="628" t="s">
        <v>4250</v>
      </c>
      <c r="C1919" s="629" t="s">
        <v>110</v>
      </c>
      <c r="D1919" s="630">
        <v>0.35</v>
      </c>
      <c r="E1919" s="631" t="s">
        <v>2340</v>
      </c>
      <c r="F1919" s="623">
        <f t="shared" si="1"/>
        <v>0</v>
      </c>
      <c r="G1919" s="625">
        <f t="shared" si="2"/>
        <v>0.35</v>
      </c>
      <c r="H1919" s="626"/>
    </row>
    <row r="1920" ht="14.25" customHeight="1">
      <c r="A1920" s="627">
        <v>39016.0</v>
      </c>
      <c r="B1920" s="628" t="s">
        <v>4251</v>
      </c>
      <c r="C1920" s="629" t="s">
        <v>110</v>
      </c>
      <c r="D1920" s="630">
        <v>0.36</v>
      </c>
      <c r="E1920" s="631" t="s">
        <v>2340</v>
      </c>
      <c r="F1920" s="623">
        <f t="shared" si="1"/>
        <v>0</v>
      </c>
      <c r="G1920" s="625">
        <f t="shared" si="2"/>
        <v>0.36</v>
      </c>
      <c r="H1920" s="626"/>
    </row>
    <row r="1921" ht="14.25" customHeight="1">
      <c r="A1921" s="627">
        <v>39481.0</v>
      </c>
      <c r="B1921" s="628" t="s">
        <v>4252</v>
      </c>
      <c r="C1921" s="629" t="s">
        <v>110</v>
      </c>
      <c r="D1921" s="630">
        <v>1.74</v>
      </c>
      <c r="E1921" s="631" t="s">
        <v>2340</v>
      </c>
      <c r="F1921" s="623">
        <f t="shared" si="1"/>
        <v>0</v>
      </c>
      <c r="G1921" s="625">
        <f t="shared" si="2"/>
        <v>1.74</v>
      </c>
      <c r="H1921" s="626"/>
    </row>
    <row r="1922" ht="14.25" customHeight="1">
      <c r="A1922" s="627">
        <v>39013.0</v>
      </c>
      <c r="B1922" s="628" t="s">
        <v>4253</v>
      </c>
      <c r="C1922" s="629" t="s">
        <v>110</v>
      </c>
      <c r="D1922" s="630">
        <v>1.48</v>
      </c>
      <c r="E1922" s="631" t="s">
        <v>2340</v>
      </c>
      <c r="F1922" s="623">
        <f t="shared" si="1"/>
        <v>0</v>
      </c>
      <c r="G1922" s="625">
        <f t="shared" si="2"/>
        <v>1.48</v>
      </c>
      <c r="H1922" s="626"/>
    </row>
    <row r="1923" ht="14.25" customHeight="1">
      <c r="A1923" s="627">
        <v>44919.0</v>
      </c>
      <c r="B1923" s="628" t="s">
        <v>4254</v>
      </c>
      <c r="C1923" s="629" t="s">
        <v>110</v>
      </c>
      <c r="D1923" s="630">
        <v>2.77</v>
      </c>
      <c r="E1923" s="631" t="s">
        <v>2340</v>
      </c>
      <c r="F1923" s="623">
        <f t="shared" si="1"/>
        <v>0</v>
      </c>
      <c r="G1923" s="625">
        <f t="shared" si="2"/>
        <v>2.77</v>
      </c>
      <c r="H1923" s="626"/>
    </row>
    <row r="1924" ht="14.25" customHeight="1">
      <c r="A1924" s="627">
        <v>40433.0</v>
      </c>
      <c r="B1924" s="628" t="s">
        <v>4255</v>
      </c>
      <c r="C1924" s="629" t="s">
        <v>110</v>
      </c>
      <c r="D1924" s="630">
        <v>1.53</v>
      </c>
      <c r="E1924" s="631" t="s">
        <v>2340</v>
      </c>
      <c r="F1924" s="623">
        <f t="shared" si="1"/>
        <v>0</v>
      </c>
      <c r="G1924" s="625">
        <f t="shared" si="2"/>
        <v>1.53</v>
      </c>
      <c r="H1924" s="626"/>
    </row>
    <row r="1925" ht="14.25" customHeight="1">
      <c r="A1925" s="627">
        <v>20219.0</v>
      </c>
      <c r="B1925" s="628" t="s">
        <v>4256</v>
      </c>
      <c r="C1925" s="629" t="s">
        <v>110</v>
      </c>
      <c r="D1925" s="630">
        <v>116000.0</v>
      </c>
      <c r="E1925" s="631" t="s">
        <v>2509</v>
      </c>
      <c r="F1925" s="623">
        <f t="shared" si="1"/>
        <v>0</v>
      </c>
      <c r="G1925" s="625">
        <f t="shared" si="2"/>
        <v>116000</v>
      </c>
      <c r="H1925" s="626"/>
    </row>
    <row r="1926" ht="14.25" customHeight="1">
      <c r="A1926" s="627">
        <v>36484.0</v>
      </c>
      <c r="B1926" s="628" t="s">
        <v>4257</v>
      </c>
      <c r="C1926" s="629" t="s">
        <v>110</v>
      </c>
      <c r="D1926" s="630">
        <v>246246.87</v>
      </c>
      <c r="E1926" s="631" t="s">
        <v>2509</v>
      </c>
      <c r="F1926" s="623">
        <f t="shared" si="1"/>
        <v>0</v>
      </c>
      <c r="G1926" s="625">
        <f t="shared" si="2"/>
        <v>246246.87</v>
      </c>
      <c r="H1926" s="626"/>
    </row>
    <row r="1927" ht="14.25" customHeight="1">
      <c r="A1927" s="627">
        <v>38367.0</v>
      </c>
      <c r="B1927" s="628" t="s">
        <v>4258</v>
      </c>
      <c r="C1927" s="629" t="s">
        <v>110</v>
      </c>
      <c r="D1927" s="630">
        <v>18.5</v>
      </c>
      <c r="E1927" s="631" t="s">
        <v>2340</v>
      </c>
      <c r="F1927" s="623">
        <f t="shared" si="1"/>
        <v>0</v>
      </c>
      <c r="G1927" s="625">
        <f t="shared" si="2"/>
        <v>18.5</v>
      </c>
      <c r="H1927" s="626"/>
    </row>
    <row r="1928" ht="14.25" customHeight="1">
      <c r="A1928" s="627">
        <v>38368.0</v>
      </c>
      <c r="B1928" s="628" t="s">
        <v>4259</v>
      </c>
      <c r="C1928" s="629" t="s">
        <v>110</v>
      </c>
      <c r="D1928" s="630">
        <v>11.09</v>
      </c>
      <c r="E1928" s="631" t="s">
        <v>2340</v>
      </c>
      <c r="F1928" s="623">
        <f t="shared" si="1"/>
        <v>0</v>
      </c>
      <c r="G1928" s="625">
        <f t="shared" si="2"/>
        <v>11.09</v>
      </c>
      <c r="H1928" s="626"/>
    </row>
    <row r="1929" ht="14.25" customHeight="1">
      <c r="A1929" s="627">
        <v>38091.0</v>
      </c>
      <c r="B1929" s="628" t="s">
        <v>1859</v>
      </c>
      <c r="C1929" s="629" t="s">
        <v>110</v>
      </c>
      <c r="D1929" s="630">
        <v>2.09</v>
      </c>
      <c r="E1929" s="631" t="s">
        <v>2340</v>
      </c>
      <c r="F1929" s="623">
        <f t="shared" si="1"/>
        <v>0</v>
      </c>
      <c r="G1929" s="625">
        <f t="shared" si="2"/>
        <v>2.09</v>
      </c>
      <c r="H1929" s="626"/>
    </row>
    <row r="1930" ht="14.25" customHeight="1">
      <c r="A1930" s="627">
        <v>38095.0</v>
      </c>
      <c r="B1930" s="628" t="s">
        <v>4260</v>
      </c>
      <c r="C1930" s="629" t="s">
        <v>110</v>
      </c>
      <c r="D1930" s="630">
        <v>4.43</v>
      </c>
      <c r="E1930" s="631" t="s">
        <v>2340</v>
      </c>
      <c r="F1930" s="623">
        <f t="shared" si="1"/>
        <v>0</v>
      </c>
      <c r="G1930" s="625">
        <f t="shared" si="2"/>
        <v>4.43</v>
      </c>
      <c r="H1930" s="626"/>
    </row>
    <row r="1931" ht="14.25" customHeight="1">
      <c r="A1931" s="627">
        <v>38092.0</v>
      </c>
      <c r="B1931" s="628" t="s">
        <v>4261</v>
      </c>
      <c r="C1931" s="629" t="s">
        <v>110</v>
      </c>
      <c r="D1931" s="630">
        <v>1.98</v>
      </c>
      <c r="E1931" s="631" t="s">
        <v>2340</v>
      </c>
      <c r="F1931" s="623">
        <f t="shared" si="1"/>
        <v>0</v>
      </c>
      <c r="G1931" s="625">
        <f t="shared" si="2"/>
        <v>1.98</v>
      </c>
      <c r="H1931" s="626"/>
    </row>
    <row r="1932" ht="14.25" customHeight="1">
      <c r="A1932" s="627">
        <v>38093.0</v>
      </c>
      <c r="B1932" s="628" t="s">
        <v>4262</v>
      </c>
      <c r="C1932" s="629" t="s">
        <v>110</v>
      </c>
      <c r="D1932" s="630">
        <v>2.05</v>
      </c>
      <c r="E1932" s="631" t="s">
        <v>2340</v>
      </c>
      <c r="F1932" s="623">
        <f t="shared" si="1"/>
        <v>0</v>
      </c>
      <c r="G1932" s="625">
        <f t="shared" si="2"/>
        <v>2.05</v>
      </c>
      <c r="H1932" s="626"/>
    </row>
    <row r="1933" ht="14.25" customHeight="1">
      <c r="A1933" s="627">
        <v>38096.0</v>
      </c>
      <c r="B1933" s="628" t="s">
        <v>4263</v>
      </c>
      <c r="C1933" s="629" t="s">
        <v>110</v>
      </c>
      <c r="D1933" s="630">
        <v>4.76</v>
      </c>
      <c r="E1933" s="631" t="s">
        <v>2340</v>
      </c>
      <c r="F1933" s="623">
        <f t="shared" si="1"/>
        <v>0</v>
      </c>
      <c r="G1933" s="625">
        <f t="shared" si="2"/>
        <v>4.76</v>
      </c>
      <c r="H1933" s="626"/>
    </row>
    <row r="1934" ht="14.25" customHeight="1">
      <c r="A1934" s="627">
        <v>38094.0</v>
      </c>
      <c r="B1934" s="628" t="s">
        <v>4264</v>
      </c>
      <c r="C1934" s="629" t="s">
        <v>110</v>
      </c>
      <c r="D1934" s="630">
        <v>2.51</v>
      </c>
      <c r="E1934" s="631" t="s">
        <v>2340</v>
      </c>
      <c r="F1934" s="623">
        <f t="shared" si="1"/>
        <v>0</v>
      </c>
      <c r="G1934" s="625">
        <f t="shared" si="2"/>
        <v>2.51</v>
      </c>
      <c r="H1934" s="626"/>
    </row>
    <row r="1935" ht="14.25" customHeight="1">
      <c r="A1935" s="627">
        <v>38097.0</v>
      </c>
      <c r="B1935" s="628" t="s">
        <v>4265</v>
      </c>
      <c r="C1935" s="629" t="s">
        <v>110</v>
      </c>
      <c r="D1935" s="630">
        <v>5.1</v>
      </c>
      <c r="E1935" s="631" t="s">
        <v>2340</v>
      </c>
      <c r="F1935" s="623">
        <f t="shared" si="1"/>
        <v>0</v>
      </c>
      <c r="G1935" s="625">
        <f t="shared" si="2"/>
        <v>5.1</v>
      </c>
      <c r="H1935" s="626"/>
    </row>
    <row r="1936" ht="14.25" customHeight="1">
      <c r="A1936" s="627">
        <v>38098.0</v>
      </c>
      <c r="B1936" s="628" t="s">
        <v>4266</v>
      </c>
      <c r="C1936" s="629" t="s">
        <v>110</v>
      </c>
      <c r="D1936" s="630">
        <v>5.1</v>
      </c>
      <c r="E1936" s="631" t="s">
        <v>2340</v>
      </c>
      <c r="F1936" s="623">
        <f t="shared" si="1"/>
        <v>0</v>
      </c>
      <c r="G1936" s="625">
        <f t="shared" si="2"/>
        <v>5.1</v>
      </c>
      <c r="H1936" s="626"/>
    </row>
    <row r="1937" ht="14.25" customHeight="1">
      <c r="A1937" s="627">
        <v>11186.0</v>
      </c>
      <c r="B1937" s="628" t="s">
        <v>582</v>
      </c>
      <c r="C1937" s="629" t="s">
        <v>350</v>
      </c>
      <c r="D1937" s="630">
        <v>401.33</v>
      </c>
      <c r="E1937" s="631" t="s">
        <v>2340</v>
      </c>
      <c r="F1937" s="623">
        <f t="shared" si="1"/>
        <v>0</v>
      </c>
      <c r="G1937" s="625">
        <f t="shared" si="2"/>
        <v>401.33</v>
      </c>
      <c r="H1937" s="626"/>
    </row>
    <row r="1938" ht="14.25" customHeight="1">
      <c r="A1938" s="627">
        <v>11558.0</v>
      </c>
      <c r="B1938" s="628" t="s">
        <v>4267</v>
      </c>
      <c r="C1938" s="629" t="s">
        <v>914</v>
      </c>
      <c r="D1938" s="630">
        <v>15.1</v>
      </c>
      <c r="E1938" s="631" t="s">
        <v>2340</v>
      </c>
      <c r="F1938" s="623">
        <f t="shared" si="1"/>
        <v>0</v>
      </c>
      <c r="G1938" s="625">
        <f t="shared" si="2"/>
        <v>15.1</v>
      </c>
      <c r="H1938" s="626"/>
    </row>
    <row r="1939" ht="14.25" customHeight="1">
      <c r="A1939" s="627">
        <v>11557.0</v>
      </c>
      <c r="B1939" s="628" t="s">
        <v>4268</v>
      </c>
      <c r="C1939" s="629" t="s">
        <v>914</v>
      </c>
      <c r="D1939" s="630">
        <v>38.22</v>
      </c>
      <c r="E1939" s="631" t="s">
        <v>2340</v>
      </c>
      <c r="F1939" s="623">
        <f t="shared" si="1"/>
        <v>0</v>
      </c>
      <c r="G1939" s="625">
        <f t="shared" si="2"/>
        <v>38.22</v>
      </c>
      <c r="H1939" s="626"/>
    </row>
    <row r="1940" ht="14.25" customHeight="1">
      <c r="A1940" s="627">
        <v>2759.0</v>
      </c>
      <c r="B1940" s="628" t="s">
        <v>4269</v>
      </c>
      <c r="C1940" s="629" t="s">
        <v>110</v>
      </c>
      <c r="D1940" s="630">
        <v>9.55</v>
      </c>
      <c r="E1940" s="631" t="s">
        <v>2340</v>
      </c>
      <c r="F1940" s="623">
        <f t="shared" si="1"/>
        <v>0</v>
      </c>
      <c r="G1940" s="625">
        <f t="shared" si="2"/>
        <v>9.55</v>
      </c>
      <c r="H1940" s="626"/>
    </row>
    <row r="1941" ht="14.25" customHeight="1">
      <c r="A1941" s="627">
        <v>38124.0</v>
      </c>
      <c r="B1941" s="628" t="s">
        <v>4270</v>
      </c>
      <c r="C1941" s="629" t="s">
        <v>110</v>
      </c>
      <c r="D1941" s="630">
        <v>32.0</v>
      </c>
      <c r="E1941" s="631" t="s">
        <v>2340</v>
      </c>
      <c r="F1941" s="623">
        <f t="shared" si="1"/>
        <v>0</v>
      </c>
      <c r="G1941" s="625">
        <f t="shared" si="2"/>
        <v>32</v>
      </c>
      <c r="H1941" s="626"/>
    </row>
    <row r="1942" ht="14.25" customHeight="1">
      <c r="A1942" s="627">
        <v>38380.0</v>
      </c>
      <c r="B1942" s="628" t="s">
        <v>4271</v>
      </c>
      <c r="C1942" s="629" t="s">
        <v>110</v>
      </c>
      <c r="D1942" s="630">
        <v>29.4</v>
      </c>
      <c r="E1942" s="631" t="s">
        <v>2340</v>
      </c>
      <c r="F1942" s="623">
        <f t="shared" si="1"/>
        <v>0</v>
      </c>
      <c r="G1942" s="625">
        <f t="shared" si="2"/>
        <v>29.4</v>
      </c>
      <c r="H1942" s="626"/>
    </row>
    <row r="1943" ht="14.25" customHeight="1">
      <c r="A1943" s="627">
        <v>42429.0</v>
      </c>
      <c r="B1943" s="628" t="s">
        <v>4272</v>
      </c>
      <c r="C1943" s="629" t="s">
        <v>110</v>
      </c>
      <c r="D1943" s="630">
        <v>6025.1</v>
      </c>
      <c r="E1943" s="631" t="s">
        <v>2340</v>
      </c>
      <c r="F1943" s="623">
        <f t="shared" si="1"/>
        <v>0</v>
      </c>
      <c r="G1943" s="625">
        <f t="shared" si="2"/>
        <v>6025.1</v>
      </c>
      <c r="H1943" s="626"/>
    </row>
    <row r="1944" ht="14.25" customHeight="1">
      <c r="A1944" s="627">
        <v>39616.0</v>
      </c>
      <c r="B1944" s="628" t="s">
        <v>4273</v>
      </c>
      <c r="C1944" s="629" t="s">
        <v>110</v>
      </c>
      <c r="D1944" s="630">
        <v>339.46</v>
      </c>
      <c r="E1944" s="631" t="s">
        <v>2509</v>
      </c>
      <c r="F1944" s="623">
        <f t="shared" si="1"/>
        <v>0</v>
      </c>
      <c r="G1944" s="625">
        <f t="shared" si="2"/>
        <v>339.46</v>
      </c>
      <c r="H1944" s="626"/>
    </row>
    <row r="1945" ht="14.25" customHeight="1">
      <c r="A1945" s="627">
        <v>39618.0</v>
      </c>
      <c r="B1945" s="628" t="s">
        <v>4274</v>
      </c>
      <c r="C1945" s="629" t="s">
        <v>110</v>
      </c>
      <c r="D1945" s="630">
        <v>615.72</v>
      </c>
      <c r="E1945" s="631" t="s">
        <v>2509</v>
      </c>
      <c r="F1945" s="623">
        <f t="shared" si="1"/>
        <v>0</v>
      </c>
      <c r="G1945" s="625">
        <f t="shared" si="2"/>
        <v>615.72</v>
      </c>
      <c r="H1945" s="626"/>
    </row>
    <row r="1946" ht="14.25" customHeight="1">
      <c r="A1946" s="627">
        <v>39619.0</v>
      </c>
      <c r="B1946" s="628" t="s">
        <v>4275</v>
      </c>
      <c r="C1946" s="629" t="s">
        <v>110</v>
      </c>
      <c r="D1946" s="630">
        <v>843.29</v>
      </c>
      <c r="E1946" s="631" t="s">
        <v>2509</v>
      </c>
      <c r="F1946" s="623">
        <f t="shared" si="1"/>
        <v>0</v>
      </c>
      <c r="G1946" s="625">
        <f t="shared" si="2"/>
        <v>843.29</v>
      </c>
      <c r="H1946" s="626"/>
    </row>
    <row r="1947" ht="14.25" customHeight="1">
      <c r="A1947" s="627">
        <v>39613.0</v>
      </c>
      <c r="B1947" s="628" t="s">
        <v>4276</v>
      </c>
      <c r="C1947" s="629" t="s">
        <v>110</v>
      </c>
      <c r="D1947" s="630">
        <v>134.84</v>
      </c>
      <c r="E1947" s="631" t="s">
        <v>2509</v>
      </c>
      <c r="F1947" s="623">
        <f t="shared" si="1"/>
        <v>0</v>
      </c>
      <c r="G1947" s="625">
        <f t="shared" si="2"/>
        <v>134.84</v>
      </c>
      <c r="H1947" s="626"/>
    </row>
    <row r="1948" ht="14.25" customHeight="1">
      <c r="A1948" s="627">
        <v>39614.0</v>
      </c>
      <c r="B1948" s="628" t="s">
        <v>4277</v>
      </c>
      <c r="C1948" s="629" t="s">
        <v>110</v>
      </c>
      <c r="D1948" s="630">
        <v>196.72</v>
      </c>
      <c r="E1948" s="631" t="s">
        <v>2509</v>
      </c>
      <c r="F1948" s="623">
        <f t="shared" si="1"/>
        <v>0</v>
      </c>
      <c r="G1948" s="625">
        <f t="shared" si="2"/>
        <v>196.72</v>
      </c>
      <c r="H1948" s="626"/>
    </row>
    <row r="1949" ht="14.25" customHeight="1">
      <c r="A1949" s="627">
        <v>38538.0</v>
      </c>
      <c r="B1949" s="628" t="s">
        <v>4278</v>
      </c>
      <c r="C1949" s="629" t="s">
        <v>366</v>
      </c>
      <c r="D1949" s="630">
        <v>79.0</v>
      </c>
      <c r="E1949" s="631" t="s">
        <v>2340</v>
      </c>
      <c r="F1949" s="623">
        <f t="shared" si="1"/>
        <v>0</v>
      </c>
      <c r="G1949" s="625">
        <f t="shared" si="2"/>
        <v>79</v>
      </c>
      <c r="H1949" s="626"/>
    </row>
    <row r="1950" ht="14.25" customHeight="1">
      <c r="A1950" s="627">
        <v>38539.0</v>
      </c>
      <c r="B1950" s="628" t="s">
        <v>4279</v>
      </c>
      <c r="C1950" s="629" t="s">
        <v>366</v>
      </c>
      <c r="D1950" s="630">
        <v>107.43</v>
      </c>
      <c r="E1950" s="631" t="s">
        <v>2340</v>
      </c>
      <c r="F1950" s="623">
        <f t="shared" si="1"/>
        <v>0</v>
      </c>
      <c r="G1950" s="625">
        <f t="shared" si="2"/>
        <v>107.43</v>
      </c>
      <c r="H1950" s="626"/>
    </row>
    <row r="1951" ht="14.25" customHeight="1">
      <c r="A1951" s="627">
        <v>38540.0</v>
      </c>
      <c r="B1951" s="628" t="s">
        <v>4280</v>
      </c>
      <c r="C1951" s="629" t="s">
        <v>366</v>
      </c>
      <c r="D1951" s="630">
        <v>275.32</v>
      </c>
      <c r="E1951" s="631" t="s">
        <v>2340</v>
      </c>
      <c r="F1951" s="623">
        <f t="shared" si="1"/>
        <v>0</v>
      </c>
      <c r="G1951" s="625">
        <f t="shared" si="2"/>
        <v>275.32</v>
      </c>
      <c r="H1951" s="626"/>
    </row>
    <row r="1952" ht="14.25" customHeight="1">
      <c r="A1952" s="627">
        <v>38384.0</v>
      </c>
      <c r="B1952" s="628" t="s">
        <v>4281</v>
      </c>
      <c r="C1952" s="629" t="s">
        <v>110</v>
      </c>
      <c r="D1952" s="630">
        <v>28.73</v>
      </c>
      <c r="E1952" s="631" t="s">
        <v>2340</v>
      </c>
      <c r="F1952" s="623">
        <f t="shared" si="1"/>
        <v>0</v>
      </c>
      <c r="G1952" s="625">
        <f t="shared" si="2"/>
        <v>28.73</v>
      </c>
      <c r="H1952" s="626"/>
    </row>
    <row r="1953" ht="14.25" customHeight="1">
      <c r="A1953" s="627">
        <v>13.0</v>
      </c>
      <c r="B1953" s="628" t="s">
        <v>4282</v>
      </c>
      <c r="C1953" s="629" t="s">
        <v>802</v>
      </c>
      <c r="D1953" s="630">
        <v>23.09</v>
      </c>
      <c r="E1953" s="631" t="s">
        <v>2340</v>
      </c>
      <c r="F1953" s="623">
        <f t="shared" si="1"/>
        <v>0</v>
      </c>
      <c r="G1953" s="625">
        <f t="shared" si="2"/>
        <v>23.09</v>
      </c>
      <c r="H1953" s="626"/>
    </row>
    <row r="1954" ht="14.25" customHeight="1">
      <c r="A1954" s="627">
        <v>2762.0</v>
      </c>
      <c r="B1954" s="628" t="s">
        <v>4283</v>
      </c>
      <c r="C1954" s="629" t="s">
        <v>366</v>
      </c>
      <c r="D1954" s="630">
        <v>11.93</v>
      </c>
      <c r="E1954" s="631" t="s">
        <v>2340</v>
      </c>
      <c r="F1954" s="623">
        <f t="shared" si="1"/>
        <v>0</v>
      </c>
      <c r="G1954" s="625">
        <f t="shared" si="2"/>
        <v>11.93</v>
      </c>
      <c r="H1954" s="626"/>
    </row>
    <row r="1955" ht="14.25" customHeight="1">
      <c r="A1955" s="627">
        <v>21142.0</v>
      </c>
      <c r="B1955" s="628" t="s">
        <v>4284</v>
      </c>
      <c r="C1955" s="629" t="s">
        <v>110</v>
      </c>
      <c r="D1955" s="630">
        <v>28.75</v>
      </c>
      <c r="E1955" s="631" t="s">
        <v>2340</v>
      </c>
      <c r="F1955" s="623">
        <f t="shared" si="1"/>
        <v>0</v>
      </c>
      <c r="G1955" s="625">
        <f t="shared" si="2"/>
        <v>28.75</v>
      </c>
      <c r="H1955" s="626"/>
    </row>
    <row r="1956" ht="14.25" customHeight="1">
      <c r="A1956" s="627">
        <v>4223.0</v>
      </c>
      <c r="B1956" s="628" t="s">
        <v>4285</v>
      </c>
      <c r="C1956" s="629" t="s">
        <v>580</v>
      </c>
      <c r="D1956" s="630">
        <v>3.81</v>
      </c>
      <c r="E1956" s="631" t="s">
        <v>2340</v>
      </c>
      <c r="F1956" s="623">
        <f t="shared" si="1"/>
        <v>0</v>
      </c>
      <c r="G1956" s="625">
        <f t="shared" si="2"/>
        <v>3.81</v>
      </c>
      <c r="H1956" s="626"/>
    </row>
    <row r="1957" ht="14.25" customHeight="1">
      <c r="A1957" s="627">
        <v>37372.0</v>
      </c>
      <c r="B1957" s="628" t="s">
        <v>4286</v>
      </c>
      <c r="C1957" s="629" t="s">
        <v>326</v>
      </c>
      <c r="D1957" s="630">
        <v>1.34</v>
      </c>
      <c r="E1957" s="631" t="s">
        <v>2340</v>
      </c>
      <c r="F1957" s="623">
        <f t="shared" si="1"/>
        <v>0</v>
      </c>
      <c r="G1957" s="625">
        <f t="shared" si="2"/>
        <v>1.34</v>
      </c>
      <c r="H1957" s="626"/>
    </row>
    <row r="1958" ht="14.25" customHeight="1">
      <c r="A1958" s="627">
        <v>40863.0</v>
      </c>
      <c r="B1958" s="628" t="s">
        <v>4287</v>
      </c>
      <c r="C1958" s="629" t="s">
        <v>323</v>
      </c>
      <c r="D1958" s="630">
        <v>252.08</v>
      </c>
      <c r="E1958" s="631" t="s">
        <v>2340</v>
      </c>
      <c r="F1958" s="623">
        <f t="shared" si="1"/>
        <v>0</v>
      </c>
      <c r="G1958" s="625">
        <f t="shared" si="2"/>
        <v>252.08</v>
      </c>
      <c r="H1958" s="626"/>
    </row>
    <row r="1959" ht="14.25" customHeight="1">
      <c r="A1959" s="627">
        <v>38475.0</v>
      </c>
      <c r="B1959" s="628" t="s">
        <v>4288</v>
      </c>
      <c r="C1959" s="629" t="s">
        <v>110</v>
      </c>
      <c r="D1959" s="630">
        <v>26.31</v>
      </c>
      <c r="E1959" s="631" t="s">
        <v>2340</v>
      </c>
      <c r="F1959" s="623">
        <f t="shared" si="1"/>
        <v>0</v>
      </c>
      <c r="G1959" s="625">
        <f t="shared" si="2"/>
        <v>26.31</v>
      </c>
      <c r="H1959" s="626"/>
    </row>
    <row r="1960" ht="14.25" customHeight="1">
      <c r="A1960" s="627">
        <v>38474.0</v>
      </c>
      <c r="B1960" s="628" t="s">
        <v>4289</v>
      </c>
      <c r="C1960" s="629" t="s">
        <v>110</v>
      </c>
      <c r="D1960" s="630">
        <v>32.52</v>
      </c>
      <c r="E1960" s="631" t="s">
        <v>2340</v>
      </c>
      <c r="F1960" s="623">
        <f t="shared" si="1"/>
        <v>0</v>
      </c>
      <c r="G1960" s="625">
        <f t="shared" si="2"/>
        <v>32.52</v>
      </c>
      <c r="H1960" s="626"/>
    </row>
    <row r="1961" ht="14.25" customHeight="1">
      <c r="A1961" s="627">
        <v>10886.0</v>
      </c>
      <c r="B1961" s="628" t="s">
        <v>4290</v>
      </c>
      <c r="C1961" s="629" t="s">
        <v>110</v>
      </c>
      <c r="D1961" s="630">
        <v>243.23</v>
      </c>
      <c r="E1961" s="631" t="s">
        <v>2340</v>
      </c>
      <c r="F1961" s="623">
        <f t="shared" si="1"/>
        <v>0</v>
      </c>
      <c r="G1961" s="625">
        <f t="shared" si="2"/>
        <v>243.23</v>
      </c>
      <c r="H1961" s="626"/>
    </row>
    <row r="1962" ht="14.25" customHeight="1">
      <c r="A1962" s="627">
        <v>10888.0</v>
      </c>
      <c r="B1962" s="628" t="s">
        <v>4291</v>
      </c>
      <c r="C1962" s="629" t="s">
        <v>110</v>
      </c>
      <c r="D1962" s="630">
        <v>769.79</v>
      </c>
      <c r="E1962" s="631" t="s">
        <v>2340</v>
      </c>
      <c r="F1962" s="623">
        <f t="shared" si="1"/>
        <v>0</v>
      </c>
      <c r="G1962" s="625">
        <f t="shared" si="2"/>
        <v>769.79</v>
      </c>
      <c r="H1962" s="626"/>
    </row>
    <row r="1963" ht="14.25" customHeight="1">
      <c r="A1963" s="627">
        <v>10889.0</v>
      </c>
      <c r="B1963" s="628" t="s">
        <v>4292</v>
      </c>
      <c r="C1963" s="629" t="s">
        <v>110</v>
      </c>
      <c r="D1963" s="630">
        <v>833.94</v>
      </c>
      <c r="E1963" s="631" t="s">
        <v>2340</v>
      </c>
      <c r="F1963" s="623">
        <f t="shared" si="1"/>
        <v>0</v>
      </c>
      <c r="G1963" s="625">
        <f t="shared" si="2"/>
        <v>833.94</v>
      </c>
      <c r="H1963" s="626"/>
    </row>
    <row r="1964" ht="14.25" customHeight="1">
      <c r="A1964" s="627">
        <v>10890.0</v>
      </c>
      <c r="B1964" s="628" t="s">
        <v>4293</v>
      </c>
      <c r="C1964" s="629" t="s">
        <v>110</v>
      </c>
      <c r="D1964" s="630">
        <v>384.89</v>
      </c>
      <c r="E1964" s="631" t="s">
        <v>2340</v>
      </c>
      <c r="F1964" s="623">
        <f t="shared" si="1"/>
        <v>0</v>
      </c>
      <c r="G1964" s="625">
        <f t="shared" si="2"/>
        <v>384.89</v>
      </c>
      <c r="H1964" s="626"/>
    </row>
    <row r="1965" ht="14.25" customHeight="1">
      <c r="A1965" s="627">
        <v>10891.0</v>
      </c>
      <c r="B1965" s="628" t="s">
        <v>4294</v>
      </c>
      <c r="C1965" s="629" t="s">
        <v>110</v>
      </c>
      <c r="D1965" s="630">
        <v>235.21</v>
      </c>
      <c r="E1965" s="631" t="s">
        <v>2340</v>
      </c>
      <c r="F1965" s="623">
        <f t="shared" si="1"/>
        <v>0</v>
      </c>
      <c r="G1965" s="625">
        <f t="shared" si="2"/>
        <v>235.21</v>
      </c>
      <c r="H1965" s="626"/>
    </row>
    <row r="1966" ht="14.25" customHeight="1">
      <c r="A1966" s="627">
        <v>10892.0</v>
      </c>
      <c r="B1966" s="628" t="s">
        <v>4295</v>
      </c>
      <c r="C1966" s="629" t="s">
        <v>110</v>
      </c>
      <c r="D1966" s="630">
        <v>277.98</v>
      </c>
      <c r="E1966" s="631" t="s">
        <v>2340</v>
      </c>
      <c r="F1966" s="623">
        <f t="shared" si="1"/>
        <v>0</v>
      </c>
      <c r="G1966" s="625">
        <f t="shared" si="2"/>
        <v>277.98</v>
      </c>
      <c r="H1966" s="626"/>
    </row>
    <row r="1967" ht="14.25" customHeight="1">
      <c r="A1967" s="627">
        <v>20977.0</v>
      </c>
      <c r="B1967" s="628" t="s">
        <v>4296</v>
      </c>
      <c r="C1967" s="629" t="s">
        <v>110</v>
      </c>
      <c r="D1967" s="630">
        <v>331.43</v>
      </c>
      <c r="E1967" s="631" t="s">
        <v>2340</v>
      </c>
      <c r="F1967" s="623">
        <f t="shared" si="1"/>
        <v>0</v>
      </c>
      <c r="G1967" s="625">
        <f t="shared" si="2"/>
        <v>331.43</v>
      </c>
      <c r="H1967" s="626"/>
    </row>
    <row r="1968" ht="14.25" customHeight="1">
      <c r="A1968" s="627">
        <v>3073.0</v>
      </c>
      <c r="B1968" s="628" t="s">
        <v>4297</v>
      </c>
      <c r="C1968" s="629" t="s">
        <v>110</v>
      </c>
      <c r="D1968" s="630">
        <v>171.43</v>
      </c>
      <c r="E1968" s="631" t="s">
        <v>2340</v>
      </c>
      <c r="F1968" s="623">
        <f t="shared" si="1"/>
        <v>0</v>
      </c>
      <c r="G1968" s="625">
        <f t="shared" si="2"/>
        <v>171.43</v>
      </c>
      <c r="H1968" s="626"/>
    </row>
    <row r="1969" ht="14.25" customHeight="1">
      <c r="A1969" s="627">
        <v>3074.0</v>
      </c>
      <c r="B1969" s="628" t="s">
        <v>4298</v>
      </c>
      <c r="C1969" s="629" t="s">
        <v>110</v>
      </c>
      <c r="D1969" s="630">
        <v>108.22</v>
      </c>
      <c r="E1969" s="631" t="s">
        <v>2340</v>
      </c>
      <c r="F1969" s="623">
        <f t="shared" si="1"/>
        <v>0</v>
      </c>
      <c r="G1969" s="625">
        <f t="shared" si="2"/>
        <v>108.22</v>
      </c>
      <c r="H1969" s="626"/>
    </row>
    <row r="1970" ht="14.25" customHeight="1">
      <c r="A1970" s="627">
        <v>3076.0</v>
      </c>
      <c r="B1970" s="628" t="s">
        <v>4299</v>
      </c>
      <c r="C1970" s="629" t="s">
        <v>110</v>
      </c>
      <c r="D1970" s="630">
        <v>140.93</v>
      </c>
      <c r="E1970" s="631" t="s">
        <v>2340</v>
      </c>
      <c r="F1970" s="623">
        <f t="shared" si="1"/>
        <v>0</v>
      </c>
      <c r="G1970" s="625">
        <f t="shared" si="2"/>
        <v>140.93</v>
      </c>
      <c r="H1970" s="626"/>
    </row>
    <row r="1971" ht="14.25" customHeight="1">
      <c r="A1971" s="627">
        <v>3075.0</v>
      </c>
      <c r="B1971" s="628" t="s">
        <v>4300</v>
      </c>
      <c r="C1971" s="629" t="s">
        <v>110</v>
      </c>
      <c r="D1971" s="630">
        <v>89.06</v>
      </c>
      <c r="E1971" s="631" t="s">
        <v>2340</v>
      </c>
      <c r="F1971" s="623">
        <f t="shared" si="1"/>
        <v>0</v>
      </c>
      <c r="G1971" s="625">
        <f t="shared" si="2"/>
        <v>89.06</v>
      </c>
      <c r="H1971" s="626"/>
    </row>
    <row r="1972" ht="14.25" customHeight="1">
      <c r="A1972" s="627">
        <v>10781.0</v>
      </c>
      <c r="B1972" s="628" t="s">
        <v>4301</v>
      </c>
      <c r="C1972" s="629" t="s">
        <v>110</v>
      </c>
      <c r="D1972" s="630">
        <v>12.07</v>
      </c>
      <c r="E1972" s="631" t="s">
        <v>2340</v>
      </c>
      <c r="F1972" s="623">
        <f t="shared" si="1"/>
        <v>0</v>
      </c>
      <c r="G1972" s="625">
        <f t="shared" si="2"/>
        <v>12.07</v>
      </c>
      <c r="H1972" s="626"/>
    </row>
    <row r="1973" ht="14.25" customHeight="1">
      <c r="A1973" s="627">
        <v>11480.0</v>
      </c>
      <c r="B1973" s="628" t="s">
        <v>4302</v>
      </c>
      <c r="C1973" s="629" t="s">
        <v>3688</v>
      </c>
      <c r="D1973" s="630">
        <v>126.14</v>
      </c>
      <c r="E1973" s="631" t="s">
        <v>2340</v>
      </c>
      <c r="F1973" s="623">
        <f t="shared" si="1"/>
        <v>0</v>
      </c>
      <c r="G1973" s="625">
        <f t="shared" si="2"/>
        <v>126.14</v>
      </c>
      <c r="H1973" s="626"/>
    </row>
    <row r="1974" ht="14.25" customHeight="1">
      <c r="A1974" s="627">
        <v>43612.0</v>
      </c>
      <c r="B1974" s="628" t="s">
        <v>4303</v>
      </c>
      <c r="C1974" s="629" t="s">
        <v>3688</v>
      </c>
      <c r="D1974" s="630">
        <v>99.28</v>
      </c>
      <c r="E1974" s="631" t="s">
        <v>2340</v>
      </c>
      <c r="F1974" s="623">
        <f t="shared" si="1"/>
        <v>0</v>
      </c>
      <c r="G1974" s="625">
        <f t="shared" si="2"/>
        <v>99.28</v>
      </c>
      <c r="H1974" s="626"/>
    </row>
    <row r="1975" ht="14.25" customHeight="1">
      <c r="A1975" s="627">
        <v>43613.0</v>
      </c>
      <c r="B1975" s="628" t="s">
        <v>4304</v>
      </c>
      <c r="C1975" s="629" t="s">
        <v>3688</v>
      </c>
      <c r="D1975" s="630">
        <v>82.19</v>
      </c>
      <c r="E1975" s="631" t="s">
        <v>2340</v>
      </c>
      <c r="F1975" s="623">
        <f t="shared" si="1"/>
        <v>0</v>
      </c>
      <c r="G1975" s="625">
        <f t="shared" si="2"/>
        <v>82.19</v>
      </c>
      <c r="H1975" s="626"/>
    </row>
    <row r="1976" ht="14.25" customHeight="1">
      <c r="A1976" s="627">
        <v>11469.0</v>
      </c>
      <c r="B1976" s="628" t="s">
        <v>4305</v>
      </c>
      <c r="C1976" s="629" t="s">
        <v>110</v>
      </c>
      <c r="D1976" s="630">
        <v>13.46</v>
      </c>
      <c r="E1976" s="631" t="s">
        <v>2340</v>
      </c>
      <c r="F1976" s="623">
        <f t="shared" si="1"/>
        <v>0</v>
      </c>
      <c r="G1976" s="625">
        <f t="shared" si="2"/>
        <v>13.46</v>
      </c>
      <c r="H1976" s="626"/>
    </row>
    <row r="1977" ht="14.25" customHeight="1">
      <c r="A1977" s="627">
        <v>11468.0</v>
      </c>
      <c r="B1977" s="628" t="s">
        <v>4306</v>
      </c>
      <c r="C1977" s="629" t="s">
        <v>110</v>
      </c>
      <c r="D1977" s="630">
        <v>13.47</v>
      </c>
      <c r="E1977" s="631" t="s">
        <v>2340</v>
      </c>
      <c r="F1977" s="623">
        <f t="shared" si="1"/>
        <v>0</v>
      </c>
      <c r="G1977" s="625">
        <f t="shared" si="2"/>
        <v>13.47</v>
      </c>
      <c r="H1977" s="626"/>
    </row>
    <row r="1978" ht="14.25" customHeight="1">
      <c r="A1978" s="627">
        <v>11484.0</v>
      </c>
      <c r="B1978" s="628" t="s">
        <v>4307</v>
      </c>
      <c r="C1978" s="629" t="s">
        <v>110</v>
      </c>
      <c r="D1978" s="630">
        <v>59.18</v>
      </c>
      <c r="E1978" s="631" t="s">
        <v>2340</v>
      </c>
      <c r="F1978" s="623">
        <f t="shared" si="1"/>
        <v>0</v>
      </c>
      <c r="G1978" s="625">
        <f t="shared" si="2"/>
        <v>59.18</v>
      </c>
      <c r="H1978" s="626"/>
    </row>
    <row r="1979" ht="14.25" customHeight="1">
      <c r="A1979" s="627">
        <v>38155.0</v>
      </c>
      <c r="B1979" s="628" t="s">
        <v>4308</v>
      </c>
      <c r="C1979" s="629" t="s">
        <v>110</v>
      </c>
      <c r="D1979" s="630">
        <v>91.88</v>
      </c>
      <c r="E1979" s="631" t="s">
        <v>2340</v>
      </c>
      <c r="F1979" s="623">
        <f t="shared" si="1"/>
        <v>0</v>
      </c>
      <c r="G1979" s="625">
        <f t="shared" si="2"/>
        <v>91.88</v>
      </c>
      <c r="H1979" s="626"/>
    </row>
    <row r="1980" ht="14.25" customHeight="1">
      <c r="A1980" s="627">
        <v>11467.0</v>
      </c>
      <c r="B1980" s="628" t="s">
        <v>4309</v>
      </c>
      <c r="C1980" s="629" t="s">
        <v>110</v>
      </c>
      <c r="D1980" s="630">
        <v>20.99</v>
      </c>
      <c r="E1980" s="631" t="s">
        <v>2340</v>
      </c>
      <c r="F1980" s="623">
        <f t="shared" si="1"/>
        <v>0</v>
      </c>
      <c r="G1980" s="625">
        <f t="shared" si="2"/>
        <v>20.99</v>
      </c>
      <c r="H1980" s="626"/>
    </row>
    <row r="1981" ht="14.25" customHeight="1">
      <c r="A1981" s="627">
        <v>38153.0</v>
      </c>
      <c r="B1981" s="628" t="s">
        <v>4310</v>
      </c>
      <c r="C1981" s="629" t="s">
        <v>3688</v>
      </c>
      <c r="D1981" s="630">
        <v>53.63</v>
      </c>
      <c r="E1981" s="631" t="s">
        <v>2340</v>
      </c>
      <c r="F1981" s="623">
        <f t="shared" si="1"/>
        <v>0</v>
      </c>
      <c r="G1981" s="625">
        <f t="shared" si="2"/>
        <v>53.63</v>
      </c>
      <c r="H1981" s="626"/>
    </row>
    <row r="1982" ht="14.25" customHeight="1">
      <c r="A1982" s="627">
        <v>43607.0</v>
      </c>
      <c r="B1982" s="628" t="s">
        <v>4311</v>
      </c>
      <c r="C1982" s="629" t="s">
        <v>3688</v>
      </c>
      <c r="D1982" s="630">
        <v>101.43</v>
      </c>
      <c r="E1982" s="631" t="s">
        <v>2340</v>
      </c>
      <c r="F1982" s="623">
        <f t="shared" si="1"/>
        <v>0</v>
      </c>
      <c r="G1982" s="625">
        <f t="shared" si="2"/>
        <v>101.43</v>
      </c>
      <c r="H1982" s="626"/>
    </row>
    <row r="1983" ht="14.25" customHeight="1">
      <c r="A1983" s="627">
        <v>3080.0</v>
      </c>
      <c r="B1983" s="628" t="s">
        <v>4312</v>
      </c>
      <c r="C1983" s="629" t="s">
        <v>3688</v>
      </c>
      <c r="D1983" s="630">
        <v>68.2</v>
      </c>
      <c r="E1983" s="631" t="s">
        <v>2340</v>
      </c>
      <c r="F1983" s="623">
        <f t="shared" si="1"/>
        <v>0</v>
      </c>
      <c r="G1983" s="625">
        <f t="shared" si="2"/>
        <v>68.2</v>
      </c>
      <c r="H1983" s="626"/>
    </row>
    <row r="1984" ht="14.25" customHeight="1">
      <c r="A1984" s="627">
        <v>3081.0</v>
      </c>
      <c r="B1984" s="628" t="s">
        <v>4313</v>
      </c>
      <c r="C1984" s="629" t="s">
        <v>3688</v>
      </c>
      <c r="D1984" s="630">
        <v>134.93</v>
      </c>
      <c r="E1984" s="631" t="s">
        <v>2340</v>
      </c>
      <c r="F1984" s="623">
        <f t="shared" si="1"/>
        <v>0</v>
      </c>
      <c r="G1984" s="625">
        <f t="shared" si="2"/>
        <v>134.93</v>
      </c>
      <c r="H1984" s="626"/>
    </row>
    <row r="1985" ht="14.25" customHeight="1">
      <c r="A1985" s="627">
        <v>3090.0</v>
      </c>
      <c r="B1985" s="628" t="s">
        <v>4314</v>
      </c>
      <c r="C1985" s="629" t="s">
        <v>3688</v>
      </c>
      <c r="D1985" s="630">
        <v>60.87</v>
      </c>
      <c r="E1985" s="631" t="s">
        <v>2340</v>
      </c>
      <c r="F1985" s="623">
        <f t="shared" si="1"/>
        <v>0</v>
      </c>
      <c r="G1985" s="625">
        <f t="shared" si="2"/>
        <v>60.87</v>
      </c>
      <c r="H1985" s="626"/>
    </row>
    <row r="1986" ht="14.25" customHeight="1">
      <c r="A1986" s="627">
        <v>43611.0</v>
      </c>
      <c r="B1986" s="628" t="s">
        <v>4315</v>
      </c>
      <c r="C1986" s="629" t="s">
        <v>3688</v>
      </c>
      <c r="D1986" s="630">
        <v>101.01</v>
      </c>
      <c r="E1986" s="631" t="s">
        <v>2340</v>
      </c>
      <c r="F1986" s="623">
        <f t="shared" si="1"/>
        <v>0</v>
      </c>
      <c r="G1986" s="625">
        <f t="shared" si="2"/>
        <v>101.01</v>
      </c>
      <c r="H1986" s="626"/>
    </row>
    <row r="1987" ht="14.25" customHeight="1">
      <c r="A1987" s="627">
        <v>3103.0</v>
      </c>
      <c r="B1987" s="628" t="s">
        <v>4316</v>
      </c>
      <c r="C1987" s="629" t="s">
        <v>110</v>
      </c>
      <c r="D1987" s="630">
        <v>50.47</v>
      </c>
      <c r="E1987" s="631" t="s">
        <v>2340</v>
      </c>
      <c r="F1987" s="623">
        <f t="shared" si="1"/>
        <v>0</v>
      </c>
      <c r="G1987" s="625">
        <f t="shared" si="2"/>
        <v>50.47</v>
      </c>
      <c r="H1987" s="626"/>
    </row>
    <row r="1988" ht="14.25" customHeight="1">
      <c r="A1988" s="627">
        <v>3097.0</v>
      </c>
      <c r="B1988" s="628" t="s">
        <v>4317</v>
      </c>
      <c r="C1988" s="629" t="s">
        <v>3688</v>
      </c>
      <c r="D1988" s="630">
        <v>76.36</v>
      </c>
      <c r="E1988" s="631" t="s">
        <v>2340</v>
      </c>
      <c r="F1988" s="623">
        <f t="shared" si="1"/>
        <v>0</v>
      </c>
      <c r="G1988" s="625">
        <f t="shared" si="2"/>
        <v>76.36</v>
      </c>
      <c r="H1988" s="626"/>
    </row>
    <row r="1989" ht="14.25" customHeight="1">
      <c r="A1989" s="627">
        <v>3099.0</v>
      </c>
      <c r="B1989" s="628" t="s">
        <v>4318</v>
      </c>
      <c r="C1989" s="629" t="s">
        <v>3688</v>
      </c>
      <c r="D1989" s="630">
        <v>122.27</v>
      </c>
      <c r="E1989" s="631" t="s">
        <v>2340</v>
      </c>
      <c r="F1989" s="623">
        <f t="shared" si="1"/>
        <v>0</v>
      </c>
      <c r="G1989" s="625">
        <f t="shared" si="2"/>
        <v>122.27</v>
      </c>
      <c r="H1989" s="626"/>
    </row>
    <row r="1990" ht="14.25" customHeight="1">
      <c r="A1990" s="627">
        <v>38151.0</v>
      </c>
      <c r="B1990" s="628" t="s">
        <v>4319</v>
      </c>
      <c r="C1990" s="629" t="s">
        <v>3688</v>
      </c>
      <c r="D1990" s="630">
        <v>88.64</v>
      </c>
      <c r="E1990" s="631" t="s">
        <v>2340</v>
      </c>
      <c r="F1990" s="623">
        <f t="shared" si="1"/>
        <v>0</v>
      </c>
      <c r="G1990" s="625">
        <f t="shared" si="2"/>
        <v>88.64</v>
      </c>
      <c r="H1990" s="626"/>
    </row>
    <row r="1991" ht="14.25" customHeight="1">
      <c r="A1991" s="627">
        <v>38152.0</v>
      </c>
      <c r="B1991" s="628" t="s">
        <v>4320</v>
      </c>
      <c r="C1991" s="629" t="s">
        <v>3688</v>
      </c>
      <c r="D1991" s="630">
        <v>142.99</v>
      </c>
      <c r="E1991" s="631" t="s">
        <v>2340</v>
      </c>
      <c r="F1991" s="623">
        <f t="shared" si="1"/>
        <v>0</v>
      </c>
      <c r="G1991" s="625">
        <f t="shared" si="2"/>
        <v>142.99</v>
      </c>
      <c r="H1991" s="626"/>
    </row>
    <row r="1992" ht="14.25" customHeight="1">
      <c r="A1992" s="627">
        <v>43610.0</v>
      </c>
      <c r="B1992" s="628" t="s">
        <v>4321</v>
      </c>
      <c r="C1992" s="629" t="s">
        <v>3688</v>
      </c>
      <c r="D1992" s="630">
        <v>75.76</v>
      </c>
      <c r="E1992" s="631" t="s">
        <v>2340</v>
      </c>
      <c r="F1992" s="623">
        <f t="shared" si="1"/>
        <v>0</v>
      </c>
      <c r="G1992" s="625">
        <f t="shared" si="2"/>
        <v>75.76</v>
      </c>
      <c r="H1992" s="626"/>
    </row>
    <row r="1993" ht="14.25" customHeight="1">
      <c r="A1993" s="627">
        <v>3093.0</v>
      </c>
      <c r="B1993" s="628" t="s">
        <v>4322</v>
      </c>
      <c r="C1993" s="629" t="s">
        <v>3688</v>
      </c>
      <c r="D1993" s="630">
        <v>122.27</v>
      </c>
      <c r="E1993" s="631" t="s">
        <v>2340</v>
      </c>
      <c r="F1993" s="623">
        <f t="shared" si="1"/>
        <v>0</v>
      </c>
      <c r="G1993" s="625">
        <f t="shared" si="2"/>
        <v>122.27</v>
      </c>
      <c r="H1993" s="626"/>
    </row>
    <row r="1994" ht="14.25" customHeight="1">
      <c r="A1994" s="627">
        <v>38165.0</v>
      </c>
      <c r="B1994" s="628" t="s">
        <v>4323</v>
      </c>
      <c r="C1994" s="629" t="s">
        <v>3688</v>
      </c>
      <c r="D1994" s="630">
        <v>72.62</v>
      </c>
      <c r="E1994" s="631" t="s">
        <v>2340</v>
      </c>
      <c r="F1994" s="623">
        <f t="shared" si="1"/>
        <v>0</v>
      </c>
      <c r="G1994" s="625">
        <f t="shared" si="2"/>
        <v>72.62</v>
      </c>
      <c r="H1994" s="626"/>
    </row>
    <row r="1995" ht="14.25" customHeight="1">
      <c r="A1995" s="627">
        <v>38177.0</v>
      </c>
      <c r="B1995" s="628" t="s">
        <v>4324</v>
      </c>
      <c r="C1995" s="629" t="s">
        <v>110</v>
      </c>
      <c r="D1995" s="630">
        <v>21.58</v>
      </c>
      <c r="E1995" s="631" t="s">
        <v>2340</v>
      </c>
      <c r="F1995" s="623">
        <f t="shared" si="1"/>
        <v>0</v>
      </c>
      <c r="G1995" s="625">
        <f t="shared" si="2"/>
        <v>21.58</v>
      </c>
      <c r="H1995" s="626"/>
    </row>
    <row r="1996" ht="14.25" customHeight="1">
      <c r="A1996" s="627">
        <v>11458.0</v>
      </c>
      <c r="B1996" s="628" t="s">
        <v>4325</v>
      </c>
      <c r="C1996" s="629" t="s">
        <v>110</v>
      </c>
      <c r="D1996" s="630">
        <v>25.76</v>
      </c>
      <c r="E1996" s="631" t="s">
        <v>2340</v>
      </c>
      <c r="F1996" s="623">
        <f t="shared" si="1"/>
        <v>0</v>
      </c>
      <c r="G1996" s="625">
        <f t="shared" si="2"/>
        <v>25.76</v>
      </c>
      <c r="H1996" s="626"/>
    </row>
    <row r="1997" ht="14.25" customHeight="1">
      <c r="A1997" s="627">
        <v>3108.0</v>
      </c>
      <c r="B1997" s="628" t="s">
        <v>4326</v>
      </c>
      <c r="C1997" s="629" t="s">
        <v>110</v>
      </c>
      <c r="D1997" s="630">
        <v>109.53</v>
      </c>
      <c r="E1997" s="631" t="s">
        <v>2340</v>
      </c>
      <c r="F1997" s="623">
        <f t="shared" si="1"/>
        <v>0</v>
      </c>
      <c r="G1997" s="625">
        <f t="shared" si="2"/>
        <v>109.53</v>
      </c>
      <c r="H1997" s="626"/>
    </row>
    <row r="1998" ht="14.25" customHeight="1">
      <c r="A1998" s="627">
        <v>3105.0</v>
      </c>
      <c r="B1998" s="628" t="s">
        <v>4327</v>
      </c>
      <c r="C1998" s="629" t="s">
        <v>110</v>
      </c>
      <c r="D1998" s="630">
        <v>143.25</v>
      </c>
      <c r="E1998" s="631" t="s">
        <v>2340</v>
      </c>
      <c r="F1998" s="623">
        <f t="shared" si="1"/>
        <v>0</v>
      </c>
      <c r="G1998" s="625">
        <f t="shared" si="2"/>
        <v>143.25</v>
      </c>
      <c r="H1998" s="626"/>
    </row>
    <row r="1999" ht="14.25" customHeight="1">
      <c r="A1999" s="627">
        <v>38178.0</v>
      </c>
      <c r="B1999" s="628" t="s">
        <v>4328</v>
      </c>
      <c r="C1999" s="629" t="s">
        <v>110</v>
      </c>
      <c r="D1999" s="630">
        <v>23.74</v>
      </c>
      <c r="E1999" s="631" t="s">
        <v>2340</v>
      </c>
      <c r="F1999" s="623">
        <f t="shared" si="1"/>
        <v>0</v>
      </c>
      <c r="G1999" s="625">
        <f t="shared" si="2"/>
        <v>23.74</v>
      </c>
      <c r="H1999" s="626"/>
    </row>
    <row r="2000" ht="14.25" customHeight="1">
      <c r="A2000" s="627">
        <v>43575.0</v>
      </c>
      <c r="B2000" s="628" t="s">
        <v>4329</v>
      </c>
      <c r="C2000" s="629" t="s">
        <v>110</v>
      </c>
      <c r="D2000" s="630">
        <v>51.45</v>
      </c>
      <c r="E2000" s="631" t="s">
        <v>2340</v>
      </c>
      <c r="F2000" s="623">
        <f t="shared" si="1"/>
        <v>0</v>
      </c>
      <c r="G2000" s="625">
        <f t="shared" si="2"/>
        <v>51.45</v>
      </c>
      <c r="H2000" s="626"/>
    </row>
    <row r="2001" ht="14.25" customHeight="1">
      <c r="A2001" s="627">
        <v>43577.0</v>
      </c>
      <c r="B2001" s="628" t="s">
        <v>4330</v>
      </c>
      <c r="C2001" s="629" t="s">
        <v>110</v>
      </c>
      <c r="D2001" s="630">
        <v>89.44</v>
      </c>
      <c r="E2001" s="631" t="s">
        <v>2340</v>
      </c>
      <c r="F2001" s="623">
        <f t="shared" si="1"/>
        <v>0</v>
      </c>
      <c r="G2001" s="625">
        <f t="shared" si="2"/>
        <v>89.44</v>
      </c>
      <c r="H2001" s="626"/>
    </row>
    <row r="2002" ht="14.25" customHeight="1">
      <c r="A2002" s="627">
        <v>43458.0</v>
      </c>
      <c r="B2002" s="628" t="s">
        <v>4331</v>
      </c>
      <c r="C2002" s="629" t="s">
        <v>326</v>
      </c>
      <c r="D2002" s="630">
        <v>0.06</v>
      </c>
      <c r="E2002" s="631" t="s">
        <v>2340</v>
      </c>
      <c r="F2002" s="623">
        <f t="shared" si="1"/>
        <v>0</v>
      </c>
      <c r="G2002" s="625">
        <f t="shared" si="2"/>
        <v>0.06</v>
      </c>
      <c r="H2002" s="626"/>
    </row>
    <row r="2003" ht="14.25" customHeight="1">
      <c r="A2003" s="627">
        <v>43470.0</v>
      </c>
      <c r="B2003" s="628" t="s">
        <v>4332</v>
      </c>
      <c r="C2003" s="629" t="s">
        <v>323</v>
      </c>
      <c r="D2003" s="630">
        <v>10.89</v>
      </c>
      <c r="E2003" s="631" t="s">
        <v>2340</v>
      </c>
      <c r="F2003" s="623">
        <f t="shared" si="1"/>
        <v>0</v>
      </c>
      <c r="G2003" s="625">
        <f t="shared" si="2"/>
        <v>10.89</v>
      </c>
      <c r="H2003" s="626"/>
    </row>
    <row r="2004" ht="14.25" customHeight="1">
      <c r="A2004" s="627">
        <v>43459.0</v>
      </c>
      <c r="B2004" s="628" t="s">
        <v>4333</v>
      </c>
      <c r="C2004" s="629" t="s">
        <v>326</v>
      </c>
      <c r="D2004" s="630">
        <v>0.49</v>
      </c>
      <c r="E2004" s="631" t="s">
        <v>2340</v>
      </c>
      <c r="F2004" s="623">
        <f t="shared" si="1"/>
        <v>0</v>
      </c>
      <c r="G2004" s="625">
        <f t="shared" si="2"/>
        <v>0.49</v>
      </c>
      <c r="H2004" s="626"/>
    </row>
    <row r="2005" ht="14.25" customHeight="1">
      <c r="A2005" s="627">
        <v>43471.0</v>
      </c>
      <c r="B2005" s="628" t="s">
        <v>4334</v>
      </c>
      <c r="C2005" s="629" t="s">
        <v>323</v>
      </c>
      <c r="D2005" s="630">
        <v>92.26</v>
      </c>
      <c r="E2005" s="631" t="s">
        <v>2340</v>
      </c>
      <c r="F2005" s="623">
        <f t="shared" si="1"/>
        <v>0</v>
      </c>
      <c r="G2005" s="625">
        <f t="shared" si="2"/>
        <v>92.26</v>
      </c>
      <c r="H2005" s="626"/>
    </row>
    <row r="2006" ht="14.25" customHeight="1">
      <c r="A2006" s="627">
        <v>43460.0</v>
      </c>
      <c r="B2006" s="628" t="s">
        <v>4335</v>
      </c>
      <c r="C2006" s="629" t="s">
        <v>326</v>
      </c>
      <c r="D2006" s="630">
        <v>0.85</v>
      </c>
      <c r="E2006" s="631" t="s">
        <v>2340</v>
      </c>
      <c r="F2006" s="623">
        <f t="shared" si="1"/>
        <v>0</v>
      </c>
      <c r="G2006" s="625">
        <f t="shared" si="2"/>
        <v>0.85</v>
      </c>
      <c r="H2006" s="626"/>
    </row>
    <row r="2007" ht="14.25" customHeight="1">
      <c r="A2007" s="627">
        <v>43472.0</v>
      </c>
      <c r="B2007" s="628" t="s">
        <v>4336</v>
      </c>
      <c r="C2007" s="629" t="s">
        <v>323</v>
      </c>
      <c r="D2007" s="630">
        <v>159.73</v>
      </c>
      <c r="E2007" s="631" t="s">
        <v>2340</v>
      </c>
      <c r="F2007" s="623">
        <f t="shared" si="1"/>
        <v>0</v>
      </c>
      <c r="G2007" s="625">
        <f t="shared" si="2"/>
        <v>159.73</v>
      </c>
      <c r="H2007" s="626"/>
    </row>
    <row r="2008" ht="14.25" customHeight="1">
      <c r="A2008" s="627">
        <v>43461.0</v>
      </c>
      <c r="B2008" s="628" t="s">
        <v>4337</v>
      </c>
      <c r="C2008" s="629" t="s">
        <v>326</v>
      </c>
      <c r="D2008" s="630">
        <v>0.31</v>
      </c>
      <c r="E2008" s="631" t="s">
        <v>2340</v>
      </c>
      <c r="F2008" s="623">
        <f t="shared" si="1"/>
        <v>0</v>
      </c>
      <c r="G2008" s="625">
        <f t="shared" si="2"/>
        <v>0.31</v>
      </c>
      <c r="H2008" s="626"/>
    </row>
    <row r="2009" ht="14.25" customHeight="1">
      <c r="A2009" s="627">
        <v>43473.0</v>
      </c>
      <c r="B2009" s="628" t="s">
        <v>4338</v>
      </c>
      <c r="C2009" s="629" t="s">
        <v>323</v>
      </c>
      <c r="D2009" s="630">
        <v>59.28</v>
      </c>
      <c r="E2009" s="631" t="s">
        <v>2340</v>
      </c>
      <c r="F2009" s="623">
        <f t="shared" si="1"/>
        <v>0</v>
      </c>
      <c r="G2009" s="625">
        <f t="shared" si="2"/>
        <v>59.28</v>
      </c>
      <c r="H2009" s="626"/>
    </row>
    <row r="2010" ht="14.25" customHeight="1">
      <c r="A2010" s="627">
        <v>43463.0</v>
      </c>
      <c r="B2010" s="628" t="s">
        <v>4339</v>
      </c>
      <c r="C2010" s="629" t="s">
        <v>326</v>
      </c>
      <c r="D2010" s="630">
        <v>0.1</v>
      </c>
      <c r="E2010" s="631" t="s">
        <v>2340</v>
      </c>
      <c r="F2010" s="623">
        <f t="shared" si="1"/>
        <v>0</v>
      </c>
      <c r="G2010" s="625">
        <f t="shared" si="2"/>
        <v>0.1</v>
      </c>
      <c r="H2010" s="626"/>
    </row>
    <row r="2011" ht="14.25" customHeight="1">
      <c r="A2011" s="627">
        <v>43475.0</v>
      </c>
      <c r="B2011" s="628" t="s">
        <v>4340</v>
      </c>
      <c r="C2011" s="629" t="s">
        <v>323</v>
      </c>
      <c r="D2011" s="630">
        <v>18.73</v>
      </c>
      <c r="E2011" s="631" t="s">
        <v>2340</v>
      </c>
      <c r="F2011" s="623">
        <f t="shared" si="1"/>
        <v>0</v>
      </c>
      <c r="G2011" s="625">
        <f t="shared" si="2"/>
        <v>18.73</v>
      </c>
      <c r="H2011" s="626"/>
    </row>
    <row r="2012" ht="14.25" customHeight="1">
      <c r="A2012" s="627">
        <v>43462.0</v>
      </c>
      <c r="B2012" s="628" t="s">
        <v>4341</v>
      </c>
      <c r="C2012" s="629" t="s">
        <v>326</v>
      </c>
      <c r="D2012" s="630">
        <v>0.01</v>
      </c>
      <c r="E2012" s="631" t="s">
        <v>2340</v>
      </c>
      <c r="F2012" s="623">
        <f t="shared" si="1"/>
        <v>0</v>
      </c>
      <c r="G2012" s="625">
        <f t="shared" si="2"/>
        <v>0.01</v>
      </c>
      <c r="H2012" s="626"/>
    </row>
    <row r="2013" ht="14.25" customHeight="1">
      <c r="A2013" s="627">
        <v>43474.0</v>
      </c>
      <c r="B2013" s="628" t="s">
        <v>4342</v>
      </c>
      <c r="C2013" s="629" t="s">
        <v>323</v>
      </c>
      <c r="D2013" s="630">
        <v>2.29</v>
      </c>
      <c r="E2013" s="631" t="s">
        <v>2340</v>
      </c>
      <c r="F2013" s="623">
        <f t="shared" si="1"/>
        <v>0</v>
      </c>
      <c r="G2013" s="625">
        <f t="shared" si="2"/>
        <v>2.29</v>
      </c>
      <c r="H2013" s="626"/>
    </row>
    <row r="2014" ht="14.25" customHeight="1">
      <c r="A2014" s="627">
        <v>43464.0</v>
      </c>
      <c r="B2014" s="628" t="s">
        <v>4343</v>
      </c>
      <c r="C2014" s="629" t="s">
        <v>326</v>
      </c>
      <c r="D2014" s="630">
        <v>0.01</v>
      </c>
      <c r="E2014" s="631" t="s">
        <v>2340</v>
      </c>
      <c r="F2014" s="623">
        <f t="shared" si="1"/>
        <v>0</v>
      </c>
      <c r="G2014" s="625">
        <f t="shared" si="2"/>
        <v>0.01</v>
      </c>
      <c r="H2014" s="626"/>
    </row>
    <row r="2015" ht="14.25" customHeight="1">
      <c r="A2015" s="627">
        <v>43476.0</v>
      </c>
      <c r="B2015" s="628" t="s">
        <v>4344</v>
      </c>
      <c r="C2015" s="629" t="s">
        <v>323</v>
      </c>
      <c r="D2015" s="630">
        <v>0.01</v>
      </c>
      <c r="E2015" s="631" t="s">
        <v>2340</v>
      </c>
      <c r="F2015" s="623">
        <f t="shared" si="1"/>
        <v>0</v>
      </c>
      <c r="G2015" s="625">
        <f t="shared" si="2"/>
        <v>0.01</v>
      </c>
      <c r="H2015" s="626"/>
    </row>
    <row r="2016" ht="14.25" customHeight="1">
      <c r="A2016" s="627">
        <v>43465.0</v>
      </c>
      <c r="B2016" s="628" t="s">
        <v>4345</v>
      </c>
      <c r="C2016" s="629" t="s">
        <v>326</v>
      </c>
      <c r="D2016" s="630">
        <v>0.82</v>
      </c>
      <c r="E2016" s="631" t="s">
        <v>2340</v>
      </c>
      <c r="F2016" s="623">
        <f t="shared" si="1"/>
        <v>0</v>
      </c>
      <c r="G2016" s="625">
        <f t="shared" si="2"/>
        <v>0.82</v>
      </c>
      <c r="H2016" s="626"/>
    </row>
    <row r="2017" ht="14.25" customHeight="1">
      <c r="A2017" s="627">
        <v>43477.0</v>
      </c>
      <c r="B2017" s="628" t="s">
        <v>4346</v>
      </c>
      <c r="C2017" s="629" t="s">
        <v>323</v>
      </c>
      <c r="D2017" s="630">
        <v>155.21</v>
      </c>
      <c r="E2017" s="631" t="s">
        <v>2340</v>
      </c>
      <c r="F2017" s="623">
        <f t="shared" si="1"/>
        <v>0</v>
      </c>
      <c r="G2017" s="625">
        <f t="shared" si="2"/>
        <v>155.21</v>
      </c>
      <c r="H2017" s="626"/>
    </row>
    <row r="2018" ht="14.25" customHeight="1">
      <c r="A2018" s="627">
        <v>43466.0</v>
      </c>
      <c r="B2018" s="628" t="s">
        <v>4347</v>
      </c>
      <c r="C2018" s="629" t="s">
        <v>326</v>
      </c>
      <c r="D2018" s="630">
        <v>1.97</v>
      </c>
      <c r="E2018" s="631" t="s">
        <v>2340</v>
      </c>
      <c r="F2018" s="623">
        <f t="shared" si="1"/>
        <v>0</v>
      </c>
      <c r="G2018" s="625">
        <f t="shared" si="2"/>
        <v>1.97</v>
      </c>
      <c r="H2018" s="626"/>
    </row>
    <row r="2019" ht="14.25" customHeight="1">
      <c r="A2019" s="627">
        <v>43478.0</v>
      </c>
      <c r="B2019" s="628" t="s">
        <v>4348</v>
      </c>
      <c r="C2019" s="629" t="s">
        <v>323</v>
      </c>
      <c r="D2019" s="630">
        <v>371.21</v>
      </c>
      <c r="E2019" s="631" t="s">
        <v>2340</v>
      </c>
      <c r="F2019" s="623">
        <f t="shared" si="1"/>
        <v>0</v>
      </c>
      <c r="G2019" s="625">
        <f t="shared" si="2"/>
        <v>371.21</v>
      </c>
      <c r="H2019" s="626"/>
    </row>
    <row r="2020" ht="14.25" customHeight="1">
      <c r="A2020" s="627">
        <v>43467.0</v>
      </c>
      <c r="B2020" s="628" t="s">
        <v>4349</v>
      </c>
      <c r="C2020" s="629" t="s">
        <v>326</v>
      </c>
      <c r="D2020" s="630">
        <v>0.61</v>
      </c>
      <c r="E2020" s="631" t="s">
        <v>2340</v>
      </c>
      <c r="F2020" s="623">
        <f t="shared" si="1"/>
        <v>0</v>
      </c>
      <c r="G2020" s="625">
        <f t="shared" si="2"/>
        <v>0.61</v>
      </c>
      <c r="H2020" s="626"/>
    </row>
    <row r="2021" ht="14.25" customHeight="1">
      <c r="A2021" s="627">
        <v>43479.0</v>
      </c>
      <c r="B2021" s="628" t="s">
        <v>4350</v>
      </c>
      <c r="C2021" s="629" t="s">
        <v>323</v>
      </c>
      <c r="D2021" s="630">
        <v>114.72</v>
      </c>
      <c r="E2021" s="631" t="s">
        <v>2340</v>
      </c>
      <c r="F2021" s="623">
        <f t="shared" si="1"/>
        <v>0</v>
      </c>
      <c r="G2021" s="625">
        <f t="shared" si="2"/>
        <v>114.72</v>
      </c>
      <c r="H2021" s="626"/>
    </row>
    <row r="2022" ht="14.25" customHeight="1">
      <c r="A2022" s="627">
        <v>43468.0</v>
      </c>
      <c r="B2022" s="628" t="s">
        <v>4351</v>
      </c>
      <c r="C2022" s="629" t="s">
        <v>326</v>
      </c>
      <c r="D2022" s="630">
        <v>1.23</v>
      </c>
      <c r="E2022" s="631" t="s">
        <v>2340</v>
      </c>
      <c r="F2022" s="623">
        <f t="shared" si="1"/>
        <v>0</v>
      </c>
      <c r="G2022" s="625">
        <f t="shared" si="2"/>
        <v>1.23</v>
      </c>
      <c r="H2022" s="626"/>
    </row>
    <row r="2023" ht="14.25" customHeight="1">
      <c r="A2023" s="627">
        <v>43480.0</v>
      </c>
      <c r="B2023" s="628" t="s">
        <v>4352</v>
      </c>
      <c r="C2023" s="629" t="s">
        <v>323</v>
      </c>
      <c r="D2023" s="630">
        <v>232.31</v>
      </c>
      <c r="E2023" s="631" t="s">
        <v>2340</v>
      </c>
      <c r="F2023" s="623">
        <f t="shared" si="1"/>
        <v>0</v>
      </c>
      <c r="G2023" s="625">
        <f t="shared" si="2"/>
        <v>232.31</v>
      </c>
      <c r="H2023" s="626"/>
    </row>
    <row r="2024" ht="14.25" customHeight="1">
      <c r="A2024" s="627">
        <v>43469.0</v>
      </c>
      <c r="B2024" s="628" t="s">
        <v>4353</v>
      </c>
      <c r="C2024" s="629" t="s">
        <v>326</v>
      </c>
      <c r="D2024" s="630">
        <v>0.07</v>
      </c>
      <c r="E2024" s="631" t="s">
        <v>2340</v>
      </c>
      <c r="F2024" s="623">
        <f t="shared" si="1"/>
        <v>0</v>
      </c>
      <c r="G2024" s="625">
        <f t="shared" si="2"/>
        <v>0.07</v>
      </c>
      <c r="H2024" s="626"/>
    </row>
    <row r="2025" ht="14.25" customHeight="1">
      <c r="A2025" s="627">
        <v>43481.0</v>
      </c>
      <c r="B2025" s="628" t="s">
        <v>4354</v>
      </c>
      <c r="C2025" s="629" t="s">
        <v>323</v>
      </c>
      <c r="D2025" s="630">
        <v>12.77</v>
      </c>
      <c r="E2025" s="631" t="s">
        <v>2340</v>
      </c>
      <c r="F2025" s="623">
        <f t="shared" si="1"/>
        <v>0</v>
      </c>
      <c r="G2025" s="625">
        <f t="shared" si="2"/>
        <v>12.77</v>
      </c>
      <c r="H2025" s="626"/>
    </row>
    <row r="2026" ht="14.25" customHeight="1">
      <c r="A2026" s="627">
        <v>3119.0</v>
      </c>
      <c r="B2026" s="628" t="s">
        <v>4355</v>
      </c>
      <c r="C2026" s="629" t="s">
        <v>110</v>
      </c>
      <c r="D2026" s="630">
        <v>2.79</v>
      </c>
      <c r="E2026" s="631" t="s">
        <v>2340</v>
      </c>
      <c r="F2026" s="623">
        <f t="shared" si="1"/>
        <v>0</v>
      </c>
      <c r="G2026" s="625">
        <f t="shared" si="2"/>
        <v>2.79</v>
      </c>
      <c r="H2026" s="626"/>
    </row>
    <row r="2027" ht="14.25" customHeight="1">
      <c r="A2027" s="627">
        <v>3122.0</v>
      </c>
      <c r="B2027" s="628" t="s">
        <v>4356</v>
      </c>
      <c r="C2027" s="629" t="s">
        <v>110</v>
      </c>
      <c r="D2027" s="630">
        <v>5.67</v>
      </c>
      <c r="E2027" s="631" t="s">
        <v>2340</v>
      </c>
      <c r="F2027" s="623">
        <f t="shared" si="1"/>
        <v>0</v>
      </c>
      <c r="G2027" s="625">
        <f t="shared" si="2"/>
        <v>5.67</v>
      </c>
      <c r="H2027" s="626"/>
    </row>
    <row r="2028" ht="14.25" customHeight="1">
      <c r="A2028" s="627">
        <v>3121.0</v>
      </c>
      <c r="B2028" s="628" t="s">
        <v>4357</v>
      </c>
      <c r="C2028" s="629" t="s">
        <v>110</v>
      </c>
      <c r="D2028" s="630">
        <v>6.43</v>
      </c>
      <c r="E2028" s="631" t="s">
        <v>2340</v>
      </c>
      <c r="F2028" s="623">
        <f t="shared" si="1"/>
        <v>0</v>
      </c>
      <c r="G2028" s="625">
        <f t="shared" si="2"/>
        <v>6.43</v>
      </c>
      <c r="H2028" s="626"/>
    </row>
    <row r="2029" ht="14.25" customHeight="1">
      <c r="A2029" s="627">
        <v>3120.0</v>
      </c>
      <c r="B2029" s="628" t="s">
        <v>4358</v>
      </c>
      <c r="C2029" s="629" t="s">
        <v>110</v>
      </c>
      <c r="D2029" s="630">
        <v>12.19</v>
      </c>
      <c r="E2029" s="631" t="s">
        <v>2340</v>
      </c>
      <c r="F2029" s="623">
        <f t="shared" si="1"/>
        <v>0</v>
      </c>
      <c r="G2029" s="625">
        <f t="shared" si="2"/>
        <v>12.19</v>
      </c>
      <c r="H2029" s="626"/>
    </row>
    <row r="2030" ht="14.25" customHeight="1">
      <c r="A2030" s="627">
        <v>11455.0</v>
      </c>
      <c r="B2030" s="628" t="s">
        <v>4359</v>
      </c>
      <c r="C2030" s="629" t="s">
        <v>110</v>
      </c>
      <c r="D2030" s="630">
        <v>17.64</v>
      </c>
      <c r="E2030" s="631" t="s">
        <v>2340</v>
      </c>
      <c r="F2030" s="623">
        <f t="shared" si="1"/>
        <v>0</v>
      </c>
      <c r="G2030" s="625">
        <f t="shared" si="2"/>
        <v>17.64</v>
      </c>
      <c r="H2030" s="626"/>
    </row>
    <row r="2031" ht="14.25" customHeight="1">
      <c r="A2031" s="627">
        <v>11456.0</v>
      </c>
      <c r="B2031" s="628" t="s">
        <v>4360</v>
      </c>
      <c r="C2031" s="629" t="s">
        <v>110</v>
      </c>
      <c r="D2031" s="630">
        <v>21.08</v>
      </c>
      <c r="E2031" s="631" t="s">
        <v>2340</v>
      </c>
      <c r="F2031" s="623">
        <f t="shared" si="1"/>
        <v>0</v>
      </c>
      <c r="G2031" s="625">
        <f t="shared" si="2"/>
        <v>21.08</v>
      </c>
      <c r="H2031" s="626"/>
    </row>
    <row r="2032" ht="14.25" customHeight="1">
      <c r="A2032" s="627">
        <v>3107.0</v>
      </c>
      <c r="B2032" s="628" t="s">
        <v>4361</v>
      </c>
      <c r="C2032" s="629" t="s">
        <v>110</v>
      </c>
      <c r="D2032" s="630">
        <v>8.89</v>
      </c>
      <c r="E2032" s="631" t="s">
        <v>2340</v>
      </c>
      <c r="F2032" s="623">
        <f t="shared" si="1"/>
        <v>0</v>
      </c>
      <c r="G2032" s="625">
        <f t="shared" si="2"/>
        <v>8.89</v>
      </c>
      <c r="H2032" s="626"/>
    </row>
    <row r="2033" ht="14.25" customHeight="1">
      <c r="A2033" s="627">
        <v>43583.0</v>
      </c>
      <c r="B2033" s="628" t="s">
        <v>4362</v>
      </c>
      <c r="C2033" s="629" t="s">
        <v>110</v>
      </c>
      <c r="D2033" s="630">
        <v>10.03</v>
      </c>
      <c r="E2033" s="631" t="s">
        <v>2340</v>
      </c>
      <c r="F2033" s="623">
        <f t="shared" si="1"/>
        <v>0</v>
      </c>
      <c r="G2033" s="625">
        <f t="shared" si="2"/>
        <v>10.03</v>
      </c>
      <c r="H2033" s="626"/>
    </row>
    <row r="2034" ht="14.25" customHeight="1">
      <c r="A2034" s="627">
        <v>43586.0</v>
      </c>
      <c r="B2034" s="628" t="s">
        <v>4363</v>
      </c>
      <c r="C2034" s="629" t="s">
        <v>110</v>
      </c>
      <c r="D2034" s="630">
        <v>10.28</v>
      </c>
      <c r="E2034" s="631" t="s">
        <v>2340</v>
      </c>
      <c r="F2034" s="623">
        <f t="shared" si="1"/>
        <v>0</v>
      </c>
      <c r="G2034" s="625">
        <f t="shared" si="2"/>
        <v>10.28</v>
      </c>
      <c r="H2034" s="626"/>
    </row>
    <row r="2035" ht="14.25" customHeight="1">
      <c r="A2035" s="627">
        <v>11461.0</v>
      </c>
      <c r="B2035" s="628" t="s">
        <v>4364</v>
      </c>
      <c r="C2035" s="629" t="s">
        <v>110</v>
      </c>
      <c r="D2035" s="630">
        <v>11.2</v>
      </c>
      <c r="E2035" s="631" t="s">
        <v>2340</v>
      </c>
      <c r="F2035" s="623">
        <f t="shared" si="1"/>
        <v>0</v>
      </c>
      <c r="G2035" s="625">
        <f t="shared" si="2"/>
        <v>11.2</v>
      </c>
      <c r="H2035" s="626"/>
    </row>
    <row r="2036" ht="14.25" customHeight="1">
      <c r="A2036" s="627">
        <v>43587.0</v>
      </c>
      <c r="B2036" s="628" t="s">
        <v>4365</v>
      </c>
      <c r="C2036" s="629" t="s">
        <v>110</v>
      </c>
      <c r="D2036" s="630">
        <v>12.92</v>
      </c>
      <c r="E2036" s="631" t="s">
        <v>2340</v>
      </c>
      <c r="F2036" s="623">
        <f t="shared" si="1"/>
        <v>0</v>
      </c>
      <c r="G2036" s="625">
        <f t="shared" si="2"/>
        <v>12.92</v>
      </c>
      <c r="H2036" s="626"/>
    </row>
    <row r="2037" ht="14.25" customHeight="1">
      <c r="A2037" s="627">
        <v>3106.0</v>
      </c>
      <c r="B2037" s="628" t="s">
        <v>4366</v>
      </c>
      <c r="C2037" s="629" t="s">
        <v>110</v>
      </c>
      <c r="D2037" s="630">
        <v>16.4</v>
      </c>
      <c r="E2037" s="631" t="s">
        <v>2340</v>
      </c>
      <c r="F2037" s="623">
        <f t="shared" si="1"/>
        <v>0</v>
      </c>
      <c r="G2037" s="625">
        <f t="shared" si="2"/>
        <v>16.4</v>
      </c>
      <c r="H2037" s="626"/>
    </row>
    <row r="2038" ht="14.25" customHeight="1">
      <c r="A2038" s="627">
        <v>44539.0</v>
      </c>
      <c r="B2038" s="628" t="s">
        <v>4367</v>
      </c>
      <c r="C2038" s="629" t="s">
        <v>802</v>
      </c>
      <c r="D2038" s="630">
        <v>3.14</v>
      </c>
      <c r="E2038" s="631" t="s">
        <v>2340</v>
      </c>
      <c r="F2038" s="623">
        <f t="shared" si="1"/>
        <v>0</v>
      </c>
      <c r="G2038" s="625">
        <f t="shared" si="2"/>
        <v>3.14</v>
      </c>
      <c r="H2038" s="626"/>
    </row>
    <row r="2039" ht="14.25" customHeight="1">
      <c r="A2039" s="627">
        <v>3123.0</v>
      </c>
      <c r="B2039" s="628" t="s">
        <v>4368</v>
      </c>
      <c r="C2039" s="629" t="s">
        <v>802</v>
      </c>
      <c r="D2039" s="630">
        <v>2.93</v>
      </c>
      <c r="E2039" s="631" t="s">
        <v>2340</v>
      </c>
      <c r="F2039" s="623">
        <f t="shared" si="1"/>
        <v>0</v>
      </c>
      <c r="G2039" s="625">
        <f t="shared" si="2"/>
        <v>2.93</v>
      </c>
      <c r="H2039" s="626"/>
    </row>
    <row r="2040" ht="14.25" customHeight="1">
      <c r="A2040" s="627">
        <v>38125.0</v>
      </c>
      <c r="B2040" s="628" t="s">
        <v>4369</v>
      </c>
      <c r="C2040" s="629" t="s">
        <v>802</v>
      </c>
      <c r="D2040" s="630">
        <v>2.1</v>
      </c>
      <c r="E2040" s="631" t="s">
        <v>2340</v>
      </c>
      <c r="F2040" s="623">
        <f t="shared" si="1"/>
        <v>0</v>
      </c>
      <c r="G2040" s="625">
        <f t="shared" si="2"/>
        <v>2.1</v>
      </c>
      <c r="H2040" s="626"/>
    </row>
    <row r="2041" ht="14.25" customHeight="1">
      <c r="A2041" s="627">
        <v>39014.0</v>
      </c>
      <c r="B2041" s="628" t="s">
        <v>4370</v>
      </c>
      <c r="C2041" s="629" t="s">
        <v>802</v>
      </c>
      <c r="D2041" s="630">
        <v>8.5</v>
      </c>
      <c r="E2041" s="631" t="s">
        <v>2340</v>
      </c>
      <c r="F2041" s="623">
        <f t="shared" si="1"/>
        <v>0</v>
      </c>
      <c r="G2041" s="625">
        <f t="shared" si="2"/>
        <v>8.5</v>
      </c>
      <c r="H2041" s="626"/>
    </row>
    <row r="2042" ht="14.25" customHeight="1">
      <c r="A2042" s="627">
        <v>39365.0</v>
      </c>
      <c r="B2042" s="628" t="s">
        <v>4371</v>
      </c>
      <c r="C2042" s="629" t="s">
        <v>110</v>
      </c>
      <c r="D2042" s="630">
        <v>1843.52</v>
      </c>
      <c r="E2042" s="631" t="s">
        <v>2340</v>
      </c>
      <c r="F2042" s="623">
        <f t="shared" si="1"/>
        <v>0</v>
      </c>
      <c r="G2042" s="625">
        <f t="shared" si="2"/>
        <v>1843.52</v>
      </c>
      <c r="H2042" s="626"/>
    </row>
    <row r="2043" ht="14.25" customHeight="1">
      <c r="A2043" s="627">
        <v>39366.0</v>
      </c>
      <c r="B2043" s="628" t="s">
        <v>4372</v>
      </c>
      <c r="C2043" s="629" t="s">
        <v>110</v>
      </c>
      <c r="D2043" s="630">
        <v>2796.92</v>
      </c>
      <c r="E2043" s="631" t="s">
        <v>2340</v>
      </c>
      <c r="F2043" s="623">
        <f t="shared" si="1"/>
        <v>0</v>
      </c>
      <c r="G2043" s="625">
        <f t="shared" si="2"/>
        <v>2796.92</v>
      </c>
      <c r="H2043" s="626"/>
    </row>
    <row r="2044" ht="14.25" customHeight="1">
      <c r="A2044" s="627">
        <v>39367.0</v>
      </c>
      <c r="B2044" s="628" t="s">
        <v>4373</v>
      </c>
      <c r="C2044" s="629" t="s">
        <v>110</v>
      </c>
      <c r="D2044" s="630">
        <v>4792.34</v>
      </c>
      <c r="E2044" s="631" t="s">
        <v>2340</v>
      </c>
      <c r="F2044" s="623">
        <f t="shared" si="1"/>
        <v>0</v>
      </c>
      <c r="G2044" s="625">
        <f t="shared" si="2"/>
        <v>4792.34</v>
      </c>
      <c r="H2044" s="626"/>
    </row>
    <row r="2045" ht="14.25" customHeight="1">
      <c r="A2045" s="627">
        <v>37394.0</v>
      </c>
      <c r="B2045" s="628" t="s">
        <v>4374</v>
      </c>
      <c r="C2045" s="629" t="s">
        <v>4375</v>
      </c>
      <c r="D2045" s="630">
        <v>45.96</v>
      </c>
      <c r="E2045" s="631" t="s">
        <v>2340</v>
      </c>
      <c r="F2045" s="623">
        <f t="shared" si="1"/>
        <v>0</v>
      </c>
      <c r="G2045" s="625">
        <f t="shared" si="2"/>
        <v>45.96</v>
      </c>
      <c r="H2045" s="626"/>
    </row>
    <row r="2046" ht="14.25" customHeight="1">
      <c r="A2046" s="627">
        <v>14146.0</v>
      </c>
      <c r="B2046" s="628" t="s">
        <v>4376</v>
      </c>
      <c r="C2046" s="629" t="s">
        <v>4375</v>
      </c>
      <c r="D2046" s="630">
        <v>73.91</v>
      </c>
      <c r="E2046" s="631" t="s">
        <v>2340</v>
      </c>
      <c r="F2046" s="623">
        <f t="shared" si="1"/>
        <v>0</v>
      </c>
      <c r="G2046" s="625">
        <f t="shared" si="2"/>
        <v>73.91</v>
      </c>
      <c r="H2046" s="626"/>
    </row>
    <row r="2047" ht="14.25" customHeight="1">
      <c r="A2047" s="627">
        <v>938.0</v>
      </c>
      <c r="B2047" s="628" t="s">
        <v>4377</v>
      </c>
      <c r="C2047" s="629" t="s">
        <v>366</v>
      </c>
      <c r="D2047" s="630">
        <v>1.62</v>
      </c>
      <c r="E2047" s="631" t="s">
        <v>2340</v>
      </c>
      <c r="F2047" s="623">
        <f t="shared" si="1"/>
        <v>0</v>
      </c>
      <c r="G2047" s="625">
        <f t="shared" si="2"/>
        <v>1.62</v>
      </c>
      <c r="H2047" s="626"/>
    </row>
    <row r="2048" ht="14.25" customHeight="1">
      <c r="A2048" s="627">
        <v>937.0</v>
      </c>
      <c r="B2048" s="628" t="s">
        <v>4378</v>
      </c>
      <c r="C2048" s="629" t="s">
        <v>366</v>
      </c>
      <c r="D2048" s="630">
        <v>9.46</v>
      </c>
      <c r="E2048" s="631" t="s">
        <v>2340</v>
      </c>
      <c r="F2048" s="623">
        <f t="shared" si="1"/>
        <v>0</v>
      </c>
      <c r="G2048" s="625">
        <f t="shared" si="2"/>
        <v>9.46</v>
      </c>
      <c r="H2048" s="626"/>
    </row>
    <row r="2049" ht="14.25" customHeight="1">
      <c r="A2049" s="627">
        <v>939.0</v>
      </c>
      <c r="B2049" s="628" t="s">
        <v>4379</v>
      </c>
      <c r="C2049" s="629" t="s">
        <v>366</v>
      </c>
      <c r="D2049" s="630">
        <v>2.62</v>
      </c>
      <c r="E2049" s="631" t="s">
        <v>2340</v>
      </c>
      <c r="F2049" s="623">
        <f t="shared" si="1"/>
        <v>0</v>
      </c>
      <c r="G2049" s="625">
        <f t="shared" si="2"/>
        <v>2.62</v>
      </c>
      <c r="H2049" s="626"/>
    </row>
    <row r="2050" ht="14.25" customHeight="1">
      <c r="A2050" s="627">
        <v>944.0</v>
      </c>
      <c r="B2050" s="628" t="s">
        <v>4380</v>
      </c>
      <c r="C2050" s="629" t="s">
        <v>366</v>
      </c>
      <c r="D2050" s="630">
        <v>4.15</v>
      </c>
      <c r="E2050" s="631" t="s">
        <v>2340</v>
      </c>
      <c r="F2050" s="623">
        <f t="shared" si="1"/>
        <v>0</v>
      </c>
      <c r="G2050" s="625">
        <f t="shared" si="2"/>
        <v>4.15</v>
      </c>
      <c r="H2050" s="626"/>
    </row>
    <row r="2051" ht="14.25" customHeight="1">
      <c r="A2051" s="627">
        <v>940.0</v>
      </c>
      <c r="B2051" s="628" t="s">
        <v>4381</v>
      </c>
      <c r="C2051" s="629" t="s">
        <v>366</v>
      </c>
      <c r="D2051" s="630">
        <v>5.99</v>
      </c>
      <c r="E2051" s="631" t="s">
        <v>2340</v>
      </c>
      <c r="F2051" s="623">
        <f t="shared" si="1"/>
        <v>0</v>
      </c>
      <c r="G2051" s="625">
        <f t="shared" si="2"/>
        <v>5.99</v>
      </c>
      <c r="H2051" s="626"/>
    </row>
    <row r="2052" ht="14.25" customHeight="1">
      <c r="A2052" s="627">
        <v>44397.0</v>
      </c>
      <c r="B2052" s="628" t="s">
        <v>4382</v>
      </c>
      <c r="C2052" s="629" t="s">
        <v>366</v>
      </c>
      <c r="D2052" s="630">
        <v>3.0</v>
      </c>
      <c r="E2052" s="631" t="s">
        <v>2340</v>
      </c>
      <c r="F2052" s="623">
        <f t="shared" si="1"/>
        <v>0</v>
      </c>
      <c r="G2052" s="625">
        <f t="shared" si="2"/>
        <v>3</v>
      </c>
      <c r="H2052" s="626"/>
    </row>
    <row r="2053" ht="14.25" customHeight="1">
      <c r="A2053" s="627">
        <v>406.0</v>
      </c>
      <c r="B2053" s="628" t="s">
        <v>4383</v>
      </c>
      <c r="C2053" s="629" t="s">
        <v>110</v>
      </c>
      <c r="D2053" s="630">
        <v>87.72</v>
      </c>
      <c r="E2053" s="631" t="s">
        <v>2340</v>
      </c>
      <c r="F2053" s="623">
        <f t="shared" si="1"/>
        <v>0</v>
      </c>
      <c r="G2053" s="625">
        <f t="shared" si="2"/>
        <v>87.72</v>
      </c>
      <c r="H2053" s="626"/>
    </row>
    <row r="2054" ht="14.25" customHeight="1">
      <c r="A2054" s="627">
        <v>42529.0</v>
      </c>
      <c r="B2054" s="628" t="s">
        <v>4384</v>
      </c>
      <c r="C2054" s="629" t="s">
        <v>366</v>
      </c>
      <c r="D2054" s="630">
        <v>1.35</v>
      </c>
      <c r="E2054" s="631" t="s">
        <v>2340</v>
      </c>
      <c r="F2054" s="623">
        <f t="shared" si="1"/>
        <v>0</v>
      </c>
      <c r="G2054" s="625">
        <f t="shared" si="2"/>
        <v>1.35</v>
      </c>
      <c r="H2054" s="626"/>
    </row>
    <row r="2055" ht="14.25" customHeight="1">
      <c r="A2055" s="627">
        <v>39634.0</v>
      </c>
      <c r="B2055" s="628" t="s">
        <v>4385</v>
      </c>
      <c r="C2055" s="629" t="s">
        <v>366</v>
      </c>
      <c r="D2055" s="630">
        <v>8.49</v>
      </c>
      <c r="E2055" s="631" t="s">
        <v>2340</v>
      </c>
      <c r="F2055" s="623">
        <f t="shared" si="1"/>
        <v>0</v>
      </c>
      <c r="G2055" s="625">
        <f t="shared" si="2"/>
        <v>8.49</v>
      </c>
      <c r="H2055" s="626"/>
    </row>
    <row r="2056" ht="14.25" customHeight="1">
      <c r="A2056" s="627">
        <v>39701.0</v>
      </c>
      <c r="B2056" s="628" t="s">
        <v>1733</v>
      </c>
      <c r="C2056" s="629" t="s">
        <v>110</v>
      </c>
      <c r="D2056" s="630">
        <v>144.11</v>
      </c>
      <c r="E2056" s="631" t="s">
        <v>2340</v>
      </c>
      <c r="F2056" s="623">
        <f t="shared" si="1"/>
        <v>0</v>
      </c>
      <c r="G2056" s="625">
        <f t="shared" si="2"/>
        <v>144.11</v>
      </c>
      <c r="H2056" s="626"/>
    </row>
    <row r="2057" ht="14.25" customHeight="1">
      <c r="A2057" s="627">
        <v>12815.0</v>
      </c>
      <c r="B2057" s="628" t="s">
        <v>4386</v>
      </c>
      <c r="C2057" s="629" t="s">
        <v>110</v>
      </c>
      <c r="D2057" s="630">
        <v>12.65</v>
      </c>
      <c r="E2057" s="631" t="s">
        <v>2340</v>
      </c>
      <c r="F2057" s="623">
        <f t="shared" si="1"/>
        <v>0</v>
      </c>
      <c r="G2057" s="625">
        <f t="shared" si="2"/>
        <v>12.65</v>
      </c>
      <c r="H2057" s="626"/>
    </row>
    <row r="2058" ht="14.25" customHeight="1">
      <c r="A2058" s="627">
        <v>39431.0</v>
      </c>
      <c r="B2058" s="628" t="s">
        <v>4387</v>
      </c>
      <c r="C2058" s="629" t="s">
        <v>366</v>
      </c>
      <c r="D2058" s="630">
        <v>0.33</v>
      </c>
      <c r="E2058" s="631" t="s">
        <v>2340</v>
      </c>
      <c r="F2058" s="623">
        <f t="shared" si="1"/>
        <v>0</v>
      </c>
      <c r="G2058" s="625">
        <f t="shared" si="2"/>
        <v>0.33</v>
      </c>
      <c r="H2058" s="626"/>
    </row>
    <row r="2059" ht="14.25" customHeight="1">
      <c r="A2059" s="627">
        <v>39432.0</v>
      </c>
      <c r="B2059" s="628" t="s">
        <v>4388</v>
      </c>
      <c r="C2059" s="629" t="s">
        <v>366</v>
      </c>
      <c r="D2059" s="630">
        <v>2.95</v>
      </c>
      <c r="E2059" s="631" t="s">
        <v>2340</v>
      </c>
      <c r="F2059" s="623">
        <f t="shared" si="1"/>
        <v>0</v>
      </c>
      <c r="G2059" s="625">
        <f t="shared" si="2"/>
        <v>2.95</v>
      </c>
      <c r="H2059" s="626"/>
    </row>
    <row r="2060" ht="14.25" customHeight="1">
      <c r="A2060" s="627">
        <v>20111.0</v>
      </c>
      <c r="B2060" s="628" t="s">
        <v>1846</v>
      </c>
      <c r="C2060" s="629" t="s">
        <v>110</v>
      </c>
      <c r="D2060" s="630">
        <v>11.23</v>
      </c>
      <c r="E2060" s="631" t="s">
        <v>2340</v>
      </c>
      <c r="F2060" s="623">
        <f t="shared" si="1"/>
        <v>0</v>
      </c>
      <c r="G2060" s="625">
        <f t="shared" si="2"/>
        <v>11.23</v>
      </c>
      <c r="H2060" s="626"/>
    </row>
    <row r="2061" ht="14.25" customHeight="1">
      <c r="A2061" s="627">
        <v>21127.0</v>
      </c>
      <c r="B2061" s="628" t="s">
        <v>4389</v>
      </c>
      <c r="C2061" s="629" t="s">
        <v>110</v>
      </c>
      <c r="D2061" s="630">
        <v>4.24</v>
      </c>
      <c r="E2061" s="631" t="s">
        <v>2340</v>
      </c>
      <c r="F2061" s="623">
        <f t="shared" si="1"/>
        <v>0</v>
      </c>
      <c r="G2061" s="625">
        <f t="shared" si="2"/>
        <v>4.24</v>
      </c>
      <c r="H2061" s="626"/>
    </row>
    <row r="2062" ht="14.25" customHeight="1">
      <c r="A2062" s="627">
        <v>404.0</v>
      </c>
      <c r="B2062" s="628" t="s">
        <v>4390</v>
      </c>
      <c r="C2062" s="629" t="s">
        <v>366</v>
      </c>
      <c r="D2062" s="630">
        <v>1.53</v>
      </c>
      <c r="E2062" s="631" t="s">
        <v>2340</v>
      </c>
      <c r="F2062" s="623">
        <f t="shared" si="1"/>
        <v>0</v>
      </c>
      <c r="G2062" s="625">
        <f t="shared" si="2"/>
        <v>1.53</v>
      </c>
      <c r="H2062" s="626"/>
    </row>
    <row r="2063" ht="14.25" customHeight="1">
      <c r="A2063" s="627">
        <v>14151.0</v>
      </c>
      <c r="B2063" s="628" t="s">
        <v>4391</v>
      </c>
      <c r="C2063" s="629" t="s">
        <v>110</v>
      </c>
      <c r="D2063" s="630">
        <v>53.12</v>
      </c>
      <c r="E2063" s="631" t="s">
        <v>2340</v>
      </c>
      <c r="F2063" s="623">
        <f t="shared" si="1"/>
        <v>0</v>
      </c>
      <c r="G2063" s="625">
        <f t="shared" si="2"/>
        <v>53.12</v>
      </c>
      <c r="H2063" s="626"/>
    </row>
    <row r="2064" ht="14.25" customHeight="1">
      <c r="A2064" s="627">
        <v>14153.0</v>
      </c>
      <c r="B2064" s="628" t="s">
        <v>4392</v>
      </c>
      <c r="C2064" s="629" t="s">
        <v>110</v>
      </c>
      <c r="D2064" s="630">
        <v>60.05</v>
      </c>
      <c r="E2064" s="631" t="s">
        <v>2340</v>
      </c>
      <c r="F2064" s="623">
        <f t="shared" si="1"/>
        <v>0</v>
      </c>
      <c r="G2064" s="625">
        <f t="shared" si="2"/>
        <v>60.05</v>
      </c>
      <c r="H2064" s="626"/>
    </row>
    <row r="2065" ht="14.25" customHeight="1">
      <c r="A2065" s="627">
        <v>14152.0</v>
      </c>
      <c r="B2065" s="628" t="s">
        <v>4393</v>
      </c>
      <c r="C2065" s="629" t="s">
        <v>110</v>
      </c>
      <c r="D2065" s="630">
        <v>46.1</v>
      </c>
      <c r="E2065" s="631" t="s">
        <v>2340</v>
      </c>
      <c r="F2065" s="623">
        <f t="shared" si="1"/>
        <v>0</v>
      </c>
      <c r="G2065" s="625">
        <f t="shared" si="2"/>
        <v>46.1</v>
      </c>
      <c r="H2065" s="626"/>
    </row>
    <row r="2066" ht="14.25" customHeight="1">
      <c r="A2066" s="627">
        <v>14154.0</v>
      </c>
      <c r="B2066" s="628" t="s">
        <v>4394</v>
      </c>
      <c r="C2066" s="629" t="s">
        <v>110</v>
      </c>
      <c r="D2066" s="630">
        <v>161.35</v>
      </c>
      <c r="E2066" s="631" t="s">
        <v>2340</v>
      </c>
      <c r="F2066" s="623">
        <f t="shared" si="1"/>
        <v>0</v>
      </c>
      <c r="G2066" s="625">
        <f t="shared" si="2"/>
        <v>161.35</v>
      </c>
      <c r="H2066" s="626"/>
    </row>
    <row r="2067" ht="14.25" customHeight="1">
      <c r="A2067" s="627">
        <v>3146.0</v>
      </c>
      <c r="B2067" s="628" t="s">
        <v>4395</v>
      </c>
      <c r="C2067" s="629" t="s">
        <v>110</v>
      </c>
      <c r="D2067" s="630">
        <v>4.36</v>
      </c>
      <c r="E2067" s="631" t="s">
        <v>2340</v>
      </c>
      <c r="F2067" s="623">
        <f t="shared" si="1"/>
        <v>0</v>
      </c>
      <c r="G2067" s="625">
        <f t="shared" si="2"/>
        <v>4.36</v>
      </c>
      <c r="H2067" s="626"/>
    </row>
    <row r="2068" ht="14.25" customHeight="1">
      <c r="A2068" s="627">
        <v>3143.0</v>
      </c>
      <c r="B2068" s="628" t="s">
        <v>1743</v>
      </c>
      <c r="C2068" s="629" t="s">
        <v>110</v>
      </c>
      <c r="D2068" s="630">
        <v>9.92</v>
      </c>
      <c r="E2068" s="631" t="s">
        <v>2340</v>
      </c>
      <c r="F2068" s="623">
        <f t="shared" si="1"/>
        <v>0</v>
      </c>
      <c r="G2068" s="625">
        <f t="shared" si="2"/>
        <v>9.92</v>
      </c>
      <c r="H2068" s="626"/>
    </row>
    <row r="2069" ht="14.25" customHeight="1">
      <c r="A2069" s="627">
        <v>3148.0</v>
      </c>
      <c r="B2069" s="628" t="s">
        <v>4396</v>
      </c>
      <c r="C2069" s="629" t="s">
        <v>110</v>
      </c>
      <c r="D2069" s="630">
        <v>16.08</v>
      </c>
      <c r="E2069" s="631" t="s">
        <v>2340</v>
      </c>
      <c r="F2069" s="623">
        <f t="shared" si="1"/>
        <v>0</v>
      </c>
      <c r="G2069" s="625">
        <f t="shared" si="2"/>
        <v>16.08</v>
      </c>
      <c r="H2069" s="626"/>
    </row>
    <row r="2070" ht="14.25" customHeight="1">
      <c r="A2070" s="627">
        <v>4310.0</v>
      </c>
      <c r="B2070" s="628" t="s">
        <v>4397</v>
      </c>
      <c r="C2070" s="629" t="s">
        <v>110</v>
      </c>
      <c r="D2070" s="630">
        <v>2.74</v>
      </c>
      <c r="E2070" s="631" t="s">
        <v>2340</v>
      </c>
      <c r="F2070" s="623">
        <f t="shared" si="1"/>
        <v>0</v>
      </c>
      <c r="G2070" s="625">
        <f t="shared" si="2"/>
        <v>2.74</v>
      </c>
      <c r="H2070" s="626"/>
    </row>
    <row r="2071" ht="14.25" customHeight="1">
      <c r="A2071" s="627">
        <v>4311.0</v>
      </c>
      <c r="B2071" s="628" t="s">
        <v>4398</v>
      </c>
      <c r="C2071" s="629" t="s">
        <v>110</v>
      </c>
      <c r="D2071" s="630">
        <v>1.93</v>
      </c>
      <c r="E2071" s="631" t="s">
        <v>2340</v>
      </c>
      <c r="F2071" s="623">
        <f t="shared" si="1"/>
        <v>0</v>
      </c>
      <c r="G2071" s="625">
        <f t="shared" si="2"/>
        <v>1.93</v>
      </c>
      <c r="H2071" s="626"/>
    </row>
    <row r="2072" ht="14.25" customHeight="1">
      <c r="A2072" s="627">
        <v>4312.0</v>
      </c>
      <c r="B2072" s="628" t="s">
        <v>4399</v>
      </c>
      <c r="C2072" s="629" t="s">
        <v>110</v>
      </c>
      <c r="D2072" s="630">
        <v>2.71</v>
      </c>
      <c r="E2072" s="631" t="s">
        <v>2340</v>
      </c>
      <c r="F2072" s="623">
        <f t="shared" si="1"/>
        <v>0</v>
      </c>
      <c r="G2072" s="625">
        <f t="shared" si="2"/>
        <v>2.71</v>
      </c>
      <c r="H2072" s="626"/>
    </row>
    <row r="2073" ht="14.25" customHeight="1">
      <c r="A2073" s="627">
        <v>13261.0</v>
      </c>
      <c r="B2073" s="628" t="s">
        <v>4400</v>
      </c>
      <c r="C2073" s="629" t="s">
        <v>110</v>
      </c>
      <c r="D2073" s="630">
        <v>3.55</v>
      </c>
      <c r="E2073" s="631" t="s">
        <v>2340</v>
      </c>
      <c r="F2073" s="623">
        <f t="shared" si="1"/>
        <v>0</v>
      </c>
      <c r="G2073" s="625">
        <f t="shared" si="2"/>
        <v>3.55</v>
      </c>
      <c r="H2073" s="626"/>
    </row>
    <row r="2074" ht="14.25" customHeight="1">
      <c r="A2074" s="627">
        <v>3272.0</v>
      </c>
      <c r="B2074" s="628" t="s">
        <v>4401</v>
      </c>
      <c r="C2074" s="629" t="s">
        <v>110</v>
      </c>
      <c r="D2074" s="630">
        <v>47.45</v>
      </c>
      <c r="E2074" s="631" t="s">
        <v>2340</v>
      </c>
      <c r="F2074" s="623">
        <f t="shared" si="1"/>
        <v>0</v>
      </c>
      <c r="G2074" s="625">
        <f t="shared" si="2"/>
        <v>47.45</v>
      </c>
      <c r="H2074" s="626"/>
    </row>
    <row r="2075" ht="14.25" customHeight="1">
      <c r="A2075" s="627">
        <v>3265.0</v>
      </c>
      <c r="B2075" s="628" t="s">
        <v>4402</v>
      </c>
      <c r="C2075" s="629" t="s">
        <v>110</v>
      </c>
      <c r="D2075" s="630">
        <v>37.7</v>
      </c>
      <c r="E2075" s="631" t="s">
        <v>2340</v>
      </c>
      <c r="F2075" s="623">
        <f t="shared" si="1"/>
        <v>0</v>
      </c>
      <c r="G2075" s="625">
        <f t="shared" si="2"/>
        <v>37.7</v>
      </c>
      <c r="H2075" s="626"/>
    </row>
    <row r="2076" ht="14.25" customHeight="1">
      <c r="A2076" s="627">
        <v>3262.0</v>
      </c>
      <c r="B2076" s="628" t="s">
        <v>4403</v>
      </c>
      <c r="C2076" s="629" t="s">
        <v>110</v>
      </c>
      <c r="D2076" s="630">
        <v>16.5</v>
      </c>
      <c r="E2076" s="631" t="s">
        <v>2340</v>
      </c>
      <c r="F2076" s="623">
        <f t="shared" si="1"/>
        <v>0</v>
      </c>
      <c r="G2076" s="625">
        <f t="shared" si="2"/>
        <v>16.5</v>
      </c>
      <c r="H2076" s="626"/>
    </row>
    <row r="2077" ht="14.25" customHeight="1">
      <c r="A2077" s="627">
        <v>3264.0</v>
      </c>
      <c r="B2077" s="628" t="s">
        <v>4404</v>
      </c>
      <c r="C2077" s="629" t="s">
        <v>110</v>
      </c>
      <c r="D2077" s="630">
        <v>27.11</v>
      </c>
      <c r="E2077" s="631" t="s">
        <v>2340</v>
      </c>
      <c r="F2077" s="623">
        <f t="shared" si="1"/>
        <v>0</v>
      </c>
      <c r="G2077" s="625">
        <f t="shared" si="2"/>
        <v>27.11</v>
      </c>
      <c r="H2077" s="626"/>
    </row>
    <row r="2078" ht="14.25" customHeight="1">
      <c r="A2078" s="627">
        <v>3267.0</v>
      </c>
      <c r="B2078" s="628" t="s">
        <v>668</v>
      </c>
      <c r="C2078" s="629" t="s">
        <v>110</v>
      </c>
      <c r="D2078" s="630">
        <v>88.54</v>
      </c>
      <c r="E2078" s="631" t="s">
        <v>2340</v>
      </c>
      <c r="F2078" s="623">
        <f t="shared" si="1"/>
        <v>0</v>
      </c>
      <c r="G2078" s="625">
        <f t="shared" si="2"/>
        <v>88.54</v>
      </c>
      <c r="H2078" s="626"/>
    </row>
    <row r="2079" ht="14.25" customHeight="1">
      <c r="A2079" s="627">
        <v>3266.0</v>
      </c>
      <c r="B2079" s="628" t="s">
        <v>4405</v>
      </c>
      <c r="C2079" s="629" t="s">
        <v>110</v>
      </c>
      <c r="D2079" s="630">
        <v>56.33</v>
      </c>
      <c r="E2079" s="631" t="s">
        <v>2340</v>
      </c>
      <c r="F2079" s="623">
        <f t="shared" si="1"/>
        <v>0</v>
      </c>
      <c r="G2079" s="625">
        <f t="shared" si="2"/>
        <v>56.33</v>
      </c>
      <c r="H2079" s="626"/>
    </row>
    <row r="2080" ht="14.25" customHeight="1">
      <c r="A2080" s="627">
        <v>3263.0</v>
      </c>
      <c r="B2080" s="628" t="s">
        <v>4406</v>
      </c>
      <c r="C2080" s="629" t="s">
        <v>110</v>
      </c>
      <c r="D2080" s="630">
        <v>22.54</v>
      </c>
      <c r="E2080" s="631" t="s">
        <v>2340</v>
      </c>
      <c r="F2080" s="623">
        <f t="shared" si="1"/>
        <v>0</v>
      </c>
      <c r="G2080" s="625">
        <f t="shared" si="2"/>
        <v>22.54</v>
      </c>
      <c r="H2080" s="626"/>
    </row>
    <row r="2081" ht="14.25" customHeight="1">
      <c r="A2081" s="627">
        <v>3268.0</v>
      </c>
      <c r="B2081" s="628" t="s">
        <v>4407</v>
      </c>
      <c r="C2081" s="629" t="s">
        <v>110</v>
      </c>
      <c r="D2081" s="630">
        <v>119.71</v>
      </c>
      <c r="E2081" s="631" t="s">
        <v>2340</v>
      </c>
      <c r="F2081" s="623">
        <f t="shared" si="1"/>
        <v>0</v>
      </c>
      <c r="G2081" s="625">
        <f t="shared" si="2"/>
        <v>119.71</v>
      </c>
      <c r="H2081" s="626"/>
    </row>
    <row r="2082" ht="14.25" customHeight="1">
      <c r="A2082" s="627">
        <v>3271.0</v>
      </c>
      <c r="B2082" s="628" t="s">
        <v>4408</v>
      </c>
      <c r="C2082" s="629" t="s">
        <v>110</v>
      </c>
      <c r="D2082" s="630">
        <v>176.98</v>
      </c>
      <c r="E2082" s="631" t="s">
        <v>2340</v>
      </c>
      <c r="F2082" s="623">
        <f t="shared" si="1"/>
        <v>0</v>
      </c>
      <c r="G2082" s="625">
        <f t="shared" si="2"/>
        <v>176.98</v>
      </c>
      <c r="H2082" s="626"/>
    </row>
    <row r="2083" ht="14.25" customHeight="1">
      <c r="A2083" s="627">
        <v>3270.0</v>
      </c>
      <c r="B2083" s="628" t="s">
        <v>4409</v>
      </c>
      <c r="C2083" s="629" t="s">
        <v>110</v>
      </c>
      <c r="D2083" s="630">
        <v>297.34</v>
      </c>
      <c r="E2083" s="631" t="s">
        <v>2340</v>
      </c>
      <c r="F2083" s="623">
        <f t="shared" si="1"/>
        <v>0</v>
      </c>
      <c r="G2083" s="625">
        <f t="shared" si="2"/>
        <v>297.34</v>
      </c>
      <c r="H2083" s="626"/>
    </row>
    <row r="2084" ht="14.25" customHeight="1">
      <c r="A2084" s="627">
        <v>3275.0</v>
      </c>
      <c r="B2084" s="628" t="s">
        <v>4410</v>
      </c>
      <c r="C2084" s="629" t="s">
        <v>350</v>
      </c>
      <c r="D2084" s="630">
        <v>136.82</v>
      </c>
      <c r="E2084" s="631" t="s">
        <v>2340</v>
      </c>
      <c r="F2084" s="623">
        <f t="shared" si="1"/>
        <v>0</v>
      </c>
      <c r="G2084" s="625">
        <f t="shared" si="2"/>
        <v>136.82</v>
      </c>
      <c r="H2084" s="626"/>
    </row>
    <row r="2085" ht="14.25" customHeight="1">
      <c r="A2085" s="627">
        <v>39512.0</v>
      </c>
      <c r="B2085" s="628" t="s">
        <v>4411</v>
      </c>
      <c r="C2085" s="629" t="s">
        <v>350</v>
      </c>
      <c r="D2085" s="630">
        <v>121.12</v>
      </c>
      <c r="E2085" s="631" t="s">
        <v>2340</v>
      </c>
      <c r="F2085" s="623">
        <f t="shared" si="1"/>
        <v>0</v>
      </c>
      <c r="G2085" s="625">
        <f t="shared" si="2"/>
        <v>121.12</v>
      </c>
      <c r="H2085" s="626"/>
    </row>
    <row r="2086" ht="14.25" customHeight="1">
      <c r="A2086" s="627">
        <v>39511.0</v>
      </c>
      <c r="B2086" s="628" t="s">
        <v>4412</v>
      </c>
      <c r="C2086" s="629" t="s">
        <v>350</v>
      </c>
      <c r="D2086" s="630">
        <v>132.12</v>
      </c>
      <c r="E2086" s="631" t="s">
        <v>2340</v>
      </c>
      <c r="F2086" s="623">
        <f t="shared" si="1"/>
        <v>0</v>
      </c>
      <c r="G2086" s="625">
        <f t="shared" si="2"/>
        <v>132.12</v>
      </c>
      <c r="H2086" s="626"/>
    </row>
    <row r="2087" ht="14.25" customHeight="1">
      <c r="A2087" s="627">
        <v>39513.0</v>
      </c>
      <c r="B2087" s="628" t="s">
        <v>4413</v>
      </c>
      <c r="C2087" s="629" t="s">
        <v>350</v>
      </c>
      <c r="D2087" s="630">
        <v>141.71</v>
      </c>
      <c r="E2087" s="631" t="s">
        <v>2340</v>
      </c>
      <c r="F2087" s="623">
        <f t="shared" si="1"/>
        <v>0</v>
      </c>
      <c r="G2087" s="625">
        <f t="shared" si="2"/>
        <v>141.71</v>
      </c>
      <c r="H2087" s="626"/>
    </row>
    <row r="2088" ht="14.25" customHeight="1">
      <c r="A2088" s="627">
        <v>3286.0</v>
      </c>
      <c r="B2088" s="628" t="s">
        <v>4414</v>
      </c>
      <c r="C2088" s="629" t="s">
        <v>350</v>
      </c>
      <c r="D2088" s="630">
        <v>104.55</v>
      </c>
      <c r="E2088" s="631" t="s">
        <v>2340</v>
      </c>
      <c r="F2088" s="623">
        <f t="shared" si="1"/>
        <v>0</v>
      </c>
      <c r="G2088" s="625">
        <f t="shared" si="2"/>
        <v>104.55</v>
      </c>
      <c r="H2088" s="626"/>
    </row>
    <row r="2089" ht="14.25" customHeight="1">
      <c r="A2089" s="627">
        <v>3287.0</v>
      </c>
      <c r="B2089" s="628" t="s">
        <v>4415</v>
      </c>
      <c r="C2089" s="629" t="s">
        <v>350</v>
      </c>
      <c r="D2089" s="630">
        <v>158.0</v>
      </c>
      <c r="E2089" s="631" t="s">
        <v>2340</v>
      </c>
      <c r="F2089" s="623">
        <f t="shared" si="1"/>
        <v>0</v>
      </c>
      <c r="G2089" s="625">
        <f t="shared" si="2"/>
        <v>158</v>
      </c>
      <c r="H2089" s="626"/>
    </row>
    <row r="2090" ht="14.25" customHeight="1">
      <c r="A2090" s="627">
        <v>3283.0</v>
      </c>
      <c r="B2090" s="628" t="s">
        <v>4416</v>
      </c>
      <c r="C2090" s="629" t="s">
        <v>350</v>
      </c>
      <c r="D2090" s="630">
        <v>33.19</v>
      </c>
      <c r="E2090" s="631" t="s">
        <v>2340</v>
      </c>
      <c r="F2090" s="623">
        <f t="shared" si="1"/>
        <v>0</v>
      </c>
      <c r="G2090" s="625">
        <f t="shared" si="2"/>
        <v>33.19</v>
      </c>
      <c r="H2090" s="626"/>
    </row>
    <row r="2091" ht="14.25" customHeight="1">
      <c r="A2091" s="627">
        <v>11587.0</v>
      </c>
      <c r="B2091" s="628" t="s">
        <v>4417</v>
      </c>
      <c r="C2091" s="629" t="s">
        <v>350</v>
      </c>
      <c r="D2091" s="630">
        <v>93.82</v>
      </c>
      <c r="E2091" s="631" t="s">
        <v>2340</v>
      </c>
      <c r="F2091" s="623">
        <f t="shared" si="1"/>
        <v>0</v>
      </c>
      <c r="G2091" s="625">
        <f t="shared" si="2"/>
        <v>93.82</v>
      </c>
      <c r="H2091" s="626"/>
    </row>
    <row r="2092" ht="14.25" customHeight="1">
      <c r="A2092" s="627">
        <v>36225.0</v>
      </c>
      <c r="B2092" s="628" t="s">
        <v>4418</v>
      </c>
      <c r="C2092" s="629" t="s">
        <v>350</v>
      </c>
      <c r="D2092" s="630">
        <v>38.11</v>
      </c>
      <c r="E2092" s="631" t="s">
        <v>2340</v>
      </c>
      <c r="F2092" s="623">
        <f t="shared" si="1"/>
        <v>0</v>
      </c>
      <c r="G2092" s="625">
        <f t="shared" si="2"/>
        <v>38.11</v>
      </c>
      <c r="H2092" s="626"/>
    </row>
    <row r="2093" ht="14.25" customHeight="1">
      <c r="A2093" s="627">
        <v>36230.0</v>
      </c>
      <c r="B2093" s="628" t="s">
        <v>4419</v>
      </c>
      <c r="C2093" s="629" t="s">
        <v>350</v>
      </c>
      <c r="D2093" s="630">
        <v>28.0</v>
      </c>
      <c r="E2093" s="631" t="s">
        <v>2340</v>
      </c>
      <c r="F2093" s="623">
        <f t="shared" si="1"/>
        <v>0</v>
      </c>
      <c r="G2093" s="625">
        <f t="shared" si="2"/>
        <v>28</v>
      </c>
      <c r="H2093" s="626"/>
    </row>
    <row r="2094" ht="14.25" customHeight="1">
      <c r="A2094" s="627">
        <v>36238.0</v>
      </c>
      <c r="B2094" s="628" t="s">
        <v>4420</v>
      </c>
      <c r="C2094" s="629" t="s">
        <v>350</v>
      </c>
      <c r="D2094" s="630">
        <v>27.36</v>
      </c>
      <c r="E2094" s="631" t="s">
        <v>2340</v>
      </c>
      <c r="F2094" s="623">
        <f t="shared" si="1"/>
        <v>0</v>
      </c>
      <c r="G2094" s="625">
        <f t="shared" si="2"/>
        <v>27.36</v>
      </c>
      <c r="H2094" s="626"/>
    </row>
    <row r="2095" ht="14.25" customHeight="1">
      <c r="A2095" s="627">
        <v>39363.0</v>
      </c>
      <c r="B2095" s="628" t="s">
        <v>4421</v>
      </c>
      <c r="C2095" s="629" t="s">
        <v>110</v>
      </c>
      <c r="D2095" s="630">
        <v>5434.06</v>
      </c>
      <c r="E2095" s="631" t="s">
        <v>2340</v>
      </c>
      <c r="F2095" s="623">
        <f t="shared" si="1"/>
        <v>0</v>
      </c>
      <c r="G2095" s="625">
        <f t="shared" si="2"/>
        <v>5434.06</v>
      </c>
      <c r="H2095" s="626"/>
    </row>
    <row r="2096" ht="14.25" customHeight="1">
      <c r="A2096" s="627">
        <v>39361.0</v>
      </c>
      <c r="B2096" s="628" t="s">
        <v>4422</v>
      </c>
      <c r="C2096" s="629" t="s">
        <v>110</v>
      </c>
      <c r="D2096" s="630">
        <v>1660.14</v>
      </c>
      <c r="E2096" s="631" t="s">
        <v>2340</v>
      </c>
      <c r="F2096" s="623">
        <f t="shared" si="1"/>
        <v>0</v>
      </c>
      <c r="G2096" s="625">
        <f t="shared" si="2"/>
        <v>1660.14</v>
      </c>
      <c r="H2096" s="626"/>
    </row>
    <row r="2097" ht="14.25" customHeight="1">
      <c r="A2097" s="627">
        <v>39362.0</v>
      </c>
      <c r="B2097" s="628" t="s">
        <v>4423</v>
      </c>
      <c r="C2097" s="629" t="s">
        <v>110</v>
      </c>
      <c r="D2097" s="630">
        <v>2932.73</v>
      </c>
      <c r="E2097" s="631" t="s">
        <v>2340</v>
      </c>
      <c r="F2097" s="623">
        <f t="shared" si="1"/>
        <v>0</v>
      </c>
      <c r="G2097" s="625">
        <f t="shared" si="2"/>
        <v>2932.73</v>
      </c>
      <c r="H2097" s="626"/>
    </row>
    <row r="2098" ht="14.25" customHeight="1">
      <c r="A2098" s="627">
        <v>39364.0</v>
      </c>
      <c r="B2098" s="628" t="s">
        <v>4424</v>
      </c>
      <c r="C2098" s="629" t="s">
        <v>110</v>
      </c>
      <c r="D2098" s="630">
        <v>11461.88</v>
      </c>
      <c r="E2098" s="631" t="s">
        <v>2340</v>
      </c>
      <c r="F2098" s="623">
        <f t="shared" si="1"/>
        <v>0</v>
      </c>
      <c r="G2098" s="625">
        <f t="shared" si="2"/>
        <v>11461.88</v>
      </c>
      <c r="H2098" s="626"/>
    </row>
    <row r="2099" ht="14.25" customHeight="1">
      <c r="A2099" s="627">
        <v>14576.0</v>
      </c>
      <c r="B2099" s="628" t="s">
        <v>4425</v>
      </c>
      <c r="C2099" s="629" t="s">
        <v>110</v>
      </c>
      <c r="D2099" s="630">
        <v>5888675.83</v>
      </c>
      <c r="E2099" s="631" t="s">
        <v>2509</v>
      </c>
      <c r="F2099" s="623">
        <f t="shared" si="1"/>
        <v>0</v>
      </c>
      <c r="G2099" s="625">
        <f t="shared" si="2"/>
        <v>5888675.83</v>
      </c>
      <c r="H2099" s="626"/>
    </row>
    <row r="2100" ht="14.25" customHeight="1">
      <c r="A2100" s="627">
        <v>13877.0</v>
      </c>
      <c r="B2100" s="628" t="s">
        <v>4426</v>
      </c>
      <c r="C2100" s="629" t="s">
        <v>110</v>
      </c>
      <c r="D2100" s="630">
        <v>2520854.29</v>
      </c>
      <c r="E2100" s="631" t="s">
        <v>2509</v>
      </c>
      <c r="F2100" s="623">
        <f t="shared" si="1"/>
        <v>0</v>
      </c>
      <c r="G2100" s="625">
        <f t="shared" si="2"/>
        <v>2520854.29</v>
      </c>
      <c r="H2100" s="626"/>
    </row>
    <row r="2101" ht="14.25" customHeight="1">
      <c r="A2101" s="627">
        <v>7307.0</v>
      </c>
      <c r="B2101" s="628" t="s">
        <v>1728</v>
      </c>
      <c r="C2101" s="629" t="s">
        <v>580</v>
      </c>
      <c r="D2101" s="630">
        <v>36.09</v>
      </c>
      <c r="E2101" s="631" t="s">
        <v>2340</v>
      </c>
      <c r="F2101" s="623">
        <f t="shared" si="1"/>
        <v>0</v>
      </c>
      <c r="G2101" s="625">
        <f t="shared" si="2"/>
        <v>36.09</v>
      </c>
      <c r="H2101" s="626"/>
    </row>
    <row r="2102" ht="14.25" customHeight="1">
      <c r="A2102" s="627">
        <v>38122.0</v>
      </c>
      <c r="B2102" s="628" t="s">
        <v>4427</v>
      </c>
      <c r="C2102" s="629" t="s">
        <v>580</v>
      </c>
      <c r="D2102" s="630">
        <v>15.68</v>
      </c>
      <c r="E2102" s="631" t="s">
        <v>2340</v>
      </c>
      <c r="F2102" s="623">
        <f t="shared" si="1"/>
        <v>0</v>
      </c>
      <c r="G2102" s="625">
        <f t="shared" si="2"/>
        <v>15.68</v>
      </c>
      <c r="H2102" s="626"/>
    </row>
    <row r="2103" ht="14.25" customHeight="1">
      <c r="A2103" s="627">
        <v>43653.0</v>
      </c>
      <c r="B2103" s="628" t="s">
        <v>4428</v>
      </c>
      <c r="C2103" s="629" t="s">
        <v>580</v>
      </c>
      <c r="D2103" s="630">
        <v>35.41</v>
      </c>
      <c r="E2103" s="631" t="s">
        <v>2340</v>
      </c>
      <c r="F2103" s="623">
        <f t="shared" si="1"/>
        <v>0</v>
      </c>
      <c r="G2103" s="625">
        <f t="shared" si="2"/>
        <v>35.41</v>
      </c>
      <c r="H2103" s="626"/>
    </row>
    <row r="2104" ht="14.25" customHeight="1">
      <c r="A2104" s="627">
        <v>38633.0</v>
      </c>
      <c r="B2104" s="628" t="s">
        <v>4429</v>
      </c>
      <c r="C2104" s="629" t="s">
        <v>110</v>
      </c>
      <c r="D2104" s="630">
        <v>34.65</v>
      </c>
      <c r="E2104" s="631" t="s">
        <v>2340</v>
      </c>
      <c r="F2104" s="623">
        <f t="shared" si="1"/>
        <v>0</v>
      </c>
      <c r="G2104" s="625">
        <f t="shared" si="2"/>
        <v>34.65</v>
      </c>
      <c r="H2104" s="626"/>
    </row>
    <row r="2105" ht="14.25" customHeight="1">
      <c r="A2105" s="627">
        <v>12344.0</v>
      </c>
      <c r="B2105" s="628" t="s">
        <v>4430</v>
      </c>
      <c r="C2105" s="629" t="s">
        <v>110</v>
      </c>
      <c r="D2105" s="630">
        <v>2.65</v>
      </c>
      <c r="E2105" s="631" t="s">
        <v>2340</v>
      </c>
      <c r="F2105" s="623">
        <f t="shared" si="1"/>
        <v>0</v>
      </c>
      <c r="G2105" s="625">
        <f t="shared" si="2"/>
        <v>2.65</v>
      </c>
      <c r="H2105" s="626"/>
    </row>
    <row r="2106" ht="14.25" customHeight="1">
      <c r="A2106" s="627">
        <v>12343.0</v>
      </c>
      <c r="B2106" s="628" t="s">
        <v>4431</v>
      </c>
      <c r="C2106" s="629" t="s">
        <v>110</v>
      </c>
      <c r="D2106" s="630">
        <v>4.1</v>
      </c>
      <c r="E2106" s="631" t="s">
        <v>2340</v>
      </c>
      <c r="F2106" s="623">
        <f t="shared" si="1"/>
        <v>0</v>
      </c>
      <c r="G2106" s="625">
        <f t="shared" si="2"/>
        <v>4.1</v>
      </c>
      <c r="H2106" s="626"/>
    </row>
    <row r="2107" ht="14.25" customHeight="1">
      <c r="A2107" s="627">
        <v>3295.0</v>
      </c>
      <c r="B2107" s="628" t="s">
        <v>4432</v>
      </c>
      <c r="C2107" s="629" t="s">
        <v>110</v>
      </c>
      <c r="D2107" s="630">
        <v>14.34</v>
      </c>
      <c r="E2107" s="631" t="s">
        <v>2340</v>
      </c>
      <c r="F2107" s="623">
        <f t="shared" si="1"/>
        <v>0</v>
      </c>
      <c r="G2107" s="625">
        <f t="shared" si="2"/>
        <v>14.34</v>
      </c>
      <c r="H2107" s="626"/>
    </row>
    <row r="2108" ht="14.25" customHeight="1">
      <c r="A2108" s="627">
        <v>3302.0</v>
      </c>
      <c r="B2108" s="628" t="s">
        <v>4433</v>
      </c>
      <c r="C2108" s="629" t="s">
        <v>110</v>
      </c>
      <c r="D2108" s="630">
        <v>14.99</v>
      </c>
      <c r="E2108" s="631" t="s">
        <v>2340</v>
      </c>
      <c r="F2108" s="623">
        <f t="shared" si="1"/>
        <v>0</v>
      </c>
      <c r="G2108" s="625">
        <f t="shared" si="2"/>
        <v>14.99</v>
      </c>
      <c r="H2108" s="626"/>
    </row>
    <row r="2109" ht="14.25" customHeight="1">
      <c r="A2109" s="627">
        <v>3297.0</v>
      </c>
      <c r="B2109" s="628" t="s">
        <v>4434</v>
      </c>
      <c r="C2109" s="629" t="s">
        <v>110</v>
      </c>
      <c r="D2109" s="630">
        <v>16.01</v>
      </c>
      <c r="E2109" s="631" t="s">
        <v>2340</v>
      </c>
      <c r="F2109" s="623">
        <f t="shared" si="1"/>
        <v>0</v>
      </c>
      <c r="G2109" s="625">
        <f t="shared" si="2"/>
        <v>16.01</v>
      </c>
      <c r="H2109" s="626"/>
    </row>
    <row r="2110" ht="14.25" customHeight="1">
      <c r="A2110" s="627">
        <v>3294.0</v>
      </c>
      <c r="B2110" s="628" t="s">
        <v>4435</v>
      </c>
      <c r="C2110" s="629" t="s">
        <v>110</v>
      </c>
      <c r="D2110" s="630">
        <v>16.25</v>
      </c>
      <c r="E2110" s="631" t="s">
        <v>2340</v>
      </c>
      <c r="F2110" s="623">
        <f t="shared" si="1"/>
        <v>0</v>
      </c>
      <c r="G2110" s="625">
        <f t="shared" si="2"/>
        <v>16.25</v>
      </c>
      <c r="H2110" s="626"/>
    </row>
    <row r="2111" ht="14.25" customHeight="1">
      <c r="A2111" s="627">
        <v>3292.0</v>
      </c>
      <c r="B2111" s="628" t="s">
        <v>4436</v>
      </c>
      <c r="C2111" s="629" t="s">
        <v>110</v>
      </c>
      <c r="D2111" s="630">
        <v>15.27</v>
      </c>
      <c r="E2111" s="631" t="s">
        <v>2340</v>
      </c>
      <c r="F2111" s="623">
        <f t="shared" si="1"/>
        <v>0</v>
      </c>
      <c r="G2111" s="625">
        <f t="shared" si="2"/>
        <v>15.27</v>
      </c>
      <c r="H2111" s="626"/>
    </row>
    <row r="2112" ht="14.25" customHeight="1">
      <c r="A2112" s="627">
        <v>3298.0</v>
      </c>
      <c r="B2112" s="628" t="s">
        <v>4437</v>
      </c>
      <c r="C2112" s="629" t="s">
        <v>110</v>
      </c>
      <c r="D2112" s="630">
        <v>35.78</v>
      </c>
      <c r="E2112" s="631" t="s">
        <v>2340</v>
      </c>
      <c r="F2112" s="623">
        <f t="shared" si="1"/>
        <v>0</v>
      </c>
      <c r="G2112" s="625">
        <f t="shared" si="2"/>
        <v>35.78</v>
      </c>
      <c r="H2112" s="626"/>
    </row>
    <row r="2113" ht="14.25" customHeight="1">
      <c r="A2113" s="627">
        <v>34802.0</v>
      </c>
      <c r="B2113" s="628" t="s">
        <v>4438</v>
      </c>
      <c r="C2113" s="629" t="s">
        <v>110</v>
      </c>
      <c r="D2113" s="630">
        <v>1107.78</v>
      </c>
      <c r="E2113" s="631" t="s">
        <v>2340</v>
      </c>
      <c r="F2113" s="623">
        <f t="shared" si="1"/>
        <v>0</v>
      </c>
      <c r="G2113" s="625">
        <f t="shared" si="2"/>
        <v>1107.78</v>
      </c>
      <c r="H2113" s="626"/>
    </row>
    <row r="2114" ht="14.25" customHeight="1">
      <c r="A2114" s="627">
        <v>11588.0</v>
      </c>
      <c r="B2114" s="628" t="s">
        <v>4439</v>
      </c>
      <c r="C2114" s="629" t="s">
        <v>110</v>
      </c>
      <c r="D2114" s="630">
        <v>1195.12</v>
      </c>
      <c r="E2114" s="631" t="s">
        <v>2340</v>
      </c>
      <c r="F2114" s="623">
        <f t="shared" si="1"/>
        <v>0</v>
      </c>
      <c r="G2114" s="625">
        <f t="shared" si="2"/>
        <v>1195.12</v>
      </c>
      <c r="H2114" s="626"/>
    </row>
    <row r="2115" ht="14.25" customHeight="1">
      <c r="A2115" s="627">
        <v>34383.0</v>
      </c>
      <c r="B2115" s="628" t="s">
        <v>4440</v>
      </c>
      <c r="C2115" s="629" t="s">
        <v>110</v>
      </c>
      <c r="D2115" s="630">
        <v>1314.71</v>
      </c>
      <c r="E2115" s="631" t="s">
        <v>2340</v>
      </c>
      <c r="F2115" s="623">
        <f t="shared" si="1"/>
        <v>0</v>
      </c>
      <c r="G2115" s="625">
        <f t="shared" si="2"/>
        <v>1314.71</v>
      </c>
      <c r="H2115" s="626"/>
    </row>
    <row r="2116" ht="14.25" customHeight="1">
      <c r="A2116" s="627">
        <v>40451.0</v>
      </c>
      <c r="B2116" s="628" t="s">
        <v>4441</v>
      </c>
      <c r="C2116" s="629" t="s">
        <v>350</v>
      </c>
      <c r="D2116" s="630">
        <v>106.27</v>
      </c>
      <c r="E2116" s="631" t="s">
        <v>2340</v>
      </c>
      <c r="F2116" s="623">
        <f t="shared" si="1"/>
        <v>0</v>
      </c>
      <c r="G2116" s="625">
        <f t="shared" si="2"/>
        <v>106.27</v>
      </c>
      <c r="H2116" s="626"/>
    </row>
    <row r="2117" ht="14.25" customHeight="1">
      <c r="A2117" s="627">
        <v>40453.0</v>
      </c>
      <c r="B2117" s="628" t="s">
        <v>4442</v>
      </c>
      <c r="C2117" s="629" t="s">
        <v>350</v>
      </c>
      <c r="D2117" s="630">
        <v>114.98</v>
      </c>
      <c r="E2117" s="631" t="s">
        <v>2340</v>
      </c>
      <c r="F2117" s="623">
        <f t="shared" si="1"/>
        <v>0</v>
      </c>
      <c r="G2117" s="625">
        <f t="shared" si="2"/>
        <v>114.98</v>
      </c>
      <c r="H2117" s="626"/>
    </row>
    <row r="2118" ht="14.25" customHeight="1">
      <c r="A2118" s="627">
        <v>40452.0</v>
      </c>
      <c r="B2118" s="628" t="s">
        <v>4443</v>
      </c>
      <c r="C2118" s="629" t="s">
        <v>350</v>
      </c>
      <c r="D2118" s="630">
        <v>126.12</v>
      </c>
      <c r="E2118" s="631" t="s">
        <v>2340</v>
      </c>
      <c r="F2118" s="623">
        <f t="shared" si="1"/>
        <v>0</v>
      </c>
      <c r="G2118" s="625">
        <f t="shared" si="2"/>
        <v>126.12</v>
      </c>
      <c r="H2118" s="626"/>
    </row>
    <row r="2119" ht="14.25" customHeight="1">
      <c r="A2119" s="627">
        <v>11594.0</v>
      </c>
      <c r="B2119" s="628" t="s">
        <v>4444</v>
      </c>
      <c r="C2119" s="629" t="s">
        <v>110</v>
      </c>
      <c r="D2119" s="630">
        <v>380.92</v>
      </c>
      <c r="E2119" s="631" t="s">
        <v>2340</v>
      </c>
      <c r="F2119" s="623">
        <f t="shared" si="1"/>
        <v>0</v>
      </c>
      <c r="G2119" s="625">
        <f t="shared" si="2"/>
        <v>380.92</v>
      </c>
      <c r="H2119" s="626"/>
    </row>
    <row r="2120" ht="14.25" customHeight="1">
      <c r="A2120" s="627">
        <v>3311.0</v>
      </c>
      <c r="B2120" s="628" t="s">
        <v>4445</v>
      </c>
      <c r="C2120" s="629" t="s">
        <v>525</v>
      </c>
      <c r="D2120" s="630">
        <v>380.92</v>
      </c>
      <c r="E2120" s="631" t="s">
        <v>2340</v>
      </c>
      <c r="F2120" s="623">
        <f t="shared" si="1"/>
        <v>0</v>
      </c>
      <c r="G2120" s="625">
        <f t="shared" si="2"/>
        <v>380.92</v>
      </c>
      <c r="H2120" s="626"/>
    </row>
    <row r="2121" ht="14.25" customHeight="1">
      <c r="A2121" s="627">
        <v>11599.0</v>
      </c>
      <c r="B2121" s="628" t="s">
        <v>4446</v>
      </c>
      <c r="C2121" s="629" t="s">
        <v>110</v>
      </c>
      <c r="D2121" s="630">
        <v>506.58</v>
      </c>
      <c r="E2121" s="631" t="s">
        <v>2340</v>
      </c>
      <c r="F2121" s="623">
        <f t="shared" si="1"/>
        <v>0</v>
      </c>
      <c r="G2121" s="625">
        <f t="shared" si="2"/>
        <v>506.58</v>
      </c>
      <c r="H2121" s="626"/>
    </row>
    <row r="2122" ht="14.25" customHeight="1">
      <c r="A2122" s="627">
        <v>11593.0</v>
      </c>
      <c r="B2122" s="628" t="s">
        <v>4447</v>
      </c>
      <c r="C2122" s="629" t="s">
        <v>110</v>
      </c>
      <c r="D2122" s="630">
        <v>710.19</v>
      </c>
      <c r="E2122" s="631" t="s">
        <v>2340</v>
      </c>
      <c r="F2122" s="623">
        <f t="shared" si="1"/>
        <v>0</v>
      </c>
      <c r="G2122" s="625">
        <f t="shared" si="2"/>
        <v>710.19</v>
      </c>
      <c r="H2122" s="626"/>
    </row>
    <row r="2123" ht="14.25" customHeight="1">
      <c r="A2123" s="627">
        <v>3314.0</v>
      </c>
      <c r="B2123" s="628" t="s">
        <v>4448</v>
      </c>
      <c r="C2123" s="629" t="s">
        <v>525</v>
      </c>
      <c r="D2123" s="630">
        <v>507.93</v>
      </c>
      <c r="E2123" s="631" t="s">
        <v>2340</v>
      </c>
      <c r="F2123" s="623">
        <f t="shared" si="1"/>
        <v>0</v>
      </c>
      <c r="G2123" s="625">
        <f t="shared" si="2"/>
        <v>507.93</v>
      </c>
      <c r="H2123" s="626"/>
    </row>
    <row r="2124" ht="14.25" customHeight="1">
      <c r="A2124" s="627">
        <v>11597.0</v>
      </c>
      <c r="B2124" s="628" t="s">
        <v>4449</v>
      </c>
      <c r="C2124" s="629" t="s">
        <v>110</v>
      </c>
      <c r="D2124" s="630">
        <v>590.66</v>
      </c>
      <c r="E2124" s="631" t="s">
        <v>2340</v>
      </c>
      <c r="F2124" s="623">
        <f t="shared" si="1"/>
        <v>0</v>
      </c>
      <c r="G2124" s="625">
        <f t="shared" si="2"/>
        <v>590.66</v>
      </c>
      <c r="H2124" s="626"/>
    </row>
    <row r="2125" ht="14.25" customHeight="1">
      <c r="A2125" s="627">
        <v>3309.0</v>
      </c>
      <c r="B2125" s="628" t="s">
        <v>4450</v>
      </c>
      <c r="C2125" s="629" t="s">
        <v>525</v>
      </c>
      <c r="D2125" s="630">
        <v>403.37</v>
      </c>
      <c r="E2125" s="631" t="s">
        <v>2340</v>
      </c>
      <c r="F2125" s="623">
        <f t="shared" si="1"/>
        <v>0</v>
      </c>
      <c r="G2125" s="625">
        <f t="shared" si="2"/>
        <v>403.37</v>
      </c>
      <c r="H2125" s="626"/>
    </row>
    <row r="2126" ht="14.25" customHeight="1">
      <c r="A2126" s="627">
        <v>34612.0</v>
      </c>
      <c r="B2126" s="628" t="s">
        <v>4451</v>
      </c>
      <c r="C2126" s="629" t="s">
        <v>110</v>
      </c>
      <c r="D2126" s="630">
        <v>730.54</v>
      </c>
      <c r="E2126" s="631" t="s">
        <v>2340</v>
      </c>
      <c r="F2126" s="623">
        <f t="shared" si="1"/>
        <v>0</v>
      </c>
      <c r="G2126" s="625">
        <f t="shared" si="2"/>
        <v>730.54</v>
      </c>
      <c r="H2126" s="626"/>
    </row>
    <row r="2127" ht="14.25" customHeight="1">
      <c r="A2127" s="627">
        <v>34635.0</v>
      </c>
      <c r="B2127" s="628" t="s">
        <v>4452</v>
      </c>
      <c r="C2127" s="629" t="s">
        <v>110</v>
      </c>
      <c r="D2127" s="630">
        <v>939.44</v>
      </c>
      <c r="E2127" s="631" t="s">
        <v>2340</v>
      </c>
      <c r="F2127" s="623">
        <f t="shared" si="1"/>
        <v>0</v>
      </c>
      <c r="G2127" s="625">
        <f t="shared" si="2"/>
        <v>939.44</v>
      </c>
      <c r="H2127" s="626"/>
    </row>
    <row r="2128" ht="14.25" customHeight="1">
      <c r="A2128" s="627">
        <v>34633.0</v>
      </c>
      <c r="B2128" s="628" t="s">
        <v>4453</v>
      </c>
      <c r="C2128" s="629" t="s">
        <v>110</v>
      </c>
      <c r="D2128" s="630">
        <v>1035.51</v>
      </c>
      <c r="E2128" s="631" t="s">
        <v>2340</v>
      </c>
      <c r="F2128" s="623">
        <f t="shared" si="1"/>
        <v>0</v>
      </c>
      <c r="G2128" s="625">
        <f t="shared" si="2"/>
        <v>1035.51</v>
      </c>
      <c r="H2128" s="626"/>
    </row>
    <row r="2129" ht="14.25" customHeight="1">
      <c r="A2129" s="627">
        <v>40440.0</v>
      </c>
      <c r="B2129" s="628" t="s">
        <v>4454</v>
      </c>
      <c r="C2129" s="629" t="s">
        <v>525</v>
      </c>
      <c r="D2129" s="630">
        <v>529.06</v>
      </c>
      <c r="E2129" s="631" t="s">
        <v>2340</v>
      </c>
      <c r="F2129" s="623">
        <f t="shared" si="1"/>
        <v>0</v>
      </c>
      <c r="G2129" s="625">
        <f t="shared" si="2"/>
        <v>529.06</v>
      </c>
      <c r="H2129" s="626"/>
    </row>
    <row r="2130" ht="14.25" customHeight="1">
      <c r="A2130" s="627">
        <v>40441.0</v>
      </c>
      <c r="B2130" s="628" t="s">
        <v>4455</v>
      </c>
      <c r="C2130" s="629" t="s">
        <v>525</v>
      </c>
      <c r="D2130" s="630">
        <v>337.77</v>
      </c>
      <c r="E2130" s="631" t="s">
        <v>2340</v>
      </c>
      <c r="F2130" s="623">
        <f t="shared" si="1"/>
        <v>0</v>
      </c>
      <c r="G2130" s="625">
        <f t="shared" si="2"/>
        <v>337.77</v>
      </c>
      <c r="H2130" s="626"/>
    </row>
    <row r="2131" ht="14.25" customHeight="1">
      <c r="A2131" s="627">
        <v>40449.0</v>
      </c>
      <c r="B2131" s="628" t="s">
        <v>4456</v>
      </c>
      <c r="C2131" s="629" t="s">
        <v>525</v>
      </c>
      <c r="D2131" s="630">
        <v>283.96</v>
      </c>
      <c r="E2131" s="631" t="s">
        <v>2340</v>
      </c>
      <c r="F2131" s="623">
        <f t="shared" si="1"/>
        <v>0</v>
      </c>
      <c r="G2131" s="625">
        <f t="shared" si="2"/>
        <v>283.96</v>
      </c>
      <c r="H2131" s="626"/>
    </row>
    <row r="2132" ht="14.25" customHeight="1">
      <c r="A2132" s="627">
        <v>34800.0</v>
      </c>
      <c r="B2132" s="628" t="s">
        <v>4457</v>
      </c>
      <c r="C2132" s="629" t="s">
        <v>525</v>
      </c>
      <c r="D2132" s="630">
        <v>355.09</v>
      </c>
      <c r="E2132" s="631" t="s">
        <v>2340</v>
      </c>
      <c r="F2132" s="623">
        <f t="shared" si="1"/>
        <v>0</v>
      </c>
      <c r="G2132" s="625">
        <f t="shared" si="2"/>
        <v>355.09</v>
      </c>
      <c r="H2132" s="626"/>
    </row>
    <row r="2133" ht="14.25" customHeight="1">
      <c r="A2133" s="627">
        <v>11592.0</v>
      </c>
      <c r="B2133" s="628" t="s">
        <v>4458</v>
      </c>
      <c r="C2133" s="629" t="s">
        <v>110</v>
      </c>
      <c r="D2133" s="630">
        <v>507.93</v>
      </c>
      <c r="E2133" s="631" t="s">
        <v>2340</v>
      </c>
      <c r="F2133" s="623">
        <f t="shared" si="1"/>
        <v>0</v>
      </c>
      <c r="G2133" s="625">
        <f t="shared" si="2"/>
        <v>507.93</v>
      </c>
      <c r="H2133" s="626"/>
    </row>
    <row r="2134" ht="14.25" customHeight="1">
      <c r="A2134" s="627">
        <v>40438.0</v>
      </c>
      <c r="B2134" s="628" t="s">
        <v>4459</v>
      </c>
      <c r="C2134" s="629" t="s">
        <v>525</v>
      </c>
      <c r="D2134" s="630">
        <v>236.57</v>
      </c>
      <c r="E2134" s="631" t="s">
        <v>2340</v>
      </c>
      <c r="F2134" s="623">
        <f t="shared" si="1"/>
        <v>0</v>
      </c>
      <c r="G2134" s="625">
        <f t="shared" si="2"/>
        <v>236.57</v>
      </c>
      <c r="H2134" s="626"/>
    </row>
    <row r="2135" ht="14.25" customHeight="1">
      <c r="A2135" s="627">
        <v>40436.0</v>
      </c>
      <c r="B2135" s="628" t="s">
        <v>4460</v>
      </c>
      <c r="C2135" s="629" t="s">
        <v>525</v>
      </c>
      <c r="D2135" s="630">
        <v>294.98</v>
      </c>
      <c r="E2135" s="631" t="s">
        <v>2340</v>
      </c>
      <c r="F2135" s="623">
        <f t="shared" si="1"/>
        <v>0</v>
      </c>
      <c r="G2135" s="625">
        <f t="shared" si="2"/>
        <v>294.98</v>
      </c>
      <c r="H2135" s="626"/>
    </row>
    <row r="2136" ht="14.25" customHeight="1">
      <c r="A2136" s="627">
        <v>11596.0</v>
      </c>
      <c r="B2136" s="628" t="s">
        <v>4461</v>
      </c>
      <c r="C2136" s="629" t="s">
        <v>110</v>
      </c>
      <c r="D2136" s="630">
        <v>403.37</v>
      </c>
      <c r="E2136" s="631" t="s">
        <v>2340</v>
      </c>
      <c r="F2136" s="623">
        <f t="shared" si="1"/>
        <v>0</v>
      </c>
      <c r="G2136" s="625">
        <f t="shared" si="2"/>
        <v>403.37</v>
      </c>
      <c r="H2136" s="626"/>
    </row>
    <row r="2137" ht="14.25" customHeight="1">
      <c r="A2137" s="627">
        <v>4315.0</v>
      </c>
      <c r="B2137" s="628" t="s">
        <v>4462</v>
      </c>
      <c r="C2137" s="629" t="s">
        <v>110</v>
      </c>
      <c r="D2137" s="630">
        <v>1.99</v>
      </c>
      <c r="E2137" s="631" t="s">
        <v>2340</v>
      </c>
      <c r="F2137" s="623">
        <f t="shared" si="1"/>
        <v>0</v>
      </c>
      <c r="G2137" s="625">
        <f t="shared" si="2"/>
        <v>1.99</v>
      </c>
      <c r="H2137" s="626"/>
    </row>
    <row r="2138" ht="14.25" customHeight="1">
      <c r="A2138" s="627">
        <v>402.0</v>
      </c>
      <c r="B2138" s="628" t="s">
        <v>4463</v>
      </c>
      <c r="C2138" s="629" t="s">
        <v>110</v>
      </c>
      <c r="D2138" s="630">
        <v>23.23</v>
      </c>
      <c r="E2138" s="631" t="s">
        <v>2340</v>
      </c>
      <c r="F2138" s="623">
        <f t="shared" si="1"/>
        <v>0</v>
      </c>
      <c r="G2138" s="625">
        <f t="shared" si="2"/>
        <v>23.23</v>
      </c>
      <c r="H2138" s="626"/>
    </row>
    <row r="2139" ht="14.25" customHeight="1">
      <c r="A2139" s="627">
        <v>4226.0</v>
      </c>
      <c r="B2139" s="628" t="s">
        <v>4464</v>
      </c>
      <c r="C2139" s="629" t="s">
        <v>802</v>
      </c>
      <c r="D2139" s="630">
        <v>8.27</v>
      </c>
      <c r="E2139" s="631" t="s">
        <v>2340</v>
      </c>
      <c r="F2139" s="623">
        <f t="shared" si="1"/>
        <v>0</v>
      </c>
      <c r="G2139" s="625">
        <f t="shared" si="2"/>
        <v>8.27</v>
      </c>
      <c r="H2139" s="626"/>
    </row>
    <row r="2140" ht="14.25" customHeight="1">
      <c r="A2140" s="627">
        <v>4222.0</v>
      </c>
      <c r="B2140" s="628" t="s">
        <v>4465</v>
      </c>
      <c r="C2140" s="629" t="s">
        <v>580</v>
      </c>
      <c r="D2140" s="630">
        <v>5.86</v>
      </c>
      <c r="E2140" s="631" t="s">
        <v>2340</v>
      </c>
      <c r="F2140" s="623">
        <f t="shared" si="1"/>
        <v>0</v>
      </c>
      <c r="G2140" s="625">
        <f t="shared" si="2"/>
        <v>5.86</v>
      </c>
      <c r="H2140" s="626"/>
    </row>
    <row r="2141" ht="14.25" customHeight="1">
      <c r="A2141" s="627">
        <v>34804.0</v>
      </c>
      <c r="B2141" s="628" t="s">
        <v>4466</v>
      </c>
      <c r="C2141" s="629" t="s">
        <v>350</v>
      </c>
      <c r="D2141" s="630">
        <v>42.88</v>
      </c>
      <c r="E2141" s="631" t="s">
        <v>2340</v>
      </c>
      <c r="F2141" s="623">
        <f t="shared" si="1"/>
        <v>0</v>
      </c>
      <c r="G2141" s="625">
        <f t="shared" si="2"/>
        <v>42.88</v>
      </c>
      <c r="H2141" s="626"/>
    </row>
    <row r="2142" ht="14.25" customHeight="1">
      <c r="A2142" s="627">
        <v>4013.0</v>
      </c>
      <c r="B2142" s="628" t="s">
        <v>4467</v>
      </c>
      <c r="C2142" s="629" t="s">
        <v>350</v>
      </c>
      <c r="D2142" s="630">
        <v>10.16</v>
      </c>
      <c r="E2142" s="631" t="s">
        <v>2340</v>
      </c>
      <c r="F2142" s="623">
        <f t="shared" si="1"/>
        <v>0</v>
      </c>
      <c r="G2142" s="625">
        <f t="shared" si="2"/>
        <v>10.16</v>
      </c>
      <c r="H2142" s="626"/>
    </row>
    <row r="2143" ht="14.25" customHeight="1">
      <c r="A2143" s="627">
        <v>4011.0</v>
      </c>
      <c r="B2143" s="628" t="s">
        <v>4468</v>
      </c>
      <c r="C2143" s="629" t="s">
        <v>350</v>
      </c>
      <c r="D2143" s="630">
        <v>11.35</v>
      </c>
      <c r="E2143" s="631" t="s">
        <v>2340</v>
      </c>
      <c r="F2143" s="623">
        <f t="shared" si="1"/>
        <v>0</v>
      </c>
      <c r="G2143" s="625">
        <f t="shared" si="2"/>
        <v>11.35</v>
      </c>
      <c r="H2143" s="626"/>
    </row>
    <row r="2144" ht="14.25" customHeight="1">
      <c r="A2144" s="627">
        <v>4021.0</v>
      </c>
      <c r="B2144" s="628" t="s">
        <v>4469</v>
      </c>
      <c r="C2144" s="629" t="s">
        <v>350</v>
      </c>
      <c r="D2144" s="630">
        <v>14.16</v>
      </c>
      <c r="E2144" s="631" t="s">
        <v>2340</v>
      </c>
      <c r="F2144" s="623">
        <f t="shared" si="1"/>
        <v>0</v>
      </c>
      <c r="G2144" s="625">
        <f t="shared" si="2"/>
        <v>14.16</v>
      </c>
      <c r="H2144" s="626"/>
    </row>
    <row r="2145" ht="14.25" customHeight="1">
      <c r="A2145" s="627">
        <v>4019.0</v>
      </c>
      <c r="B2145" s="628" t="s">
        <v>4470</v>
      </c>
      <c r="C2145" s="629" t="s">
        <v>350</v>
      </c>
      <c r="D2145" s="630">
        <v>17.0</v>
      </c>
      <c r="E2145" s="631" t="s">
        <v>2340</v>
      </c>
      <c r="F2145" s="623">
        <f t="shared" si="1"/>
        <v>0</v>
      </c>
      <c r="G2145" s="625">
        <f t="shared" si="2"/>
        <v>17</v>
      </c>
      <c r="H2145" s="626"/>
    </row>
    <row r="2146" ht="14.25" customHeight="1">
      <c r="A2146" s="627">
        <v>4012.0</v>
      </c>
      <c r="B2146" s="628" t="s">
        <v>4471</v>
      </c>
      <c r="C2146" s="629" t="s">
        <v>350</v>
      </c>
      <c r="D2146" s="630">
        <v>22.78</v>
      </c>
      <c r="E2146" s="631" t="s">
        <v>2340</v>
      </c>
      <c r="F2146" s="623">
        <f t="shared" si="1"/>
        <v>0</v>
      </c>
      <c r="G2146" s="625">
        <f t="shared" si="2"/>
        <v>22.78</v>
      </c>
      <c r="H2146" s="626"/>
    </row>
    <row r="2147" ht="14.25" customHeight="1">
      <c r="A2147" s="627">
        <v>4020.0</v>
      </c>
      <c r="B2147" s="628" t="s">
        <v>4472</v>
      </c>
      <c r="C2147" s="629" t="s">
        <v>350</v>
      </c>
      <c r="D2147" s="630">
        <v>28.52</v>
      </c>
      <c r="E2147" s="631" t="s">
        <v>2340</v>
      </c>
      <c r="F2147" s="623">
        <f t="shared" si="1"/>
        <v>0</v>
      </c>
      <c r="G2147" s="625">
        <f t="shared" si="2"/>
        <v>28.52</v>
      </c>
      <c r="H2147" s="626"/>
    </row>
    <row r="2148" ht="14.25" customHeight="1">
      <c r="A2148" s="627">
        <v>4018.0</v>
      </c>
      <c r="B2148" s="628" t="s">
        <v>4473</v>
      </c>
      <c r="C2148" s="629" t="s">
        <v>350</v>
      </c>
      <c r="D2148" s="630">
        <v>34.17</v>
      </c>
      <c r="E2148" s="631" t="s">
        <v>2340</v>
      </c>
      <c r="F2148" s="623">
        <f t="shared" si="1"/>
        <v>0</v>
      </c>
      <c r="G2148" s="625">
        <f t="shared" si="2"/>
        <v>34.17</v>
      </c>
      <c r="H2148" s="626"/>
    </row>
    <row r="2149" ht="14.25" customHeight="1">
      <c r="A2149" s="627">
        <v>36498.0</v>
      </c>
      <c r="B2149" s="628" t="s">
        <v>4474</v>
      </c>
      <c r="C2149" s="629" t="s">
        <v>110</v>
      </c>
      <c r="D2149" s="630">
        <v>8600.61</v>
      </c>
      <c r="E2149" s="631" t="s">
        <v>2509</v>
      </c>
      <c r="F2149" s="623">
        <f t="shared" si="1"/>
        <v>0</v>
      </c>
      <c r="G2149" s="625">
        <f t="shared" si="2"/>
        <v>8600.61</v>
      </c>
      <c r="H2149" s="626"/>
    </row>
    <row r="2150" ht="14.25" customHeight="1">
      <c r="A2150" s="627">
        <v>12872.0</v>
      </c>
      <c r="B2150" s="628" t="s">
        <v>4475</v>
      </c>
      <c r="C2150" s="629" t="s">
        <v>326</v>
      </c>
      <c r="D2150" s="630">
        <v>18.63</v>
      </c>
      <c r="E2150" s="631" t="s">
        <v>2480</v>
      </c>
      <c r="F2150" s="623">
        <f t="shared" si="1"/>
        <v>18.63</v>
      </c>
      <c r="G2150" s="625">
        <f t="shared" si="2"/>
        <v>0</v>
      </c>
      <c r="H2150" s="626"/>
    </row>
    <row r="2151" ht="14.25" customHeight="1">
      <c r="A2151" s="627">
        <v>41075.0</v>
      </c>
      <c r="B2151" s="628" t="s">
        <v>4476</v>
      </c>
      <c r="C2151" s="629" t="s">
        <v>323</v>
      </c>
      <c r="D2151" s="630">
        <v>3257.73</v>
      </c>
      <c r="E2151" s="631" t="s">
        <v>2480</v>
      </c>
      <c r="F2151" s="623">
        <f t="shared" si="1"/>
        <v>3257.73</v>
      </c>
      <c r="G2151" s="625">
        <f t="shared" si="2"/>
        <v>0</v>
      </c>
      <c r="H2151" s="626"/>
    </row>
    <row r="2152" ht="14.25" customHeight="1">
      <c r="A2152" s="627">
        <v>44324.0</v>
      </c>
      <c r="B2152" s="628" t="s">
        <v>4477</v>
      </c>
      <c r="C2152" s="629" t="s">
        <v>802</v>
      </c>
      <c r="D2152" s="630">
        <v>2.93</v>
      </c>
      <c r="E2152" s="631" t="s">
        <v>2340</v>
      </c>
      <c r="F2152" s="623">
        <f t="shared" si="1"/>
        <v>0</v>
      </c>
      <c r="G2152" s="625">
        <f t="shared" si="2"/>
        <v>2.93</v>
      </c>
      <c r="H2152" s="626"/>
    </row>
    <row r="2153" ht="14.25" customHeight="1">
      <c r="A2153" s="627">
        <v>3315.0</v>
      </c>
      <c r="B2153" s="628" t="s">
        <v>4478</v>
      </c>
      <c r="C2153" s="629" t="s">
        <v>802</v>
      </c>
      <c r="D2153" s="630">
        <v>0.85</v>
      </c>
      <c r="E2153" s="631" t="s">
        <v>2340</v>
      </c>
      <c r="F2153" s="623">
        <f t="shared" si="1"/>
        <v>0</v>
      </c>
      <c r="G2153" s="625">
        <f t="shared" si="2"/>
        <v>0.85</v>
      </c>
      <c r="H2153" s="626"/>
    </row>
    <row r="2154" ht="14.25" customHeight="1">
      <c r="A2154" s="627">
        <v>36870.0</v>
      </c>
      <c r="B2154" s="628" t="s">
        <v>4479</v>
      </c>
      <c r="C2154" s="629" t="s">
        <v>802</v>
      </c>
      <c r="D2154" s="630">
        <v>0.65</v>
      </c>
      <c r="E2154" s="631" t="s">
        <v>2340</v>
      </c>
      <c r="F2154" s="623">
        <f t="shared" si="1"/>
        <v>0</v>
      </c>
      <c r="G2154" s="625">
        <f t="shared" si="2"/>
        <v>0.65</v>
      </c>
      <c r="H2154" s="626"/>
    </row>
    <row r="2155" ht="14.25" customHeight="1">
      <c r="A2155" s="627">
        <v>5092.0</v>
      </c>
      <c r="B2155" s="628" t="s">
        <v>4480</v>
      </c>
      <c r="C2155" s="629" t="s">
        <v>914</v>
      </c>
      <c r="D2155" s="630">
        <v>18.48</v>
      </c>
      <c r="E2155" s="631" t="s">
        <v>2340</v>
      </c>
      <c r="F2155" s="623">
        <f t="shared" si="1"/>
        <v>0</v>
      </c>
      <c r="G2155" s="625">
        <f t="shared" si="2"/>
        <v>18.48</v>
      </c>
      <c r="H2155" s="626"/>
    </row>
    <row r="2156" ht="14.25" customHeight="1">
      <c r="A2156" s="627">
        <v>11462.0</v>
      </c>
      <c r="B2156" s="628" t="s">
        <v>4481</v>
      </c>
      <c r="C2156" s="629" t="s">
        <v>914</v>
      </c>
      <c r="D2156" s="630">
        <v>18.89</v>
      </c>
      <c r="E2156" s="631" t="s">
        <v>2340</v>
      </c>
      <c r="F2156" s="623">
        <f t="shared" si="1"/>
        <v>0</v>
      </c>
      <c r="G2156" s="625">
        <f t="shared" si="2"/>
        <v>18.89</v>
      </c>
      <c r="H2156" s="626"/>
    </row>
    <row r="2157" ht="14.25" customHeight="1">
      <c r="A2157" s="627">
        <v>36529.0</v>
      </c>
      <c r="B2157" s="628" t="s">
        <v>4482</v>
      </c>
      <c r="C2157" s="629" t="s">
        <v>110</v>
      </c>
      <c r="D2157" s="630">
        <v>64158.16</v>
      </c>
      <c r="E2157" s="631" t="s">
        <v>2509</v>
      </c>
      <c r="F2157" s="623">
        <f t="shared" si="1"/>
        <v>0</v>
      </c>
      <c r="G2157" s="625">
        <f t="shared" si="2"/>
        <v>64158.16</v>
      </c>
      <c r="H2157" s="626"/>
    </row>
    <row r="2158" ht="14.25" customHeight="1">
      <c r="A2158" s="627">
        <v>3318.0</v>
      </c>
      <c r="B2158" s="628" t="s">
        <v>4483</v>
      </c>
      <c r="C2158" s="629" t="s">
        <v>110</v>
      </c>
      <c r="D2158" s="630">
        <v>50300.0</v>
      </c>
      <c r="E2158" s="631" t="s">
        <v>2509</v>
      </c>
      <c r="F2158" s="623">
        <f t="shared" si="1"/>
        <v>0</v>
      </c>
      <c r="G2158" s="625">
        <f t="shared" si="2"/>
        <v>50300</v>
      </c>
      <c r="H2158" s="626"/>
    </row>
    <row r="2159" ht="14.25" customHeight="1">
      <c r="A2159" s="627">
        <v>3324.0</v>
      </c>
      <c r="B2159" s="628" t="s">
        <v>4484</v>
      </c>
      <c r="C2159" s="629" t="s">
        <v>350</v>
      </c>
      <c r="D2159" s="630">
        <v>7.07</v>
      </c>
      <c r="E2159" s="631" t="s">
        <v>2340</v>
      </c>
      <c r="F2159" s="623">
        <f t="shared" si="1"/>
        <v>0</v>
      </c>
      <c r="G2159" s="625">
        <f t="shared" si="2"/>
        <v>7.07</v>
      </c>
      <c r="H2159" s="626"/>
    </row>
    <row r="2160" ht="14.25" customHeight="1">
      <c r="A2160" s="627">
        <v>3322.0</v>
      </c>
      <c r="B2160" s="628" t="s">
        <v>4485</v>
      </c>
      <c r="C2160" s="629" t="s">
        <v>350</v>
      </c>
      <c r="D2160" s="630">
        <v>9.9</v>
      </c>
      <c r="E2160" s="631" t="s">
        <v>2340</v>
      </c>
      <c r="F2160" s="623">
        <f t="shared" si="1"/>
        <v>0</v>
      </c>
      <c r="G2160" s="625">
        <f t="shared" si="2"/>
        <v>9.9</v>
      </c>
      <c r="H2160" s="626"/>
    </row>
    <row r="2161" ht="14.25" customHeight="1">
      <c r="A2161" s="627">
        <v>5076.0</v>
      </c>
      <c r="B2161" s="628" t="s">
        <v>4486</v>
      </c>
      <c r="C2161" s="629" t="s">
        <v>802</v>
      </c>
      <c r="D2161" s="630">
        <v>19.51</v>
      </c>
      <c r="E2161" s="631" t="s">
        <v>2340</v>
      </c>
      <c r="F2161" s="623">
        <f t="shared" si="1"/>
        <v>0</v>
      </c>
      <c r="G2161" s="625">
        <f t="shared" si="2"/>
        <v>19.51</v>
      </c>
      <c r="H2161" s="626"/>
    </row>
    <row r="2162" ht="14.25" customHeight="1">
      <c r="A2162" s="627">
        <v>5077.0</v>
      </c>
      <c r="B2162" s="628" t="s">
        <v>4487</v>
      </c>
      <c r="C2162" s="629" t="s">
        <v>802</v>
      </c>
      <c r="D2162" s="630">
        <v>21.56</v>
      </c>
      <c r="E2162" s="631" t="s">
        <v>2340</v>
      </c>
      <c r="F2162" s="623">
        <f t="shared" si="1"/>
        <v>0</v>
      </c>
      <c r="G2162" s="625">
        <f t="shared" si="2"/>
        <v>21.56</v>
      </c>
      <c r="H2162" s="626"/>
    </row>
    <row r="2163" ht="14.25" customHeight="1">
      <c r="A2163" s="627">
        <v>11837.0</v>
      </c>
      <c r="B2163" s="628" t="s">
        <v>4488</v>
      </c>
      <c r="C2163" s="629" t="s">
        <v>110</v>
      </c>
      <c r="D2163" s="630">
        <v>60.03</v>
      </c>
      <c r="E2163" s="631" t="s">
        <v>2340</v>
      </c>
      <c r="F2163" s="623">
        <f t="shared" si="1"/>
        <v>0</v>
      </c>
      <c r="G2163" s="625">
        <f t="shared" si="2"/>
        <v>60.03</v>
      </c>
      <c r="H2163" s="626"/>
    </row>
    <row r="2164" ht="14.25" customHeight="1">
      <c r="A2164" s="627">
        <v>38055.0</v>
      </c>
      <c r="B2164" s="628" t="s">
        <v>4489</v>
      </c>
      <c r="C2164" s="629" t="s">
        <v>110</v>
      </c>
      <c r="D2164" s="630">
        <v>5.44</v>
      </c>
      <c r="E2164" s="631" t="s">
        <v>2340</v>
      </c>
      <c r="F2164" s="623">
        <f t="shared" si="1"/>
        <v>0</v>
      </c>
      <c r="G2164" s="625">
        <f t="shared" si="2"/>
        <v>5.44</v>
      </c>
      <c r="H2164" s="626"/>
    </row>
    <row r="2165" ht="14.25" customHeight="1">
      <c r="A2165" s="627">
        <v>415.0</v>
      </c>
      <c r="B2165" s="628" t="s">
        <v>4490</v>
      </c>
      <c r="C2165" s="629" t="s">
        <v>110</v>
      </c>
      <c r="D2165" s="630">
        <v>24.62</v>
      </c>
      <c r="E2165" s="631" t="s">
        <v>2340</v>
      </c>
      <c r="F2165" s="623">
        <f t="shared" si="1"/>
        <v>0</v>
      </c>
      <c r="G2165" s="625">
        <f t="shared" si="2"/>
        <v>24.62</v>
      </c>
      <c r="H2165" s="626"/>
    </row>
    <row r="2166" ht="14.25" customHeight="1">
      <c r="A2166" s="627">
        <v>416.0</v>
      </c>
      <c r="B2166" s="628" t="s">
        <v>4491</v>
      </c>
      <c r="C2166" s="629" t="s">
        <v>110</v>
      </c>
      <c r="D2166" s="630">
        <v>9.01</v>
      </c>
      <c r="E2166" s="631" t="s">
        <v>2340</v>
      </c>
      <c r="F2166" s="623">
        <f t="shared" si="1"/>
        <v>0</v>
      </c>
      <c r="G2166" s="625">
        <f t="shared" si="2"/>
        <v>9.01</v>
      </c>
      <c r="H2166" s="626"/>
    </row>
    <row r="2167" ht="14.25" customHeight="1">
      <c r="A2167" s="627">
        <v>425.0</v>
      </c>
      <c r="B2167" s="628" t="s">
        <v>4492</v>
      </c>
      <c r="C2167" s="629" t="s">
        <v>110</v>
      </c>
      <c r="D2167" s="630">
        <v>5.58</v>
      </c>
      <c r="E2167" s="631" t="s">
        <v>2340</v>
      </c>
      <c r="F2167" s="623">
        <f t="shared" si="1"/>
        <v>0</v>
      </c>
      <c r="G2167" s="625">
        <f t="shared" si="2"/>
        <v>5.58</v>
      </c>
      <c r="H2167" s="626"/>
    </row>
    <row r="2168" ht="14.25" customHeight="1">
      <c r="A2168" s="627">
        <v>426.0</v>
      </c>
      <c r="B2168" s="628" t="s">
        <v>4493</v>
      </c>
      <c r="C2168" s="629" t="s">
        <v>110</v>
      </c>
      <c r="D2168" s="630">
        <v>30.77</v>
      </c>
      <c r="E2168" s="631" t="s">
        <v>2340</v>
      </c>
      <c r="F2168" s="623">
        <f t="shared" si="1"/>
        <v>0</v>
      </c>
      <c r="G2168" s="625">
        <f t="shared" si="2"/>
        <v>30.77</v>
      </c>
      <c r="H2168" s="626"/>
    </row>
    <row r="2169" ht="14.25" customHeight="1">
      <c r="A2169" s="627">
        <v>38056.0</v>
      </c>
      <c r="B2169" s="628" t="s">
        <v>4494</v>
      </c>
      <c r="C2169" s="629" t="s">
        <v>110</v>
      </c>
      <c r="D2169" s="630">
        <v>30.04</v>
      </c>
      <c r="E2169" s="631" t="s">
        <v>2340</v>
      </c>
      <c r="F2169" s="623">
        <f t="shared" si="1"/>
        <v>0</v>
      </c>
      <c r="G2169" s="625">
        <f t="shared" si="2"/>
        <v>30.04</v>
      </c>
      <c r="H2169" s="626"/>
    </row>
    <row r="2170" ht="14.25" customHeight="1">
      <c r="A2170" s="627">
        <v>1564.0</v>
      </c>
      <c r="B2170" s="628" t="s">
        <v>4495</v>
      </c>
      <c r="C2170" s="629" t="s">
        <v>110</v>
      </c>
      <c r="D2170" s="630">
        <v>11.46</v>
      </c>
      <c r="E2170" s="631" t="s">
        <v>2340</v>
      </c>
      <c r="F2170" s="623">
        <f t="shared" si="1"/>
        <v>0</v>
      </c>
      <c r="G2170" s="625">
        <f t="shared" si="2"/>
        <v>11.46</v>
      </c>
      <c r="H2170" s="626"/>
    </row>
    <row r="2171" ht="14.25" customHeight="1">
      <c r="A2171" s="627">
        <v>11032.0</v>
      </c>
      <c r="B2171" s="628" t="s">
        <v>4496</v>
      </c>
      <c r="C2171" s="629" t="s">
        <v>110</v>
      </c>
      <c r="D2171" s="630">
        <v>11.23</v>
      </c>
      <c r="E2171" s="631" t="s">
        <v>2340</v>
      </c>
      <c r="F2171" s="623">
        <f t="shared" si="1"/>
        <v>0</v>
      </c>
      <c r="G2171" s="625">
        <f t="shared" si="2"/>
        <v>11.23</v>
      </c>
      <c r="H2171" s="626"/>
    </row>
    <row r="2172" ht="14.25" customHeight="1">
      <c r="A2172" s="627">
        <v>36786.0</v>
      </c>
      <c r="B2172" s="628" t="s">
        <v>4497</v>
      </c>
      <c r="C2172" s="629" t="s">
        <v>4498</v>
      </c>
      <c r="D2172" s="630">
        <v>154.64</v>
      </c>
      <c r="E2172" s="631" t="s">
        <v>2340</v>
      </c>
      <c r="F2172" s="623">
        <f t="shared" si="1"/>
        <v>0</v>
      </c>
      <c r="G2172" s="625">
        <f t="shared" si="2"/>
        <v>154.64</v>
      </c>
      <c r="H2172" s="626"/>
    </row>
    <row r="2173" ht="14.25" customHeight="1">
      <c r="A2173" s="627">
        <v>36785.0</v>
      </c>
      <c r="B2173" s="628" t="s">
        <v>4499</v>
      </c>
      <c r="C2173" s="629" t="s">
        <v>4498</v>
      </c>
      <c r="D2173" s="630">
        <v>134.38</v>
      </c>
      <c r="E2173" s="631" t="s">
        <v>2340</v>
      </c>
      <c r="F2173" s="623">
        <f t="shared" si="1"/>
        <v>0</v>
      </c>
      <c r="G2173" s="625">
        <f t="shared" si="2"/>
        <v>134.38</v>
      </c>
      <c r="H2173" s="626"/>
    </row>
    <row r="2174" ht="14.25" customHeight="1">
      <c r="A2174" s="627">
        <v>36782.0</v>
      </c>
      <c r="B2174" s="628" t="s">
        <v>4500</v>
      </c>
      <c r="C2174" s="629" t="s">
        <v>4498</v>
      </c>
      <c r="D2174" s="630">
        <v>160.4</v>
      </c>
      <c r="E2174" s="631" t="s">
        <v>2340</v>
      </c>
      <c r="F2174" s="623">
        <f t="shared" si="1"/>
        <v>0</v>
      </c>
      <c r="G2174" s="625">
        <f t="shared" si="2"/>
        <v>160.4</v>
      </c>
      <c r="H2174" s="626"/>
    </row>
    <row r="2175" ht="14.25" customHeight="1">
      <c r="A2175" s="627">
        <v>44481.0</v>
      </c>
      <c r="B2175" s="628" t="s">
        <v>4501</v>
      </c>
      <c r="C2175" s="629" t="s">
        <v>4498</v>
      </c>
      <c r="D2175" s="630">
        <v>180.68</v>
      </c>
      <c r="E2175" s="631" t="s">
        <v>2340</v>
      </c>
      <c r="F2175" s="623">
        <f t="shared" si="1"/>
        <v>0</v>
      </c>
      <c r="G2175" s="625">
        <f t="shared" si="2"/>
        <v>180.68</v>
      </c>
      <c r="H2175" s="626"/>
    </row>
    <row r="2176" ht="14.25" customHeight="1">
      <c r="A2176" s="627">
        <v>4824.0</v>
      </c>
      <c r="B2176" s="628" t="s">
        <v>4502</v>
      </c>
      <c r="C2176" s="629" t="s">
        <v>802</v>
      </c>
      <c r="D2176" s="630">
        <v>0.92</v>
      </c>
      <c r="E2176" s="631" t="s">
        <v>2340</v>
      </c>
      <c r="F2176" s="623">
        <f t="shared" si="1"/>
        <v>0</v>
      </c>
      <c r="G2176" s="625">
        <f t="shared" si="2"/>
        <v>0.92</v>
      </c>
      <c r="H2176" s="626"/>
    </row>
    <row r="2177" ht="14.25" customHeight="1">
      <c r="A2177" s="627">
        <v>11795.0</v>
      </c>
      <c r="B2177" s="628" t="s">
        <v>4503</v>
      </c>
      <c r="C2177" s="629" t="s">
        <v>350</v>
      </c>
      <c r="D2177" s="630">
        <v>671.69</v>
      </c>
      <c r="E2177" s="631" t="s">
        <v>2340</v>
      </c>
      <c r="F2177" s="623">
        <f t="shared" si="1"/>
        <v>0</v>
      </c>
      <c r="G2177" s="625">
        <f t="shared" si="2"/>
        <v>671.69</v>
      </c>
      <c r="H2177" s="626"/>
    </row>
    <row r="2178" ht="14.25" customHeight="1">
      <c r="A2178" s="627">
        <v>134.0</v>
      </c>
      <c r="B2178" s="628" t="s">
        <v>4504</v>
      </c>
      <c r="C2178" s="629" t="s">
        <v>802</v>
      </c>
      <c r="D2178" s="630">
        <v>1.9</v>
      </c>
      <c r="E2178" s="631" t="s">
        <v>2340</v>
      </c>
      <c r="F2178" s="623">
        <f t="shared" si="1"/>
        <v>0</v>
      </c>
      <c r="G2178" s="625">
        <f t="shared" si="2"/>
        <v>1.9</v>
      </c>
      <c r="H2178" s="626"/>
    </row>
    <row r="2179" ht="14.25" customHeight="1">
      <c r="A2179" s="627">
        <v>4229.0</v>
      </c>
      <c r="B2179" s="628" t="s">
        <v>1863</v>
      </c>
      <c r="C2179" s="629" t="s">
        <v>802</v>
      </c>
      <c r="D2179" s="630">
        <v>44.39</v>
      </c>
      <c r="E2179" s="631" t="s">
        <v>2340</v>
      </c>
      <c r="F2179" s="623">
        <f t="shared" si="1"/>
        <v>0</v>
      </c>
      <c r="G2179" s="625">
        <f t="shared" si="2"/>
        <v>44.39</v>
      </c>
      <c r="H2179" s="626"/>
    </row>
    <row r="2180" ht="14.25" customHeight="1">
      <c r="A2180" s="627">
        <v>11731.0</v>
      </c>
      <c r="B2180" s="628" t="s">
        <v>4505</v>
      </c>
      <c r="C2180" s="629" t="s">
        <v>110</v>
      </c>
      <c r="D2180" s="630">
        <v>9.69</v>
      </c>
      <c r="E2180" s="631" t="s">
        <v>2340</v>
      </c>
      <c r="F2180" s="623">
        <f t="shared" si="1"/>
        <v>0</v>
      </c>
      <c r="G2180" s="625">
        <f t="shared" si="2"/>
        <v>9.69</v>
      </c>
      <c r="H2180" s="626"/>
    </row>
    <row r="2181" ht="14.25" customHeight="1">
      <c r="A2181" s="627">
        <v>11732.0</v>
      </c>
      <c r="B2181" s="628" t="s">
        <v>4506</v>
      </c>
      <c r="C2181" s="629" t="s">
        <v>110</v>
      </c>
      <c r="D2181" s="630">
        <v>25.41</v>
      </c>
      <c r="E2181" s="631" t="s">
        <v>2340</v>
      </c>
      <c r="F2181" s="623">
        <f t="shared" si="1"/>
        <v>0</v>
      </c>
      <c r="G2181" s="625">
        <f t="shared" si="2"/>
        <v>25.41</v>
      </c>
      <c r="H2181" s="626"/>
    </row>
    <row r="2182" ht="14.25" customHeight="1">
      <c r="A2182" s="627">
        <v>11244.0</v>
      </c>
      <c r="B2182" s="628" t="s">
        <v>4507</v>
      </c>
      <c r="C2182" s="629" t="s">
        <v>110</v>
      </c>
      <c r="D2182" s="630">
        <v>282.8</v>
      </c>
      <c r="E2182" s="631" t="s">
        <v>2340</v>
      </c>
      <c r="F2182" s="623">
        <f t="shared" si="1"/>
        <v>0</v>
      </c>
      <c r="G2182" s="625">
        <f t="shared" si="2"/>
        <v>282.8</v>
      </c>
      <c r="H2182" s="626"/>
    </row>
    <row r="2183" ht="14.25" customHeight="1">
      <c r="A2183" s="627">
        <v>11235.0</v>
      </c>
      <c r="B2183" s="628" t="s">
        <v>4508</v>
      </c>
      <c r="C2183" s="629" t="s">
        <v>110</v>
      </c>
      <c r="D2183" s="630">
        <v>215.81</v>
      </c>
      <c r="E2183" s="631" t="s">
        <v>2340</v>
      </c>
      <c r="F2183" s="623">
        <f t="shared" si="1"/>
        <v>0</v>
      </c>
      <c r="G2183" s="625">
        <f t="shared" si="2"/>
        <v>215.81</v>
      </c>
      <c r="H2183" s="626"/>
    </row>
    <row r="2184" ht="14.25" customHeight="1">
      <c r="A2184" s="627">
        <v>11236.0</v>
      </c>
      <c r="B2184" s="628" t="s">
        <v>4509</v>
      </c>
      <c r="C2184" s="629" t="s">
        <v>110</v>
      </c>
      <c r="D2184" s="630">
        <v>274.26</v>
      </c>
      <c r="E2184" s="631" t="s">
        <v>2340</v>
      </c>
      <c r="F2184" s="623">
        <f t="shared" si="1"/>
        <v>0</v>
      </c>
      <c r="G2184" s="625">
        <f t="shared" si="2"/>
        <v>274.26</v>
      </c>
      <c r="H2184" s="626"/>
    </row>
    <row r="2185" ht="14.25" customHeight="1">
      <c r="A2185" s="627">
        <v>11245.0</v>
      </c>
      <c r="B2185" s="628" t="s">
        <v>4510</v>
      </c>
      <c r="C2185" s="629" t="s">
        <v>110</v>
      </c>
      <c r="D2185" s="630">
        <v>391.16</v>
      </c>
      <c r="E2185" s="631" t="s">
        <v>2340</v>
      </c>
      <c r="F2185" s="623">
        <f t="shared" si="1"/>
        <v>0</v>
      </c>
      <c r="G2185" s="625">
        <f t="shared" si="2"/>
        <v>391.16</v>
      </c>
      <c r="H2185" s="626"/>
    </row>
    <row r="2186" ht="14.25" customHeight="1">
      <c r="A2186" s="627">
        <v>36494.0</v>
      </c>
      <c r="B2186" s="628" t="s">
        <v>4511</v>
      </c>
      <c r="C2186" s="629" t="s">
        <v>110</v>
      </c>
      <c r="D2186" s="630">
        <v>746558.98</v>
      </c>
      <c r="E2186" s="631" t="s">
        <v>2509</v>
      </c>
      <c r="F2186" s="623">
        <f t="shared" si="1"/>
        <v>0</v>
      </c>
      <c r="G2186" s="625">
        <f t="shared" si="2"/>
        <v>746558.98</v>
      </c>
      <c r="H2186" s="626"/>
    </row>
    <row r="2187" ht="14.25" customHeight="1">
      <c r="A2187" s="627">
        <v>36493.0</v>
      </c>
      <c r="B2187" s="628" t="s">
        <v>4512</v>
      </c>
      <c r="C2187" s="629" t="s">
        <v>110</v>
      </c>
      <c r="D2187" s="630">
        <v>845821.0</v>
      </c>
      <c r="E2187" s="631" t="s">
        <v>2509</v>
      </c>
      <c r="F2187" s="623">
        <f t="shared" si="1"/>
        <v>0</v>
      </c>
      <c r="G2187" s="625">
        <f t="shared" si="2"/>
        <v>845821</v>
      </c>
      <c r="H2187" s="626"/>
    </row>
    <row r="2188" ht="14.25" customHeight="1">
      <c r="A2188" s="627">
        <v>36492.0</v>
      </c>
      <c r="B2188" s="628" t="s">
        <v>4513</v>
      </c>
      <c r="C2188" s="629" t="s">
        <v>110</v>
      </c>
      <c r="D2188" s="630">
        <v>1571214.64</v>
      </c>
      <c r="E2188" s="631" t="s">
        <v>2509</v>
      </c>
      <c r="F2188" s="623">
        <f t="shared" si="1"/>
        <v>0</v>
      </c>
      <c r="G2188" s="625">
        <f t="shared" si="2"/>
        <v>1571214.64</v>
      </c>
      <c r="H2188" s="626"/>
    </row>
    <row r="2189" ht="14.25" customHeight="1">
      <c r="A2189" s="627">
        <v>36499.0</v>
      </c>
      <c r="B2189" s="628" t="s">
        <v>4514</v>
      </c>
      <c r="C2189" s="629" t="s">
        <v>110</v>
      </c>
      <c r="D2189" s="630">
        <v>4644.33</v>
      </c>
      <c r="E2189" s="631" t="s">
        <v>2509</v>
      </c>
      <c r="F2189" s="623">
        <f t="shared" si="1"/>
        <v>0</v>
      </c>
      <c r="G2189" s="625">
        <f t="shared" si="2"/>
        <v>4644.33</v>
      </c>
      <c r="H2189" s="626"/>
    </row>
    <row r="2190" ht="14.25" customHeight="1">
      <c r="A2190" s="627">
        <v>13533.0</v>
      </c>
      <c r="B2190" s="628" t="s">
        <v>4515</v>
      </c>
      <c r="C2190" s="629" t="s">
        <v>110</v>
      </c>
      <c r="D2190" s="630">
        <v>212898.11</v>
      </c>
      <c r="E2190" s="631" t="s">
        <v>2509</v>
      </c>
      <c r="F2190" s="623">
        <f t="shared" si="1"/>
        <v>0</v>
      </c>
      <c r="G2190" s="625">
        <f t="shared" si="2"/>
        <v>212898.11</v>
      </c>
      <c r="H2190" s="626"/>
    </row>
    <row r="2191" ht="14.25" customHeight="1">
      <c r="A2191" s="627">
        <v>13333.0</v>
      </c>
      <c r="B2191" s="628" t="s">
        <v>4516</v>
      </c>
      <c r="C2191" s="629" t="s">
        <v>110</v>
      </c>
      <c r="D2191" s="630">
        <v>238170.66</v>
      </c>
      <c r="E2191" s="631" t="s">
        <v>2509</v>
      </c>
      <c r="F2191" s="623">
        <f t="shared" si="1"/>
        <v>0</v>
      </c>
      <c r="G2191" s="625">
        <f t="shared" si="2"/>
        <v>238170.66</v>
      </c>
      <c r="H2191" s="626"/>
    </row>
    <row r="2192" ht="14.25" customHeight="1">
      <c r="A2192" s="627">
        <v>39585.0</v>
      </c>
      <c r="B2192" s="628" t="s">
        <v>4517</v>
      </c>
      <c r="C2192" s="629" t="s">
        <v>110</v>
      </c>
      <c r="D2192" s="630">
        <v>153786.79</v>
      </c>
      <c r="E2192" s="631" t="s">
        <v>2509</v>
      </c>
      <c r="F2192" s="623">
        <f t="shared" si="1"/>
        <v>0</v>
      </c>
      <c r="G2192" s="625">
        <f t="shared" si="2"/>
        <v>153786.79</v>
      </c>
      <c r="H2192" s="626"/>
    </row>
    <row r="2193" ht="14.25" customHeight="1">
      <c r="A2193" s="627">
        <v>39586.0</v>
      </c>
      <c r="B2193" s="628" t="s">
        <v>4518</v>
      </c>
      <c r="C2193" s="629" t="s">
        <v>110</v>
      </c>
      <c r="D2193" s="630">
        <v>180381.49</v>
      </c>
      <c r="E2193" s="631" t="s">
        <v>2509</v>
      </c>
      <c r="F2193" s="623">
        <f t="shared" si="1"/>
        <v>0</v>
      </c>
      <c r="G2193" s="625">
        <f t="shared" si="2"/>
        <v>180381.49</v>
      </c>
      <c r="H2193" s="626"/>
    </row>
    <row r="2194" ht="14.25" customHeight="1">
      <c r="A2194" s="627">
        <v>39587.0</v>
      </c>
      <c r="B2194" s="628" t="s">
        <v>4519</v>
      </c>
      <c r="C2194" s="629" t="s">
        <v>110</v>
      </c>
      <c r="D2194" s="630">
        <v>219695.42</v>
      </c>
      <c r="E2194" s="631" t="s">
        <v>2509</v>
      </c>
      <c r="F2194" s="623">
        <f t="shared" si="1"/>
        <v>0</v>
      </c>
      <c r="G2194" s="625">
        <f t="shared" si="2"/>
        <v>219695.42</v>
      </c>
      <c r="H2194" s="626"/>
    </row>
    <row r="2195" ht="14.25" customHeight="1">
      <c r="A2195" s="627">
        <v>39588.0</v>
      </c>
      <c r="B2195" s="628" t="s">
        <v>4520</v>
      </c>
      <c r="C2195" s="629" t="s">
        <v>110</v>
      </c>
      <c r="D2195" s="630">
        <v>254384.16</v>
      </c>
      <c r="E2195" s="631" t="s">
        <v>2509</v>
      </c>
      <c r="F2195" s="623">
        <f t="shared" si="1"/>
        <v>0</v>
      </c>
      <c r="G2195" s="625">
        <f t="shared" si="2"/>
        <v>254384.16</v>
      </c>
      <c r="H2195" s="626"/>
    </row>
    <row r="2196" ht="14.25" customHeight="1">
      <c r="A2196" s="627">
        <v>39584.0</v>
      </c>
      <c r="B2196" s="628" t="s">
        <v>4521</v>
      </c>
      <c r="C2196" s="629" t="s">
        <v>110</v>
      </c>
      <c r="D2196" s="630">
        <v>136951.18</v>
      </c>
      <c r="E2196" s="631" t="s">
        <v>2509</v>
      </c>
      <c r="F2196" s="623">
        <f t="shared" si="1"/>
        <v>0</v>
      </c>
      <c r="G2196" s="625">
        <f t="shared" si="2"/>
        <v>136951.18</v>
      </c>
      <c r="H2196" s="626"/>
    </row>
    <row r="2197" ht="14.25" customHeight="1">
      <c r="A2197" s="627">
        <v>39590.0</v>
      </c>
      <c r="B2197" s="628" t="s">
        <v>4522</v>
      </c>
      <c r="C2197" s="629" t="s">
        <v>110</v>
      </c>
      <c r="D2197" s="630">
        <v>133667.32</v>
      </c>
      <c r="E2197" s="631" t="s">
        <v>2509</v>
      </c>
      <c r="F2197" s="623">
        <f t="shared" si="1"/>
        <v>0</v>
      </c>
      <c r="G2197" s="625">
        <f t="shared" si="2"/>
        <v>133667.32</v>
      </c>
      <c r="H2197" s="626"/>
    </row>
    <row r="2198" ht="14.25" customHeight="1">
      <c r="A2198" s="627">
        <v>39592.0</v>
      </c>
      <c r="B2198" s="628" t="s">
        <v>4523</v>
      </c>
      <c r="C2198" s="629" t="s">
        <v>110</v>
      </c>
      <c r="D2198" s="630">
        <v>192083.16</v>
      </c>
      <c r="E2198" s="631" t="s">
        <v>2509</v>
      </c>
      <c r="F2198" s="623">
        <f t="shared" si="1"/>
        <v>0</v>
      </c>
      <c r="G2198" s="625">
        <f t="shared" si="2"/>
        <v>192083.16</v>
      </c>
      <c r="H2198" s="626"/>
    </row>
    <row r="2199" ht="14.25" customHeight="1">
      <c r="A2199" s="627">
        <v>39593.0</v>
      </c>
      <c r="B2199" s="628" t="s">
        <v>4524</v>
      </c>
      <c r="C2199" s="629" t="s">
        <v>110</v>
      </c>
      <c r="D2199" s="630">
        <v>219695.42</v>
      </c>
      <c r="E2199" s="631" t="s">
        <v>2509</v>
      </c>
      <c r="F2199" s="623">
        <f t="shared" si="1"/>
        <v>0</v>
      </c>
      <c r="G2199" s="625">
        <f t="shared" si="2"/>
        <v>219695.42</v>
      </c>
      <c r="H2199" s="626"/>
    </row>
    <row r="2200" ht="14.25" customHeight="1">
      <c r="A2200" s="627">
        <v>14254.0</v>
      </c>
      <c r="B2200" s="628" t="s">
        <v>4525</v>
      </c>
      <c r="C2200" s="629" t="s">
        <v>110</v>
      </c>
      <c r="D2200" s="630">
        <v>124879.5</v>
      </c>
      <c r="E2200" s="631" t="s">
        <v>2509</v>
      </c>
      <c r="F2200" s="623">
        <f t="shared" si="1"/>
        <v>0</v>
      </c>
      <c r="G2200" s="625">
        <f t="shared" si="2"/>
        <v>124879.5</v>
      </c>
      <c r="H2200" s="626"/>
    </row>
    <row r="2201" ht="14.25" customHeight="1">
      <c r="A2201" s="627">
        <v>44494.0</v>
      </c>
      <c r="B2201" s="628" t="s">
        <v>4526</v>
      </c>
      <c r="C2201" s="629" t="s">
        <v>110</v>
      </c>
      <c r="D2201" s="630">
        <v>104284.34</v>
      </c>
      <c r="E2201" s="631" t="s">
        <v>2509</v>
      </c>
      <c r="F2201" s="623">
        <f t="shared" si="1"/>
        <v>0</v>
      </c>
      <c r="G2201" s="625">
        <f t="shared" si="2"/>
        <v>104284.34</v>
      </c>
      <c r="H2201" s="626"/>
    </row>
    <row r="2202" ht="14.25" customHeight="1">
      <c r="A2202" s="627">
        <v>25019.0</v>
      </c>
      <c r="B2202" s="628" t="s">
        <v>4527</v>
      </c>
      <c r="C2202" s="629" t="s">
        <v>110</v>
      </c>
      <c r="D2202" s="630">
        <v>178755.02</v>
      </c>
      <c r="E2202" s="631" t="s">
        <v>2509</v>
      </c>
      <c r="F2202" s="623">
        <f t="shared" si="1"/>
        <v>0</v>
      </c>
      <c r="G2202" s="625">
        <f t="shared" si="2"/>
        <v>178755.02</v>
      </c>
      <c r="H2202" s="626"/>
    </row>
    <row r="2203" ht="14.25" customHeight="1">
      <c r="A2203" s="627">
        <v>36501.0</v>
      </c>
      <c r="B2203" s="628" t="s">
        <v>4528</v>
      </c>
      <c r="C2203" s="629" t="s">
        <v>110</v>
      </c>
      <c r="D2203" s="630">
        <v>159153.57</v>
      </c>
      <c r="E2203" s="631" t="s">
        <v>2509</v>
      </c>
      <c r="F2203" s="623">
        <f t="shared" si="1"/>
        <v>0</v>
      </c>
      <c r="G2203" s="625">
        <f t="shared" si="2"/>
        <v>159153.57</v>
      </c>
      <c r="H2203" s="626"/>
    </row>
    <row r="2204" ht="14.25" customHeight="1">
      <c r="A2204" s="627">
        <v>44493.0</v>
      </c>
      <c r="B2204" s="628" t="s">
        <v>4529</v>
      </c>
      <c r="C2204" s="629" t="s">
        <v>110</v>
      </c>
      <c r="D2204" s="630">
        <v>191333.08</v>
      </c>
      <c r="E2204" s="631" t="s">
        <v>2509</v>
      </c>
      <c r="F2204" s="623">
        <f t="shared" si="1"/>
        <v>0</v>
      </c>
      <c r="G2204" s="625">
        <f t="shared" si="2"/>
        <v>191333.08</v>
      </c>
      <c r="H2204" s="626"/>
    </row>
    <row r="2205" ht="14.25" customHeight="1">
      <c r="A2205" s="627">
        <v>36500.0</v>
      </c>
      <c r="B2205" s="628" t="s">
        <v>4530</v>
      </c>
      <c r="C2205" s="629" t="s">
        <v>110</v>
      </c>
      <c r="D2205" s="630">
        <v>112469.48</v>
      </c>
      <c r="E2205" s="631" t="s">
        <v>2509</v>
      </c>
      <c r="F2205" s="623">
        <f t="shared" si="1"/>
        <v>0</v>
      </c>
      <c r="G2205" s="625">
        <f t="shared" si="2"/>
        <v>112469.48</v>
      </c>
      <c r="H2205" s="626"/>
    </row>
    <row r="2206" ht="14.25" customHeight="1">
      <c r="A2206" s="627">
        <v>20017.0</v>
      </c>
      <c r="B2206" s="628" t="s">
        <v>4531</v>
      </c>
      <c r="C2206" s="629" t="s">
        <v>366</v>
      </c>
      <c r="D2206" s="630">
        <v>8.34</v>
      </c>
      <c r="E2206" s="631" t="s">
        <v>2340</v>
      </c>
      <c r="F2206" s="623">
        <f t="shared" si="1"/>
        <v>0</v>
      </c>
      <c r="G2206" s="625">
        <f t="shared" si="2"/>
        <v>8.34</v>
      </c>
      <c r="H2206" s="626"/>
    </row>
    <row r="2207" ht="14.25" customHeight="1">
      <c r="A2207" s="627">
        <v>20007.0</v>
      </c>
      <c r="B2207" s="628" t="s">
        <v>4532</v>
      </c>
      <c r="C2207" s="629" t="s">
        <v>366</v>
      </c>
      <c r="D2207" s="630">
        <v>4.98</v>
      </c>
      <c r="E2207" s="631" t="s">
        <v>2340</v>
      </c>
      <c r="F2207" s="623">
        <f t="shared" si="1"/>
        <v>0</v>
      </c>
      <c r="G2207" s="625">
        <f t="shared" si="2"/>
        <v>4.98</v>
      </c>
      <c r="H2207" s="626"/>
    </row>
    <row r="2208" ht="14.25" customHeight="1">
      <c r="A2208" s="627">
        <v>39831.0</v>
      </c>
      <c r="B2208" s="628" t="s">
        <v>4533</v>
      </c>
      <c r="C2208" s="629" t="s">
        <v>2781</v>
      </c>
      <c r="D2208" s="630">
        <v>254.19</v>
      </c>
      <c r="E2208" s="631" t="s">
        <v>2340</v>
      </c>
      <c r="F2208" s="623">
        <f t="shared" si="1"/>
        <v>0</v>
      </c>
      <c r="G2208" s="625">
        <f t="shared" si="2"/>
        <v>254.19</v>
      </c>
      <c r="H2208" s="626"/>
    </row>
    <row r="2209" ht="14.25" customHeight="1">
      <c r="A2209" s="627">
        <v>36888.0</v>
      </c>
      <c r="B2209" s="628" t="s">
        <v>4534</v>
      </c>
      <c r="C2209" s="629" t="s">
        <v>366</v>
      </c>
      <c r="D2209" s="630">
        <v>38.85</v>
      </c>
      <c r="E2209" s="631" t="s">
        <v>2340</v>
      </c>
      <c r="F2209" s="623">
        <f t="shared" si="1"/>
        <v>0</v>
      </c>
      <c r="G2209" s="625">
        <f t="shared" si="2"/>
        <v>38.85</v>
      </c>
      <c r="H2209" s="626"/>
    </row>
    <row r="2210" ht="14.25" customHeight="1">
      <c r="A2210" s="627">
        <v>39836.0</v>
      </c>
      <c r="B2210" s="628" t="s">
        <v>4535</v>
      </c>
      <c r="C2210" s="629" t="s">
        <v>2781</v>
      </c>
      <c r="D2210" s="630">
        <v>223.36</v>
      </c>
      <c r="E2210" s="631" t="s">
        <v>2340</v>
      </c>
      <c r="F2210" s="623">
        <f t="shared" si="1"/>
        <v>0</v>
      </c>
      <c r="G2210" s="625">
        <f t="shared" si="2"/>
        <v>223.36</v>
      </c>
      <c r="H2210" s="626"/>
    </row>
    <row r="2211" ht="14.25" customHeight="1">
      <c r="A2211" s="627">
        <v>39830.0</v>
      </c>
      <c r="B2211" s="628" t="s">
        <v>4536</v>
      </c>
      <c r="C2211" s="629" t="s">
        <v>2781</v>
      </c>
      <c r="D2211" s="630">
        <v>254.74</v>
      </c>
      <c r="E2211" s="631" t="s">
        <v>2340</v>
      </c>
      <c r="F2211" s="623">
        <f t="shared" si="1"/>
        <v>0</v>
      </c>
      <c r="G2211" s="625">
        <f t="shared" si="2"/>
        <v>254.74</v>
      </c>
      <c r="H2211" s="626"/>
    </row>
    <row r="2212" ht="14.25" customHeight="1">
      <c r="A2212" s="627">
        <v>40527.0</v>
      </c>
      <c r="B2212" s="628" t="s">
        <v>4537</v>
      </c>
      <c r="C2212" s="629" t="s">
        <v>110</v>
      </c>
      <c r="D2212" s="630">
        <v>2211.91</v>
      </c>
      <c r="E2212" s="631" t="s">
        <v>2509</v>
      </c>
      <c r="F2212" s="623">
        <f t="shared" si="1"/>
        <v>0</v>
      </c>
      <c r="G2212" s="625">
        <f t="shared" si="2"/>
        <v>2211.91</v>
      </c>
      <c r="H2212" s="626"/>
    </row>
    <row r="2213" ht="14.25" customHeight="1">
      <c r="A2213" s="627">
        <v>36497.0</v>
      </c>
      <c r="B2213" s="628" t="s">
        <v>4538</v>
      </c>
      <c r="C2213" s="629" t="s">
        <v>110</v>
      </c>
      <c r="D2213" s="630">
        <v>2525.13</v>
      </c>
      <c r="E2213" s="631" t="s">
        <v>2509</v>
      </c>
      <c r="F2213" s="623">
        <f t="shared" si="1"/>
        <v>0</v>
      </c>
      <c r="G2213" s="625">
        <f t="shared" si="2"/>
        <v>2525.13</v>
      </c>
      <c r="H2213" s="626"/>
    </row>
    <row r="2214" ht="14.25" customHeight="1">
      <c r="A2214" s="627">
        <v>36487.0</v>
      </c>
      <c r="B2214" s="628" t="s">
        <v>4539</v>
      </c>
      <c r="C2214" s="629" t="s">
        <v>110</v>
      </c>
      <c r="D2214" s="630">
        <v>4396.64</v>
      </c>
      <c r="E2214" s="631" t="s">
        <v>2509</v>
      </c>
      <c r="F2214" s="623">
        <f t="shared" si="1"/>
        <v>0</v>
      </c>
      <c r="G2214" s="625">
        <f t="shared" si="2"/>
        <v>4396.64</v>
      </c>
      <c r="H2214" s="626"/>
    </row>
    <row r="2215" ht="14.25" customHeight="1">
      <c r="A2215" s="627">
        <v>44475.0</v>
      </c>
      <c r="B2215" s="628" t="s">
        <v>4540</v>
      </c>
      <c r="C2215" s="629" t="s">
        <v>110</v>
      </c>
      <c r="D2215" s="630">
        <v>1305473.15</v>
      </c>
      <c r="E2215" s="631" t="s">
        <v>2509</v>
      </c>
      <c r="F2215" s="623">
        <f t="shared" si="1"/>
        <v>0</v>
      </c>
      <c r="G2215" s="625">
        <f t="shared" si="2"/>
        <v>1305473.15</v>
      </c>
      <c r="H2215" s="626"/>
    </row>
    <row r="2216" ht="14.25" customHeight="1">
      <c r="A2216" s="627">
        <v>44474.0</v>
      </c>
      <c r="B2216" s="628" t="s">
        <v>4541</v>
      </c>
      <c r="C2216" s="629" t="s">
        <v>110</v>
      </c>
      <c r="D2216" s="630">
        <v>2510525.3</v>
      </c>
      <c r="E2216" s="631" t="s">
        <v>2509</v>
      </c>
      <c r="F2216" s="623">
        <f t="shared" si="1"/>
        <v>0</v>
      </c>
      <c r="G2216" s="625">
        <f t="shared" si="2"/>
        <v>2510525.3</v>
      </c>
      <c r="H2216" s="626"/>
    </row>
    <row r="2217" ht="14.25" customHeight="1">
      <c r="A2217" s="627">
        <v>44490.0</v>
      </c>
      <c r="B2217" s="628" t="s">
        <v>4542</v>
      </c>
      <c r="C2217" s="629" t="s">
        <v>110</v>
      </c>
      <c r="D2217" s="630">
        <v>4267892.99</v>
      </c>
      <c r="E2217" s="631" t="s">
        <v>2509</v>
      </c>
      <c r="F2217" s="623">
        <f t="shared" si="1"/>
        <v>0</v>
      </c>
      <c r="G2217" s="625">
        <f t="shared" si="2"/>
        <v>4267892.99</v>
      </c>
      <c r="H2217" s="626"/>
    </row>
    <row r="2218" ht="14.25" customHeight="1">
      <c r="A2218" s="627">
        <v>37776.0</v>
      </c>
      <c r="B2218" s="628" t="s">
        <v>4543</v>
      </c>
      <c r="C2218" s="629" t="s">
        <v>110</v>
      </c>
      <c r="D2218" s="630">
        <v>261567.29</v>
      </c>
      <c r="E2218" s="631" t="s">
        <v>2509</v>
      </c>
      <c r="F2218" s="623">
        <f t="shared" si="1"/>
        <v>0</v>
      </c>
      <c r="G2218" s="625">
        <f t="shared" si="2"/>
        <v>261567.29</v>
      </c>
      <c r="H2218" s="626"/>
    </row>
    <row r="2219" ht="14.25" customHeight="1">
      <c r="A2219" s="627">
        <v>37775.0</v>
      </c>
      <c r="B2219" s="628" t="s">
        <v>4544</v>
      </c>
      <c r="C2219" s="629" t="s">
        <v>110</v>
      </c>
      <c r="D2219" s="630">
        <v>411988.28</v>
      </c>
      <c r="E2219" s="631" t="s">
        <v>2509</v>
      </c>
      <c r="F2219" s="623">
        <f t="shared" si="1"/>
        <v>0</v>
      </c>
      <c r="G2219" s="625">
        <f t="shared" si="2"/>
        <v>411988.28</v>
      </c>
      <c r="H2219" s="626"/>
    </row>
    <row r="2220" ht="14.25" customHeight="1">
      <c r="A2220" s="627">
        <v>36491.0</v>
      </c>
      <c r="B2220" s="628" t="s">
        <v>4545</v>
      </c>
      <c r="C2220" s="629" t="s">
        <v>110</v>
      </c>
      <c r="D2220" s="630">
        <v>1525714.84</v>
      </c>
      <c r="E2220" s="631" t="s">
        <v>2509</v>
      </c>
      <c r="F2220" s="623">
        <f t="shared" si="1"/>
        <v>0</v>
      </c>
      <c r="G2220" s="625">
        <f t="shared" si="2"/>
        <v>1525714.84</v>
      </c>
      <c r="H2220" s="626"/>
    </row>
    <row r="2221" ht="14.25" customHeight="1">
      <c r="A2221" s="627">
        <v>10712.0</v>
      </c>
      <c r="B2221" s="628" t="s">
        <v>4546</v>
      </c>
      <c r="C2221" s="629" t="s">
        <v>110</v>
      </c>
      <c r="D2221" s="630">
        <v>102997.07</v>
      </c>
      <c r="E2221" s="631" t="s">
        <v>2509</v>
      </c>
      <c r="F2221" s="623">
        <f t="shared" si="1"/>
        <v>0</v>
      </c>
      <c r="G2221" s="625">
        <f t="shared" si="2"/>
        <v>102997.07</v>
      </c>
      <c r="H2221" s="626"/>
    </row>
    <row r="2222" ht="14.25" customHeight="1">
      <c r="A2222" s="627">
        <v>3363.0</v>
      </c>
      <c r="B2222" s="628" t="s">
        <v>4547</v>
      </c>
      <c r="C2222" s="629" t="s">
        <v>110</v>
      </c>
      <c r="D2222" s="630">
        <v>144875.0</v>
      </c>
      <c r="E2222" s="631" t="s">
        <v>2509</v>
      </c>
      <c r="F2222" s="623">
        <f t="shared" si="1"/>
        <v>0</v>
      </c>
      <c r="G2222" s="625">
        <f t="shared" si="2"/>
        <v>144875</v>
      </c>
      <c r="H2222" s="626"/>
    </row>
    <row r="2223" ht="14.25" customHeight="1">
      <c r="A2223" s="627">
        <v>3365.0</v>
      </c>
      <c r="B2223" s="628" t="s">
        <v>4548</v>
      </c>
      <c r="C2223" s="629" t="s">
        <v>110</v>
      </c>
      <c r="D2223" s="630">
        <v>338645.31</v>
      </c>
      <c r="E2223" s="631" t="s">
        <v>2509</v>
      </c>
      <c r="F2223" s="623">
        <f t="shared" si="1"/>
        <v>0</v>
      </c>
      <c r="G2223" s="625">
        <f t="shared" si="2"/>
        <v>338645.31</v>
      </c>
      <c r="H2223" s="626"/>
    </row>
    <row r="2224" ht="14.25" customHeight="1">
      <c r="A2224" s="627">
        <v>7569.0</v>
      </c>
      <c r="B2224" s="628" t="s">
        <v>4549</v>
      </c>
      <c r="C2224" s="629" t="s">
        <v>110</v>
      </c>
      <c r="D2224" s="630">
        <v>108.47</v>
      </c>
      <c r="E2224" s="631" t="s">
        <v>2340</v>
      </c>
      <c r="F2224" s="623">
        <f t="shared" si="1"/>
        <v>0</v>
      </c>
      <c r="G2224" s="625">
        <f t="shared" si="2"/>
        <v>108.47</v>
      </c>
      <c r="H2224" s="626"/>
    </row>
    <row r="2225" ht="14.25" customHeight="1">
      <c r="A2225" s="627">
        <v>3378.0</v>
      </c>
      <c r="B2225" s="628" t="s">
        <v>4550</v>
      </c>
      <c r="C2225" s="629" t="s">
        <v>110</v>
      </c>
      <c r="D2225" s="630">
        <v>87.14</v>
      </c>
      <c r="E2225" s="631" t="s">
        <v>2340</v>
      </c>
      <c r="F2225" s="623">
        <f t="shared" si="1"/>
        <v>0</v>
      </c>
      <c r="G2225" s="625">
        <f t="shared" si="2"/>
        <v>87.14</v>
      </c>
      <c r="H2225" s="626"/>
    </row>
    <row r="2226" ht="14.25" customHeight="1">
      <c r="A2226" s="627">
        <v>3380.0</v>
      </c>
      <c r="B2226" s="628" t="s">
        <v>4551</v>
      </c>
      <c r="C2226" s="629" t="s">
        <v>110</v>
      </c>
      <c r="D2226" s="630">
        <v>61.0</v>
      </c>
      <c r="E2226" s="631" t="s">
        <v>2340</v>
      </c>
      <c r="F2226" s="623">
        <f t="shared" si="1"/>
        <v>0</v>
      </c>
      <c r="G2226" s="625">
        <f t="shared" si="2"/>
        <v>61</v>
      </c>
      <c r="H2226" s="626"/>
    </row>
    <row r="2227" ht="14.25" customHeight="1">
      <c r="A2227" s="627">
        <v>3379.0</v>
      </c>
      <c r="B2227" s="628" t="s">
        <v>4552</v>
      </c>
      <c r="C2227" s="629" t="s">
        <v>110</v>
      </c>
      <c r="D2227" s="630">
        <v>58.89</v>
      </c>
      <c r="E2227" s="631" t="s">
        <v>2340</v>
      </c>
      <c r="F2227" s="623">
        <f t="shared" si="1"/>
        <v>0</v>
      </c>
      <c r="G2227" s="625">
        <f t="shared" si="2"/>
        <v>58.89</v>
      </c>
      <c r="H2227" s="626"/>
    </row>
    <row r="2228" ht="14.25" customHeight="1">
      <c r="A2228" s="627">
        <v>11991.0</v>
      </c>
      <c r="B2228" s="628" t="s">
        <v>4553</v>
      </c>
      <c r="C2228" s="629" t="s">
        <v>110</v>
      </c>
      <c r="D2228" s="630">
        <v>68.38</v>
      </c>
      <c r="E2228" s="631" t="s">
        <v>2340</v>
      </c>
      <c r="F2228" s="623">
        <f t="shared" si="1"/>
        <v>0</v>
      </c>
      <c r="G2228" s="625">
        <f t="shared" si="2"/>
        <v>68.38</v>
      </c>
      <c r="H2228" s="626"/>
    </row>
    <row r="2229" ht="14.25" customHeight="1">
      <c r="A2229" s="627">
        <v>34349.0</v>
      </c>
      <c r="B2229" s="628" t="s">
        <v>4554</v>
      </c>
      <c r="C2229" s="629" t="s">
        <v>110</v>
      </c>
      <c r="D2229" s="630">
        <v>24.36</v>
      </c>
      <c r="E2229" s="631" t="s">
        <v>2340</v>
      </c>
      <c r="F2229" s="623">
        <f t="shared" si="1"/>
        <v>0</v>
      </c>
      <c r="G2229" s="625">
        <f t="shared" si="2"/>
        <v>24.36</v>
      </c>
      <c r="H2229" s="626"/>
    </row>
    <row r="2230" ht="14.25" customHeight="1">
      <c r="A2230" s="627">
        <v>11029.0</v>
      </c>
      <c r="B2230" s="628" t="s">
        <v>4555</v>
      </c>
      <c r="C2230" s="629" t="s">
        <v>3688</v>
      </c>
      <c r="D2230" s="630">
        <v>1.72</v>
      </c>
      <c r="E2230" s="631" t="s">
        <v>2340</v>
      </c>
      <c r="F2230" s="623">
        <f t="shared" si="1"/>
        <v>0</v>
      </c>
      <c r="G2230" s="625">
        <f t="shared" si="2"/>
        <v>1.72</v>
      </c>
      <c r="H2230" s="626"/>
    </row>
    <row r="2231" ht="14.25" customHeight="1">
      <c r="A2231" s="627">
        <v>4316.0</v>
      </c>
      <c r="B2231" s="628" t="s">
        <v>4556</v>
      </c>
      <c r="C2231" s="629" t="s">
        <v>110</v>
      </c>
      <c r="D2231" s="630">
        <v>1.74</v>
      </c>
      <c r="E2231" s="631" t="s">
        <v>2340</v>
      </c>
      <c r="F2231" s="623">
        <f t="shared" si="1"/>
        <v>0</v>
      </c>
      <c r="G2231" s="625">
        <f t="shared" si="2"/>
        <v>1.74</v>
      </c>
      <c r="H2231" s="626"/>
    </row>
    <row r="2232" ht="14.25" customHeight="1">
      <c r="A2232" s="627">
        <v>4313.0</v>
      </c>
      <c r="B2232" s="628" t="s">
        <v>4557</v>
      </c>
      <c r="C2232" s="629" t="s">
        <v>3688</v>
      </c>
      <c r="D2232" s="630">
        <v>2.49</v>
      </c>
      <c r="E2232" s="631" t="s">
        <v>2340</v>
      </c>
      <c r="F2232" s="623">
        <f t="shared" si="1"/>
        <v>0</v>
      </c>
      <c r="G2232" s="625">
        <f t="shared" si="2"/>
        <v>2.49</v>
      </c>
      <c r="H2232" s="626"/>
    </row>
    <row r="2233" ht="14.25" customHeight="1">
      <c r="A2233" s="627">
        <v>4317.0</v>
      </c>
      <c r="B2233" s="628" t="s">
        <v>4558</v>
      </c>
      <c r="C2233" s="629" t="s">
        <v>110</v>
      </c>
      <c r="D2233" s="630">
        <v>2.84</v>
      </c>
      <c r="E2233" s="631" t="s">
        <v>2340</v>
      </c>
      <c r="F2233" s="623">
        <f t="shared" si="1"/>
        <v>0</v>
      </c>
      <c r="G2233" s="625">
        <f t="shared" si="2"/>
        <v>2.84</v>
      </c>
      <c r="H2233" s="626"/>
    </row>
    <row r="2234" ht="14.25" customHeight="1">
      <c r="A2234" s="627">
        <v>4314.0</v>
      </c>
      <c r="B2234" s="628" t="s">
        <v>4559</v>
      </c>
      <c r="C2234" s="629" t="s">
        <v>3688</v>
      </c>
      <c r="D2234" s="630">
        <v>3.33</v>
      </c>
      <c r="E2234" s="631" t="s">
        <v>2340</v>
      </c>
      <c r="F2234" s="623">
        <f t="shared" si="1"/>
        <v>0</v>
      </c>
      <c r="G2234" s="625">
        <f t="shared" si="2"/>
        <v>3.33</v>
      </c>
      <c r="H2234" s="626"/>
    </row>
    <row r="2235" ht="14.25" customHeight="1">
      <c r="A2235" s="627">
        <v>10921.0</v>
      </c>
      <c r="B2235" s="628" t="s">
        <v>4560</v>
      </c>
      <c r="C2235" s="629" t="s">
        <v>110</v>
      </c>
      <c r="D2235" s="630">
        <v>5608.0</v>
      </c>
      <c r="E2235" s="631" t="s">
        <v>2340</v>
      </c>
      <c r="F2235" s="623">
        <f t="shared" si="1"/>
        <v>0</v>
      </c>
      <c r="G2235" s="625">
        <f t="shared" si="2"/>
        <v>5608</v>
      </c>
      <c r="H2235" s="626"/>
    </row>
    <row r="2236" ht="14.25" customHeight="1">
      <c r="A2236" s="627">
        <v>10922.0</v>
      </c>
      <c r="B2236" s="628" t="s">
        <v>4561</v>
      </c>
      <c r="C2236" s="629" t="s">
        <v>110</v>
      </c>
      <c r="D2236" s="630">
        <v>5079.58</v>
      </c>
      <c r="E2236" s="631" t="s">
        <v>2340</v>
      </c>
      <c r="F2236" s="623">
        <f t="shared" si="1"/>
        <v>0</v>
      </c>
      <c r="G2236" s="625">
        <f t="shared" si="2"/>
        <v>5079.58</v>
      </c>
      <c r="H2236" s="626"/>
    </row>
    <row r="2237" ht="14.25" customHeight="1">
      <c r="A2237" s="627">
        <v>10923.0</v>
      </c>
      <c r="B2237" s="628" t="s">
        <v>4562</v>
      </c>
      <c r="C2237" s="629" t="s">
        <v>110</v>
      </c>
      <c r="D2237" s="630">
        <v>3002.25</v>
      </c>
      <c r="E2237" s="631" t="s">
        <v>2340</v>
      </c>
      <c r="F2237" s="623">
        <f t="shared" si="1"/>
        <v>0</v>
      </c>
      <c r="G2237" s="625">
        <f t="shared" si="2"/>
        <v>3002.25</v>
      </c>
      <c r="H2237" s="626"/>
    </row>
    <row r="2238" ht="14.25" customHeight="1">
      <c r="A2238" s="627">
        <v>10924.0</v>
      </c>
      <c r="B2238" s="628" t="s">
        <v>4563</v>
      </c>
      <c r="C2238" s="629" t="s">
        <v>110</v>
      </c>
      <c r="D2238" s="630">
        <v>3161.95</v>
      </c>
      <c r="E2238" s="631" t="s">
        <v>2340</v>
      </c>
      <c r="F2238" s="623">
        <f t="shared" si="1"/>
        <v>0</v>
      </c>
      <c r="G2238" s="625">
        <f t="shared" si="2"/>
        <v>3161.95</v>
      </c>
      <c r="H2238" s="626"/>
    </row>
    <row r="2239" ht="14.25" customHeight="1">
      <c r="A2239" s="627">
        <v>37772.0</v>
      </c>
      <c r="B2239" s="628" t="s">
        <v>4564</v>
      </c>
      <c r="C2239" s="629" t="s">
        <v>110</v>
      </c>
      <c r="D2239" s="630">
        <v>342998.8</v>
      </c>
      <c r="E2239" s="631" t="s">
        <v>2509</v>
      </c>
      <c r="F2239" s="623">
        <f t="shared" si="1"/>
        <v>0</v>
      </c>
      <c r="G2239" s="625">
        <f t="shared" si="2"/>
        <v>342998.8</v>
      </c>
      <c r="H2239" s="626"/>
    </row>
    <row r="2240" ht="14.25" customHeight="1">
      <c r="A2240" s="627">
        <v>37771.0</v>
      </c>
      <c r="B2240" s="628" t="s">
        <v>4565</v>
      </c>
      <c r="C2240" s="629" t="s">
        <v>110</v>
      </c>
      <c r="D2240" s="630">
        <v>364896.09</v>
      </c>
      <c r="E2240" s="631" t="s">
        <v>2509</v>
      </c>
      <c r="F2240" s="623">
        <f t="shared" si="1"/>
        <v>0</v>
      </c>
      <c r="G2240" s="625">
        <f t="shared" si="2"/>
        <v>364896.09</v>
      </c>
      <c r="H2240" s="626"/>
    </row>
    <row r="2241" ht="14.25" customHeight="1">
      <c r="A2241" s="627">
        <v>12772.0</v>
      </c>
      <c r="B2241" s="628" t="s">
        <v>4566</v>
      </c>
      <c r="C2241" s="629" t="s">
        <v>110</v>
      </c>
      <c r="D2241" s="630">
        <v>834.15</v>
      </c>
      <c r="E2241" s="631" t="s">
        <v>2340</v>
      </c>
      <c r="F2241" s="623">
        <f t="shared" si="1"/>
        <v>0</v>
      </c>
      <c r="G2241" s="625">
        <f t="shared" si="2"/>
        <v>834.15</v>
      </c>
      <c r="H2241" s="626"/>
    </row>
    <row r="2242" ht="14.25" customHeight="1">
      <c r="A2242" s="627">
        <v>12770.0</v>
      </c>
      <c r="B2242" s="628" t="s">
        <v>4567</v>
      </c>
      <c r="C2242" s="629" t="s">
        <v>110</v>
      </c>
      <c r="D2242" s="630">
        <v>501.9</v>
      </c>
      <c r="E2242" s="631" t="s">
        <v>2340</v>
      </c>
      <c r="F2242" s="623">
        <f t="shared" si="1"/>
        <v>0</v>
      </c>
      <c r="G2242" s="625">
        <f t="shared" si="2"/>
        <v>501.9</v>
      </c>
      <c r="H2242" s="626"/>
    </row>
    <row r="2243" ht="14.25" customHeight="1">
      <c r="A2243" s="627">
        <v>12775.0</v>
      </c>
      <c r="B2243" s="628" t="s">
        <v>4568</v>
      </c>
      <c r="C2243" s="629" t="s">
        <v>110</v>
      </c>
      <c r="D2243" s="630">
        <v>367.59</v>
      </c>
      <c r="E2243" s="631" t="s">
        <v>2340</v>
      </c>
      <c r="F2243" s="623">
        <f t="shared" si="1"/>
        <v>0</v>
      </c>
      <c r="G2243" s="625">
        <f t="shared" si="2"/>
        <v>367.59</v>
      </c>
      <c r="H2243" s="626"/>
    </row>
    <row r="2244" ht="14.25" customHeight="1">
      <c r="A2244" s="627">
        <v>12768.0</v>
      </c>
      <c r="B2244" s="628" t="s">
        <v>4569</v>
      </c>
      <c r="C2244" s="629" t="s">
        <v>110</v>
      </c>
      <c r="D2244" s="630">
        <v>1173.47</v>
      </c>
      <c r="E2244" s="631" t="s">
        <v>2340</v>
      </c>
      <c r="F2244" s="623">
        <f t="shared" si="1"/>
        <v>0</v>
      </c>
      <c r="G2244" s="625">
        <f t="shared" si="2"/>
        <v>1173.47</v>
      </c>
      <c r="H2244" s="626"/>
    </row>
    <row r="2245" ht="14.25" customHeight="1">
      <c r="A2245" s="627">
        <v>12769.0</v>
      </c>
      <c r="B2245" s="628" t="s">
        <v>4570</v>
      </c>
      <c r="C2245" s="629" t="s">
        <v>110</v>
      </c>
      <c r="D2245" s="630">
        <v>96.14</v>
      </c>
      <c r="E2245" s="631" t="s">
        <v>2340</v>
      </c>
      <c r="F2245" s="623">
        <f t="shared" si="1"/>
        <v>0</v>
      </c>
      <c r="G2245" s="625">
        <f t="shared" si="2"/>
        <v>96.14</v>
      </c>
      <c r="H2245" s="626"/>
    </row>
    <row r="2246" ht="14.25" customHeight="1">
      <c r="A2246" s="627">
        <v>12773.0</v>
      </c>
      <c r="B2246" s="628" t="s">
        <v>4571</v>
      </c>
      <c r="C2246" s="629" t="s">
        <v>110</v>
      </c>
      <c r="D2246" s="630">
        <v>103.2</v>
      </c>
      <c r="E2246" s="631" t="s">
        <v>2340</v>
      </c>
      <c r="F2246" s="623">
        <f t="shared" si="1"/>
        <v>0</v>
      </c>
      <c r="G2246" s="625">
        <f t="shared" si="2"/>
        <v>103.2</v>
      </c>
      <c r="H2246" s="626"/>
    </row>
    <row r="2247" ht="14.25" customHeight="1">
      <c r="A2247" s="627">
        <v>12774.0</v>
      </c>
      <c r="B2247" s="628" t="s">
        <v>4572</v>
      </c>
      <c r="C2247" s="629" t="s">
        <v>110</v>
      </c>
      <c r="D2247" s="630">
        <v>127.24</v>
      </c>
      <c r="E2247" s="631" t="s">
        <v>2340</v>
      </c>
      <c r="F2247" s="623">
        <f t="shared" si="1"/>
        <v>0</v>
      </c>
      <c r="G2247" s="625">
        <f t="shared" si="2"/>
        <v>127.24</v>
      </c>
      <c r="H2247" s="626"/>
    </row>
    <row r="2248" ht="14.25" customHeight="1">
      <c r="A2248" s="627">
        <v>12776.0</v>
      </c>
      <c r="B2248" s="628" t="s">
        <v>4573</v>
      </c>
      <c r="C2248" s="629" t="s">
        <v>110</v>
      </c>
      <c r="D2248" s="630">
        <v>1894.52</v>
      </c>
      <c r="E2248" s="631" t="s">
        <v>2340</v>
      </c>
      <c r="F2248" s="623">
        <f t="shared" si="1"/>
        <v>0</v>
      </c>
      <c r="G2248" s="625">
        <f t="shared" si="2"/>
        <v>1894.52</v>
      </c>
      <c r="H2248" s="626"/>
    </row>
    <row r="2249" ht="14.25" customHeight="1">
      <c r="A2249" s="627">
        <v>12777.0</v>
      </c>
      <c r="B2249" s="628" t="s">
        <v>4574</v>
      </c>
      <c r="C2249" s="629" t="s">
        <v>110</v>
      </c>
      <c r="D2249" s="630">
        <v>2474.19</v>
      </c>
      <c r="E2249" s="631" t="s">
        <v>2340</v>
      </c>
      <c r="F2249" s="623">
        <f t="shared" si="1"/>
        <v>0</v>
      </c>
      <c r="G2249" s="625">
        <f t="shared" si="2"/>
        <v>2474.19</v>
      </c>
      <c r="H2249" s="626"/>
    </row>
    <row r="2250" ht="14.25" customHeight="1">
      <c r="A2250" s="627">
        <v>12873.0</v>
      </c>
      <c r="B2250" s="628" t="s">
        <v>4575</v>
      </c>
      <c r="C2250" s="629" t="s">
        <v>326</v>
      </c>
      <c r="D2250" s="630">
        <v>16.37</v>
      </c>
      <c r="E2250" s="631" t="s">
        <v>2480</v>
      </c>
      <c r="F2250" s="623">
        <f t="shared" si="1"/>
        <v>16.37</v>
      </c>
      <c r="G2250" s="625">
        <f t="shared" si="2"/>
        <v>0</v>
      </c>
      <c r="H2250" s="626"/>
    </row>
    <row r="2251" ht="14.25" customHeight="1">
      <c r="A2251" s="627">
        <v>41076.0</v>
      </c>
      <c r="B2251" s="628" t="s">
        <v>4576</v>
      </c>
      <c r="C2251" s="629" t="s">
        <v>323</v>
      </c>
      <c r="D2251" s="630">
        <v>2863.98</v>
      </c>
      <c r="E2251" s="631" t="s">
        <v>2480</v>
      </c>
      <c r="F2251" s="623">
        <f t="shared" si="1"/>
        <v>2863.98</v>
      </c>
      <c r="G2251" s="625">
        <f t="shared" si="2"/>
        <v>0</v>
      </c>
      <c r="H2251" s="626"/>
    </row>
    <row r="2252" ht="14.25" customHeight="1">
      <c r="A2252" s="627">
        <v>140.0</v>
      </c>
      <c r="B2252" s="628" t="s">
        <v>4577</v>
      </c>
      <c r="C2252" s="629" t="s">
        <v>802</v>
      </c>
      <c r="D2252" s="630">
        <v>21.29</v>
      </c>
      <c r="E2252" s="631" t="s">
        <v>2340</v>
      </c>
      <c r="F2252" s="623">
        <f t="shared" si="1"/>
        <v>0</v>
      </c>
      <c r="G2252" s="625">
        <f t="shared" si="2"/>
        <v>21.29</v>
      </c>
      <c r="H2252" s="626"/>
    </row>
    <row r="2253" ht="14.25" customHeight="1">
      <c r="A2253" s="627">
        <v>151.0</v>
      </c>
      <c r="B2253" s="628" t="s">
        <v>4578</v>
      </c>
      <c r="C2253" s="629" t="s">
        <v>580</v>
      </c>
      <c r="D2253" s="630">
        <v>31.43</v>
      </c>
      <c r="E2253" s="631" t="s">
        <v>2340</v>
      </c>
      <c r="F2253" s="623">
        <f t="shared" si="1"/>
        <v>0</v>
      </c>
      <c r="G2253" s="625">
        <f t="shared" si="2"/>
        <v>31.43</v>
      </c>
      <c r="H2253" s="626"/>
    </row>
    <row r="2254" ht="14.25" customHeight="1">
      <c r="A2254" s="627">
        <v>7340.0</v>
      </c>
      <c r="B2254" s="628" t="s">
        <v>4579</v>
      </c>
      <c r="C2254" s="629" t="s">
        <v>580</v>
      </c>
      <c r="D2254" s="630">
        <v>39.47</v>
      </c>
      <c r="E2254" s="631" t="s">
        <v>2340</v>
      </c>
      <c r="F2254" s="623">
        <f t="shared" si="1"/>
        <v>0</v>
      </c>
      <c r="G2254" s="625">
        <f t="shared" si="2"/>
        <v>39.47</v>
      </c>
      <c r="H2254" s="626"/>
    </row>
    <row r="2255" ht="14.25" customHeight="1">
      <c r="A2255" s="627">
        <v>40929.0</v>
      </c>
      <c r="B2255" s="628" t="s">
        <v>4580</v>
      </c>
      <c r="C2255" s="629" t="s">
        <v>323</v>
      </c>
      <c r="D2255" s="630">
        <v>3080.58</v>
      </c>
      <c r="E2255" s="631" t="s">
        <v>2480</v>
      </c>
      <c r="F2255" s="623">
        <f t="shared" si="1"/>
        <v>3080.58</v>
      </c>
      <c r="G2255" s="625">
        <f t="shared" si="2"/>
        <v>0</v>
      </c>
      <c r="H2255" s="626"/>
    </row>
    <row r="2256" ht="14.25" customHeight="1">
      <c r="A2256" s="627">
        <v>2701.0</v>
      </c>
      <c r="B2256" s="628" t="s">
        <v>4581</v>
      </c>
      <c r="C2256" s="629" t="s">
        <v>326</v>
      </c>
      <c r="D2256" s="630">
        <v>17.61</v>
      </c>
      <c r="E2256" s="631" t="s">
        <v>2480</v>
      </c>
      <c r="F2256" s="623">
        <f t="shared" si="1"/>
        <v>17.61</v>
      </c>
      <c r="G2256" s="625">
        <f t="shared" si="2"/>
        <v>0</v>
      </c>
      <c r="H2256" s="626"/>
    </row>
    <row r="2257" ht="14.25" customHeight="1">
      <c r="A2257" s="627">
        <v>38114.0</v>
      </c>
      <c r="B2257" s="628" t="s">
        <v>4582</v>
      </c>
      <c r="C2257" s="629" t="s">
        <v>110</v>
      </c>
      <c r="D2257" s="630">
        <v>15.36</v>
      </c>
      <c r="E2257" s="631" t="s">
        <v>2340</v>
      </c>
      <c r="F2257" s="623">
        <f t="shared" si="1"/>
        <v>0</v>
      </c>
      <c r="G2257" s="625">
        <f t="shared" si="2"/>
        <v>15.36</v>
      </c>
      <c r="H2257" s="626"/>
    </row>
    <row r="2258" ht="14.25" customHeight="1">
      <c r="A2258" s="627">
        <v>38064.0</v>
      </c>
      <c r="B2258" s="628" t="s">
        <v>4583</v>
      </c>
      <c r="C2258" s="629" t="s">
        <v>110</v>
      </c>
      <c r="D2258" s="630">
        <v>17.18</v>
      </c>
      <c r="E2258" s="631" t="s">
        <v>2340</v>
      </c>
      <c r="F2258" s="623">
        <f t="shared" si="1"/>
        <v>0</v>
      </c>
      <c r="G2258" s="625">
        <f t="shared" si="2"/>
        <v>17.18</v>
      </c>
      <c r="H2258" s="626"/>
    </row>
    <row r="2259" ht="14.25" customHeight="1">
      <c r="A2259" s="627">
        <v>38115.0</v>
      </c>
      <c r="B2259" s="628" t="s">
        <v>4584</v>
      </c>
      <c r="C2259" s="629" t="s">
        <v>110</v>
      </c>
      <c r="D2259" s="630">
        <v>16.4</v>
      </c>
      <c r="E2259" s="631" t="s">
        <v>2340</v>
      </c>
      <c r="F2259" s="623">
        <f t="shared" si="1"/>
        <v>0</v>
      </c>
      <c r="G2259" s="625">
        <f t="shared" si="2"/>
        <v>16.4</v>
      </c>
      <c r="H2259" s="626"/>
    </row>
    <row r="2260" ht="14.25" customHeight="1">
      <c r="A2260" s="627">
        <v>38065.0</v>
      </c>
      <c r="B2260" s="628" t="s">
        <v>4585</v>
      </c>
      <c r="C2260" s="629" t="s">
        <v>110</v>
      </c>
      <c r="D2260" s="630">
        <v>24.37</v>
      </c>
      <c r="E2260" s="631" t="s">
        <v>2340</v>
      </c>
      <c r="F2260" s="623">
        <f t="shared" si="1"/>
        <v>0</v>
      </c>
      <c r="G2260" s="625">
        <f t="shared" si="2"/>
        <v>24.37</v>
      </c>
      <c r="H2260" s="626"/>
    </row>
    <row r="2261" ht="14.25" customHeight="1">
      <c r="A2261" s="627">
        <v>38078.0</v>
      </c>
      <c r="B2261" s="628" t="s">
        <v>4586</v>
      </c>
      <c r="C2261" s="629" t="s">
        <v>110</v>
      </c>
      <c r="D2261" s="630">
        <v>14.22</v>
      </c>
      <c r="E2261" s="631" t="s">
        <v>2340</v>
      </c>
      <c r="F2261" s="623">
        <f t="shared" si="1"/>
        <v>0</v>
      </c>
      <c r="G2261" s="625">
        <f t="shared" si="2"/>
        <v>14.22</v>
      </c>
      <c r="H2261" s="626"/>
    </row>
    <row r="2262" ht="14.25" customHeight="1">
      <c r="A2262" s="627">
        <v>38113.0</v>
      </c>
      <c r="B2262" s="628" t="s">
        <v>4587</v>
      </c>
      <c r="C2262" s="629" t="s">
        <v>110</v>
      </c>
      <c r="D2262" s="630">
        <v>7.72</v>
      </c>
      <c r="E2262" s="631" t="s">
        <v>2340</v>
      </c>
      <c r="F2262" s="623">
        <f t="shared" si="1"/>
        <v>0</v>
      </c>
      <c r="G2262" s="625">
        <f t="shared" si="2"/>
        <v>7.72</v>
      </c>
      <c r="H2262" s="626"/>
    </row>
    <row r="2263" ht="14.25" customHeight="1">
      <c r="A2263" s="627">
        <v>38063.0</v>
      </c>
      <c r="B2263" s="628" t="s">
        <v>4588</v>
      </c>
      <c r="C2263" s="629" t="s">
        <v>110</v>
      </c>
      <c r="D2263" s="630">
        <v>8.29</v>
      </c>
      <c r="E2263" s="631" t="s">
        <v>2340</v>
      </c>
      <c r="F2263" s="623">
        <f t="shared" si="1"/>
        <v>0</v>
      </c>
      <c r="G2263" s="625">
        <f t="shared" si="2"/>
        <v>8.29</v>
      </c>
      <c r="H2263" s="626"/>
    </row>
    <row r="2264" ht="14.25" customHeight="1">
      <c r="A2264" s="627">
        <v>38080.0</v>
      </c>
      <c r="B2264" s="628" t="s">
        <v>4589</v>
      </c>
      <c r="C2264" s="629" t="s">
        <v>110</v>
      </c>
      <c r="D2264" s="630">
        <v>24.69</v>
      </c>
      <c r="E2264" s="631" t="s">
        <v>2340</v>
      </c>
      <c r="F2264" s="623">
        <f t="shared" si="1"/>
        <v>0</v>
      </c>
      <c r="G2264" s="625">
        <f t="shared" si="2"/>
        <v>24.69</v>
      </c>
      <c r="H2264" s="626"/>
    </row>
    <row r="2265" ht="14.25" customHeight="1">
      <c r="A2265" s="627">
        <v>38069.0</v>
      </c>
      <c r="B2265" s="628" t="s">
        <v>4590</v>
      </c>
      <c r="C2265" s="629" t="s">
        <v>110</v>
      </c>
      <c r="D2265" s="630">
        <v>13.5</v>
      </c>
      <c r="E2265" s="631" t="s">
        <v>2340</v>
      </c>
      <c r="F2265" s="623">
        <f t="shared" si="1"/>
        <v>0</v>
      </c>
      <c r="G2265" s="625">
        <f t="shared" si="2"/>
        <v>13.5</v>
      </c>
      <c r="H2265" s="626"/>
    </row>
    <row r="2266" ht="14.25" customHeight="1">
      <c r="A2266" s="627">
        <v>38077.0</v>
      </c>
      <c r="B2266" s="628" t="s">
        <v>4591</v>
      </c>
      <c r="C2266" s="629" t="s">
        <v>110</v>
      </c>
      <c r="D2266" s="630">
        <v>13.2</v>
      </c>
      <c r="E2266" s="631" t="s">
        <v>2340</v>
      </c>
      <c r="F2266" s="623">
        <f t="shared" si="1"/>
        <v>0</v>
      </c>
      <c r="G2266" s="625">
        <f t="shared" si="2"/>
        <v>13.2</v>
      </c>
      <c r="H2266" s="626"/>
    </row>
    <row r="2267" ht="14.25" customHeight="1">
      <c r="A2267" s="627">
        <v>38073.0</v>
      </c>
      <c r="B2267" s="628" t="s">
        <v>4592</v>
      </c>
      <c r="C2267" s="629" t="s">
        <v>110</v>
      </c>
      <c r="D2267" s="630">
        <v>20.11</v>
      </c>
      <c r="E2267" s="631" t="s">
        <v>2340</v>
      </c>
      <c r="F2267" s="623">
        <f t="shared" si="1"/>
        <v>0</v>
      </c>
      <c r="G2267" s="625">
        <f t="shared" si="2"/>
        <v>20.11</v>
      </c>
      <c r="H2267" s="626"/>
    </row>
    <row r="2268" ht="14.25" customHeight="1">
      <c r="A2268" s="627">
        <v>38112.0</v>
      </c>
      <c r="B2268" s="628" t="s">
        <v>4593</v>
      </c>
      <c r="C2268" s="629" t="s">
        <v>110</v>
      </c>
      <c r="D2268" s="630">
        <v>5.93</v>
      </c>
      <c r="E2268" s="631" t="s">
        <v>2340</v>
      </c>
      <c r="F2268" s="623">
        <f t="shared" si="1"/>
        <v>0</v>
      </c>
      <c r="G2268" s="625">
        <f t="shared" si="2"/>
        <v>5.93</v>
      </c>
      <c r="H2268" s="626"/>
    </row>
    <row r="2269" ht="14.25" customHeight="1">
      <c r="A2269" s="627">
        <v>38062.0</v>
      </c>
      <c r="B2269" s="628" t="s">
        <v>4594</v>
      </c>
      <c r="C2269" s="629" t="s">
        <v>110</v>
      </c>
      <c r="D2269" s="630">
        <v>6.09</v>
      </c>
      <c r="E2269" s="631" t="s">
        <v>2340</v>
      </c>
      <c r="F2269" s="623">
        <f t="shared" si="1"/>
        <v>0</v>
      </c>
      <c r="G2269" s="625">
        <f t="shared" si="2"/>
        <v>6.09</v>
      </c>
      <c r="H2269" s="626"/>
    </row>
    <row r="2270" ht="14.25" customHeight="1">
      <c r="A2270" s="627">
        <v>12128.0</v>
      </c>
      <c r="B2270" s="628" t="s">
        <v>4595</v>
      </c>
      <c r="C2270" s="629" t="s">
        <v>110</v>
      </c>
      <c r="D2270" s="630">
        <v>8.14</v>
      </c>
      <c r="E2270" s="631" t="s">
        <v>2340</v>
      </c>
      <c r="F2270" s="623">
        <f t="shared" si="1"/>
        <v>0</v>
      </c>
      <c r="G2270" s="625">
        <f t="shared" si="2"/>
        <v>8.14</v>
      </c>
      <c r="H2270" s="626"/>
    </row>
    <row r="2271" ht="14.25" customHeight="1">
      <c r="A2271" s="627">
        <v>12129.0</v>
      </c>
      <c r="B2271" s="628" t="s">
        <v>4596</v>
      </c>
      <c r="C2271" s="629" t="s">
        <v>110</v>
      </c>
      <c r="D2271" s="630">
        <v>10.75</v>
      </c>
      <c r="E2271" s="631" t="s">
        <v>2340</v>
      </c>
      <c r="F2271" s="623">
        <f t="shared" si="1"/>
        <v>0</v>
      </c>
      <c r="G2271" s="625">
        <f t="shared" si="2"/>
        <v>10.75</v>
      </c>
      <c r="H2271" s="626"/>
    </row>
    <row r="2272" ht="14.25" customHeight="1">
      <c r="A2272" s="627">
        <v>38081.0</v>
      </c>
      <c r="B2272" s="628" t="s">
        <v>4597</v>
      </c>
      <c r="C2272" s="629" t="s">
        <v>110</v>
      </c>
      <c r="D2272" s="630">
        <v>20.95</v>
      </c>
      <c r="E2272" s="631" t="s">
        <v>2340</v>
      </c>
      <c r="F2272" s="623">
        <f t="shared" si="1"/>
        <v>0</v>
      </c>
      <c r="G2272" s="625">
        <f t="shared" si="2"/>
        <v>20.95</v>
      </c>
      <c r="H2272" s="626"/>
    </row>
    <row r="2273" ht="14.25" customHeight="1">
      <c r="A2273" s="627">
        <v>38070.0</v>
      </c>
      <c r="B2273" s="628" t="s">
        <v>4598</v>
      </c>
      <c r="C2273" s="629" t="s">
        <v>110</v>
      </c>
      <c r="D2273" s="630">
        <v>14.43</v>
      </c>
      <c r="E2273" s="631" t="s">
        <v>2340</v>
      </c>
      <c r="F2273" s="623">
        <f t="shared" si="1"/>
        <v>0</v>
      </c>
      <c r="G2273" s="625">
        <f t="shared" si="2"/>
        <v>14.43</v>
      </c>
      <c r="H2273" s="626"/>
    </row>
    <row r="2274" ht="14.25" customHeight="1">
      <c r="A2274" s="627">
        <v>38074.0</v>
      </c>
      <c r="B2274" s="628" t="s">
        <v>4599</v>
      </c>
      <c r="C2274" s="629" t="s">
        <v>110</v>
      </c>
      <c r="D2274" s="630">
        <v>21.95</v>
      </c>
      <c r="E2274" s="631" t="s">
        <v>2340</v>
      </c>
      <c r="F2274" s="623">
        <f t="shared" si="1"/>
        <v>0</v>
      </c>
      <c r="G2274" s="625">
        <f t="shared" si="2"/>
        <v>21.95</v>
      </c>
      <c r="H2274" s="626"/>
    </row>
    <row r="2275" ht="14.25" customHeight="1">
      <c r="A2275" s="627">
        <v>38079.0</v>
      </c>
      <c r="B2275" s="628" t="s">
        <v>4600</v>
      </c>
      <c r="C2275" s="629" t="s">
        <v>110</v>
      </c>
      <c r="D2275" s="630">
        <v>18.84</v>
      </c>
      <c r="E2275" s="631" t="s">
        <v>2340</v>
      </c>
      <c r="F2275" s="623">
        <f t="shared" si="1"/>
        <v>0</v>
      </c>
      <c r="G2275" s="625">
        <f t="shared" si="2"/>
        <v>18.84</v>
      </c>
      <c r="H2275" s="626"/>
    </row>
    <row r="2276" ht="14.25" customHeight="1">
      <c r="A2276" s="627">
        <v>38072.0</v>
      </c>
      <c r="B2276" s="628" t="s">
        <v>4601</v>
      </c>
      <c r="C2276" s="629" t="s">
        <v>110</v>
      </c>
      <c r="D2276" s="630">
        <v>18.1</v>
      </c>
      <c r="E2276" s="631" t="s">
        <v>2340</v>
      </c>
      <c r="F2276" s="623">
        <f t="shared" si="1"/>
        <v>0</v>
      </c>
      <c r="G2276" s="625">
        <f t="shared" si="2"/>
        <v>18.1</v>
      </c>
      <c r="H2276" s="626"/>
    </row>
    <row r="2277" ht="14.25" customHeight="1">
      <c r="A2277" s="627">
        <v>38068.0</v>
      </c>
      <c r="B2277" s="628" t="s">
        <v>4602</v>
      </c>
      <c r="C2277" s="629" t="s">
        <v>110</v>
      </c>
      <c r="D2277" s="630">
        <v>12.49</v>
      </c>
      <c r="E2277" s="631" t="s">
        <v>2340</v>
      </c>
      <c r="F2277" s="623">
        <f t="shared" si="1"/>
        <v>0</v>
      </c>
      <c r="G2277" s="625">
        <f t="shared" si="2"/>
        <v>12.49</v>
      </c>
      <c r="H2277" s="626"/>
    </row>
    <row r="2278" ht="14.25" customHeight="1">
      <c r="A2278" s="627">
        <v>38071.0</v>
      </c>
      <c r="B2278" s="628" t="s">
        <v>4603</v>
      </c>
      <c r="C2278" s="629" t="s">
        <v>110</v>
      </c>
      <c r="D2278" s="630">
        <v>14.94</v>
      </c>
      <c r="E2278" s="631" t="s">
        <v>2340</v>
      </c>
      <c r="F2278" s="623">
        <f t="shared" si="1"/>
        <v>0</v>
      </c>
      <c r="G2278" s="625">
        <f t="shared" si="2"/>
        <v>14.94</v>
      </c>
      <c r="H2278" s="626"/>
    </row>
    <row r="2279" ht="14.25" customHeight="1">
      <c r="A2279" s="627">
        <v>38412.0</v>
      </c>
      <c r="B2279" s="628" t="s">
        <v>4604</v>
      </c>
      <c r="C2279" s="629" t="s">
        <v>110</v>
      </c>
      <c r="D2279" s="630">
        <v>1210.5</v>
      </c>
      <c r="E2279" s="631" t="s">
        <v>2509</v>
      </c>
      <c r="F2279" s="623">
        <f t="shared" si="1"/>
        <v>0</v>
      </c>
      <c r="G2279" s="625">
        <f t="shared" si="2"/>
        <v>1210.5</v>
      </c>
      <c r="H2279" s="626"/>
    </row>
    <row r="2280" ht="14.25" customHeight="1">
      <c r="A2280" s="627">
        <v>3405.0</v>
      </c>
      <c r="B2280" s="628" t="s">
        <v>4605</v>
      </c>
      <c r="C2280" s="629" t="s">
        <v>110</v>
      </c>
      <c r="D2280" s="630">
        <v>78.01</v>
      </c>
      <c r="E2280" s="631" t="s">
        <v>2340</v>
      </c>
      <c r="F2280" s="623">
        <f t="shared" si="1"/>
        <v>0</v>
      </c>
      <c r="G2280" s="625">
        <f t="shared" si="2"/>
        <v>78.01</v>
      </c>
      <c r="H2280" s="626"/>
    </row>
    <row r="2281" ht="14.25" customHeight="1">
      <c r="A2281" s="627">
        <v>3394.0</v>
      </c>
      <c r="B2281" s="628" t="s">
        <v>4606</v>
      </c>
      <c r="C2281" s="629" t="s">
        <v>110</v>
      </c>
      <c r="D2281" s="630">
        <v>411.82</v>
      </c>
      <c r="E2281" s="631" t="s">
        <v>2340</v>
      </c>
      <c r="F2281" s="623">
        <f t="shared" si="1"/>
        <v>0</v>
      </c>
      <c r="G2281" s="625">
        <f t="shared" si="2"/>
        <v>411.82</v>
      </c>
      <c r="H2281" s="626"/>
    </row>
    <row r="2282" ht="14.25" customHeight="1">
      <c r="A2282" s="627">
        <v>3393.0</v>
      </c>
      <c r="B2282" s="628" t="s">
        <v>4607</v>
      </c>
      <c r="C2282" s="629" t="s">
        <v>110</v>
      </c>
      <c r="D2282" s="630">
        <v>701.17</v>
      </c>
      <c r="E2282" s="631" t="s">
        <v>2340</v>
      </c>
      <c r="F2282" s="623">
        <f t="shared" si="1"/>
        <v>0</v>
      </c>
      <c r="G2282" s="625">
        <f t="shared" si="2"/>
        <v>701.17</v>
      </c>
      <c r="H2282" s="626"/>
    </row>
    <row r="2283" ht="14.25" customHeight="1">
      <c r="A2283" s="627">
        <v>3406.0</v>
      </c>
      <c r="B2283" s="628" t="s">
        <v>4608</v>
      </c>
      <c r="C2283" s="629" t="s">
        <v>110</v>
      </c>
      <c r="D2283" s="630">
        <v>23.88</v>
      </c>
      <c r="E2283" s="631" t="s">
        <v>2340</v>
      </c>
      <c r="F2283" s="623">
        <f t="shared" si="1"/>
        <v>0</v>
      </c>
      <c r="G2283" s="625">
        <f t="shared" si="2"/>
        <v>23.88</v>
      </c>
      <c r="H2283" s="626"/>
    </row>
    <row r="2284" ht="14.25" customHeight="1">
      <c r="A2284" s="627">
        <v>3395.0</v>
      </c>
      <c r="B2284" s="628" t="s">
        <v>4609</v>
      </c>
      <c r="C2284" s="629" t="s">
        <v>110</v>
      </c>
      <c r="D2284" s="630">
        <v>100.73</v>
      </c>
      <c r="E2284" s="631" t="s">
        <v>2340</v>
      </c>
      <c r="F2284" s="623">
        <f t="shared" si="1"/>
        <v>0</v>
      </c>
      <c r="G2284" s="625">
        <f t="shared" si="2"/>
        <v>100.73</v>
      </c>
      <c r="H2284" s="626"/>
    </row>
    <row r="2285" ht="14.25" customHeight="1">
      <c r="A2285" s="627">
        <v>3398.0</v>
      </c>
      <c r="B2285" s="628" t="s">
        <v>4610</v>
      </c>
      <c r="C2285" s="629" t="s">
        <v>110</v>
      </c>
      <c r="D2285" s="630">
        <v>4.79</v>
      </c>
      <c r="E2285" s="631" t="s">
        <v>2340</v>
      </c>
      <c r="F2285" s="623">
        <f t="shared" si="1"/>
        <v>0</v>
      </c>
      <c r="G2285" s="625">
        <f t="shared" si="2"/>
        <v>4.79</v>
      </c>
      <c r="H2285" s="626"/>
    </row>
    <row r="2286" ht="14.25" customHeight="1">
      <c r="A2286" s="627">
        <v>40662.0</v>
      </c>
      <c r="B2286" s="628" t="s">
        <v>4611</v>
      </c>
      <c r="C2286" s="629" t="s">
        <v>110</v>
      </c>
      <c r="D2286" s="630">
        <v>322.18</v>
      </c>
      <c r="E2286" s="631" t="s">
        <v>2340</v>
      </c>
      <c r="F2286" s="623">
        <f t="shared" si="1"/>
        <v>0</v>
      </c>
      <c r="G2286" s="625">
        <f t="shared" si="2"/>
        <v>322.18</v>
      </c>
      <c r="H2286" s="626"/>
    </row>
    <row r="2287" ht="14.25" customHeight="1">
      <c r="A2287" s="627">
        <v>3437.0</v>
      </c>
      <c r="B2287" s="628" t="s">
        <v>4612</v>
      </c>
      <c r="C2287" s="629" t="s">
        <v>350</v>
      </c>
      <c r="D2287" s="630">
        <v>894.96</v>
      </c>
      <c r="E2287" s="631" t="s">
        <v>2340</v>
      </c>
      <c r="F2287" s="623">
        <f t="shared" si="1"/>
        <v>0</v>
      </c>
      <c r="G2287" s="625">
        <f t="shared" si="2"/>
        <v>894.96</v>
      </c>
      <c r="H2287" s="626"/>
    </row>
    <row r="2288" ht="14.25" customHeight="1">
      <c r="A2288" s="627">
        <v>11190.0</v>
      </c>
      <c r="B2288" s="628" t="s">
        <v>4613</v>
      </c>
      <c r="C2288" s="629" t="s">
        <v>110</v>
      </c>
      <c r="D2288" s="630">
        <v>174.93</v>
      </c>
      <c r="E2288" s="631" t="s">
        <v>2340</v>
      </c>
      <c r="F2288" s="623">
        <f t="shared" si="1"/>
        <v>0</v>
      </c>
      <c r="G2288" s="625">
        <f t="shared" si="2"/>
        <v>174.93</v>
      </c>
      <c r="H2288" s="626"/>
    </row>
    <row r="2289" ht="14.25" customHeight="1">
      <c r="A2289" s="627">
        <v>34377.0</v>
      </c>
      <c r="B2289" s="628" t="s">
        <v>4614</v>
      </c>
      <c r="C2289" s="629" t="s">
        <v>110</v>
      </c>
      <c r="D2289" s="630">
        <v>273.6</v>
      </c>
      <c r="E2289" s="631" t="s">
        <v>2340</v>
      </c>
      <c r="F2289" s="623">
        <f t="shared" si="1"/>
        <v>0</v>
      </c>
      <c r="G2289" s="625">
        <f t="shared" si="2"/>
        <v>273.6</v>
      </c>
      <c r="H2289" s="626"/>
    </row>
    <row r="2290" ht="14.25" customHeight="1">
      <c r="A2290" s="627">
        <v>3428.0</v>
      </c>
      <c r="B2290" s="628" t="s">
        <v>4615</v>
      </c>
      <c r="C2290" s="629" t="s">
        <v>350</v>
      </c>
      <c r="D2290" s="630">
        <v>1327.52</v>
      </c>
      <c r="E2290" s="631" t="s">
        <v>2340</v>
      </c>
      <c r="F2290" s="623">
        <f t="shared" si="1"/>
        <v>0</v>
      </c>
      <c r="G2290" s="625">
        <f t="shared" si="2"/>
        <v>1327.52</v>
      </c>
      <c r="H2290" s="626"/>
    </row>
    <row r="2291" ht="14.25" customHeight="1">
      <c r="A2291" s="627">
        <v>3429.0</v>
      </c>
      <c r="B2291" s="628" t="s">
        <v>4616</v>
      </c>
      <c r="C2291" s="629" t="s">
        <v>350</v>
      </c>
      <c r="D2291" s="630">
        <v>758.47</v>
      </c>
      <c r="E2291" s="631" t="s">
        <v>2340</v>
      </c>
      <c r="F2291" s="623">
        <f t="shared" si="1"/>
        <v>0</v>
      </c>
      <c r="G2291" s="625">
        <f t="shared" si="2"/>
        <v>758.47</v>
      </c>
      <c r="H2291" s="626"/>
    </row>
    <row r="2292" ht="14.25" customHeight="1">
      <c r="A2292" s="627">
        <v>11199.0</v>
      </c>
      <c r="B2292" s="628" t="s">
        <v>4617</v>
      </c>
      <c r="C2292" s="629" t="s">
        <v>110</v>
      </c>
      <c r="D2292" s="630">
        <v>966.1</v>
      </c>
      <c r="E2292" s="631" t="s">
        <v>2340</v>
      </c>
      <c r="F2292" s="623">
        <f t="shared" si="1"/>
        <v>0</v>
      </c>
      <c r="G2292" s="625">
        <f t="shared" si="2"/>
        <v>966.1</v>
      </c>
      <c r="H2292" s="626"/>
    </row>
    <row r="2293" ht="14.25" customHeight="1">
      <c r="A2293" s="627">
        <v>36896.0</v>
      </c>
      <c r="B2293" s="628" t="s">
        <v>4618</v>
      </c>
      <c r="C2293" s="629" t="s">
        <v>110</v>
      </c>
      <c r="D2293" s="630">
        <v>529.9</v>
      </c>
      <c r="E2293" s="631" t="s">
        <v>2340</v>
      </c>
      <c r="F2293" s="623">
        <f t="shared" si="1"/>
        <v>0</v>
      </c>
      <c r="G2293" s="625">
        <f t="shared" si="2"/>
        <v>529.9</v>
      </c>
      <c r="H2293" s="626"/>
    </row>
    <row r="2294" ht="14.25" customHeight="1">
      <c r="A2294" s="627">
        <v>34367.0</v>
      </c>
      <c r="B2294" s="628" t="s">
        <v>4619</v>
      </c>
      <c r="C2294" s="629" t="s">
        <v>110</v>
      </c>
      <c r="D2294" s="630">
        <v>682.96</v>
      </c>
      <c r="E2294" s="631" t="s">
        <v>2340</v>
      </c>
      <c r="F2294" s="623">
        <f t="shared" si="1"/>
        <v>0</v>
      </c>
      <c r="G2294" s="625">
        <f t="shared" si="2"/>
        <v>682.96</v>
      </c>
      <c r="H2294" s="626"/>
    </row>
    <row r="2295" ht="14.25" customHeight="1">
      <c r="A2295" s="627">
        <v>36897.0</v>
      </c>
      <c r="B2295" s="628" t="s">
        <v>4620</v>
      </c>
      <c r="C2295" s="629" t="s">
        <v>110</v>
      </c>
      <c r="D2295" s="630">
        <v>826.9</v>
      </c>
      <c r="E2295" s="631" t="s">
        <v>2340</v>
      </c>
      <c r="F2295" s="623">
        <f t="shared" si="1"/>
        <v>0</v>
      </c>
      <c r="G2295" s="625">
        <f t="shared" si="2"/>
        <v>826.9</v>
      </c>
      <c r="H2295" s="626"/>
    </row>
    <row r="2296" ht="14.25" customHeight="1">
      <c r="A2296" s="627">
        <v>34369.0</v>
      </c>
      <c r="B2296" s="628" t="s">
        <v>4621</v>
      </c>
      <c r="C2296" s="629" t="s">
        <v>110</v>
      </c>
      <c r="D2296" s="630">
        <v>951.6</v>
      </c>
      <c r="E2296" s="631" t="s">
        <v>2340</v>
      </c>
      <c r="F2296" s="623">
        <f t="shared" si="1"/>
        <v>0</v>
      </c>
      <c r="G2296" s="625">
        <f t="shared" si="2"/>
        <v>951.6</v>
      </c>
      <c r="H2296" s="626"/>
    </row>
    <row r="2297" ht="14.25" customHeight="1">
      <c r="A2297" s="627">
        <v>34364.0</v>
      </c>
      <c r="B2297" s="628" t="s">
        <v>4622</v>
      </c>
      <c r="C2297" s="629" t="s">
        <v>110</v>
      </c>
      <c r="D2297" s="630">
        <v>897.73</v>
      </c>
      <c r="E2297" s="631" t="s">
        <v>2340</v>
      </c>
      <c r="F2297" s="623">
        <f t="shared" si="1"/>
        <v>0</v>
      </c>
      <c r="G2297" s="625">
        <f t="shared" si="2"/>
        <v>897.73</v>
      </c>
      <c r="H2297" s="626"/>
    </row>
    <row r="2298" ht="14.25" customHeight="1">
      <c r="A2298" s="627">
        <v>40659.0</v>
      </c>
      <c r="B2298" s="628" t="s">
        <v>4623</v>
      </c>
      <c r="C2298" s="629" t="s">
        <v>350</v>
      </c>
      <c r="D2298" s="630">
        <v>1266.24</v>
      </c>
      <c r="E2298" s="631" t="s">
        <v>2340</v>
      </c>
      <c r="F2298" s="623">
        <f t="shared" si="1"/>
        <v>0</v>
      </c>
      <c r="G2298" s="625">
        <f t="shared" si="2"/>
        <v>1266.24</v>
      </c>
      <c r="H2298" s="626"/>
    </row>
    <row r="2299" ht="14.25" customHeight="1">
      <c r="A2299" s="627">
        <v>40660.0</v>
      </c>
      <c r="B2299" s="628" t="s">
        <v>4624</v>
      </c>
      <c r="C2299" s="629" t="s">
        <v>350</v>
      </c>
      <c r="D2299" s="630">
        <v>1604.81</v>
      </c>
      <c r="E2299" s="631" t="s">
        <v>2340</v>
      </c>
      <c r="F2299" s="623">
        <f t="shared" si="1"/>
        <v>0</v>
      </c>
      <c r="G2299" s="625">
        <f t="shared" si="2"/>
        <v>1604.81</v>
      </c>
      <c r="H2299" s="626"/>
    </row>
    <row r="2300" ht="14.25" customHeight="1">
      <c r="A2300" s="627">
        <v>40661.0</v>
      </c>
      <c r="B2300" s="628" t="s">
        <v>4625</v>
      </c>
      <c r="C2300" s="629" t="s">
        <v>350</v>
      </c>
      <c r="D2300" s="630">
        <v>986.68</v>
      </c>
      <c r="E2300" s="631" t="s">
        <v>2340</v>
      </c>
      <c r="F2300" s="623">
        <f t="shared" si="1"/>
        <v>0</v>
      </c>
      <c r="G2300" s="625">
        <f t="shared" si="2"/>
        <v>986.68</v>
      </c>
      <c r="H2300" s="626"/>
    </row>
    <row r="2301" ht="14.25" customHeight="1">
      <c r="A2301" s="627">
        <v>3421.0</v>
      </c>
      <c r="B2301" s="628" t="s">
        <v>4626</v>
      </c>
      <c r="C2301" s="629" t="s">
        <v>350</v>
      </c>
      <c r="D2301" s="630">
        <v>994.23</v>
      </c>
      <c r="E2301" s="631" t="s">
        <v>2340</v>
      </c>
      <c r="F2301" s="623">
        <f t="shared" si="1"/>
        <v>0</v>
      </c>
      <c r="G2301" s="625">
        <f t="shared" si="2"/>
        <v>994.23</v>
      </c>
      <c r="H2301" s="626"/>
    </row>
    <row r="2302" ht="14.25" customHeight="1">
      <c r="A2302" s="627">
        <v>599.0</v>
      </c>
      <c r="B2302" s="628" t="s">
        <v>4627</v>
      </c>
      <c r="C2302" s="629" t="s">
        <v>350</v>
      </c>
      <c r="D2302" s="630">
        <v>966.42</v>
      </c>
      <c r="E2302" s="631" t="s">
        <v>2340</v>
      </c>
      <c r="F2302" s="623">
        <f t="shared" si="1"/>
        <v>0</v>
      </c>
      <c r="G2302" s="625">
        <f t="shared" si="2"/>
        <v>966.42</v>
      </c>
      <c r="H2302" s="626"/>
    </row>
    <row r="2303" ht="14.25" customHeight="1">
      <c r="A2303" s="627">
        <v>44053.0</v>
      </c>
      <c r="B2303" s="628" t="s">
        <v>4628</v>
      </c>
      <c r="C2303" s="629" t="s">
        <v>110</v>
      </c>
      <c r="D2303" s="630">
        <v>2145.01</v>
      </c>
      <c r="E2303" s="631" t="s">
        <v>2340</v>
      </c>
      <c r="F2303" s="623">
        <f t="shared" si="1"/>
        <v>0</v>
      </c>
      <c r="G2303" s="625">
        <f t="shared" si="2"/>
        <v>2145.01</v>
      </c>
      <c r="H2303" s="626"/>
    </row>
    <row r="2304" ht="14.25" customHeight="1">
      <c r="A2304" s="627">
        <v>3423.0</v>
      </c>
      <c r="B2304" s="628" t="s">
        <v>4629</v>
      </c>
      <c r="C2304" s="629" t="s">
        <v>350</v>
      </c>
      <c r="D2304" s="630">
        <v>1402.1</v>
      </c>
      <c r="E2304" s="631" t="s">
        <v>2340</v>
      </c>
      <c r="F2304" s="623">
        <f t="shared" si="1"/>
        <v>0</v>
      </c>
      <c r="G2304" s="625">
        <f t="shared" si="2"/>
        <v>1402.1</v>
      </c>
      <c r="H2304" s="626"/>
    </row>
    <row r="2305" ht="14.25" customHeight="1">
      <c r="A2305" s="627">
        <v>34381.0</v>
      </c>
      <c r="B2305" s="628" t="s">
        <v>4630</v>
      </c>
      <c r="C2305" s="629" t="s">
        <v>110</v>
      </c>
      <c r="D2305" s="630">
        <v>390.22</v>
      </c>
      <c r="E2305" s="631" t="s">
        <v>2340</v>
      </c>
      <c r="F2305" s="623">
        <f t="shared" si="1"/>
        <v>0</v>
      </c>
      <c r="G2305" s="625">
        <f t="shared" si="2"/>
        <v>390.22</v>
      </c>
      <c r="H2305" s="626"/>
    </row>
    <row r="2306" ht="14.25" customHeight="1">
      <c r="A2306" s="627">
        <v>34797.0</v>
      </c>
      <c r="B2306" s="628" t="s">
        <v>4631</v>
      </c>
      <c r="C2306" s="629" t="s">
        <v>110</v>
      </c>
      <c r="D2306" s="630">
        <v>381.02</v>
      </c>
      <c r="E2306" s="631" t="s">
        <v>2340</v>
      </c>
      <c r="F2306" s="623">
        <f t="shared" si="1"/>
        <v>0</v>
      </c>
      <c r="G2306" s="625">
        <f t="shared" si="2"/>
        <v>381.02</v>
      </c>
      <c r="H2306" s="626"/>
    </row>
    <row r="2307" ht="14.25" customHeight="1">
      <c r="A2307" s="627">
        <v>44054.0</v>
      </c>
      <c r="B2307" s="628" t="s">
        <v>4632</v>
      </c>
      <c r="C2307" s="629" t="s">
        <v>110</v>
      </c>
      <c r="D2307" s="630">
        <v>769.5</v>
      </c>
      <c r="E2307" s="631" t="s">
        <v>2340</v>
      </c>
      <c r="F2307" s="623">
        <f t="shared" si="1"/>
        <v>0</v>
      </c>
      <c r="G2307" s="625">
        <f t="shared" si="2"/>
        <v>769.5</v>
      </c>
      <c r="H2307" s="626"/>
    </row>
    <row r="2308" ht="14.25" customHeight="1">
      <c r="A2308" s="627">
        <v>44399.0</v>
      </c>
      <c r="B2308" s="628" t="s">
        <v>4633</v>
      </c>
      <c r="C2308" s="629" t="s">
        <v>110</v>
      </c>
      <c r="D2308" s="630">
        <v>1051.38</v>
      </c>
      <c r="E2308" s="631" t="s">
        <v>2340</v>
      </c>
      <c r="F2308" s="623">
        <f t="shared" si="1"/>
        <v>0</v>
      </c>
      <c r="G2308" s="625">
        <f t="shared" si="2"/>
        <v>1051.38</v>
      </c>
      <c r="H2308" s="626"/>
    </row>
    <row r="2309" ht="14.25" customHeight="1">
      <c r="A2309" s="627">
        <v>44503.0</v>
      </c>
      <c r="B2309" s="628" t="s">
        <v>4634</v>
      </c>
      <c r="C2309" s="629" t="s">
        <v>326</v>
      </c>
      <c r="D2309" s="630">
        <v>15.76</v>
      </c>
      <c r="E2309" s="631" t="s">
        <v>2480</v>
      </c>
      <c r="F2309" s="623">
        <f t="shared" si="1"/>
        <v>15.76</v>
      </c>
      <c r="G2309" s="625">
        <f t="shared" si="2"/>
        <v>0</v>
      </c>
      <c r="H2309" s="626"/>
    </row>
    <row r="2310" ht="14.25" customHeight="1">
      <c r="A2310" s="627">
        <v>41077.0</v>
      </c>
      <c r="B2310" s="628" t="s">
        <v>4635</v>
      </c>
      <c r="C2310" s="629" t="s">
        <v>323</v>
      </c>
      <c r="D2310" s="630">
        <v>2755.92</v>
      </c>
      <c r="E2310" s="631" t="s">
        <v>2480</v>
      </c>
      <c r="F2310" s="623">
        <f t="shared" si="1"/>
        <v>2755.92</v>
      </c>
      <c r="G2310" s="625">
        <f t="shared" si="2"/>
        <v>0</v>
      </c>
      <c r="H2310" s="626"/>
    </row>
    <row r="2311" ht="14.25" customHeight="1">
      <c r="A2311" s="627">
        <v>37963.0</v>
      </c>
      <c r="B2311" s="628" t="s">
        <v>4636</v>
      </c>
      <c r="C2311" s="629" t="s">
        <v>110</v>
      </c>
      <c r="D2311" s="630">
        <v>4.51</v>
      </c>
      <c r="E2311" s="631" t="s">
        <v>2340</v>
      </c>
      <c r="F2311" s="623">
        <f t="shared" si="1"/>
        <v>0</v>
      </c>
      <c r="G2311" s="625">
        <f t="shared" si="2"/>
        <v>4.51</v>
      </c>
      <c r="H2311" s="626"/>
    </row>
    <row r="2312" ht="14.25" customHeight="1">
      <c r="A2312" s="627">
        <v>37964.0</v>
      </c>
      <c r="B2312" s="628" t="s">
        <v>4637</v>
      </c>
      <c r="C2312" s="629" t="s">
        <v>110</v>
      </c>
      <c r="D2312" s="630">
        <v>6.03</v>
      </c>
      <c r="E2312" s="631" t="s">
        <v>2340</v>
      </c>
      <c r="F2312" s="623">
        <f t="shared" si="1"/>
        <v>0</v>
      </c>
      <c r="G2312" s="625">
        <f t="shared" si="2"/>
        <v>6.03</v>
      </c>
      <c r="H2312" s="626"/>
    </row>
    <row r="2313" ht="14.25" customHeight="1">
      <c r="A2313" s="627">
        <v>37965.0</v>
      </c>
      <c r="B2313" s="628" t="s">
        <v>4638</v>
      </c>
      <c r="C2313" s="629" t="s">
        <v>110</v>
      </c>
      <c r="D2313" s="630">
        <v>8.7</v>
      </c>
      <c r="E2313" s="631" t="s">
        <v>2340</v>
      </c>
      <c r="F2313" s="623">
        <f t="shared" si="1"/>
        <v>0</v>
      </c>
      <c r="G2313" s="625">
        <f t="shared" si="2"/>
        <v>8.7</v>
      </c>
      <c r="H2313" s="626"/>
    </row>
    <row r="2314" ht="14.25" customHeight="1">
      <c r="A2314" s="627">
        <v>37966.0</v>
      </c>
      <c r="B2314" s="628" t="s">
        <v>4639</v>
      </c>
      <c r="C2314" s="629" t="s">
        <v>110</v>
      </c>
      <c r="D2314" s="630">
        <v>15.27</v>
      </c>
      <c r="E2314" s="631" t="s">
        <v>2340</v>
      </c>
      <c r="F2314" s="623">
        <f t="shared" si="1"/>
        <v>0</v>
      </c>
      <c r="G2314" s="625">
        <f t="shared" si="2"/>
        <v>15.27</v>
      </c>
      <c r="H2314" s="626"/>
    </row>
    <row r="2315" ht="14.25" customHeight="1">
      <c r="A2315" s="627">
        <v>37967.0</v>
      </c>
      <c r="B2315" s="628" t="s">
        <v>4640</v>
      </c>
      <c r="C2315" s="629" t="s">
        <v>110</v>
      </c>
      <c r="D2315" s="630">
        <v>25.66</v>
      </c>
      <c r="E2315" s="631" t="s">
        <v>2340</v>
      </c>
      <c r="F2315" s="623">
        <f t="shared" si="1"/>
        <v>0</v>
      </c>
      <c r="G2315" s="625">
        <f t="shared" si="2"/>
        <v>25.66</v>
      </c>
      <c r="H2315" s="626"/>
    </row>
    <row r="2316" ht="14.25" customHeight="1">
      <c r="A2316" s="627">
        <v>37968.0</v>
      </c>
      <c r="B2316" s="628" t="s">
        <v>4641</v>
      </c>
      <c r="C2316" s="629" t="s">
        <v>110</v>
      </c>
      <c r="D2316" s="630">
        <v>54.48</v>
      </c>
      <c r="E2316" s="631" t="s">
        <v>2340</v>
      </c>
      <c r="F2316" s="623">
        <f t="shared" si="1"/>
        <v>0</v>
      </c>
      <c r="G2316" s="625">
        <f t="shared" si="2"/>
        <v>54.48</v>
      </c>
      <c r="H2316" s="626"/>
    </row>
    <row r="2317" ht="14.25" customHeight="1">
      <c r="A2317" s="627">
        <v>37969.0</v>
      </c>
      <c r="B2317" s="628" t="s">
        <v>4642</v>
      </c>
      <c r="C2317" s="629" t="s">
        <v>110</v>
      </c>
      <c r="D2317" s="630">
        <v>137.66</v>
      </c>
      <c r="E2317" s="631" t="s">
        <v>2340</v>
      </c>
      <c r="F2317" s="623">
        <f t="shared" si="1"/>
        <v>0</v>
      </c>
      <c r="G2317" s="625">
        <f t="shared" si="2"/>
        <v>137.66</v>
      </c>
      <c r="H2317" s="626"/>
    </row>
    <row r="2318" ht="14.25" customHeight="1">
      <c r="A2318" s="627">
        <v>37970.0</v>
      </c>
      <c r="B2318" s="628" t="s">
        <v>4643</v>
      </c>
      <c r="C2318" s="629" t="s">
        <v>110</v>
      </c>
      <c r="D2318" s="630">
        <v>199.16</v>
      </c>
      <c r="E2318" s="631" t="s">
        <v>2340</v>
      </c>
      <c r="F2318" s="623">
        <f t="shared" si="1"/>
        <v>0</v>
      </c>
      <c r="G2318" s="625">
        <f t="shared" si="2"/>
        <v>199.16</v>
      </c>
      <c r="H2318" s="626"/>
    </row>
    <row r="2319" ht="14.25" customHeight="1">
      <c r="A2319" s="627">
        <v>44251.0</v>
      </c>
      <c r="B2319" s="628" t="s">
        <v>4644</v>
      </c>
      <c r="C2319" s="629" t="s">
        <v>110</v>
      </c>
      <c r="D2319" s="630">
        <v>230.04</v>
      </c>
      <c r="E2319" s="631" t="s">
        <v>2340</v>
      </c>
      <c r="F2319" s="623">
        <f t="shared" si="1"/>
        <v>0</v>
      </c>
      <c r="G2319" s="625">
        <f t="shared" si="2"/>
        <v>230.04</v>
      </c>
      <c r="H2319" s="626"/>
    </row>
    <row r="2320" ht="14.25" customHeight="1">
      <c r="A2320" s="627">
        <v>21118.0</v>
      </c>
      <c r="B2320" s="628" t="s">
        <v>4645</v>
      </c>
      <c r="C2320" s="629" t="s">
        <v>110</v>
      </c>
      <c r="D2320" s="630">
        <v>3.58</v>
      </c>
      <c r="E2320" s="631" t="s">
        <v>2340</v>
      </c>
      <c r="F2320" s="623">
        <f t="shared" si="1"/>
        <v>0</v>
      </c>
      <c r="G2320" s="625">
        <f t="shared" si="2"/>
        <v>3.58</v>
      </c>
      <c r="H2320" s="626"/>
    </row>
    <row r="2321" ht="14.25" customHeight="1">
      <c r="A2321" s="627">
        <v>37956.0</v>
      </c>
      <c r="B2321" s="628" t="s">
        <v>4646</v>
      </c>
      <c r="C2321" s="629" t="s">
        <v>110</v>
      </c>
      <c r="D2321" s="630">
        <v>4.4</v>
      </c>
      <c r="E2321" s="631" t="s">
        <v>2340</v>
      </c>
      <c r="F2321" s="623">
        <f t="shared" si="1"/>
        <v>0</v>
      </c>
      <c r="G2321" s="625">
        <f t="shared" si="2"/>
        <v>4.4</v>
      </c>
      <c r="H2321" s="626"/>
    </row>
    <row r="2322" ht="14.25" customHeight="1">
      <c r="A2322" s="627">
        <v>37957.0</v>
      </c>
      <c r="B2322" s="628" t="s">
        <v>4647</v>
      </c>
      <c r="C2322" s="629" t="s">
        <v>110</v>
      </c>
      <c r="D2322" s="630">
        <v>9.37</v>
      </c>
      <c r="E2322" s="631" t="s">
        <v>2340</v>
      </c>
      <c r="F2322" s="623">
        <f t="shared" si="1"/>
        <v>0</v>
      </c>
      <c r="G2322" s="625">
        <f t="shared" si="2"/>
        <v>9.37</v>
      </c>
      <c r="H2322" s="626"/>
    </row>
    <row r="2323" ht="14.25" customHeight="1">
      <c r="A2323" s="627">
        <v>37958.0</v>
      </c>
      <c r="B2323" s="628" t="s">
        <v>4648</v>
      </c>
      <c r="C2323" s="629" t="s">
        <v>110</v>
      </c>
      <c r="D2323" s="630">
        <v>16.93</v>
      </c>
      <c r="E2323" s="631" t="s">
        <v>2340</v>
      </c>
      <c r="F2323" s="623">
        <f t="shared" si="1"/>
        <v>0</v>
      </c>
      <c r="G2323" s="625">
        <f t="shared" si="2"/>
        <v>16.93</v>
      </c>
      <c r="H2323" s="626"/>
    </row>
    <row r="2324" ht="14.25" customHeight="1">
      <c r="A2324" s="627">
        <v>37959.0</v>
      </c>
      <c r="B2324" s="628" t="s">
        <v>4649</v>
      </c>
      <c r="C2324" s="629" t="s">
        <v>110</v>
      </c>
      <c r="D2324" s="630">
        <v>26.07</v>
      </c>
      <c r="E2324" s="631" t="s">
        <v>2340</v>
      </c>
      <c r="F2324" s="623">
        <f t="shared" si="1"/>
        <v>0</v>
      </c>
      <c r="G2324" s="625">
        <f t="shared" si="2"/>
        <v>26.07</v>
      </c>
      <c r="H2324" s="626"/>
    </row>
    <row r="2325" ht="14.25" customHeight="1">
      <c r="A2325" s="627">
        <v>37960.0</v>
      </c>
      <c r="B2325" s="628" t="s">
        <v>4650</v>
      </c>
      <c r="C2325" s="629" t="s">
        <v>110</v>
      </c>
      <c r="D2325" s="630">
        <v>66.61</v>
      </c>
      <c r="E2325" s="631" t="s">
        <v>2340</v>
      </c>
      <c r="F2325" s="623">
        <f t="shared" si="1"/>
        <v>0</v>
      </c>
      <c r="G2325" s="625">
        <f t="shared" si="2"/>
        <v>66.61</v>
      </c>
      <c r="H2325" s="626"/>
    </row>
    <row r="2326" ht="14.25" customHeight="1">
      <c r="A2326" s="627">
        <v>37961.0</v>
      </c>
      <c r="B2326" s="628" t="s">
        <v>4651</v>
      </c>
      <c r="C2326" s="629" t="s">
        <v>110</v>
      </c>
      <c r="D2326" s="630">
        <v>143.15</v>
      </c>
      <c r="E2326" s="631" t="s">
        <v>2340</v>
      </c>
      <c r="F2326" s="623">
        <f t="shared" si="1"/>
        <v>0</v>
      </c>
      <c r="G2326" s="625">
        <f t="shared" si="2"/>
        <v>143.15</v>
      </c>
      <c r="H2326" s="626"/>
    </row>
    <row r="2327" ht="14.25" customHeight="1">
      <c r="A2327" s="627">
        <v>37962.0</v>
      </c>
      <c r="B2327" s="628" t="s">
        <v>4652</v>
      </c>
      <c r="C2327" s="629" t="s">
        <v>110</v>
      </c>
      <c r="D2327" s="630">
        <v>165.03</v>
      </c>
      <c r="E2327" s="631" t="s">
        <v>2340</v>
      </c>
      <c r="F2327" s="623">
        <f t="shared" si="1"/>
        <v>0</v>
      </c>
      <c r="G2327" s="625">
        <f t="shared" si="2"/>
        <v>165.03</v>
      </c>
      <c r="H2327" s="626"/>
    </row>
    <row r="2328" ht="14.25" customHeight="1">
      <c r="A2328" s="627">
        <v>3533.0</v>
      </c>
      <c r="B2328" s="628" t="s">
        <v>4653</v>
      </c>
      <c r="C2328" s="629" t="s">
        <v>110</v>
      </c>
      <c r="D2328" s="630">
        <v>2.58</v>
      </c>
      <c r="E2328" s="631" t="s">
        <v>2340</v>
      </c>
      <c r="F2328" s="623">
        <f t="shared" si="1"/>
        <v>0</v>
      </c>
      <c r="G2328" s="625">
        <f t="shared" si="2"/>
        <v>2.58</v>
      </c>
      <c r="H2328" s="626"/>
    </row>
    <row r="2329" ht="14.25" customHeight="1">
      <c r="A2329" s="627">
        <v>3538.0</v>
      </c>
      <c r="B2329" s="628" t="s">
        <v>4654</v>
      </c>
      <c r="C2329" s="629" t="s">
        <v>110</v>
      </c>
      <c r="D2329" s="630">
        <v>4.89</v>
      </c>
      <c r="E2329" s="631" t="s">
        <v>2340</v>
      </c>
      <c r="F2329" s="623">
        <f t="shared" si="1"/>
        <v>0</v>
      </c>
      <c r="G2329" s="625">
        <f t="shared" si="2"/>
        <v>4.89</v>
      </c>
      <c r="H2329" s="626"/>
    </row>
    <row r="2330" ht="14.25" customHeight="1">
      <c r="A2330" s="627">
        <v>3498.0</v>
      </c>
      <c r="B2330" s="628" t="s">
        <v>4655</v>
      </c>
      <c r="C2330" s="629" t="s">
        <v>110</v>
      </c>
      <c r="D2330" s="630">
        <v>4.74</v>
      </c>
      <c r="E2330" s="631" t="s">
        <v>2340</v>
      </c>
      <c r="F2330" s="623">
        <f t="shared" si="1"/>
        <v>0</v>
      </c>
      <c r="G2330" s="625">
        <f t="shared" si="2"/>
        <v>4.74</v>
      </c>
      <c r="H2330" s="626"/>
    </row>
    <row r="2331" ht="14.25" customHeight="1">
      <c r="A2331" s="627">
        <v>3496.0</v>
      </c>
      <c r="B2331" s="628" t="s">
        <v>4656</v>
      </c>
      <c r="C2331" s="629" t="s">
        <v>110</v>
      </c>
      <c r="D2331" s="630">
        <v>3.17</v>
      </c>
      <c r="E2331" s="631" t="s">
        <v>2340</v>
      </c>
      <c r="F2331" s="623">
        <f t="shared" si="1"/>
        <v>0</v>
      </c>
      <c r="G2331" s="625">
        <f t="shared" si="2"/>
        <v>3.17</v>
      </c>
      <c r="H2331" s="626"/>
    </row>
    <row r="2332" ht="14.25" customHeight="1">
      <c r="A2332" s="627">
        <v>38429.0</v>
      </c>
      <c r="B2332" s="628" t="s">
        <v>4657</v>
      </c>
      <c r="C2332" s="629" t="s">
        <v>110</v>
      </c>
      <c r="D2332" s="630">
        <v>12.19</v>
      </c>
      <c r="E2332" s="631" t="s">
        <v>2340</v>
      </c>
      <c r="F2332" s="623">
        <f t="shared" si="1"/>
        <v>0</v>
      </c>
      <c r="G2332" s="625">
        <f t="shared" si="2"/>
        <v>12.19</v>
      </c>
      <c r="H2332" s="626"/>
    </row>
    <row r="2333" ht="14.25" customHeight="1">
      <c r="A2333" s="627">
        <v>38431.0</v>
      </c>
      <c r="B2333" s="628" t="s">
        <v>4658</v>
      </c>
      <c r="C2333" s="629" t="s">
        <v>110</v>
      </c>
      <c r="D2333" s="630">
        <v>15.29</v>
      </c>
      <c r="E2333" s="631" t="s">
        <v>2340</v>
      </c>
      <c r="F2333" s="623">
        <f t="shared" si="1"/>
        <v>0</v>
      </c>
      <c r="G2333" s="625">
        <f t="shared" si="2"/>
        <v>15.29</v>
      </c>
      <c r="H2333" s="626"/>
    </row>
    <row r="2334" ht="14.25" customHeight="1">
      <c r="A2334" s="627">
        <v>38430.0</v>
      </c>
      <c r="B2334" s="628" t="s">
        <v>4659</v>
      </c>
      <c r="C2334" s="629" t="s">
        <v>110</v>
      </c>
      <c r="D2334" s="630">
        <v>23.7</v>
      </c>
      <c r="E2334" s="631" t="s">
        <v>2340</v>
      </c>
      <c r="F2334" s="623">
        <f t="shared" si="1"/>
        <v>0</v>
      </c>
      <c r="G2334" s="625">
        <f t="shared" si="2"/>
        <v>23.7</v>
      </c>
      <c r="H2334" s="626"/>
    </row>
    <row r="2335" ht="14.25" customHeight="1">
      <c r="A2335" s="627">
        <v>36348.0</v>
      </c>
      <c r="B2335" s="628" t="s">
        <v>4660</v>
      </c>
      <c r="C2335" s="629" t="s">
        <v>110</v>
      </c>
      <c r="D2335" s="630">
        <v>1.96</v>
      </c>
      <c r="E2335" s="631" t="s">
        <v>2340</v>
      </c>
      <c r="F2335" s="623">
        <f t="shared" si="1"/>
        <v>0</v>
      </c>
      <c r="G2335" s="625">
        <f t="shared" si="2"/>
        <v>1.96</v>
      </c>
      <c r="H2335" s="626"/>
    </row>
    <row r="2336" ht="14.25" customHeight="1">
      <c r="A2336" s="627">
        <v>36349.0</v>
      </c>
      <c r="B2336" s="628" t="s">
        <v>4661</v>
      </c>
      <c r="C2336" s="629" t="s">
        <v>110</v>
      </c>
      <c r="D2336" s="630">
        <v>2.7</v>
      </c>
      <c r="E2336" s="631" t="s">
        <v>2340</v>
      </c>
      <c r="F2336" s="623">
        <f t="shared" si="1"/>
        <v>0</v>
      </c>
      <c r="G2336" s="625">
        <f t="shared" si="2"/>
        <v>2.7</v>
      </c>
      <c r="H2336" s="626"/>
    </row>
    <row r="2337" ht="14.25" customHeight="1">
      <c r="A2337" s="627">
        <v>38987.0</v>
      </c>
      <c r="B2337" s="628" t="s">
        <v>4662</v>
      </c>
      <c r="C2337" s="629" t="s">
        <v>110</v>
      </c>
      <c r="D2337" s="630">
        <v>12.98</v>
      </c>
      <c r="E2337" s="631" t="s">
        <v>2340</v>
      </c>
      <c r="F2337" s="623">
        <f t="shared" si="1"/>
        <v>0</v>
      </c>
      <c r="G2337" s="625">
        <f t="shared" si="2"/>
        <v>12.98</v>
      </c>
      <c r="H2337" s="626"/>
    </row>
    <row r="2338" ht="14.25" customHeight="1">
      <c r="A2338" s="627">
        <v>38988.0</v>
      </c>
      <c r="B2338" s="628" t="s">
        <v>4663</v>
      </c>
      <c r="C2338" s="629" t="s">
        <v>110</v>
      </c>
      <c r="D2338" s="630">
        <v>21.15</v>
      </c>
      <c r="E2338" s="631" t="s">
        <v>2340</v>
      </c>
      <c r="F2338" s="623">
        <f t="shared" si="1"/>
        <v>0</v>
      </c>
      <c r="G2338" s="625">
        <f t="shared" si="2"/>
        <v>21.15</v>
      </c>
      <c r="H2338" s="626"/>
    </row>
    <row r="2339" ht="14.25" customHeight="1">
      <c r="A2339" s="627">
        <v>38989.0</v>
      </c>
      <c r="B2339" s="628" t="s">
        <v>4664</v>
      </c>
      <c r="C2339" s="629" t="s">
        <v>110</v>
      </c>
      <c r="D2339" s="630">
        <v>35.59</v>
      </c>
      <c r="E2339" s="631" t="s">
        <v>2340</v>
      </c>
      <c r="F2339" s="623">
        <f t="shared" si="1"/>
        <v>0</v>
      </c>
      <c r="G2339" s="625">
        <f t="shared" si="2"/>
        <v>35.59</v>
      </c>
      <c r="H2339" s="626"/>
    </row>
    <row r="2340" ht="14.25" customHeight="1">
      <c r="A2340" s="627">
        <v>38990.0</v>
      </c>
      <c r="B2340" s="628" t="s">
        <v>4665</v>
      </c>
      <c r="C2340" s="629" t="s">
        <v>110</v>
      </c>
      <c r="D2340" s="630">
        <v>71.12</v>
      </c>
      <c r="E2340" s="631" t="s">
        <v>2340</v>
      </c>
      <c r="F2340" s="623">
        <f t="shared" si="1"/>
        <v>0</v>
      </c>
      <c r="G2340" s="625">
        <f t="shared" si="2"/>
        <v>71.12</v>
      </c>
      <c r="H2340" s="626"/>
    </row>
    <row r="2341" ht="14.25" customHeight="1">
      <c r="A2341" s="627">
        <v>38991.0</v>
      </c>
      <c r="B2341" s="628" t="s">
        <v>4666</v>
      </c>
      <c r="C2341" s="629" t="s">
        <v>110</v>
      </c>
      <c r="D2341" s="630">
        <v>127.97</v>
      </c>
      <c r="E2341" s="631" t="s">
        <v>2340</v>
      </c>
      <c r="F2341" s="623">
        <f t="shared" si="1"/>
        <v>0</v>
      </c>
      <c r="G2341" s="625">
        <f t="shared" si="2"/>
        <v>127.97</v>
      </c>
      <c r="H2341" s="626"/>
    </row>
    <row r="2342" ht="14.25" customHeight="1">
      <c r="A2342" s="627">
        <v>38433.0</v>
      </c>
      <c r="B2342" s="628" t="s">
        <v>4667</v>
      </c>
      <c r="C2342" s="629" t="s">
        <v>110</v>
      </c>
      <c r="D2342" s="630">
        <v>6.61</v>
      </c>
      <c r="E2342" s="631" t="s">
        <v>2340</v>
      </c>
      <c r="F2342" s="623">
        <f t="shared" si="1"/>
        <v>0</v>
      </c>
      <c r="G2342" s="625">
        <f t="shared" si="2"/>
        <v>6.61</v>
      </c>
      <c r="H2342" s="626"/>
    </row>
    <row r="2343" ht="14.25" customHeight="1">
      <c r="A2343" s="627">
        <v>38440.0</v>
      </c>
      <c r="B2343" s="628" t="s">
        <v>4668</v>
      </c>
      <c r="C2343" s="629" t="s">
        <v>110</v>
      </c>
      <c r="D2343" s="630">
        <v>278.9</v>
      </c>
      <c r="E2343" s="631" t="s">
        <v>2340</v>
      </c>
      <c r="F2343" s="623">
        <f t="shared" si="1"/>
        <v>0</v>
      </c>
      <c r="G2343" s="625">
        <f t="shared" si="2"/>
        <v>278.9</v>
      </c>
      <c r="H2343" s="626"/>
    </row>
    <row r="2344" ht="14.25" customHeight="1">
      <c r="A2344" s="627">
        <v>36359.0</v>
      </c>
      <c r="B2344" s="628" t="s">
        <v>4669</v>
      </c>
      <c r="C2344" s="629" t="s">
        <v>110</v>
      </c>
      <c r="D2344" s="630">
        <v>1.74</v>
      </c>
      <c r="E2344" s="631" t="s">
        <v>2340</v>
      </c>
      <c r="F2344" s="623">
        <f t="shared" si="1"/>
        <v>0</v>
      </c>
      <c r="G2344" s="625">
        <f t="shared" si="2"/>
        <v>1.74</v>
      </c>
      <c r="H2344" s="626"/>
    </row>
    <row r="2345" ht="14.25" customHeight="1">
      <c r="A2345" s="627">
        <v>36360.0</v>
      </c>
      <c r="B2345" s="628" t="s">
        <v>4670</v>
      </c>
      <c r="C2345" s="629" t="s">
        <v>110</v>
      </c>
      <c r="D2345" s="630">
        <v>2.34</v>
      </c>
      <c r="E2345" s="631" t="s">
        <v>2340</v>
      </c>
      <c r="F2345" s="623">
        <f t="shared" si="1"/>
        <v>0</v>
      </c>
      <c r="G2345" s="625">
        <f t="shared" si="2"/>
        <v>2.34</v>
      </c>
      <c r="H2345" s="626"/>
    </row>
    <row r="2346" ht="14.25" customHeight="1">
      <c r="A2346" s="627">
        <v>38434.0</v>
      </c>
      <c r="B2346" s="628" t="s">
        <v>4671</v>
      </c>
      <c r="C2346" s="629" t="s">
        <v>110</v>
      </c>
      <c r="D2346" s="630">
        <v>3.56</v>
      </c>
      <c r="E2346" s="631" t="s">
        <v>2340</v>
      </c>
      <c r="F2346" s="623">
        <f t="shared" si="1"/>
        <v>0</v>
      </c>
      <c r="G2346" s="625">
        <f t="shared" si="2"/>
        <v>3.56</v>
      </c>
      <c r="H2346" s="626"/>
    </row>
    <row r="2347" ht="14.25" customHeight="1">
      <c r="A2347" s="627">
        <v>38435.0</v>
      </c>
      <c r="B2347" s="628" t="s">
        <v>4672</v>
      </c>
      <c r="C2347" s="629" t="s">
        <v>110</v>
      </c>
      <c r="D2347" s="630">
        <v>8.02</v>
      </c>
      <c r="E2347" s="631" t="s">
        <v>2340</v>
      </c>
      <c r="F2347" s="623">
        <f t="shared" si="1"/>
        <v>0</v>
      </c>
      <c r="G2347" s="625">
        <f t="shared" si="2"/>
        <v>8.02</v>
      </c>
      <c r="H2347" s="626"/>
    </row>
    <row r="2348" ht="14.25" customHeight="1">
      <c r="A2348" s="627">
        <v>38436.0</v>
      </c>
      <c r="B2348" s="628" t="s">
        <v>4673</v>
      </c>
      <c r="C2348" s="629" t="s">
        <v>110</v>
      </c>
      <c r="D2348" s="630">
        <v>13.3</v>
      </c>
      <c r="E2348" s="631" t="s">
        <v>2340</v>
      </c>
      <c r="F2348" s="623">
        <f t="shared" si="1"/>
        <v>0</v>
      </c>
      <c r="G2348" s="625">
        <f t="shared" si="2"/>
        <v>13.3</v>
      </c>
      <c r="H2348" s="626"/>
    </row>
    <row r="2349" ht="14.25" customHeight="1">
      <c r="A2349" s="627">
        <v>38437.0</v>
      </c>
      <c r="B2349" s="628" t="s">
        <v>4674</v>
      </c>
      <c r="C2349" s="629" t="s">
        <v>110</v>
      </c>
      <c r="D2349" s="630">
        <v>21.57</v>
      </c>
      <c r="E2349" s="631" t="s">
        <v>2340</v>
      </c>
      <c r="F2349" s="623">
        <f t="shared" si="1"/>
        <v>0</v>
      </c>
      <c r="G2349" s="625">
        <f t="shared" si="2"/>
        <v>21.57</v>
      </c>
      <c r="H2349" s="626"/>
    </row>
    <row r="2350" ht="14.25" customHeight="1">
      <c r="A2350" s="627">
        <v>38438.0</v>
      </c>
      <c r="B2350" s="628" t="s">
        <v>4675</v>
      </c>
      <c r="C2350" s="629" t="s">
        <v>110</v>
      </c>
      <c r="D2350" s="630">
        <v>62.57</v>
      </c>
      <c r="E2350" s="631" t="s">
        <v>2340</v>
      </c>
      <c r="F2350" s="623">
        <f t="shared" si="1"/>
        <v>0</v>
      </c>
      <c r="G2350" s="625">
        <f t="shared" si="2"/>
        <v>62.57</v>
      </c>
      <c r="H2350" s="626"/>
    </row>
    <row r="2351" ht="14.25" customHeight="1">
      <c r="A2351" s="627">
        <v>38439.0</v>
      </c>
      <c r="B2351" s="628" t="s">
        <v>4676</v>
      </c>
      <c r="C2351" s="629" t="s">
        <v>110</v>
      </c>
      <c r="D2351" s="630">
        <v>79.5</v>
      </c>
      <c r="E2351" s="631" t="s">
        <v>2340</v>
      </c>
      <c r="F2351" s="623">
        <f t="shared" si="1"/>
        <v>0</v>
      </c>
      <c r="G2351" s="625">
        <f t="shared" si="2"/>
        <v>79.5</v>
      </c>
      <c r="H2351" s="626"/>
    </row>
    <row r="2352" ht="14.25" customHeight="1">
      <c r="A2352" s="627">
        <v>10836.0</v>
      </c>
      <c r="B2352" s="628" t="s">
        <v>4677</v>
      </c>
      <c r="C2352" s="629" t="s">
        <v>110</v>
      </c>
      <c r="D2352" s="630">
        <v>18.8</v>
      </c>
      <c r="E2352" s="631" t="s">
        <v>2340</v>
      </c>
      <c r="F2352" s="623">
        <f t="shared" si="1"/>
        <v>0</v>
      </c>
      <c r="G2352" s="625">
        <f t="shared" si="2"/>
        <v>18.8</v>
      </c>
      <c r="H2352" s="626"/>
    </row>
    <row r="2353" ht="14.25" customHeight="1">
      <c r="A2353" s="627">
        <v>10835.0</v>
      </c>
      <c r="B2353" s="628" t="s">
        <v>4678</v>
      </c>
      <c r="C2353" s="629" t="s">
        <v>110</v>
      </c>
      <c r="D2353" s="630">
        <v>5.25</v>
      </c>
      <c r="E2353" s="631" t="s">
        <v>2340</v>
      </c>
      <c r="F2353" s="623">
        <f t="shared" si="1"/>
        <v>0</v>
      </c>
      <c r="G2353" s="625">
        <f t="shared" si="2"/>
        <v>5.25</v>
      </c>
      <c r="H2353" s="626"/>
    </row>
    <row r="2354" ht="14.25" customHeight="1">
      <c r="A2354" s="627">
        <v>3475.0</v>
      </c>
      <c r="B2354" s="628" t="s">
        <v>4679</v>
      </c>
      <c r="C2354" s="629" t="s">
        <v>110</v>
      </c>
      <c r="D2354" s="630">
        <v>4.52</v>
      </c>
      <c r="E2354" s="631" t="s">
        <v>2340</v>
      </c>
      <c r="F2354" s="623">
        <f t="shared" si="1"/>
        <v>0</v>
      </c>
      <c r="G2354" s="625">
        <f t="shared" si="2"/>
        <v>4.52</v>
      </c>
      <c r="H2354" s="626"/>
    </row>
    <row r="2355" ht="14.25" customHeight="1">
      <c r="A2355" s="627">
        <v>3485.0</v>
      </c>
      <c r="B2355" s="628" t="s">
        <v>4680</v>
      </c>
      <c r="C2355" s="629" t="s">
        <v>110</v>
      </c>
      <c r="D2355" s="630">
        <v>12.51</v>
      </c>
      <c r="E2355" s="631" t="s">
        <v>2340</v>
      </c>
      <c r="F2355" s="623">
        <f t="shared" si="1"/>
        <v>0</v>
      </c>
      <c r="G2355" s="625">
        <f t="shared" si="2"/>
        <v>12.51</v>
      </c>
      <c r="H2355" s="626"/>
    </row>
    <row r="2356" ht="14.25" customHeight="1">
      <c r="A2356" s="627">
        <v>3534.0</v>
      </c>
      <c r="B2356" s="628" t="s">
        <v>4681</v>
      </c>
      <c r="C2356" s="629" t="s">
        <v>110</v>
      </c>
      <c r="D2356" s="630">
        <v>7.17</v>
      </c>
      <c r="E2356" s="631" t="s">
        <v>2340</v>
      </c>
      <c r="F2356" s="623">
        <f t="shared" si="1"/>
        <v>0</v>
      </c>
      <c r="G2356" s="625">
        <f t="shared" si="2"/>
        <v>7.17</v>
      </c>
      <c r="H2356" s="626"/>
    </row>
    <row r="2357" ht="14.25" customHeight="1">
      <c r="A2357" s="627">
        <v>3543.0</v>
      </c>
      <c r="B2357" s="628" t="s">
        <v>4682</v>
      </c>
      <c r="C2357" s="629" t="s">
        <v>110</v>
      </c>
      <c r="D2357" s="630">
        <v>1.66</v>
      </c>
      <c r="E2357" s="631" t="s">
        <v>2340</v>
      </c>
      <c r="F2357" s="623">
        <f t="shared" si="1"/>
        <v>0</v>
      </c>
      <c r="G2357" s="625">
        <f t="shared" si="2"/>
        <v>1.66</v>
      </c>
      <c r="H2357" s="626"/>
    </row>
    <row r="2358" ht="14.25" customHeight="1">
      <c r="A2358" s="627">
        <v>3482.0</v>
      </c>
      <c r="B2358" s="628" t="s">
        <v>4683</v>
      </c>
      <c r="C2358" s="629" t="s">
        <v>110</v>
      </c>
      <c r="D2358" s="630">
        <v>5.13</v>
      </c>
      <c r="E2358" s="631" t="s">
        <v>2340</v>
      </c>
      <c r="F2358" s="623">
        <f t="shared" si="1"/>
        <v>0</v>
      </c>
      <c r="G2358" s="625">
        <f t="shared" si="2"/>
        <v>5.13</v>
      </c>
      <c r="H2358" s="626"/>
    </row>
    <row r="2359" ht="14.25" customHeight="1">
      <c r="A2359" s="627">
        <v>3505.0</v>
      </c>
      <c r="B2359" s="628" t="s">
        <v>4684</v>
      </c>
      <c r="C2359" s="629" t="s">
        <v>110</v>
      </c>
      <c r="D2359" s="630">
        <v>2.47</v>
      </c>
      <c r="E2359" s="631" t="s">
        <v>2340</v>
      </c>
      <c r="F2359" s="623">
        <f t="shared" si="1"/>
        <v>0</v>
      </c>
      <c r="G2359" s="625">
        <f t="shared" si="2"/>
        <v>2.47</v>
      </c>
      <c r="H2359" s="626"/>
    </row>
    <row r="2360" ht="14.25" customHeight="1">
      <c r="A2360" s="627">
        <v>3521.0</v>
      </c>
      <c r="B2360" s="628" t="s">
        <v>4685</v>
      </c>
      <c r="C2360" s="629" t="s">
        <v>110</v>
      </c>
      <c r="D2360" s="630">
        <v>1.86</v>
      </c>
      <c r="E2360" s="631" t="s">
        <v>2340</v>
      </c>
      <c r="F2360" s="623">
        <f t="shared" si="1"/>
        <v>0</v>
      </c>
      <c r="G2360" s="625">
        <f t="shared" si="2"/>
        <v>1.86</v>
      </c>
      <c r="H2360" s="626"/>
    </row>
    <row r="2361" ht="14.25" customHeight="1">
      <c r="A2361" s="627">
        <v>3531.0</v>
      </c>
      <c r="B2361" s="628" t="s">
        <v>4686</v>
      </c>
      <c r="C2361" s="629" t="s">
        <v>110</v>
      </c>
      <c r="D2361" s="630">
        <v>3.55</v>
      </c>
      <c r="E2361" s="631" t="s">
        <v>2340</v>
      </c>
      <c r="F2361" s="623">
        <f t="shared" si="1"/>
        <v>0</v>
      </c>
      <c r="G2361" s="625">
        <f t="shared" si="2"/>
        <v>3.55</v>
      </c>
      <c r="H2361" s="626"/>
    </row>
    <row r="2362" ht="14.25" customHeight="1">
      <c r="A2362" s="627">
        <v>3522.0</v>
      </c>
      <c r="B2362" s="628" t="s">
        <v>4687</v>
      </c>
      <c r="C2362" s="629" t="s">
        <v>110</v>
      </c>
      <c r="D2362" s="630">
        <v>2.29</v>
      </c>
      <c r="E2362" s="631" t="s">
        <v>2340</v>
      </c>
      <c r="F2362" s="623">
        <f t="shared" si="1"/>
        <v>0</v>
      </c>
      <c r="G2362" s="625">
        <f t="shared" si="2"/>
        <v>2.29</v>
      </c>
      <c r="H2362" s="626"/>
    </row>
    <row r="2363" ht="14.25" customHeight="1">
      <c r="A2363" s="627">
        <v>3527.0</v>
      </c>
      <c r="B2363" s="628" t="s">
        <v>4688</v>
      </c>
      <c r="C2363" s="629" t="s">
        <v>110</v>
      </c>
      <c r="D2363" s="630">
        <v>12.05</v>
      </c>
      <c r="E2363" s="631" t="s">
        <v>2340</v>
      </c>
      <c r="F2363" s="623">
        <f t="shared" si="1"/>
        <v>0</v>
      </c>
      <c r="G2363" s="625">
        <f t="shared" si="2"/>
        <v>12.05</v>
      </c>
      <c r="H2363" s="626"/>
    </row>
    <row r="2364" ht="14.25" customHeight="1">
      <c r="A2364" s="627">
        <v>3516.0</v>
      </c>
      <c r="B2364" s="628" t="s">
        <v>4689</v>
      </c>
      <c r="C2364" s="629" t="s">
        <v>110</v>
      </c>
      <c r="D2364" s="630">
        <v>2.17</v>
      </c>
      <c r="E2364" s="631" t="s">
        <v>2340</v>
      </c>
      <c r="F2364" s="623">
        <f t="shared" si="1"/>
        <v>0</v>
      </c>
      <c r="G2364" s="625">
        <f t="shared" si="2"/>
        <v>2.17</v>
      </c>
      <c r="H2364" s="626"/>
    </row>
    <row r="2365" ht="14.25" customHeight="1">
      <c r="A2365" s="627">
        <v>3517.0</v>
      </c>
      <c r="B2365" s="628" t="s">
        <v>4690</v>
      </c>
      <c r="C2365" s="629" t="s">
        <v>110</v>
      </c>
      <c r="D2365" s="630">
        <v>1.95</v>
      </c>
      <c r="E2365" s="631" t="s">
        <v>2340</v>
      </c>
      <c r="F2365" s="623">
        <f t="shared" si="1"/>
        <v>0</v>
      </c>
      <c r="G2365" s="625">
        <f t="shared" si="2"/>
        <v>1.95</v>
      </c>
      <c r="H2365" s="626"/>
    </row>
    <row r="2366" ht="14.25" customHeight="1">
      <c r="A2366" s="627">
        <v>3515.0</v>
      </c>
      <c r="B2366" s="628" t="s">
        <v>4691</v>
      </c>
      <c r="C2366" s="629" t="s">
        <v>110</v>
      </c>
      <c r="D2366" s="630">
        <v>6.15</v>
      </c>
      <c r="E2366" s="631" t="s">
        <v>2340</v>
      </c>
      <c r="F2366" s="623">
        <f t="shared" si="1"/>
        <v>0</v>
      </c>
      <c r="G2366" s="625">
        <f t="shared" si="2"/>
        <v>6.15</v>
      </c>
      <c r="H2366" s="626"/>
    </row>
    <row r="2367" ht="14.25" customHeight="1">
      <c r="A2367" s="627">
        <v>20147.0</v>
      </c>
      <c r="B2367" s="628" t="s">
        <v>4692</v>
      </c>
      <c r="C2367" s="629" t="s">
        <v>110</v>
      </c>
      <c r="D2367" s="630">
        <v>5.05</v>
      </c>
      <c r="E2367" s="631" t="s">
        <v>2340</v>
      </c>
      <c r="F2367" s="623">
        <f t="shared" si="1"/>
        <v>0</v>
      </c>
      <c r="G2367" s="625">
        <f t="shared" si="2"/>
        <v>5.05</v>
      </c>
      <c r="H2367" s="626"/>
    </row>
    <row r="2368" ht="14.25" customHeight="1">
      <c r="A2368" s="627">
        <v>3524.0</v>
      </c>
      <c r="B2368" s="628" t="s">
        <v>4693</v>
      </c>
      <c r="C2368" s="629" t="s">
        <v>110</v>
      </c>
      <c r="D2368" s="630">
        <v>7.61</v>
      </c>
      <c r="E2368" s="631" t="s">
        <v>2340</v>
      </c>
      <c r="F2368" s="623">
        <f t="shared" si="1"/>
        <v>0</v>
      </c>
      <c r="G2368" s="625">
        <f t="shared" si="2"/>
        <v>7.61</v>
      </c>
      <c r="H2368" s="626"/>
    </row>
    <row r="2369" ht="14.25" customHeight="1">
      <c r="A2369" s="627">
        <v>3532.0</v>
      </c>
      <c r="B2369" s="628" t="s">
        <v>4694</v>
      </c>
      <c r="C2369" s="629" t="s">
        <v>110</v>
      </c>
      <c r="D2369" s="630">
        <v>17.58</v>
      </c>
      <c r="E2369" s="631" t="s">
        <v>2340</v>
      </c>
      <c r="F2369" s="623">
        <f t="shared" si="1"/>
        <v>0</v>
      </c>
      <c r="G2369" s="625">
        <f t="shared" si="2"/>
        <v>17.58</v>
      </c>
      <c r="H2369" s="626"/>
    </row>
    <row r="2370" ht="14.25" customHeight="1">
      <c r="A2370" s="627">
        <v>3528.0</v>
      </c>
      <c r="B2370" s="628" t="s">
        <v>4695</v>
      </c>
      <c r="C2370" s="629" t="s">
        <v>110</v>
      </c>
      <c r="D2370" s="630">
        <v>8.46</v>
      </c>
      <c r="E2370" s="631" t="s">
        <v>2340</v>
      </c>
      <c r="F2370" s="623">
        <f t="shared" si="1"/>
        <v>0</v>
      </c>
      <c r="G2370" s="625">
        <f t="shared" si="2"/>
        <v>8.46</v>
      </c>
      <c r="H2370" s="626"/>
    </row>
    <row r="2371" ht="14.25" customHeight="1">
      <c r="A2371" s="627">
        <v>37952.0</v>
      </c>
      <c r="B2371" s="628" t="s">
        <v>4696</v>
      </c>
      <c r="C2371" s="629" t="s">
        <v>110</v>
      </c>
      <c r="D2371" s="630">
        <v>60.67</v>
      </c>
      <c r="E2371" s="631" t="s">
        <v>2340</v>
      </c>
      <c r="F2371" s="623">
        <f t="shared" si="1"/>
        <v>0</v>
      </c>
      <c r="G2371" s="625">
        <f t="shared" si="2"/>
        <v>60.67</v>
      </c>
      <c r="H2371" s="626"/>
    </row>
    <row r="2372" ht="14.25" customHeight="1">
      <c r="A2372" s="627">
        <v>37951.0</v>
      </c>
      <c r="B2372" s="628" t="s">
        <v>4697</v>
      </c>
      <c r="C2372" s="629" t="s">
        <v>110</v>
      </c>
      <c r="D2372" s="630">
        <v>2.28</v>
      </c>
      <c r="E2372" s="631" t="s">
        <v>2340</v>
      </c>
      <c r="F2372" s="623">
        <f t="shared" si="1"/>
        <v>0</v>
      </c>
      <c r="G2372" s="625">
        <f t="shared" si="2"/>
        <v>2.28</v>
      </c>
      <c r="H2372" s="626"/>
    </row>
    <row r="2373" ht="14.25" customHeight="1">
      <c r="A2373" s="627">
        <v>3518.0</v>
      </c>
      <c r="B2373" s="628" t="s">
        <v>4698</v>
      </c>
      <c r="C2373" s="629" t="s">
        <v>110</v>
      </c>
      <c r="D2373" s="630">
        <v>3.51</v>
      </c>
      <c r="E2373" s="631" t="s">
        <v>2340</v>
      </c>
      <c r="F2373" s="623">
        <f t="shared" si="1"/>
        <v>0</v>
      </c>
      <c r="G2373" s="625">
        <f t="shared" si="2"/>
        <v>3.51</v>
      </c>
      <c r="H2373" s="626"/>
    </row>
    <row r="2374" ht="14.25" customHeight="1">
      <c r="A2374" s="627">
        <v>3519.0</v>
      </c>
      <c r="B2374" s="628" t="s">
        <v>4699</v>
      </c>
      <c r="C2374" s="629" t="s">
        <v>110</v>
      </c>
      <c r="D2374" s="630">
        <v>7.34</v>
      </c>
      <c r="E2374" s="631" t="s">
        <v>2340</v>
      </c>
      <c r="F2374" s="623">
        <f t="shared" si="1"/>
        <v>0</v>
      </c>
      <c r="G2374" s="625">
        <f t="shared" si="2"/>
        <v>7.34</v>
      </c>
      <c r="H2374" s="626"/>
    </row>
    <row r="2375" ht="14.25" customHeight="1">
      <c r="A2375" s="627">
        <v>3520.0</v>
      </c>
      <c r="B2375" s="628" t="s">
        <v>4700</v>
      </c>
      <c r="C2375" s="629" t="s">
        <v>110</v>
      </c>
      <c r="D2375" s="630">
        <v>7.69</v>
      </c>
      <c r="E2375" s="631" t="s">
        <v>2340</v>
      </c>
      <c r="F2375" s="623">
        <f t="shared" si="1"/>
        <v>0</v>
      </c>
      <c r="G2375" s="625">
        <f t="shared" si="2"/>
        <v>7.69</v>
      </c>
      <c r="H2375" s="626"/>
    </row>
    <row r="2376" ht="14.25" customHeight="1">
      <c r="A2376" s="627">
        <v>37950.0</v>
      </c>
      <c r="B2376" s="628" t="s">
        <v>4701</v>
      </c>
      <c r="C2376" s="629" t="s">
        <v>110</v>
      </c>
      <c r="D2376" s="630">
        <v>55.85</v>
      </c>
      <c r="E2376" s="631" t="s">
        <v>2340</v>
      </c>
      <c r="F2376" s="623">
        <f t="shared" si="1"/>
        <v>0</v>
      </c>
      <c r="G2376" s="625">
        <f t="shared" si="2"/>
        <v>55.85</v>
      </c>
      <c r="H2376" s="626"/>
    </row>
    <row r="2377" ht="14.25" customHeight="1">
      <c r="A2377" s="627">
        <v>37949.0</v>
      </c>
      <c r="B2377" s="628" t="s">
        <v>4702</v>
      </c>
      <c r="C2377" s="629" t="s">
        <v>110</v>
      </c>
      <c r="D2377" s="630">
        <v>2.06</v>
      </c>
      <c r="E2377" s="631" t="s">
        <v>2340</v>
      </c>
      <c r="F2377" s="623">
        <f t="shared" si="1"/>
        <v>0</v>
      </c>
      <c r="G2377" s="625">
        <f t="shared" si="2"/>
        <v>2.06</v>
      </c>
      <c r="H2377" s="626"/>
    </row>
    <row r="2378" ht="14.25" customHeight="1">
      <c r="A2378" s="627">
        <v>3526.0</v>
      </c>
      <c r="B2378" s="628" t="s">
        <v>4703</v>
      </c>
      <c r="C2378" s="629" t="s">
        <v>110</v>
      </c>
      <c r="D2378" s="630">
        <v>2.83</v>
      </c>
      <c r="E2378" s="631" t="s">
        <v>2340</v>
      </c>
      <c r="F2378" s="623">
        <f t="shared" si="1"/>
        <v>0</v>
      </c>
      <c r="G2378" s="625">
        <f t="shared" si="2"/>
        <v>2.83</v>
      </c>
      <c r="H2378" s="626"/>
    </row>
    <row r="2379" ht="14.25" customHeight="1">
      <c r="A2379" s="627">
        <v>3509.0</v>
      </c>
      <c r="B2379" s="628" t="s">
        <v>4704</v>
      </c>
      <c r="C2379" s="629" t="s">
        <v>110</v>
      </c>
      <c r="D2379" s="630">
        <v>6.44</v>
      </c>
      <c r="E2379" s="631" t="s">
        <v>2340</v>
      </c>
      <c r="F2379" s="623">
        <f t="shared" si="1"/>
        <v>0</v>
      </c>
      <c r="G2379" s="625">
        <f t="shared" si="2"/>
        <v>6.44</v>
      </c>
      <c r="H2379" s="626"/>
    </row>
    <row r="2380" ht="14.25" customHeight="1">
      <c r="A2380" s="627">
        <v>3530.0</v>
      </c>
      <c r="B2380" s="628" t="s">
        <v>4705</v>
      </c>
      <c r="C2380" s="629" t="s">
        <v>110</v>
      </c>
      <c r="D2380" s="630">
        <v>195.21</v>
      </c>
      <c r="E2380" s="631" t="s">
        <v>2340</v>
      </c>
      <c r="F2380" s="623">
        <f t="shared" si="1"/>
        <v>0</v>
      </c>
      <c r="G2380" s="625">
        <f t="shared" si="2"/>
        <v>195.21</v>
      </c>
      <c r="H2380" s="626"/>
    </row>
    <row r="2381" ht="14.25" customHeight="1">
      <c r="A2381" s="627">
        <v>3542.0</v>
      </c>
      <c r="B2381" s="628" t="s">
        <v>4706</v>
      </c>
      <c r="C2381" s="629" t="s">
        <v>110</v>
      </c>
      <c r="D2381" s="630">
        <v>0.56</v>
      </c>
      <c r="E2381" s="631" t="s">
        <v>2340</v>
      </c>
      <c r="F2381" s="623">
        <f t="shared" si="1"/>
        <v>0</v>
      </c>
      <c r="G2381" s="625">
        <f t="shared" si="2"/>
        <v>0.56</v>
      </c>
      <c r="H2381" s="626"/>
    </row>
    <row r="2382" ht="14.25" customHeight="1">
      <c r="A2382" s="627">
        <v>3529.0</v>
      </c>
      <c r="B2382" s="628" t="s">
        <v>4707</v>
      </c>
      <c r="C2382" s="629" t="s">
        <v>110</v>
      </c>
      <c r="D2382" s="630">
        <v>0.69</v>
      </c>
      <c r="E2382" s="631" t="s">
        <v>2340</v>
      </c>
      <c r="F2382" s="623">
        <f t="shared" si="1"/>
        <v>0</v>
      </c>
      <c r="G2382" s="625">
        <f t="shared" si="2"/>
        <v>0.69</v>
      </c>
      <c r="H2382" s="626"/>
    </row>
    <row r="2383" ht="14.25" customHeight="1">
      <c r="A2383" s="627">
        <v>3536.0</v>
      </c>
      <c r="B2383" s="628" t="s">
        <v>4708</v>
      </c>
      <c r="C2383" s="629" t="s">
        <v>110</v>
      </c>
      <c r="D2383" s="630">
        <v>2.29</v>
      </c>
      <c r="E2383" s="631" t="s">
        <v>2340</v>
      </c>
      <c r="F2383" s="623">
        <f t="shared" si="1"/>
        <v>0</v>
      </c>
      <c r="G2383" s="625">
        <f t="shared" si="2"/>
        <v>2.29</v>
      </c>
      <c r="H2383" s="626"/>
    </row>
    <row r="2384" ht="14.25" customHeight="1">
      <c r="A2384" s="627">
        <v>3535.0</v>
      </c>
      <c r="B2384" s="628" t="s">
        <v>4709</v>
      </c>
      <c r="C2384" s="629" t="s">
        <v>110</v>
      </c>
      <c r="D2384" s="630">
        <v>5.57</v>
      </c>
      <c r="E2384" s="631" t="s">
        <v>2340</v>
      </c>
      <c r="F2384" s="623">
        <f t="shared" si="1"/>
        <v>0</v>
      </c>
      <c r="G2384" s="625">
        <f t="shared" si="2"/>
        <v>5.57</v>
      </c>
      <c r="H2384" s="626"/>
    </row>
    <row r="2385" ht="14.25" customHeight="1">
      <c r="A2385" s="627">
        <v>3540.0</v>
      </c>
      <c r="B2385" s="628" t="s">
        <v>4710</v>
      </c>
      <c r="C2385" s="629" t="s">
        <v>110</v>
      </c>
      <c r="D2385" s="630">
        <v>4.71</v>
      </c>
      <c r="E2385" s="631" t="s">
        <v>2340</v>
      </c>
      <c r="F2385" s="623">
        <f t="shared" si="1"/>
        <v>0</v>
      </c>
      <c r="G2385" s="625">
        <f t="shared" si="2"/>
        <v>4.71</v>
      </c>
      <c r="H2385" s="626"/>
    </row>
    <row r="2386" ht="14.25" customHeight="1">
      <c r="A2386" s="627">
        <v>3539.0</v>
      </c>
      <c r="B2386" s="628" t="s">
        <v>4711</v>
      </c>
      <c r="C2386" s="629" t="s">
        <v>110</v>
      </c>
      <c r="D2386" s="630">
        <v>27.32</v>
      </c>
      <c r="E2386" s="631" t="s">
        <v>2340</v>
      </c>
      <c r="F2386" s="623">
        <f t="shared" si="1"/>
        <v>0</v>
      </c>
      <c r="G2386" s="625">
        <f t="shared" si="2"/>
        <v>27.32</v>
      </c>
      <c r="H2386" s="626"/>
    </row>
    <row r="2387" ht="14.25" customHeight="1">
      <c r="A2387" s="627">
        <v>3513.0</v>
      </c>
      <c r="B2387" s="628" t="s">
        <v>4712</v>
      </c>
      <c r="C2387" s="629" t="s">
        <v>110</v>
      </c>
      <c r="D2387" s="630">
        <v>96.34</v>
      </c>
      <c r="E2387" s="631" t="s">
        <v>2340</v>
      </c>
      <c r="F2387" s="623">
        <f t="shared" si="1"/>
        <v>0</v>
      </c>
      <c r="G2387" s="625">
        <f t="shared" si="2"/>
        <v>96.34</v>
      </c>
      <c r="H2387" s="626"/>
    </row>
    <row r="2388" ht="14.25" customHeight="1">
      <c r="A2388" s="627">
        <v>3510.0</v>
      </c>
      <c r="B2388" s="628" t="s">
        <v>4713</v>
      </c>
      <c r="C2388" s="629" t="s">
        <v>110</v>
      </c>
      <c r="D2388" s="630">
        <v>11.9</v>
      </c>
      <c r="E2388" s="631" t="s">
        <v>2340</v>
      </c>
      <c r="F2388" s="623">
        <f t="shared" si="1"/>
        <v>0</v>
      </c>
      <c r="G2388" s="625">
        <f t="shared" si="2"/>
        <v>11.9</v>
      </c>
      <c r="H2388" s="626"/>
    </row>
    <row r="2389" ht="14.25" customHeight="1">
      <c r="A2389" s="627">
        <v>38913.0</v>
      </c>
      <c r="B2389" s="628" t="s">
        <v>4714</v>
      </c>
      <c r="C2389" s="629" t="s">
        <v>110</v>
      </c>
      <c r="D2389" s="630">
        <v>9.85</v>
      </c>
      <c r="E2389" s="631" t="s">
        <v>2340</v>
      </c>
      <c r="F2389" s="623">
        <f t="shared" si="1"/>
        <v>0</v>
      </c>
      <c r="G2389" s="625">
        <f t="shared" si="2"/>
        <v>9.85</v>
      </c>
      <c r="H2389" s="626"/>
    </row>
    <row r="2390" ht="14.25" customHeight="1">
      <c r="A2390" s="627">
        <v>38914.0</v>
      </c>
      <c r="B2390" s="628" t="s">
        <v>4715</v>
      </c>
      <c r="C2390" s="629" t="s">
        <v>110</v>
      </c>
      <c r="D2390" s="630">
        <v>12.1</v>
      </c>
      <c r="E2390" s="631" t="s">
        <v>2340</v>
      </c>
      <c r="F2390" s="623">
        <f t="shared" si="1"/>
        <v>0</v>
      </c>
      <c r="G2390" s="625">
        <f t="shared" si="2"/>
        <v>12.1</v>
      </c>
      <c r="H2390" s="626"/>
    </row>
    <row r="2391" ht="14.25" customHeight="1">
      <c r="A2391" s="627">
        <v>38915.0</v>
      </c>
      <c r="B2391" s="628" t="s">
        <v>4716</v>
      </c>
      <c r="C2391" s="629" t="s">
        <v>110</v>
      </c>
      <c r="D2391" s="630">
        <v>23.32</v>
      </c>
      <c r="E2391" s="631" t="s">
        <v>2340</v>
      </c>
      <c r="F2391" s="623">
        <f t="shared" si="1"/>
        <v>0</v>
      </c>
      <c r="G2391" s="625">
        <f t="shared" si="2"/>
        <v>23.32</v>
      </c>
      <c r="H2391" s="626"/>
    </row>
    <row r="2392" ht="14.25" customHeight="1">
      <c r="A2392" s="627">
        <v>38916.0</v>
      </c>
      <c r="B2392" s="628" t="s">
        <v>4717</v>
      </c>
      <c r="C2392" s="629" t="s">
        <v>110</v>
      </c>
      <c r="D2392" s="630">
        <v>32.27</v>
      </c>
      <c r="E2392" s="631" t="s">
        <v>2340</v>
      </c>
      <c r="F2392" s="623">
        <f t="shared" si="1"/>
        <v>0</v>
      </c>
      <c r="G2392" s="625">
        <f t="shared" si="2"/>
        <v>32.27</v>
      </c>
      <c r="H2392" s="626"/>
    </row>
    <row r="2393" ht="14.25" customHeight="1">
      <c r="A2393" s="627">
        <v>39300.0</v>
      </c>
      <c r="B2393" s="628" t="s">
        <v>4718</v>
      </c>
      <c r="C2393" s="629" t="s">
        <v>110</v>
      </c>
      <c r="D2393" s="630">
        <v>8.8</v>
      </c>
      <c r="E2393" s="631" t="s">
        <v>2340</v>
      </c>
      <c r="F2393" s="623">
        <f t="shared" si="1"/>
        <v>0</v>
      </c>
      <c r="G2393" s="625">
        <f t="shared" si="2"/>
        <v>8.8</v>
      </c>
      <c r="H2393" s="626"/>
    </row>
    <row r="2394" ht="14.25" customHeight="1">
      <c r="A2394" s="627">
        <v>39301.0</v>
      </c>
      <c r="B2394" s="628" t="s">
        <v>4719</v>
      </c>
      <c r="C2394" s="629" t="s">
        <v>110</v>
      </c>
      <c r="D2394" s="630">
        <v>11.78</v>
      </c>
      <c r="E2394" s="631" t="s">
        <v>2340</v>
      </c>
      <c r="F2394" s="623">
        <f t="shared" si="1"/>
        <v>0</v>
      </c>
      <c r="G2394" s="625">
        <f t="shared" si="2"/>
        <v>11.78</v>
      </c>
      <c r="H2394" s="626"/>
    </row>
    <row r="2395" ht="14.25" customHeight="1">
      <c r="A2395" s="627">
        <v>39302.0</v>
      </c>
      <c r="B2395" s="628" t="s">
        <v>4720</v>
      </c>
      <c r="C2395" s="629" t="s">
        <v>110</v>
      </c>
      <c r="D2395" s="630">
        <v>21.41</v>
      </c>
      <c r="E2395" s="631" t="s">
        <v>2340</v>
      </c>
      <c r="F2395" s="623">
        <f t="shared" si="1"/>
        <v>0</v>
      </c>
      <c r="G2395" s="625">
        <f t="shared" si="2"/>
        <v>21.41</v>
      </c>
      <c r="H2395" s="626"/>
    </row>
    <row r="2396" ht="14.25" customHeight="1">
      <c r="A2396" s="627">
        <v>38941.0</v>
      </c>
      <c r="B2396" s="628" t="s">
        <v>4721</v>
      </c>
      <c r="C2396" s="629" t="s">
        <v>110</v>
      </c>
      <c r="D2396" s="630">
        <v>15.9</v>
      </c>
      <c r="E2396" s="631" t="s">
        <v>2340</v>
      </c>
      <c r="F2396" s="623">
        <f t="shared" si="1"/>
        <v>0</v>
      </c>
      <c r="G2396" s="625">
        <f t="shared" si="2"/>
        <v>15.9</v>
      </c>
      <c r="H2396" s="626"/>
    </row>
    <row r="2397" ht="14.25" customHeight="1">
      <c r="A2397" s="627">
        <v>38923.0</v>
      </c>
      <c r="B2397" s="628" t="s">
        <v>4722</v>
      </c>
      <c r="C2397" s="629" t="s">
        <v>110</v>
      </c>
      <c r="D2397" s="630">
        <v>10.55</v>
      </c>
      <c r="E2397" s="631" t="s">
        <v>2340</v>
      </c>
      <c r="F2397" s="623">
        <f t="shared" si="1"/>
        <v>0</v>
      </c>
      <c r="G2397" s="625">
        <f t="shared" si="2"/>
        <v>10.55</v>
      </c>
      <c r="H2397" s="626"/>
    </row>
    <row r="2398" ht="14.25" customHeight="1">
      <c r="A2398" s="627">
        <v>38925.0</v>
      </c>
      <c r="B2398" s="628" t="s">
        <v>4723</v>
      </c>
      <c r="C2398" s="629" t="s">
        <v>110</v>
      </c>
      <c r="D2398" s="630">
        <v>12.24</v>
      </c>
      <c r="E2398" s="631" t="s">
        <v>2340</v>
      </c>
      <c r="F2398" s="623">
        <f t="shared" si="1"/>
        <v>0</v>
      </c>
      <c r="G2398" s="625">
        <f t="shared" si="2"/>
        <v>12.24</v>
      </c>
      <c r="H2398" s="626"/>
    </row>
    <row r="2399" ht="14.25" customHeight="1">
      <c r="A2399" s="627">
        <v>38926.0</v>
      </c>
      <c r="B2399" s="628" t="s">
        <v>4724</v>
      </c>
      <c r="C2399" s="629" t="s">
        <v>110</v>
      </c>
      <c r="D2399" s="630">
        <v>14.51</v>
      </c>
      <c r="E2399" s="631" t="s">
        <v>2340</v>
      </c>
      <c r="F2399" s="623">
        <f t="shared" si="1"/>
        <v>0</v>
      </c>
      <c r="G2399" s="625">
        <f t="shared" si="2"/>
        <v>14.51</v>
      </c>
      <c r="H2399" s="626"/>
    </row>
    <row r="2400" ht="14.25" customHeight="1">
      <c r="A2400" s="627">
        <v>38927.0</v>
      </c>
      <c r="B2400" s="628" t="s">
        <v>4725</v>
      </c>
      <c r="C2400" s="629" t="s">
        <v>110</v>
      </c>
      <c r="D2400" s="630">
        <v>18.33</v>
      </c>
      <c r="E2400" s="631" t="s">
        <v>2340</v>
      </c>
      <c r="F2400" s="623">
        <f t="shared" si="1"/>
        <v>0</v>
      </c>
      <c r="G2400" s="625">
        <f t="shared" si="2"/>
        <v>18.33</v>
      </c>
      <c r="H2400" s="626"/>
    </row>
    <row r="2401" ht="14.25" customHeight="1">
      <c r="A2401" s="627">
        <v>39304.0</v>
      </c>
      <c r="B2401" s="628" t="s">
        <v>4726</v>
      </c>
      <c r="C2401" s="629" t="s">
        <v>110</v>
      </c>
      <c r="D2401" s="630">
        <v>10.41</v>
      </c>
      <c r="E2401" s="631" t="s">
        <v>2340</v>
      </c>
      <c r="F2401" s="623">
        <f t="shared" si="1"/>
        <v>0</v>
      </c>
      <c r="G2401" s="625">
        <f t="shared" si="2"/>
        <v>10.41</v>
      </c>
      <c r="H2401" s="626"/>
    </row>
    <row r="2402" ht="14.25" customHeight="1">
      <c r="A2402" s="627">
        <v>39305.0</v>
      </c>
      <c r="B2402" s="628" t="s">
        <v>4727</v>
      </c>
      <c r="C2402" s="629" t="s">
        <v>110</v>
      </c>
      <c r="D2402" s="630">
        <v>11.42</v>
      </c>
      <c r="E2402" s="631" t="s">
        <v>2340</v>
      </c>
      <c r="F2402" s="623">
        <f t="shared" si="1"/>
        <v>0</v>
      </c>
      <c r="G2402" s="625">
        <f t="shared" si="2"/>
        <v>11.42</v>
      </c>
      <c r="H2402" s="626"/>
    </row>
    <row r="2403" ht="14.25" customHeight="1">
      <c r="A2403" s="627">
        <v>39306.0</v>
      </c>
      <c r="B2403" s="628" t="s">
        <v>4728</v>
      </c>
      <c r="C2403" s="629" t="s">
        <v>110</v>
      </c>
      <c r="D2403" s="630">
        <v>15.35</v>
      </c>
      <c r="E2403" s="631" t="s">
        <v>2340</v>
      </c>
      <c r="F2403" s="623">
        <f t="shared" si="1"/>
        <v>0</v>
      </c>
      <c r="G2403" s="625">
        <f t="shared" si="2"/>
        <v>15.35</v>
      </c>
      <c r="H2403" s="626"/>
    </row>
    <row r="2404" ht="14.25" customHeight="1">
      <c r="A2404" s="627">
        <v>38928.0</v>
      </c>
      <c r="B2404" s="628" t="s">
        <v>4729</v>
      </c>
      <c r="C2404" s="629" t="s">
        <v>110</v>
      </c>
      <c r="D2404" s="630">
        <v>20.29</v>
      </c>
      <c r="E2404" s="631" t="s">
        <v>2340</v>
      </c>
      <c r="F2404" s="623">
        <f t="shared" si="1"/>
        <v>0</v>
      </c>
      <c r="G2404" s="625">
        <f t="shared" si="2"/>
        <v>20.29</v>
      </c>
      <c r="H2404" s="626"/>
    </row>
    <row r="2405" ht="14.25" customHeight="1">
      <c r="A2405" s="627">
        <v>38917.0</v>
      </c>
      <c r="B2405" s="628" t="s">
        <v>4730</v>
      </c>
      <c r="C2405" s="629" t="s">
        <v>110</v>
      </c>
      <c r="D2405" s="630">
        <v>11.34</v>
      </c>
      <c r="E2405" s="631" t="s">
        <v>2340</v>
      </c>
      <c r="F2405" s="623">
        <f t="shared" si="1"/>
        <v>0</v>
      </c>
      <c r="G2405" s="625">
        <f t="shared" si="2"/>
        <v>11.34</v>
      </c>
      <c r="H2405" s="626"/>
    </row>
    <row r="2406" ht="14.25" customHeight="1">
      <c r="A2406" s="627">
        <v>38919.0</v>
      </c>
      <c r="B2406" s="628" t="s">
        <v>4731</v>
      </c>
      <c r="C2406" s="629" t="s">
        <v>110</v>
      </c>
      <c r="D2406" s="630">
        <v>13.31</v>
      </c>
      <c r="E2406" s="631" t="s">
        <v>2340</v>
      </c>
      <c r="F2406" s="623">
        <f t="shared" si="1"/>
        <v>0</v>
      </c>
      <c r="G2406" s="625">
        <f t="shared" si="2"/>
        <v>13.31</v>
      </c>
      <c r="H2406" s="626"/>
    </row>
    <row r="2407" ht="14.25" customHeight="1">
      <c r="A2407" s="627">
        <v>38922.0</v>
      </c>
      <c r="B2407" s="628" t="s">
        <v>4732</v>
      </c>
      <c r="C2407" s="629" t="s">
        <v>110</v>
      </c>
      <c r="D2407" s="630">
        <v>17.86</v>
      </c>
      <c r="E2407" s="631" t="s">
        <v>2340</v>
      </c>
      <c r="F2407" s="623">
        <f t="shared" si="1"/>
        <v>0</v>
      </c>
      <c r="G2407" s="625">
        <f t="shared" si="2"/>
        <v>17.86</v>
      </c>
      <c r="H2407" s="626"/>
    </row>
    <row r="2408" ht="14.25" customHeight="1">
      <c r="A2408" s="627">
        <v>20151.0</v>
      </c>
      <c r="B2408" s="628" t="s">
        <v>4733</v>
      </c>
      <c r="C2408" s="629" t="s">
        <v>110</v>
      </c>
      <c r="D2408" s="630">
        <v>18.92</v>
      </c>
      <c r="E2408" s="631" t="s">
        <v>2340</v>
      </c>
      <c r="F2408" s="623">
        <f t="shared" si="1"/>
        <v>0</v>
      </c>
      <c r="G2408" s="625">
        <f t="shared" si="2"/>
        <v>18.92</v>
      </c>
      <c r="H2408" s="626"/>
    </row>
    <row r="2409" ht="14.25" customHeight="1">
      <c r="A2409" s="627">
        <v>20152.0</v>
      </c>
      <c r="B2409" s="628" t="s">
        <v>4734</v>
      </c>
      <c r="C2409" s="629" t="s">
        <v>110</v>
      </c>
      <c r="D2409" s="630">
        <v>68.46</v>
      </c>
      <c r="E2409" s="631" t="s">
        <v>2340</v>
      </c>
      <c r="F2409" s="623">
        <f t="shared" si="1"/>
        <v>0</v>
      </c>
      <c r="G2409" s="625">
        <f t="shared" si="2"/>
        <v>68.46</v>
      </c>
      <c r="H2409" s="626"/>
    </row>
    <row r="2410" ht="14.25" customHeight="1">
      <c r="A2410" s="627">
        <v>20148.0</v>
      </c>
      <c r="B2410" s="628" t="s">
        <v>4735</v>
      </c>
      <c r="C2410" s="629" t="s">
        <v>110</v>
      </c>
      <c r="D2410" s="630">
        <v>3.72</v>
      </c>
      <c r="E2410" s="631" t="s">
        <v>2340</v>
      </c>
      <c r="F2410" s="623">
        <f t="shared" si="1"/>
        <v>0</v>
      </c>
      <c r="G2410" s="625">
        <f t="shared" si="2"/>
        <v>3.72</v>
      </c>
      <c r="H2410" s="626"/>
    </row>
    <row r="2411" ht="14.25" customHeight="1">
      <c r="A2411" s="627">
        <v>20149.0</v>
      </c>
      <c r="B2411" s="628" t="s">
        <v>4736</v>
      </c>
      <c r="C2411" s="629" t="s">
        <v>110</v>
      </c>
      <c r="D2411" s="630">
        <v>6.21</v>
      </c>
      <c r="E2411" s="631" t="s">
        <v>2340</v>
      </c>
      <c r="F2411" s="623">
        <f t="shared" si="1"/>
        <v>0</v>
      </c>
      <c r="G2411" s="625">
        <f t="shared" si="2"/>
        <v>6.21</v>
      </c>
      <c r="H2411" s="626"/>
    </row>
    <row r="2412" ht="14.25" customHeight="1">
      <c r="A2412" s="627">
        <v>20150.0</v>
      </c>
      <c r="B2412" s="628" t="s">
        <v>4737</v>
      </c>
      <c r="C2412" s="629" t="s">
        <v>110</v>
      </c>
      <c r="D2412" s="630">
        <v>16.01</v>
      </c>
      <c r="E2412" s="631" t="s">
        <v>2340</v>
      </c>
      <c r="F2412" s="623">
        <f t="shared" si="1"/>
        <v>0</v>
      </c>
      <c r="G2412" s="625">
        <f t="shared" si="2"/>
        <v>16.01</v>
      </c>
      <c r="H2412" s="626"/>
    </row>
    <row r="2413" ht="14.25" customHeight="1">
      <c r="A2413" s="627">
        <v>20157.0</v>
      </c>
      <c r="B2413" s="628" t="s">
        <v>4738</v>
      </c>
      <c r="C2413" s="629" t="s">
        <v>110</v>
      </c>
      <c r="D2413" s="630">
        <v>17.97</v>
      </c>
      <c r="E2413" s="631" t="s">
        <v>2340</v>
      </c>
      <c r="F2413" s="623">
        <f t="shared" si="1"/>
        <v>0</v>
      </c>
      <c r="G2413" s="625">
        <f t="shared" si="2"/>
        <v>17.97</v>
      </c>
      <c r="H2413" s="626"/>
    </row>
    <row r="2414" ht="14.25" customHeight="1">
      <c r="A2414" s="627">
        <v>20158.0</v>
      </c>
      <c r="B2414" s="628" t="s">
        <v>4739</v>
      </c>
      <c r="C2414" s="629" t="s">
        <v>110</v>
      </c>
      <c r="D2414" s="630">
        <v>71.36</v>
      </c>
      <c r="E2414" s="631" t="s">
        <v>2340</v>
      </c>
      <c r="F2414" s="623">
        <f t="shared" si="1"/>
        <v>0</v>
      </c>
      <c r="G2414" s="625">
        <f t="shared" si="2"/>
        <v>71.36</v>
      </c>
      <c r="H2414" s="626"/>
    </row>
    <row r="2415" ht="14.25" customHeight="1">
      <c r="A2415" s="627">
        <v>20154.0</v>
      </c>
      <c r="B2415" s="628" t="s">
        <v>4740</v>
      </c>
      <c r="C2415" s="629" t="s">
        <v>110</v>
      </c>
      <c r="D2415" s="630">
        <v>3.64</v>
      </c>
      <c r="E2415" s="631" t="s">
        <v>2340</v>
      </c>
      <c r="F2415" s="623">
        <f t="shared" si="1"/>
        <v>0</v>
      </c>
      <c r="G2415" s="625">
        <f t="shared" si="2"/>
        <v>3.64</v>
      </c>
      <c r="H2415" s="626"/>
    </row>
    <row r="2416" ht="14.25" customHeight="1">
      <c r="A2416" s="627">
        <v>20155.0</v>
      </c>
      <c r="B2416" s="628" t="s">
        <v>4741</v>
      </c>
      <c r="C2416" s="629" t="s">
        <v>110</v>
      </c>
      <c r="D2416" s="630">
        <v>5.54</v>
      </c>
      <c r="E2416" s="631" t="s">
        <v>2340</v>
      </c>
      <c r="F2416" s="623">
        <f t="shared" si="1"/>
        <v>0</v>
      </c>
      <c r="G2416" s="625">
        <f t="shared" si="2"/>
        <v>5.54</v>
      </c>
      <c r="H2416" s="626"/>
    </row>
    <row r="2417" ht="14.25" customHeight="1">
      <c r="A2417" s="627">
        <v>20156.0</v>
      </c>
      <c r="B2417" s="628" t="s">
        <v>4742</v>
      </c>
      <c r="C2417" s="629" t="s">
        <v>110</v>
      </c>
      <c r="D2417" s="630">
        <v>15.59</v>
      </c>
      <c r="E2417" s="631" t="s">
        <v>2340</v>
      </c>
      <c r="F2417" s="623">
        <f t="shared" si="1"/>
        <v>0</v>
      </c>
      <c r="G2417" s="625">
        <f t="shared" si="2"/>
        <v>15.59</v>
      </c>
      <c r="H2417" s="626"/>
    </row>
    <row r="2418" ht="14.25" customHeight="1">
      <c r="A2418" s="627">
        <v>3499.0</v>
      </c>
      <c r="B2418" s="628" t="s">
        <v>4743</v>
      </c>
      <c r="C2418" s="629" t="s">
        <v>110</v>
      </c>
      <c r="D2418" s="630">
        <v>1.07</v>
      </c>
      <c r="E2418" s="631" t="s">
        <v>2340</v>
      </c>
      <c r="F2418" s="623">
        <f t="shared" si="1"/>
        <v>0</v>
      </c>
      <c r="G2418" s="625">
        <f t="shared" si="2"/>
        <v>1.07</v>
      </c>
      <c r="H2418" s="626"/>
    </row>
    <row r="2419" ht="14.25" customHeight="1">
      <c r="A2419" s="627">
        <v>3500.0</v>
      </c>
      <c r="B2419" s="628" t="s">
        <v>4744</v>
      </c>
      <c r="C2419" s="629" t="s">
        <v>110</v>
      </c>
      <c r="D2419" s="630">
        <v>1.42</v>
      </c>
      <c r="E2419" s="631" t="s">
        <v>2340</v>
      </c>
      <c r="F2419" s="623">
        <f t="shared" si="1"/>
        <v>0</v>
      </c>
      <c r="G2419" s="625">
        <f t="shared" si="2"/>
        <v>1.42</v>
      </c>
      <c r="H2419" s="626"/>
    </row>
    <row r="2420" ht="14.25" customHeight="1">
      <c r="A2420" s="627">
        <v>3501.0</v>
      </c>
      <c r="B2420" s="628" t="s">
        <v>4745</v>
      </c>
      <c r="C2420" s="629" t="s">
        <v>110</v>
      </c>
      <c r="D2420" s="630">
        <v>3.91</v>
      </c>
      <c r="E2420" s="631" t="s">
        <v>2340</v>
      </c>
      <c r="F2420" s="623">
        <f t="shared" si="1"/>
        <v>0</v>
      </c>
      <c r="G2420" s="625">
        <f t="shared" si="2"/>
        <v>3.91</v>
      </c>
      <c r="H2420" s="626"/>
    </row>
    <row r="2421" ht="14.25" customHeight="1">
      <c r="A2421" s="627">
        <v>3502.0</v>
      </c>
      <c r="B2421" s="628" t="s">
        <v>4746</v>
      </c>
      <c r="C2421" s="629" t="s">
        <v>110</v>
      </c>
      <c r="D2421" s="630">
        <v>5.62</v>
      </c>
      <c r="E2421" s="631" t="s">
        <v>2340</v>
      </c>
      <c r="F2421" s="623">
        <f t="shared" si="1"/>
        <v>0</v>
      </c>
      <c r="G2421" s="625">
        <f t="shared" si="2"/>
        <v>5.62</v>
      </c>
      <c r="H2421" s="626"/>
    </row>
    <row r="2422" ht="14.25" customHeight="1">
      <c r="A2422" s="627">
        <v>3503.0</v>
      </c>
      <c r="B2422" s="628" t="s">
        <v>4747</v>
      </c>
      <c r="C2422" s="629" t="s">
        <v>110</v>
      </c>
      <c r="D2422" s="630">
        <v>7.06</v>
      </c>
      <c r="E2422" s="631" t="s">
        <v>2340</v>
      </c>
      <c r="F2422" s="623">
        <f t="shared" si="1"/>
        <v>0</v>
      </c>
      <c r="G2422" s="625">
        <f t="shared" si="2"/>
        <v>7.06</v>
      </c>
      <c r="H2422" s="626"/>
    </row>
    <row r="2423" ht="14.25" customHeight="1">
      <c r="A2423" s="627">
        <v>3477.0</v>
      </c>
      <c r="B2423" s="628" t="s">
        <v>4748</v>
      </c>
      <c r="C2423" s="629" t="s">
        <v>110</v>
      </c>
      <c r="D2423" s="630">
        <v>25.67</v>
      </c>
      <c r="E2423" s="631" t="s">
        <v>2340</v>
      </c>
      <c r="F2423" s="623">
        <f t="shared" si="1"/>
        <v>0</v>
      </c>
      <c r="G2423" s="625">
        <f t="shared" si="2"/>
        <v>25.67</v>
      </c>
      <c r="H2423" s="626"/>
    </row>
    <row r="2424" ht="14.25" customHeight="1">
      <c r="A2424" s="627">
        <v>3478.0</v>
      </c>
      <c r="B2424" s="628" t="s">
        <v>4749</v>
      </c>
      <c r="C2424" s="629" t="s">
        <v>110</v>
      </c>
      <c r="D2424" s="630">
        <v>61.56</v>
      </c>
      <c r="E2424" s="631" t="s">
        <v>2340</v>
      </c>
      <c r="F2424" s="623">
        <f t="shared" si="1"/>
        <v>0</v>
      </c>
      <c r="G2424" s="625">
        <f t="shared" si="2"/>
        <v>61.56</v>
      </c>
      <c r="H2424" s="626"/>
    </row>
    <row r="2425" ht="14.25" customHeight="1">
      <c r="A2425" s="627">
        <v>3525.0</v>
      </c>
      <c r="B2425" s="628" t="s">
        <v>4750</v>
      </c>
      <c r="C2425" s="629" t="s">
        <v>110</v>
      </c>
      <c r="D2425" s="630">
        <v>75.97</v>
      </c>
      <c r="E2425" s="631" t="s">
        <v>2340</v>
      </c>
      <c r="F2425" s="623">
        <f t="shared" si="1"/>
        <v>0</v>
      </c>
      <c r="G2425" s="625">
        <f t="shared" si="2"/>
        <v>75.97</v>
      </c>
      <c r="H2425" s="626"/>
    </row>
    <row r="2426" ht="14.25" customHeight="1">
      <c r="A2426" s="627">
        <v>3511.0</v>
      </c>
      <c r="B2426" s="628" t="s">
        <v>4751</v>
      </c>
      <c r="C2426" s="629" t="s">
        <v>110</v>
      </c>
      <c r="D2426" s="630">
        <v>80.58</v>
      </c>
      <c r="E2426" s="631" t="s">
        <v>2340</v>
      </c>
      <c r="F2426" s="623">
        <f t="shared" si="1"/>
        <v>0</v>
      </c>
      <c r="G2426" s="625">
        <f t="shared" si="2"/>
        <v>80.58</v>
      </c>
      <c r="H2426" s="626"/>
    </row>
    <row r="2427" ht="14.25" customHeight="1">
      <c r="A2427" s="627">
        <v>12032.0</v>
      </c>
      <c r="B2427" s="628" t="s">
        <v>4752</v>
      </c>
      <c r="C2427" s="629" t="s">
        <v>2781</v>
      </c>
      <c r="D2427" s="630">
        <v>57.51</v>
      </c>
      <c r="E2427" s="631" t="s">
        <v>2340</v>
      </c>
      <c r="F2427" s="623">
        <f t="shared" si="1"/>
        <v>0</v>
      </c>
      <c r="G2427" s="625">
        <f t="shared" si="2"/>
        <v>57.51</v>
      </c>
      <c r="H2427" s="626"/>
    </row>
    <row r="2428" ht="14.25" customHeight="1">
      <c r="A2428" s="627">
        <v>12030.0</v>
      </c>
      <c r="B2428" s="628" t="s">
        <v>4753</v>
      </c>
      <c r="C2428" s="629" t="s">
        <v>2781</v>
      </c>
      <c r="D2428" s="630">
        <v>54.03</v>
      </c>
      <c r="E2428" s="631" t="s">
        <v>2340</v>
      </c>
      <c r="F2428" s="623">
        <f t="shared" si="1"/>
        <v>0</v>
      </c>
      <c r="G2428" s="625">
        <f t="shared" si="2"/>
        <v>54.03</v>
      </c>
      <c r="H2428" s="626"/>
    </row>
    <row r="2429" ht="14.25" customHeight="1">
      <c r="A2429" s="627">
        <v>10908.0</v>
      </c>
      <c r="B2429" s="628" t="s">
        <v>4754</v>
      </c>
      <c r="C2429" s="629" t="s">
        <v>110</v>
      </c>
      <c r="D2429" s="630">
        <v>17.66</v>
      </c>
      <c r="E2429" s="631" t="s">
        <v>2340</v>
      </c>
      <c r="F2429" s="623">
        <f t="shared" si="1"/>
        <v>0</v>
      </c>
      <c r="G2429" s="625">
        <f t="shared" si="2"/>
        <v>17.66</v>
      </c>
      <c r="H2429" s="626"/>
    </row>
    <row r="2430" ht="14.25" customHeight="1">
      <c r="A2430" s="627">
        <v>10909.0</v>
      </c>
      <c r="B2430" s="628" t="s">
        <v>4755</v>
      </c>
      <c r="C2430" s="629" t="s">
        <v>110</v>
      </c>
      <c r="D2430" s="630">
        <v>20.55</v>
      </c>
      <c r="E2430" s="631" t="s">
        <v>2340</v>
      </c>
      <c r="F2430" s="623">
        <f t="shared" si="1"/>
        <v>0</v>
      </c>
      <c r="G2430" s="625">
        <f t="shared" si="2"/>
        <v>20.55</v>
      </c>
      <c r="H2430" s="626"/>
    </row>
    <row r="2431" ht="14.25" customHeight="1">
      <c r="A2431" s="627">
        <v>3669.0</v>
      </c>
      <c r="B2431" s="628" t="s">
        <v>4756</v>
      </c>
      <c r="C2431" s="629" t="s">
        <v>110</v>
      </c>
      <c r="D2431" s="630">
        <v>12.62</v>
      </c>
      <c r="E2431" s="631" t="s">
        <v>2340</v>
      </c>
      <c r="F2431" s="623">
        <f t="shared" si="1"/>
        <v>0</v>
      </c>
      <c r="G2431" s="625">
        <f t="shared" si="2"/>
        <v>12.62</v>
      </c>
      <c r="H2431" s="626"/>
    </row>
    <row r="2432" ht="14.25" customHeight="1">
      <c r="A2432" s="627">
        <v>20139.0</v>
      </c>
      <c r="B2432" s="628" t="s">
        <v>4757</v>
      </c>
      <c r="C2432" s="629" t="s">
        <v>110</v>
      </c>
      <c r="D2432" s="630">
        <v>108.57</v>
      </c>
      <c r="E2432" s="631" t="s">
        <v>2340</v>
      </c>
      <c r="F2432" s="623">
        <f t="shared" si="1"/>
        <v>0</v>
      </c>
      <c r="G2432" s="625">
        <f t="shared" si="2"/>
        <v>108.57</v>
      </c>
      <c r="H2432" s="626"/>
    </row>
    <row r="2433" ht="14.25" customHeight="1">
      <c r="A2433" s="627">
        <v>3668.0</v>
      </c>
      <c r="B2433" s="628" t="s">
        <v>4758</v>
      </c>
      <c r="C2433" s="629" t="s">
        <v>110</v>
      </c>
      <c r="D2433" s="630">
        <v>38.78</v>
      </c>
      <c r="E2433" s="631" t="s">
        <v>2340</v>
      </c>
      <c r="F2433" s="623">
        <f t="shared" si="1"/>
        <v>0</v>
      </c>
      <c r="G2433" s="625">
        <f t="shared" si="2"/>
        <v>38.78</v>
      </c>
      <c r="H2433" s="626"/>
    </row>
    <row r="2434" ht="14.25" customHeight="1">
      <c r="A2434" s="627">
        <v>10911.0</v>
      </c>
      <c r="B2434" s="628" t="s">
        <v>4759</v>
      </c>
      <c r="C2434" s="629" t="s">
        <v>110</v>
      </c>
      <c r="D2434" s="630">
        <v>17.0</v>
      </c>
      <c r="E2434" s="631" t="s">
        <v>2340</v>
      </c>
      <c r="F2434" s="623">
        <f t="shared" si="1"/>
        <v>0</v>
      </c>
      <c r="G2434" s="625">
        <f t="shared" si="2"/>
        <v>17</v>
      </c>
      <c r="H2434" s="626"/>
    </row>
    <row r="2435" ht="14.25" customHeight="1">
      <c r="A2435" s="627">
        <v>3659.0</v>
      </c>
      <c r="B2435" s="628" t="s">
        <v>4760</v>
      </c>
      <c r="C2435" s="629" t="s">
        <v>110</v>
      </c>
      <c r="D2435" s="630">
        <v>17.32</v>
      </c>
      <c r="E2435" s="631" t="s">
        <v>2340</v>
      </c>
      <c r="F2435" s="623">
        <f t="shared" si="1"/>
        <v>0</v>
      </c>
      <c r="G2435" s="625">
        <f t="shared" si="2"/>
        <v>17.32</v>
      </c>
      <c r="H2435" s="626"/>
    </row>
    <row r="2436" ht="14.25" customHeight="1">
      <c r="A2436" s="627">
        <v>3660.0</v>
      </c>
      <c r="B2436" s="628" t="s">
        <v>4761</v>
      </c>
      <c r="C2436" s="629" t="s">
        <v>110</v>
      </c>
      <c r="D2436" s="630">
        <v>22.4</v>
      </c>
      <c r="E2436" s="631" t="s">
        <v>2340</v>
      </c>
      <c r="F2436" s="623">
        <f t="shared" si="1"/>
        <v>0</v>
      </c>
      <c r="G2436" s="625">
        <f t="shared" si="2"/>
        <v>22.4</v>
      </c>
      <c r="H2436" s="626"/>
    </row>
    <row r="2437" ht="14.25" customHeight="1">
      <c r="A2437" s="627">
        <v>20144.0</v>
      </c>
      <c r="B2437" s="628" t="s">
        <v>4762</v>
      </c>
      <c r="C2437" s="629" t="s">
        <v>110</v>
      </c>
      <c r="D2437" s="630">
        <v>50.16</v>
      </c>
      <c r="E2437" s="631" t="s">
        <v>2340</v>
      </c>
      <c r="F2437" s="623">
        <f t="shared" si="1"/>
        <v>0</v>
      </c>
      <c r="G2437" s="625">
        <f t="shared" si="2"/>
        <v>50.16</v>
      </c>
      <c r="H2437" s="626"/>
    </row>
    <row r="2438" ht="14.25" customHeight="1">
      <c r="A2438" s="627">
        <v>20143.0</v>
      </c>
      <c r="B2438" s="628" t="s">
        <v>4763</v>
      </c>
      <c r="C2438" s="629" t="s">
        <v>110</v>
      </c>
      <c r="D2438" s="630">
        <v>64.18</v>
      </c>
      <c r="E2438" s="631" t="s">
        <v>2340</v>
      </c>
      <c r="F2438" s="623">
        <f t="shared" si="1"/>
        <v>0</v>
      </c>
      <c r="G2438" s="625">
        <f t="shared" si="2"/>
        <v>64.18</v>
      </c>
      <c r="H2438" s="626"/>
    </row>
    <row r="2439" ht="14.25" customHeight="1">
      <c r="A2439" s="627">
        <v>20145.0</v>
      </c>
      <c r="B2439" s="628" t="s">
        <v>4764</v>
      </c>
      <c r="C2439" s="629" t="s">
        <v>110</v>
      </c>
      <c r="D2439" s="630">
        <v>123.8</v>
      </c>
      <c r="E2439" s="631" t="s">
        <v>2340</v>
      </c>
      <c r="F2439" s="623">
        <f t="shared" si="1"/>
        <v>0</v>
      </c>
      <c r="G2439" s="625">
        <f t="shared" si="2"/>
        <v>123.8</v>
      </c>
      <c r="H2439" s="626"/>
    </row>
    <row r="2440" ht="14.25" customHeight="1">
      <c r="A2440" s="627">
        <v>20146.0</v>
      </c>
      <c r="B2440" s="628" t="s">
        <v>4765</v>
      </c>
      <c r="C2440" s="629" t="s">
        <v>110</v>
      </c>
      <c r="D2440" s="630">
        <v>169.23</v>
      </c>
      <c r="E2440" s="631" t="s">
        <v>2340</v>
      </c>
      <c r="F2440" s="623">
        <f t="shared" si="1"/>
        <v>0</v>
      </c>
      <c r="G2440" s="625">
        <f t="shared" si="2"/>
        <v>169.23</v>
      </c>
      <c r="H2440" s="626"/>
    </row>
    <row r="2441" ht="14.25" customHeight="1">
      <c r="A2441" s="627">
        <v>20140.0</v>
      </c>
      <c r="B2441" s="628" t="s">
        <v>4766</v>
      </c>
      <c r="C2441" s="629" t="s">
        <v>110</v>
      </c>
      <c r="D2441" s="630">
        <v>7.94</v>
      </c>
      <c r="E2441" s="631" t="s">
        <v>2340</v>
      </c>
      <c r="F2441" s="623">
        <f t="shared" si="1"/>
        <v>0</v>
      </c>
      <c r="G2441" s="625">
        <f t="shared" si="2"/>
        <v>7.94</v>
      </c>
      <c r="H2441" s="626"/>
    </row>
    <row r="2442" ht="14.25" customHeight="1">
      <c r="A2442" s="627">
        <v>20141.0</v>
      </c>
      <c r="B2442" s="628" t="s">
        <v>4767</v>
      </c>
      <c r="C2442" s="629" t="s">
        <v>110</v>
      </c>
      <c r="D2442" s="630">
        <v>19.44</v>
      </c>
      <c r="E2442" s="631" t="s">
        <v>2340</v>
      </c>
      <c r="F2442" s="623">
        <f t="shared" si="1"/>
        <v>0</v>
      </c>
      <c r="G2442" s="625">
        <f t="shared" si="2"/>
        <v>19.44</v>
      </c>
      <c r="H2442" s="626"/>
    </row>
    <row r="2443" ht="14.25" customHeight="1">
      <c r="A2443" s="627">
        <v>20142.0</v>
      </c>
      <c r="B2443" s="628" t="s">
        <v>4768</v>
      </c>
      <c r="C2443" s="629" t="s">
        <v>110</v>
      </c>
      <c r="D2443" s="630">
        <v>34.2</v>
      </c>
      <c r="E2443" s="631" t="s">
        <v>2340</v>
      </c>
      <c r="F2443" s="623">
        <f t="shared" si="1"/>
        <v>0</v>
      </c>
      <c r="G2443" s="625">
        <f t="shared" si="2"/>
        <v>34.2</v>
      </c>
      <c r="H2443" s="626"/>
    </row>
    <row r="2444" ht="14.25" customHeight="1">
      <c r="A2444" s="627">
        <v>3670.0</v>
      </c>
      <c r="B2444" s="628" t="s">
        <v>4769</v>
      </c>
      <c r="C2444" s="629" t="s">
        <v>110</v>
      </c>
      <c r="D2444" s="630">
        <v>22.24</v>
      </c>
      <c r="E2444" s="631" t="s">
        <v>2340</v>
      </c>
      <c r="F2444" s="623">
        <f t="shared" si="1"/>
        <v>0</v>
      </c>
      <c r="G2444" s="625">
        <f t="shared" si="2"/>
        <v>22.24</v>
      </c>
      <c r="H2444" s="626"/>
    </row>
    <row r="2445" ht="14.25" customHeight="1">
      <c r="A2445" s="627">
        <v>3666.0</v>
      </c>
      <c r="B2445" s="628" t="s">
        <v>4770</v>
      </c>
      <c r="C2445" s="629" t="s">
        <v>110</v>
      </c>
      <c r="D2445" s="630">
        <v>3.5</v>
      </c>
      <c r="E2445" s="631" t="s">
        <v>2340</v>
      </c>
      <c r="F2445" s="623">
        <f t="shared" si="1"/>
        <v>0</v>
      </c>
      <c r="G2445" s="625">
        <f t="shared" si="2"/>
        <v>3.5</v>
      </c>
      <c r="H2445" s="626"/>
    </row>
    <row r="2446" ht="14.25" customHeight="1">
      <c r="A2446" s="627">
        <v>3662.0</v>
      </c>
      <c r="B2446" s="628" t="s">
        <v>4771</v>
      </c>
      <c r="C2446" s="629" t="s">
        <v>110</v>
      </c>
      <c r="D2446" s="630">
        <v>9.13</v>
      </c>
      <c r="E2446" s="631" t="s">
        <v>2340</v>
      </c>
      <c r="F2446" s="623">
        <f t="shared" si="1"/>
        <v>0</v>
      </c>
      <c r="G2446" s="625">
        <f t="shared" si="2"/>
        <v>9.13</v>
      </c>
      <c r="H2446" s="626"/>
    </row>
    <row r="2447" ht="14.25" customHeight="1">
      <c r="A2447" s="627">
        <v>3658.0</v>
      </c>
      <c r="B2447" s="628" t="s">
        <v>4772</v>
      </c>
      <c r="C2447" s="629" t="s">
        <v>110</v>
      </c>
      <c r="D2447" s="630">
        <v>17.29</v>
      </c>
      <c r="E2447" s="631" t="s">
        <v>2340</v>
      </c>
      <c r="F2447" s="623">
        <f t="shared" si="1"/>
        <v>0</v>
      </c>
      <c r="G2447" s="625">
        <f t="shared" si="2"/>
        <v>17.29</v>
      </c>
      <c r="H2447" s="626"/>
    </row>
    <row r="2448" ht="14.25" customHeight="1">
      <c r="A2448" s="627">
        <v>14157.0</v>
      </c>
      <c r="B2448" s="628" t="s">
        <v>4773</v>
      </c>
      <c r="C2448" s="629" t="s">
        <v>110</v>
      </c>
      <c r="D2448" s="630">
        <v>1.37</v>
      </c>
      <c r="E2448" s="631" t="s">
        <v>2340</v>
      </c>
      <c r="F2448" s="623">
        <f t="shared" si="1"/>
        <v>0</v>
      </c>
      <c r="G2448" s="625">
        <f t="shared" si="2"/>
        <v>1.37</v>
      </c>
      <c r="H2448" s="626"/>
    </row>
    <row r="2449" ht="14.25" customHeight="1">
      <c r="A2449" s="627">
        <v>42696.0</v>
      </c>
      <c r="B2449" s="628" t="s">
        <v>4774</v>
      </c>
      <c r="C2449" s="629" t="s">
        <v>110</v>
      </c>
      <c r="D2449" s="630">
        <v>137.13</v>
      </c>
      <c r="E2449" s="631" t="s">
        <v>2340</v>
      </c>
      <c r="F2449" s="623">
        <f t="shared" si="1"/>
        <v>0</v>
      </c>
      <c r="G2449" s="625">
        <f t="shared" si="2"/>
        <v>137.13</v>
      </c>
      <c r="H2449" s="626"/>
    </row>
    <row r="2450" ht="14.25" customHeight="1">
      <c r="A2450" s="627">
        <v>39875.0</v>
      </c>
      <c r="B2450" s="628" t="s">
        <v>4775</v>
      </c>
      <c r="C2450" s="629" t="s">
        <v>110</v>
      </c>
      <c r="D2450" s="630">
        <v>642.87</v>
      </c>
      <c r="E2450" s="631" t="s">
        <v>2340</v>
      </c>
      <c r="F2450" s="623">
        <f t="shared" si="1"/>
        <v>0</v>
      </c>
      <c r="G2450" s="625">
        <f t="shared" si="2"/>
        <v>642.87</v>
      </c>
      <c r="H2450" s="626"/>
    </row>
    <row r="2451" ht="14.25" customHeight="1">
      <c r="A2451" s="627">
        <v>39876.0</v>
      </c>
      <c r="B2451" s="628" t="s">
        <v>4776</v>
      </c>
      <c r="C2451" s="629" t="s">
        <v>110</v>
      </c>
      <c r="D2451" s="630">
        <v>804.87</v>
      </c>
      <c r="E2451" s="631" t="s">
        <v>2340</v>
      </c>
      <c r="F2451" s="623">
        <f t="shared" si="1"/>
        <v>0</v>
      </c>
      <c r="G2451" s="625">
        <f t="shared" si="2"/>
        <v>804.87</v>
      </c>
      <c r="H2451" s="626"/>
    </row>
    <row r="2452" ht="14.25" customHeight="1">
      <c r="A2452" s="627">
        <v>39877.0</v>
      </c>
      <c r="B2452" s="628" t="s">
        <v>4777</v>
      </c>
      <c r="C2452" s="629" t="s">
        <v>110</v>
      </c>
      <c r="D2452" s="630">
        <v>1116.32</v>
      </c>
      <c r="E2452" s="631" t="s">
        <v>2340</v>
      </c>
      <c r="F2452" s="623">
        <f t="shared" si="1"/>
        <v>0</v>
      </c>
      <c r="G2452" s="625">
        <f t="shared" si="2"/>
        <v>1116.32</v>
      </c>
      <c r="H2452" s="626"/>
    </row>
    <row r="2453" ht="14.25" customHeight="1">
      <c r="A2453" s="627">
        <v>39878.0</v>
      </c>
      <c r="B2453" s="628" t="s">
        <v>4778</v>
      </c>
      <c r="C2453" s="629" t="s">
        <v>110</v>
      </c>
      <c r="D2453" s="630">
        <v>1474.48</v>
      </c>
      <c r="E2453" s="631" t="s">
        <v>2340</v>
      </c>
      <c r="F2453" s="623">
        <f t="shared" si="1"/>
        <v>0</v>
      </c>
      <c r="G2453" s="625">
        <f t="shared" si="2"/>
        <v>1474.48</v>
      </c>
      <c r="H2453" s="626"/>
    </row>
    <row r="2454" ht="14.25" customHeight="1">
      <c r="A2454" s="627">
        <v>39872.0</v>
      </c>
      <c r="B2454" s="628" t="s">
        <v>4779</v>
      </c>
      <c r="C2454" s="629" t="s">
        <v>110</v>
      </c>
      <c r="D2454" s="630">
        <v>440.86</v>
      </c>
      <c r="E2454" s="631" t="s">
        <v>2340</v>
      </c>
      <c r="F2454" s="623">
        <f t="shared" si="1"/>
        <v>0</v>
      </c>
      <c r="G2454" s="625">
        <f t="shared" si="2"/>
        <v>440.86</v>
      </c>
      <c r="H2454" s="626"/>
    </row>
    <row r="2455" ht="14.25" customHeight="1">
      <c r="A2455" s="627">
        <v>39873.0</v>
      </c>
      <c r="B2455" s="628" t="s">
        <v>4780</v>
      </c>
      <c r="C2455" s="629" t="s">
        <v>110</v>
      </c>
      <c r="D2455" s="630">
        <v>511.37</v>
      </c>
      <c r="E2455" s="631" t="s">
        <v>2340</v>
      </c>
      <c r="F2455" s="623">
        <f t="shared" si="1"/>
        <v>0</v>
      </c>
      <c r="G2455" s="625">
        <f t="shared" si="2"/>
        <v>511.37</v>
      </c>
      <c r="H2455" s="626"/>
    </row>
    <row r="2456" ht="14.25" customHeight="1">
      <c r="A2456" s="627">
        <v>39874.0</v>
      </c>
      <c r="B2456" s="628" t="s">
        <v>4781</v>
      </c>
      <c r="C2456" s="629" t="s">
        <v>110</v>
      </c>
      <c r="D2456" s="630">
        <v>561.68</v>
      </c>
      <c r="E2456" s="631" t="s">
        <v>2340</v>
      </c>
      <c r="F2456" s="623">
        <f t="shared" si="1"/>
        <v>0</v>
      </c>
      <c r="G2456" s="625">
        <f t="shared" si="2"/>
        <v>561.68</v>
      </c>
      <c r="H2456" s="626"/>
    </row>
    <row r="2457" ht="14.25" customHeight="1">
      <c r="A2457" s="627">
        <v>3674.0</v>
      </c>
      <c r="B2457" s="628" t="s">
        <v>4782</v>
      </c>
      <c r="C2457" s="629" t="s">
        <v>366</v>
      </c>
      <c r="D2457" s="630">
        <v>86.56</v>
      </c>
      <c r="E2457" s="631" t="s">
        <v>2340</v>
      </c>
      <c r="F2457" s="623">
        <f t="shared" si="1"/>
        <v>0</v>
      </c>
      <c r="G2457" s="625">
        <f t="shared" si="2"/>
        <v>86.56</v>
      </c>
      <c r="H2457" s="626"/>
    </row>
    <row r="2458" ht="14.25" customHeight="1">
      <c r="A2458" s="627">
        <v>3681.0</v>
      </c>
      <c r="B2458" s="628" t="s">
        <v>4783</v>
      </c>
      <c r="C2458" s="629" t="s">
        <v>366</v>
      </c>
      <c r="D2458" s="630">
        <v>128.78</v>
      </c>
      <c r="E2458" s="631" t="s">
        <v>2340</v>
      </c>
      <c r="F2458" s="623">
        <f t="shared" si="1"/>
        <v>0</v>
      </c>
      <c r="G2458" s="625">
        <f t="shared" si="2"/>
        <v>128.78</v>
      </c>
      <c r="H2458" s="626"/>
    </row>
    <row r="2459" ht="14.25" customHeight="1">
      <c r="A2459" s="627">
        <v>3676.0</v>
      </c>
      <c r="B2459" s="628" t="s">
        <v>4784</v>
      </c>
      <c r="C2459" s="629" t="s">
        <v>366</v>
      </c>
      <c r="D2459" s="630">
        <v>484.67</v>
      </c>
      <c r="E2459" s="631" t="s">
        <v>2340</v>
      </c>
      <c r="F2459" s="623">
        <f t="shared" si="1"/>
        <v>0</v>
      </c>
      <c r="G2459" s="625">
        <f t="shared" si="2"/>
        <v>484.67</v>
      </c>
      <c r="H2459" s="626"/>
    </row>
    <row r="2460" ht="14.25" customHeight="1">
      <c r="A2460" s="627">
        <v>3679.0</v>
      </c>
      <c r="B2460" s="628" t="s">
        <v>4785</v>
      </c>
      <c r="C2460" s="629" t="s">
        <v>366</v>
      </c>
      <c r="D2460" s="630">
        <v>400.97</v>
      </c>
      <c r="E2460" s="631" t="s">
        <v>2340</v>
      </c>
      <c r="F2460" s="623">
        <f t="shared" si="1"/>
        <v>0</v>
      </c>
      <c r="G2460" s="625">
        <f t="shared" si="2"/>
        <v>400.97</v>
      </c>
      <c r="H2460" s="626"/>
    </row>
    <row r="2461" ht="14.25" customHeight="1">
      <c r="A2461" s="627">
        <v>3672.0</v>
      </c>
      <c r="B2461" s="628" t="s">
        <v>4786</v>
      </c>
      <c r="C2461" s="629" t="s">
        <v>366</v>
      </c>
      <c r="D2461" s="630">
        <v>1.36</v>
      </c>
      <c r="E2461" s="631" t="s">
        <v>2340</v>
      </c>
      <c r="F2461" s="623">
        <f t="shared" si="1"/>
        <v>0</v>
      </c>
      <c r="G2461" s="625">
        <f t="shared" si="2"/>
        <v>1.36</v>
      </c>
      <c r="H2461" s="626"/>
    </row>
    <row r="2462" ht="14.25" customHeight="1">
      <c r="A2462" s="627">
        <v>3671.0</v>
      </c>
      <c r="B2462" s="628" t="s">
        <v>4787</v>
      </c>
      <c r="C2462" s="629" t="s">
        <v>366</v>
      </c>
      <c r="D2462" s="630">
        <v>1.29</v>
      </c>
      <c r="E2462" s="631" t="s">
        <v>2340</v>
      </c>
      <c r="F2462" s="623">
        <f t="shared" si="1"/>
        <v>0</v>
      </c>
      <c r="G2462" s="625">
        <f t="shared" si="2"/>
        <v>1.29</v>
      </c>
      <c r="H2462" s="626"/>
    </row>
    <row r="2463" ht="14.25" customHeight="1">
      <c r="A2463" s="627">
        <v>3673.0</v>
      </c>
      <c r="B2463" s="628" t="s">
        <v>4788</v>
      </c>
      <c r="C2463" s="629" t="s">
        <v>366</v>
      </c>
      <c r="D2463" s="630">
        <v>2.02</v>
      </c>
      <c r="E2463" s="631" t="s">
        <v>2340</v>
      </c>
      <c r="F2463" s="623">
        <f t="shared" si="1"/>
        <v>0</v>
      </c>
      <c r="G2463" s="625">
        <f t="shared" si="2"/>
        <v>2.02</v>
      </c>
      <c r="H2463" s="626"/>
    </row>
    <row r="2464" ht="14.25" customHeight="1">
      <c r="A2464" s="627">
        <v>38394.0</v>
      </c>
      <c r="B2464" s="628" t="s">
        <v>911</v>
      </c>
      <c r="C2464" s="629" t="s">
        <v>110</v>
      </c>
      <c r="D2464" s="630">
        <v>453.44</v>
      </c>
      <c r="E2464" s="631" t="s">
        <v>2340</v>
      </c>
      <c r="F2464" s="623">
        <f t="shared" si="1"/>
        <v>0</v>
      </c>
      <c r="G2464" s="625">
        <f t="shared" si="2"/>
        <v>453.44</v>
      </c>
      <c r="H2464" s="626"/>
    </row>
    <row r="2465" ht="14.25" customHeight="1">
      <c r="A2465" s="627">
        <v>3729.0</v>
      </c>
      <c r="B2465" s="628" t="s">
        <v>4789</v>
      </c>
      <c r="C2465" s="629" t="s">
        <v>110</v>
      </c>
      <c r="D2465" s="630">
        <v>130.89</v>
      </c>
      <c r="E2465" s="631" t="s">
        <v>2340</v>
      </c>
      <c r="F2465" s="623">
        <f t="shared" si="1"/>
        <v>0</v>
      </c>
      <c r="G2465" s="625">
        <f t="shared" si="2"/>
        <v>130.89</v>
      </c>
      <c r="H2465" s="626"/>
    </row>
    <row r="2466" ht="14.25" customHeight="1">
      <c r="A2466" s="627">
        <v>39357.0</v>
      </c>
      <c r="B2466" s="628" t="s">
        <v>4790</v>
      </c>
      <c r="C2466" s="629" t="s">
        <v>110</v>
      </c>
      <c r="D2466" s="630">
        <v>54.61</v>
      </c>
      <c r="E2466" s="631" t="s">
        <v>2340</v>
      </c>
      <c r="F2466" s="623">
        <f t="shared" si="1"/>
        <v>0</v>
      </c>
      <c r="G2466" s="625">
        <f t="shared" si="2"/>
        <v>54.61</v>
      </c>
      <c r="H2466" s="626"/>
    </row>
    <row r="2467" ht="14.25" customHeight="1">
      <c r="A2467" s="627">
        <v>39358.0</v>
      </c>
      <c r="B2467" s="628" t="s">
        <v>4791</v>
      </c>
      <c r="C2467" s="629" t="s">
        <v>110</v>
      </c>
      <c r="D2467" s="630">
        <v>54.61</v>
      </c>
      <c r="E2467" s="631" t="s">
        <v>2340</v>
      </c>
      <c r="F2467" s="623">
        <f t="shared" si="1"/>
        <v>0</v>
      </c>
      <c r="G2467" s="625">
        <f t="shared" si="2"/>
        <v>54.61</v>
      </c>
      <c r="H2467" s="626"/>
    </row>
    <row r="2468" ht="14.25" customHeight="1">
      <c r="A2468" s="627">
        <v>39355.0</v>
      </c>
      <c r="B2468" s="628" t="s">
        <v>4792</v>
      </c>
      <c r="C2468" s="629" t="s">
        <v>110</v>
      </c>
      <c r="D2468" s="630">
        <v>79.57</v>
      </c>
      <c r="E2468" s="631" t="s">
        <v>2340</v>
      </c>
      <c r="F2468" s="623">
        <f t="shared" si="1"/>
        <v>0</v>
      </c>
      <c r="G2468" s="625">
        <f t="shared" si="2"/>
        <v>79.57</v>
      </c>
      <c r="H2468" s="626"/>
    </row>
    <row r="2469" ht="14.25" customHeight="1">
      <c r="A2469" s="627">
        <v>39356.0</v>
      </c>
      <c r="B2469" s="628" t="s">
        <v>4793</v>
      </c>
      <c r="C2469" s="629" t="s">
        <v>110</v>
      </c>
      <c r="D2469" s="630">
        <v>75.94</v>
      </c>
      <c r="E2469" s="631" t="s">
        <v>2340</v>
      </c>
      <c r="F2469" s="623">
        <f t="shared" si="1"/>
        <v>0</v>
      </c>
      <c r="G2469" s="625">
        <f t="shared" si="2"/>
        <v>75.94</v>
      </c>
      <c r="H2469" s="626"/>
    </row>
    <row r="2470" ht="14.25" customHeight="1">
      <c r="A2470" s="627">
        <v>39353.0</v>
      </c>
      <c r="B2470" s="628" t="s">
        <v>4794</v>
      </c>
      <c r="C2470" s="629" t="s">
        <v>110</v>
      </c>
      <c r="D2470" s="630">
        <v>174.34</v>
      </c>
      <c r="E2470" s="631" t="s">
        <v>2340</v>
      </c>
      <c r="F2470" s="623">
        <f t="shared" si="1"/>
        <v>0</v>
      </c>
      <c r="G2470" s="625">
        <f t="shared" si="2"/>
        <v>174.34</v>
      </c>
      <c r="H2470" s="626"/>
    </row>
    <row r="2471" ht="14.25" customHeight="1">
      <c r="A2471" s="627">
        <v>39354.0</v>
      </c>
      <c r="B2471" s="628" t="s">
        <v>4795</v>
      </c>
      <c r="C2471" s="629" t="s">
        <v>110</v>
      </c>
      <c r="D2471" s="630">
        <v>367.82</v>
      </c>
      <c r="E2471" s="631" t="s">
        <v>2340</v>
      </c>
      <c r="F2471" s="623">
        <f t="shared" si="1"/>
        <v>0</v>
      </c>
      <c r="G2471" s="625">
        <f t="shared" si="2"/>
        <v>367.82</v>
      </c>
      <c r="H2471" s="626"/>
    </row>
    <row r="2472" ht="14.25" customHeight="1">
      <c r="A2472" s="627">
        <v>39398.0</v>
      </c>
      <c r="B2472" s="628" t="s">
        <v>4796</v>
      </c>
      <c r="C2472" s="629" t="s">
        <v>110</v>
      </c>
      <c r="D2472" s="630">
        <v>71.18</v>
      </c>
      <c r="E2472" s="631" t="s">
        <v>2340</v>
      </c>
      <c r="F2472" s="623">
        <f t="shared" si="1"/>
        <v>0</v>
      </c>
      <c r="G2472" s="625">
        <f t="shared" si="2"/>
        <v>71.18</v>
      </c>
      <c r="H2472" s="626"/>
    </row>
    <row r="2473" ht="14.25" customHeight="1">
      <c r="A2473" s="627">
        <v>13343.0</v>
      </c>
      <c r="B2473" s="628" t="s">
        <v>4797</v>
      </c>
      <c r="C2473" s="629" t="s">
        <v>110</v>
      </c>
      <c r="D2473" s="630">
        <v>61.82</v>
      </c>
      <c r="E2473" s="631" t="s">
        <v>2340</v>
      </c>
      <c r="F2473" s="623">
        <f t="shared" si="1"/>
        <v>0</v>
      </c>
      <c r="G2473" s="625">
        <f t="shared" si="2"/>
        <v>61.82</v>
      </c>
      <c r="H2473" s="626"/>
    </row>
    <row r="2474" ht="14.25" customHeight="1">
      <c r="A2474" s="627">
        <v>12118.0</v>
      </c>
      <c r="B2474" s="628" t="s">
        <v>4798</v>
      </c>
      <c r="C2474" s="629" t="s">
        <v>110</v>
      </c>
      <c r="D2474" s="630">
        <v>19.52</v>
      </c>
      <c r="E2474" s="631" t="s">
        <v>2340</v>
      </c>
      <c r="F2474" s="623">
        <f t="shared" si="1"/>
        <v>0</v>
      </c>
      <c r="G2474" s="625">
        <f t="shared" si="2"/>
        <v>19.52</v>
      </c>
      <c r="H2474" s="626"/>
    </row>
    <row r="2475" ht="14.25" customHeight="1">
      <c r="A2475" s="627">
        <v>39482.0</v>
      </c>
      <c r="B2475" s="628" t="s">
        <v>4799</v>
      </c>
      <c r="C2475" s="629" t="s">
        <v>110</v>
      </c>
      <c r="D2475" s="630">
        <v>790.17</v>
      </c>
      <c r="E2475" s="631" t="s">
        <v>2340</v>
      </c>
      <c r="F2475" s="623">
        <f t="shared" si="1"/>
        <v>0</v>
      </c>
      <c r="G2475" s="625">
        <f t="shared" si="2"/>
        <v>790.17</v>
      </c>
      <c r="H2475" s="626"/>
    </row>
    <row r="2476" ht="14.25" customHeight="1">
      <c r="A2476" s="627">
        <v>39486.0</v>
      </c>
      <c r="B2476" s="628" t="s">
        <v>4800</v>
      </c>
      <c r="C2476" s="629" t="s">
        <v>110</v>
      </c>
      <c r="D2476" s="630">
        <v>644.88</v>
      </c>
      <c r="E2476" s="631" t="s">
        <v>2340</v>
      </c>
      <c r="F2476" s="623">
        <f t="shared" si="1"/>
        <v>0</v>
      </c>
      <c r="G2476" s="625">
        <f t="shared" si="2"/>
        <v>644.88</v>
      </c>
      <c r="H2476" s="626"/>
    </row>
    <row r="2477" ht="14.25" customHeight="1">
      <c r="A2477" s="627">
        <v>39484.0</v>
      </c>
      <c r="B2477" s="628" t="s">
        <v>4801</v>
      </c>
      <c r="C2477" s="629" t="s">
        <v>110</v>
      </c>
      <c r="D2477" s="630">
        <v>790.17</v>
      </c>
      <c r="E2477" s="631" t="s">
        <v>2340</v>
      </c>
      <c r="F2477" s="623">
        <f t="shared" si="1"/>
        <v>0</v>
      </c>
      <c r="G2477" s="625">
        <f t="shared" si="2"/>
        <v>790.17</v>
      </c>
      <c r="H2477" s="626"/>
    </row>
    <row r="2478" ht="14.25" customHeight="1">
      <c r="A2478" s="627">
        <v>39488.0</v>
      </c>
      <c r="B2478" s="628" t="s">
        <v>4802</v>
      </c>
      <c r="C2478" s="629" t="s">
        <v>110</v>
      </c>
      <c r="D2478" s="630">
        <v>655.44</v>
      </c>
      <c r="E2478" s="631" t="s">
        <v>2340</v>
      </c>
      <c r="F2478" s="623">
        <f t="shared" si="1"/>
        <v>0</v>
      </c>
      <c r="G2478" s="625">
        <f t="shared" si="2"/>
        <v>655.44</v>
      </c>
      <c r="H2478" s="626"/>
    </row>
    <row r="2479" ht="14.25" customHeight="1">
      <c r="A2479" s="627">
        <v>39485.0</v>
      </c>
      <c r="B2479" s="628" t="s">
        <v>4803</v>
      </c>
      <c r="C2479" s="629" t="s">
        <v>110</v>
      </c>
      <c r="D2479" s="630">
        <v>790.17</v>
      </c>
      <c r="E2479" s="631" t="s">
        <v>2340</v>
      </c>
      <c r="F2479" s="623">
        <f t="shared" si="1"/>
        <v>0</v>
      </c>
      <c r="G2479" s="625">
        <f t="shared" si="2"/>
        <v>790.17</v>
      </c>
      <c r="H2479" s="626"/>
    </row>
    <row r="2480" ht="14.25" customHeight="1">
      <c r="A2480" s="627">
        <v>39489.0</v>
      </c>
      <c r="B2480" s="628" t="s">
        <v>4804</v>
      </c>
      <c r="C2480" s="629" t="s">
        <v>110</v>
      </c>
      <c r="D2480" s="630">
        <v>666.56</v>
      </c>
      <c r="E2480" s="631" t="s">
        <v>2340</v>
      </c>
      <c r="F2480" s="623">
        <f t="shared" si="1"/>
        <v>0</v>
      </c>
      <c r="G2480" s="625">
        <f t="shared" si="2"/>
        <v>666.56</v>
      </c>
      <c r="H2480" s="626"/>
    </row>
    <row r="2481" ht="14.25" customHeight="1">
      <c r="A2481" s="627">
        <v>39490.0</v>
      </c>
      <c r="B2481" s="628" t="s">
        <v>4805</v>
      </c>
      <c r="C2481" s="629" t="s">
        <v>110</v>
      </c>
      <c r="D2481" s="630">
        <v>993.25</v>
      </c>
      <c r="E2481" s="631" t="s">
        <v>2340</v>
      </c>
      <c r="F2481" s="623">
        <f t="shared" si="1"/>
        <v>0</v>
      </c>
      <c r="G2481" s="625">
        <f t="shared" si="2"/>
        <v>993.25</v>
      </c>
      <c r="H2481" s="626"/>
    </row>
    <row r="2482" ht="14.25" customHeight="1">
      <c r="A2482" s="627">
        <v>39494.0</v>
      </c>
      <c r="B2482" s="628" t="s">
        <v>4806</v>
      </c>
      <c r="C2482" s="629" t="s">
        <v>110</v>
      </c>
      <c r="D2482" s="630">
        <v>713.24</v>
      </c>
      <c r="E2482" s="631" t="s">
        <v>2340</v>
      </c>
      <c r="F2482" s="623">
        <f t="shared" si="1"/>
        <v>0</v>
      </c>
      <c r="G2482" s="625">
        <f t="shared" si="2"/>
        <v>713.24</v>
      </c>
      <c r="H2482" s="626"/>
    </row>
    <row r="2483" ht="14.25" customHeight="1">
      <c r="A2483" s="627">
        <v>39495.0</v>
      </c>
      <c r="B2483" s="628" t="s">
        <v>4807</v>
      </c>
      <c r="C2483" s="629" t="s">
        <v>110</v>
      </c>
      <c r="D2483" s="630">
        <v>803.73</v>
      </c>
      <c r="E2483" s="631" t="s">
        <v>2340</v>
      </c>
      <c r="F2483" s="623">
        <f t="shared" si="1"/>
        <v>0</v>
      </c>
      <c r="G2483" s="625">
        <f t="shared" si="2"/>
        <v>803.73</v>
      </c>
      <c r="H2483" s="626"/>
    </row>
    <row r="2484" ht="14.25" customHeight="1">
      <c r="A2484" s="627">
        <v>39496.0</v>
      </c>
      <c r="B2484" s="628" t="s">
        <v>4808</v>
      </c>
      <c r="C2484" s="629" t="s">
        <v>110</v>
      </c>
      <c r="D2484" s="630">
        <v>884.1</v>
      </c>
      <c r="E2484" s="631" t="s">
        <v>2340</v>
      </c>
      <c r="F2484" s="623">
        <f t="shared" si="1"/>
        <v>0</v>
      </c>
      <c r="G2484" s="625">
        <f t="shared" si="2"/>
        <v>884.1</v>
      </c>
      <c r="H2484" s="626"/>
    </row>
    <row r="2485" ht="14.25" customHeight="1">
      <c r="A2485" s="627">
        <v>39492.0</v>
      </c>
      <c r="B2485" s="628" t="s">
        <v>4809</v>
      </c>
      <c r="C2485" s="629" t="s">
        <v>110</v>
      </c>
      <c r="D2485" s="630">
        <v>1023.54</v>
      </c>
      <c r="E2485" s="631" t="s">
        <v>2340</v>
      </c>
      <c r="F2485" s="623">
        <f t="shared" si="1"/>
        <v>0</v>
      </c>
      <c r="G2485" s="625">
        <f t="shared" si="2"/>
        <v>1023.54</v>
      </c>
      <c r="H2485" s="626"/>
    </row>
    <row r="2486" ht="14.25" customHeight="1">
      <c r="A2486" s="627">
        <v>39497.0</v>
      </c>
      <c r="B2486" s="628" t="s">
        <v>4810</v>
      </c>
      <c r="C2486" s="629" t="s">
        <v>110</v>
      </c>
      <c r="D2486" s="630">
        <v>924.53</v>
      </c>
      <c r="E2486" s="631" t="s">
        <v>2340</v>
      </c>
      <c r="F2486" s="623">
        <f t="shared" si="1"/>
        <v>0</v>
      </c>
      <c r="G2486" s="625">
        <f t="shared" si="2"/>
        <v>924.53</v>
      </c>
      <c r="H2486" s="626"/>
    </row>
    <row r="2487" ht="14.25" customHeight="1">
      <c r="A2487" s="627">
        <v>39493.0</v>
      </c>
      <c r="B2487" s="628" t="s">
        <v>4811</v>
      </c>
      <c r="C2487" s="629" t="s">
        <v>110</v>
      </c>
      <c r="D2487" s="630">
        <v>1097.85</v>
      </c>
      <c r="E2487" s="631" t="s">
        <v>2340</v>
      </c>
      <c r="F2487" s="623">
        <f t="shared" si="1"/>
        <v>0</v>
      </c>
      <c r="G2487" s="625">
        <f t="shared" si="2"/>
        <v>1097.85</v>
      </c>
      <c r="H2487" s="626"/>
    </row>
    <row r="2488" ht="14.25" customHeight="1">
      <c r="A2488" s="627">
        <v>43628.0</v>
      </c>
      <c r="B2488" s="628" t="s">
        <v>4812</v>
      </c>
      <c r="C2488" s="629" t="s">
        <v>110</v>
      </c>
      <c r="D2488" s="630">
        <v>1164.46</v>
      </c>
      <c r="E2488" s="631" t="s">
        <v>2340</v>
      </c>
      <c r="F2488" s="623">
        <f t="shared" si="1"/>
        <v>0</v>
      </c>
      <c r="G2488" s="625">
        <f t="shared" si="2"/>
        <v>1164.46</v>
      </c>
      <c r="H2488" s="626"/>
    </row>
    <row r="2489" ht="14.25" customHeight="1">
      <c r="A2489" s="627">
        <v>39500.0</v>
      </c>
      <c r="B2489" s="628" t="s">
        <v>4813</v>
      </c>
      <c r="C2489" s="629" t="s">
        <v>110</v>
      </c>
      <c r="D2489" s="630">
        <v>1197.84</v>
      </c>
      <c r="E2489" s="631" t="s">
        <v>2340</v>
      </c>
      <c r="F2489" s="623">
        <f t="shared" si="1"/>
        <v>0</v>
      </c>
      <c r="G2489" s="625">
        <f t="shared" si="2"/>
        <v>1197.84</v>
      </c>
      <c r="H2489" s="626"/>
    </row>
    <row r="2490" ht="14.25" customHeight="1">
      <c r="A2490" s="627">
        <v>39498.0</v>
      </c>
      <c r="B2490" s="628" t="s">
        <v>4814</v>
      </c>
      <c r="C2490" s="629" t="s">
        <v>110</v>
      </c>
      <c r="D2490" s="630">
        <v>1477.34</v>
      </c>
      <c r="E2490" s="631" t="s">
        <v>2340</v>
      </c>
      <c r="F2490" s="623">
        <f t="shared" si="1"/>
        <v>0</v>
      </c>
      <c r="G2490" s="625">
        <f t="shared" si="2"/>
        <v>1477.34</v>
      </c>
      <c r="H2490" s="626"/>
    </row>
    <row r="2491" ht="14.25" customHeight="1">
      <c r="A2491" s="627">
        <v>43621.0</v>
      </c>
      <c r="B2491" s="628" t="s">
        <v>4815</v>
      </c>
      <c r="C2491" s="629" t="s">
        <v>110</v>
      </c>
      <c r="D2491" s="630">
        <v>1237.24</v>
      </c>
      <c r="E2491" s="631" t="s">
        <v>2340</v>
      </c>
      <c r="F2491" s="623">
        <f t="shared" si="1"/>
        <v>0</v>
      </c>
      <c r="G2491" s="625">
        <f t="shared" si="2"/>
        <v>1237.24</v>
      </c>
      <c r="H2491" s="626"/>
    </row>
    <row r="2492" ht="14.25" customHeight="1">
      <c r="A2492" s="627">
        <v>39501.0</v>
      </c>
      <c r="B2492" s="628" t="s">
        <v>4816</v>
      </c>
      <c r="C2492" s="629" t="s">
        <v>110</v>
      </c>
      <c r="D2492" s="630">
        <v>1230.28</v>
      </c>
      <c r="E2492" s="631" t="s">
        <v>2340</v>
      </c>
      <c r="F2492" s="623">
        <f t="shared" si="1"/>
        <v>0</v>
      </c>
      <c r="G2492" s="625">
        <f t="shared" si="2"/>
        <v>1230.28</v>
      </c>
      <c r="H2492" s="626"/>
    </row>
    <row r="2493" ht="14.25" customHeight="1">
      <c r="A2493" s="627">
        <v>39499.0</v>
      </c>
      <c r="B2493" s="628" t="s">
        <v>4817</v>
      </c>
      <c r="C2493" s="629" t="s">
        <v>110</v>
      </c>
      <c r="D2493" s="630">
        <v>1498.31</v>
      </c>
      <c r="E2493" s="631" t="s">
        <v>2340</v>
      </c>
      <c r="F2493" s="623">
        <f t="shared" si="1"/>
        <v>0</v>
      </c>
      <c r="G2493" s="625">
        <f t="shared" si="2"/>
        <v>1498.31</v>
      </c>
      <c r="H2493" s="626"/>
    </row>
    <row r="2494" ht="14.25" customHeight="1">
      <c r="A2494" s="627">
        <v>3733.0</v>
      </c>
      <c r="B2494" s="628" t="s">
        <v>4818</v>
      </c>
      <c r="C2494" s="629" t="s">
        <v>350</v>
      </c>
      <c r="D2494" s="630">
        <v>80.8</v>
      </c>
      <c r="E2494" s="631" t="s">
        <v>2340</v>
      </c>
      <c r="F2494" s="623">
        <f t="shared" si="1"/>
        <v>0</v>
      </c>
      <c r="G2494" s="625">
        <f t="shared" si="2"/>
        <v>80.8</v>
      </c>
      <c r="H2494" s="626"/>
    </row>
    <row r="2495" ht="14.25" customHeight="1">
      <c r="A2495" s="627">
        <v>3731.0</v>
      </c>
      <c r="B2495" s="628" t="s">
        <v>4819</v>
      </c>
      <c r="C2495" s="629" t="s">
        <v>350</v>
      </c>
      <c r="D2495" s="630">
        <v>75.0</v>
      </c>
      <c r="E2495" s="631" t="s">
        <v>2340</v>
      </c>
      <c r="F2495" s="623">
        <f t="shared" si="1"/>
        <v>0</v>
      </c>
      <c r="G2495" s="625">
        <f t="shared" si="2"/>
        <v>75</v>
      </c>
      <c r="H2495" s="626"/>
    </row>
    <row r="2496" ht="14.25" customHeight="1">
      <c r="A2496" s="627">
        <v>38137.0</v>
      </c>
      <c r="B2496" s="628" t="s">
        <v>4820</v>
      </c>
      <c r="C2496" s="629" t="s">
        <v>350</v>
      </c>
      <c r="D2496" s="630">
        <v>75.44</v>
      </c>
      <c r="E2496" s="631" t="s">
        <v>2340</v>
      </c>
      <c r="F2496" s="623">
        <f t="shared" si="1"/>
        <v>0</v>
      </c>
      <c r="G2496" s="625">
        <f t="shared" si="2"/>
        <v>75.44</v>
      </c>
      <c r="H2496" s="626"/>
    </row>
    <row r="2497" ht="14.25" customHeight="1">
      <c r="A2497" s="627">
        <v>38138.0</v>
      </c>
      <c r="B2497" s="628" t="s">
        <v>4821</v>
      </c>
      <c r="C2497" s="629" t="s">
        <v>350</v>
      </c>
      <c r="D2497" s="630">
        <v>74.08</v>
      </c>
      <c r="E2497" s="631" t="s">
        <v>2340</v>
      </c>
      <c r="F2497" s="623">
        <f t="shared" si="1"/>
        <v>0</v>
      </c>
      <c r="G2497" s="625">
        <f t="shared" si="2"/>
        <v>74.08</v>
      </c>
      <c r="H2497" s="626"/>
    </row>
    <row r="2498" ht="14.25" customHeight="1">
      <c r="A2498" s="627">
        <v>3736.0</v>
      </c>
      <c r="B2498" s="628" t="s">
        <v>4822</v>
      </c>
      <c r="C2498" s="629" t="s">
        <v>350</v>
      </c>
      <c r="D2498" s="630">
        <v>51.9</v>
      </c>
      <c r="E2498" s="631" t="s">
        <v>2340</v>
      </c>
      <c r="F2498" s="623">
        <f t="shared" si="1"/>
        <v>0</v>
      </c>
      <c r="G2498" s="625">
        <f t="shared" si="2"/>
        <v>51.9</v>
      </c>
      <c r="H2498" s="626"/>
    </row>
    <row r="2499" ht="14.25" customHeight="1">
      <c r="A2499" s="627">
        <v>3741.0</v>
      </c>
      <c r="B2499" s="628" t="s">
        <v>4823</v>
      </c>
      <c r="C2499" s="629" t="s">
        <v>350</v>
      </c>
      <c r="D2499" s="630">
        <v>54.1</v>
      </c>
      <c r="E2499" s="631" t="s">
        <v>2340</v>
      </c>
      <c r="F2499" s="623">
        <f t="shared" si="1"/>
        <v>0</v>
      </c>
      <c r="G2499" s="625">
        <f t="shared" si="2"/>
        <v>54.1</v>
      </c>
      <c r="H2499" s="626"/>
    </row>
    <row r="2500" ht="14.25" customHeight="1">
      <c r="A2500" s="627">
        <v>3745.0</v>
      </c>
      <c r="B2500" s="628" t="s">
        <v>4824</v>
      </c>
      <c r="C2500" s="629" t="s">
        <v>350</v>
      </c>
      <c r="D2500" s="630">
        <v>58.33</v>
      </c>
      <c r="E2500" s="631" t="s">
        <v>2340</v>
      </c>
      <c r="F2500" s="623">
        <f t="shared" si="1"/>
        <v>0</v>
      </c>
      <c r="G2500" s="625">
        <f t="shared" si="2"/>
        <v>58.33</v>
      </c>
      <c r="H2500" s="626"/>
    </row>
    <row r="2501" ht="14.25" customHeight="1">
      <c r="A2501" s="627">
        <v>3743.0</v>
      </c>
      <c r="B2501" s="628" t="s">
        <v>4825</v>
      </c>
      <c r="C2501" s="629" t="s">
        <v>350</v>
      </c>
      <c r="D2501" s="630">
        <v>53.91</v>
      </c>
      <c r="E2501" s="631" t="s">
        <v>2340</v>
      </c>
      <c r="F2501" s="623">
        <f t="shared" si="1"/>
        <v>0</v>
      </c>
      <c r="G2501" s="625">
        <f t="shared" si="2"/>
        <v>53.91</v>
      </c>
      <c r="H2501" s="626"/>
    </row>
    <row r="2502" ht="14.25" customHeight="1">
      <c r="A2502" s="627">
        <v>3744.0</v>
      </c>
      <c r="B2502" s="628" t="s">
        <v>4826</v>
      </c>
      <c r="C2502" s="629" t="s">
        <v>350</v>
      </c>
      <c r="D2502" s="630">
        <v>59.34</v>
      </c>
      <c r="E2502" s="631" t="s">
        <v>2340</v>
      </c>
      <c r="F2502" s="623">
        <f t="shared" si="1"/>
        <v>0</v>
      </c>
      <c r="G2502" s="625">
        <f t="shared" si="2"/>
        <v>59.34</v>
      </c>
      <c r="H2502" s="626"/>
    </row>
    <row r="2503" ht="14.25" customHeight="1">
      <c r="A2503" s="627">
        <v>3739.0</v>
      </c>
      <c r="B2503" s="628" t="s">
        <v>4827</v>
      </c>
      <c r="C2503" s="629" t="s">
        <v>350</v>
      </c>
      <c r="D2503" s="630">
        <v>62.36</v>
      </c>
      <c r="E2503" s="631" t="s">
        <v>2340</v>
      </c>
      <c r="F2503" s="623">
        <f t="shared" si="1"/>
        <v>0</v>
      </c>
      <c r="G2503" s="625">
        <f t="shared" si="2"/>
        <v>62.36</v>
      </c>
      <c r="H2503" s="626"/>
    </row>
    <row r="2504" ht="14.25" customHeight="1">
      <c r="A2504" s="627">
        <v>3737.0</v>
      </c>
      <c r="B2504" s="628" t="s">
        <v>4828</v>
      </c>
      <c r="C2504" s="629" t="s">
        <v>350</v>
      </c>
      <c r="D2504" s="630">
        <v>65.37</v>
      </c>
      <c r="E2504" s="631" t="s">
        <v>2340</v>
      </c>
      <c r="F2504" s="623">
        <f t="shared" si="1"/>
        <v>0</v>
      </c>
      <c r="G2504" s="625">
        <f t="shared" si="2"/>
        <v>65.37</v>
      </c>
      <c r="H2504" s="626"/>
    </row>
    <row r="2505" ht="14.25" customHeight="1">
      <c r="A2505" s="627">
        <v>3738.0</v>
      </c>
      <c r="B2505" s="628" t="s">
        <v>4829</v>
      </c>
      <c r="C2505" s="629" t="s">
        <v>350</v>
      </c>
      <c r="D2505" s="630">
        <v>75.43</v>
      </c>
      <c r="E2505" s="631" t="s">
        <v>2340</v>
      </c>
      <c r="F2505" s="623">
        <f t="shared" si="1"/>
        <v>0</v>
      </c>
      <c r="G2505" s="625">
        <f t="shared" si="2"/>
        <v>75.43</v>
      </c>
      <c r="H2505" s="626"/>
    </row>
    <row r="2506" ht="14.25" customHeight="1">
      <c r="A2506" s="627">
        <v>3747.0</v>
      </c>
      <c r="B2506" s="628" t="s">
        <v>4830</v>
      </c>
      <c r="C2506" s="629" t="s">
        <v>350</v>
      </c>
      <c r="D2506" s="630">
        <v>59.34</v>
      </c>
      <c r="E2506" s="631" t="s">
        <v>2340</v>
      </c>
      <c r="F2506" s="623">
        <f t="shared" si="1"/>
        <v>0</v>
      </c>
      <c r="G2506" s="625">
        <f t="shared" si="2"/>
        <v>59.34</v>
      </c>
      <c r="H2506" s="626"/>
    </row>
    <row r="2507" ht="14.25" customHeight="1">
      <c r="A2507" s="627">
        <v>11649.0</v>
      </c>
      <c r="B2507" s="628" t="s">
        <v>4831</v>
      </c>
      <c r="C2507" s="629" t="s">
        <v>110</v>
      </c>
      <c r="D2507" s="630">
        <v>430.48</v>
      </c>
      <c r="E2507" s="631" t="s">
        <v>2340</v>
      </c>
      <c r="F2507" s="623">
        <f t="shared" si="1"/>
        <v>0</v>
      </c>
      <c r="G2507" s="625">
        <f t="shared" si="2"/>
        <v>430.48</v>
      </c>
      <c r="H2507" s="626"/>
    </row>
    <row r="2508" ht="14.25" customHeight="1">
      <c r="A2508" s="627">
        <v>11650.0</v>
      </c>
      <c r="B2508" s="628" t="s">
        <v>4832</v>
      </c>
      <c r="C2508" s="629" t="s">
        <v>110</v>
      </c>
      <c r="D2508" s="630">
        <v>733.74</v>
      </c>
      <c r="E2508" s="631" t="s">
        <v>2340</v>
      </c>
      <c r="F2508" s="623">
        <f t="shared" si="1"/>
        <v>0</v>
      </c>
      <c r="G2508" s="625">
        <f t="shared" si="2"/>
        <v>733.74</v>
      </c>
      <c r="H2508" s="626"/>
    </row>
    <row r="2509" ht="14.25" customHeight="1">
      <c r="A2509" s="627">
        <v>3742.0</v>
      </c>
      <c r="B2509" s="628" t="s">
        <v>4833</v>
      </c>
      <c r="C2509" s="629" t="s">
        <v>350</v>
      </c>
      <c r="D2509" s="630">
        <v>78.25</v>
      </c>
      <c r="E2509" s="631" t="s">
        <v>2340</v>
      </c>
      <c r="F2509" s="623">
        <f t="shared" si="1"/>
        <v>0</v>
      </c>
      <c r="G2509" s="625">
        <f t="shared" si="2"/>
        <v>78.25</v>
      </c>
      <c r="H2509" s="626"/>
    </row>
    <row r="2510" ht="14.25" customHeight="1">
      <c r="A2510" s="627">
        <v>3746.0</v>
      </c>
      <c r="B2510" s="628" t="s">
        <v>4834</v>
      </c>
      <c r="C2510" s="629" t="s">
        <v>350</v>
      </c>
      <c r="D2510" s="630">
        <v>91.36</v>
      </c>
      <c r="E2510" s="631" t="s">
        <v>2340</v>
      </c>
      <c r="F2510" s="623">
        <f t="shared" si="1"/>
        <v>0</v>
      </c>
      <c r="G2510" s="625">
        <f t="shared" si="2"/>
        <v>91.36</v>
      </c>
      <c r="H2510" s="626"/>
    </row>
    <row r="2511" ht="14.25" customHeight="1">
      <c r="A2511" s="627">
        <v>21106.0</v>
      </c>
      <c r="B2511" s="628" t="s">
        <v>4835</v>
      </c>
      <c r="C2511" s="629" t="s">
        <v>802</v>
      </c>
      <c r="D2511" s="630">
        <v>39.16</v>
      </c>
      <c r="E2511" s="631" t="s">
        <v>2340</v>
      </c>
      <c r="F2511" s="623">
        <f t="shared" si="1"/>
        <v>0</v>
      </c>
      <c r="G2511" s="625">
        <f t="shared" si="2"/>
        <v>39.16</v>
      </c>
      <c r="H2511" s="626"/>
    </row>
    <row r="2512" ht="14.25" customHeight="1">
      <c r="A2512" s="627">
        <v>39388.0</v>
      </c>
      <c r="B2512" s="628" t="s">
        <v>4836</v>
      </c>
      <c r="C2512" s="629" t="s">
        <v>110</v>
      </c>
      <c r="D2512" s="630">
        <v>7.25</v>
      </c>
      <c r="E2512" s="631" t="s">
        <v>2340</v>
      </c>
      <c r="F2512" s="623">
        <f t="shared" si="1"/>
        <v>0</v>
      </c>
      <c r="G2512" s="625">
        <f t="shared" si="2"/>
        <v>7.25</v>
      </c>
      <c r="H2512" s="626"/>
    </row>
    <row r="2513" ht="14.25" customHeight="1">
      <c r="A2513" s="627">
        <v>39387.0</v>
      </c>
      <c r="B2513" s="628" t="s">
        <v>4837</v>
      </c>
      <c r="C2513" s="629" t="s">
        <v>110</v>
      </c>
      <c r="D2513" s="630">
        <v>11.31</v>
      </c>
      <c r="E2513" s="631" t="s">
        <v>2340</v>
      </c>
      <c r="F2513" s="623">
        <f t="shared" si="1"/>
        <v>0</v>
      </c>
      <c r="G2513" s="625">
        <f t="shared" si="2"/>
        <v>11.31</v>
      </c>
      <c r="H2513" s="626"/>
    </row>
    <row r="2514" ht="14.25" customHeight="1">
      <c r="A2514" s="627">
        <v>39386.0</v>
      </c>
      <c r="B2514" s="628" t="s">
        <v>4838</v>
      </c>
      <c r="C2514" s="629" t="s">
        <v>110</v>
      </c>
      <c r="D2514" s="630">
        <v>7.88</v>
      </c>
      <c r="E2514" s="631" t="s">
        <v>2340</v>
      </c>
      <c r="F2514" s="623">
        <f t="shared" si="1"/>
        <v>0</v>
      </c>
      <c r="G2514" s="625">
        <f t="shared" si="2"/>
        <v>7.88</v>
      </c>
      <c r="H2514" s="626"/>
    </row>
    <row r="2515" ht="14.25" customHeight="1">
      <c r="A2515" s="627">
        <v>38194.0</v>
      </c>
      <c r="B2515" s="628" t="s">
        <v>4839</v>
      </c>
      <c r="C2515" s="629" t="s">
        <v>110</v>
      </c>
      <c r="D2515" s="630">
        <v>5.9</v>
      </c>
      <c r="E2515" s="631" t="s">
        <v>2340</v>
      </c>
      <c r="F2515" s="623">
        <f t="shared" si="1"/>
        <v>0</v>
      </c>
      <c r="G2515" s="625">
        <f t="shared" si="2"/>
        <v>5.9</v>
      </c>
      <c r="H2515" s="626"/>
    </row>
    <row r="2516" ht="14.25" customHeight="1">
      <c r="A2516" s="627">
        <v>38193.0</v>
      </c>
      <c r="B2516" s="628" t="s">
        <v>4840</v>
      </c>
      <c r="C2516" s="629" t="s">
        <v>110</v>
      </c>
      <c r="D2516" s="630">
        <v>5.12</v>
      </c>
      <c r="E2516" s="631" t="s">
        <v>2340</v>
      </c>
      <c r="F2516" s="623">
        <f t="shared" si="1"/>
        <v>0</v>
      </c>
      <c r="G2516" s="625">
        <f t="shared" si="2"/>
        <v>5.12</v>
      </c>
      <c r="H2516" s="626"/>
    </row>
    <row r="2517" ht="14.25" customHeight="1">
      <c r="A2517" s="627">
        <v>746.0</v>
      </c>
      <c r="B2517" s="628" t="s">
        <v>4841</v>
      </c>
      <c r="C2517" s="629" t="s">
        <v>110</v>
      </c>
      <c r="D2517" s="630">
        <v>2386.83</v>
      </c>
      <c r="E2517" s="631" t="s">
        <v>2509</v>
      </c>
      <c r="F2517" s="623">
        <f t="shared" si="1"/>
        <v>0</v>
      </c>
      <c r="G2517" s="625">
        <f t="shared" si="2"/>
        <v>2386.83</v>
      </c>
      <c r="H2517" s="626"/>
    </row>
    <row r="2518" ht="14.25" customHeight="1">
      <c r="A2518" s="627">
        <v>20269.0</v>
      </c>
      <c r="B2518" s="628" t="s">
        <v>4842</v>
      </c>
      <c r="C2518" s="629" t="s">
        <v>110</v>
      </c>
      <c r="D2518" s="630">
        <v>89.34</v>
      </c>
      <c r="E2518" s="631" t="s">
        <v>2340</v>
      </c>
      <c r="F2518" s="623">
        <f t="shared" si="1"/>
        <v>0</v>
      </c>
      <c r="G2518" s="625">
        <f t="shared" si="2"/>
        <v>89.34</v>
      </c>
      <c r="H2518" s="626"/>
    </row>
    <row r="2519" ht="14.25" customHeight="1">
      <c r="A2519" s="627">
        <v>20270.0</v>
      </c>
      <c r="B2519" s="628" t="s">
        <v>4843</v>
      </c>
      <c r="C2519" s="629" t="s">
        <v>110</v>
      </c>
      <c r="D2519" s="630">
        <v>98.72</v>
      </c>
      <c r="E2519" s="631" t="s">
        <v>2340</v>
      </c>
      <c r="F2519" s="623">
        <f t="shared" si="1"/>
        <v>0</v>
      </c>
      <c r="G2519" s="625">
        <f t="shared" si="2"/>
        <v>98.72</v>
      </c>
      <c r="H2519" s="626"/>
    </row>
    <row r="2520" ht="14.25" customHeight="1">
      <c r="A2520" s="627">
        <v>11696.0</v>
      </c>
      <c r="B2520" s="628" t="s">
        <v>4844</v>
      </c>
      <c r="C2520" s="629" t="s">
        <v>110</v>
      </c>
      <c r="D2520" s="630">
        <v>158.02</v>
      </c>
      <c r="E2520" s="631" t="s">
        <v>2340</v>
      </c>
      <c r="F2520" s="623">
        <f t="shared" si="1"/>
        <v>0</v>
      </c>
      <c r="G2520" s="625">
        <f t="shared" si="2"/>
        <v>158.02</v>
      </c>
      <c r="H2520" s="626"/>
    </row>
    <row r="2521" ht="14.25" customHeight="1">
      <c r="A2521" s="627">
        <v>10427.0</v>
      </c>
      <c r="B2521" s="628" t="s">
        <v>4845</v>
      </c>
      <c r="C2521" s="629" t="s">
        <v>110</v>
      </c>
      <c r="D2521" s="630">
        <v>442.21</v>
      </c>
      <c r="E2521" s="631" t="s">
        <v>2340</v>
      </c>
      <c r="F2521" s="623">
        <f t="shared" si="1"/>
        <v>0</v>
      </c>
      <c r="G2521" s="625">
        <f t="shared" si="2"/>
        <v>442.21</v>
      </c>
      <c r="H2521" s="626"/>
    </row>
    <row r="2522" ht="14.25" customHeight="1">
      <c r="A2522" s="627">
        <v>10428.0</v>
      </c>
      <c r="B2522" s="628" t="s">
        <v>4846</v>
      </c>
      <c r="C2522" s="629" t="s">
        <v>110</v>
      </c>
      <c r="D2522" s="630">
        <v>455.62</v>
      </c>
      <c r="E2522" s="631" t="s">
        <v>2340</v>
      </c>
      <c r="F2522" s="623">
        <f t="shared" si="1"/>
        <v>0</v>
      </c>
      <c r="G2522" s="625">
        <f t="shared" si="2"/>
        <v>455.62</v>
      </c>
      <c r="H2522" s="626"/>
    </row>
    <row r="2523" ht="14.25" customHeight="1">
      <c r="A2523" s="627">
        <v>36521.0</v>
      </c>
      <c r="B2523" s="628" t="s">
        <v>4847</v>
      </c>
      <c r="C2523" s="629" t="s">
        <v>110</v>
      </c>
      <c r="D2523" s="630">
        <v>142.16</v>
      </c>
      <c r="E2523" s="631" t="s">
        <v>2340</v>
      </c>
      <c r="F2523" s="623">
        <f t="shared" si="1"/>
        <v>0</v>
      </c>
      <c r="G2523" s="625">
        <f t="shared" si="2"/>
        <v>142.16</v>
      </c>
      <c r="H2523" s="626"/>
    </row>
    <row r="2524" ht="14.25" customHeight="1">
      <c r="A2524" s="627">
        <v>36794.0</v>
      </c>
      <c r="B2524" s="628" t="s">
        <v>4848</v>
      </c>
      <c r="C2524" s="629" t="s">
        <v>110</v>
      </c>
      <c r="D2524" s="630">
        <v>151.34</v>
      </c>
      <c r="E2524" s="631" t="s">
        <v>2340</v>
      </c>
      <c r="F2524" s="623">
        <f t="shared" si="1"/>
        <v>0</v>
      </c>
      <c r="G2524" s="625">
        <f t="shared" si="2"/>
        <v>151.34</v>
      </c>
      <c r="H2524" s="626"/>
    </row>
    <row r="2525" ht="14.25" customHeight="1">
      <c r="A2525" s="627">
        <v>10426.0</v>
      </c>
      <c r="B2525" s="628" t="s">
        <v>4849</v>
      </c>
      <c r="C2525" s="629" t="s">
        <v>110</v>
      </c>
      <c r="D2525" s="630">
        <v>169.47</v>
      </c>
      <c r="E2525" s="631" t="s">
        <v>2340</v>
      </c>
      <c r="F2525" s="623">
        <f t="shared" si="1"/>
        <v>0</v>
      </c>
      <c r="G2525" s="625">
        <f t="shared" si="2"/>
        <v>169.47</v>
      </c>
      <c r="H2525" s="626"/>
    </row>
    <row r="2526" ht="14.25" customHeight="1">
      <c r="A2526" s="627">
        <v>10425.0</v>
      </c>
      <c r="B2526" s="628" t="s">
        <v>4850</v>
      </c>
      <c r="C2526" s="629" t="s">
        <v>110</v>
      </c>
      <c r="D2526" s="630">
        <v>85.97</v>
      </c>
      <c r="E2526" s="631" t="s">
        <v>2340</v>
      </c>
      <c r="F2526" s="623">
        <f t="shared" si="1"/>
        <v>0</v>
      </c>
      <c r="G2526" s="625">
        <f t="shared" si="2"/>
        <v>85.97</v>
      </c>
      <c r="H2526" s="626"/>
    </row>
    <row r="2527" ht="14.25" customHeight="1">
      <c r="A2527" s="627">
        <v>10431.0</v>
      </c>
      <c r="B2527" s="628" t="s">
        <v>4851</v>
      </c>
      <c r="C2527" s="629" t="s">
        <v>110</v>
      </c>
      <c r="D2527" s="630">
        <v>294.35</v>
      </c>
      <c r="E2527" s="631" t="s">
        <v>2340</v>
      </c>
      <c r="F2527" s="623">
        <f t="shared" si="1"/>
        <v>0</v>
      </c>
      <c r="G2527" s="625">
        <f t="shared" si="2"/>
        <v>294.35</v>
      </c>
      <c r="H2527" s="626"/>
    </row>
    <row r="2528" ht="14.25" customHeight="1">
      <c r="A2528" s="627">
        <v>10429.0</v>
      </c>
      <c r="B2528" s="628" t="s">
        <v>4852</v>
      </c>
      <c r="C2528" s="629" t="s">
        <v>110</v>
      </c>
      <c r="D2528" s="630">
        <v>145.21</v>
      </c>
      <c r="E2528" s="631" t="s">
        <v>2340</v>
      </c>
      <c r="F2528" s="623">
        <f t="shared" si="1"/>
        <v>0</v>
      </c>
      <c r="G2528" s="625">
        <f t="shared" si="2"/>
        <v>145.21</v>
      </c>
      <c r="H2528" s="626"/>
    </row>
    <row r="2529" ht="14.25" customHeight="1">
      <c r="A2529" s="627">
        <v>10853.0</v>
      </c>
      <c r="B2529" s="628" t="s">
        <v>4853</v>
      </c>
      <c r="C2529" s="629" t="s">
        <v>110</v>
      </c>
      <c r="D2529" s="630">
        <v>103.66</v>
      </c>
      <c r="E2529" s="631" t="s">
        <v>2340</v>
      </c>
      <c r="F2529" s="623">
        <f t="shared" si="1"/>
        <v>0</v>
      </c>
      <c r="G2529" s="625">
        <f t="shared" si="2"/>
        <v>103.66</v>
      </c>
      <c r="H2529" s="626"/>
    </row>
    <row r="2530" ht="14.25" customHeight="1">
      <c r="A2530" s="627">
        <v>5093.0</v>
      </c>
      <c r="B2530" s="628" t="s">
        <v>4854</v>
      </c>
      <c r="C2530" s="629" t="s">
        <v>914</v>
      </c>
      <c r="D2530" s="630">
        <v>18.28</v>
      </c>
      <c r="E2530" s="631" t="s">
        <v>2340</v>
      </c>
      <c r="F2530" s="623">
        <f t="shared" si="1"/>
        <v>0</v>
      </c>
      <c r="G2530" s="625">
        <f t="shared" si="2"/>
        <v>18.28</v>
      </c>
      <c r="H2530" s="626"/>
    </row>
    <row r="2531" ht="14.25" customHeight="1">
      <c r="A2531" s="627">
        <v>44331.0</v>
      </c>
      <c r="B2531" s="628" t="s">
        <v>4855</v>
      </c>
      <c r="C2531" s="629" t="s">
        <v>580</v>
      </c>
      <c r="D2531" s="630">
        <v>41.83</v>
      </c>
      <c r="E2531" s="631" t="s">
        <v>2340</v>
      </c>
      <c r="F2531" s="623">
        <f t="shared" si="1"/>
        <v>0</v>
      </c>
      <c r="G2531" s="625">
        <f t="shared" si="2"/>
        <v>41.83</v>
      </c>
      <c r="H2531" s="626"/>
    </row>
    <row r="2532" ht="14.25" customHeight="1">
      <c r="A2532" s="627">
        <v>37768.0</v>
      </c>
      <c r="B2532" s="628" t="s">
        <v>4856</v>
      </c>
      <c r="C2532" s="629" t="s">
        <v>110</v>
      </c>
      <c r="D2532" s="630">
        <v>295000.0</v>
      </c>
      <c r="E2532" s="631" t="s">
        <v>2509</v>
      </c>
      <c r="F2532" s="623">
        <f t="shared" si="1"/>
        <v>0</v>
      </c>
      <c r="G2532" s="625">
        <f t="shared" si="2"/>
        <v>295000</v>
      </c>
      <c r="H2532" s="626"/>
    </row>
    <row r="2533" ht="14.25" customHeight="1">
      <c r="A2533" s="627">
        <v>37773.0</v>
      </c>
      <c r="B2533" s="628" t="s">
        <v>4857</v>
      </c>
      <c r="C2533" s="629" t="s">
        <v>110</v>
      </c>
      <c r="D2533" s="630">
        <v>250504.73</v>
      </c>
      <c r="E2533" s="631" t="s">
        <v>2509</v>
      </c>
      <c r="F2533" s="623">
        <f t="shared" si="1"/>
        <v>0</v>
      </c>
      <c r="G2533" s="625">
        <f t="shared" si="2"/>
        <v>250504.73</v>
      </c>
      <c r="H2533" s="626"/>
    </row>
    <row r="2534" ht="14.25" customHeight="1">
      <c r="A2534" s="627">
        <v>37769.0</v>
      </c>
      <c r="B2534" s="628" t="s">
        <v>4858</v>
      </c>
      <c r="C2534" s="629" t="s">
        <v>110</v>
      </c>
      <c r="D2534" s="630">
        <v>419376.48</v>
      </c>
      <c r="E2534" s="631" t="s">
        <v>2509</v>
      </c>
      <c r="F2534" s="623">
        <f t="shared" si="1"/>
        <v>0</v>
      </c>
      <c r="G2534" s="625">
        <f t="shared" si="2"/>
        <v>419376.48</v>
      </c>
      <c r="H2534" s="626"/>
    </row>
    <row r="2535" ht="14.25" customHeight="1">
      <c r="A2535" s="627">
        <v>37770.0</v>
      </c>
      <c r="B2535" s="628" t="s">
        <v>4859</v>
      </c>
      <c r="C2535" s="629" t="s">
        <v>110</v>
      </c>
      <c r="D2535" s="630">
        <v>711748.8</v>
      </c>
      <c r="E2535" s="631" t="s">
        <v>2509</v>
      </c>
      <c r="F2535" s="623">
        <f t="shared" si="1"/>
        <v>0</v>
      </c>
      <c r="G2535" s="625">
        <f t="shared" si="2"/>
        <v>711748.8</v>
      </c>
      <c r="H2535" s="626"/>
    </row>
    <row r="2536" ht="14.25" customHeight="1">
      <c r="A2536" s="627">
        <v>38382.0</v>
      </c>
      <c r="B2536" s="628" t="s">
        <v>4860</v>
      </c>
      <c r="C2536" s="629" t="s">
        <v>110</v>
      </c>
      <c r="D2536" s="630">
        <v>16.5</v>
      </c>
      <c r="E2536" s="631" t="s">
        <v>2340</v>
      </c>
      <c r="F2536" s="623">
        <f t="shared" si="1"/>
        <v>0</v>
      </c>
      <c r="G2536" s="625">
        <f t="shared" si="2"/>
        <v>16.5</v>
      </c>
      <c r="H2536" s="626"/>
    </row>
    <row r="2537" ht="14.25" customHeight="1">
      <c r="A2537" s="627">
        <v>38383.0</v>
      </c>
      <c r="B2537" s="628" t="s">
        <v>4861</v>
      </c>
      <c r="C2537" s="629" t="s">
        <v>110</v>
      </c>
      <c r="D2537" s="630">
        <v>3.09</v>
      </c>
      <c r="E2537" s="631" t="s">
        <v>2340</v>
      </c>
      <c r="F2537" s="623">
        <f t="shared" si="1"/>
        <v>0</v>
      </c>
      <c r="G2537" s="625">
        <f t="shared" si="2"/>
        <v>3.09</v>
      </c>
      <c r="H2537" s="626"/>
    </row>
    <row r="2538" ht="14.25" customHeight="1">
      <c r="A2538" s="627">
        <v>3768.0</v>
      </c>
      <c r="B2538" s="628" t="s">
        <v>4862</v>
      </c>
      <c r="C2538" s="629" t="s">
        <v>110</v>
      </c>
      <c r="D2538" s="630">
        <v>3.63</v>
      </c>
      <c r="E2538" s="631" t="s">
        <v>2340</v>
      </c>
      <c r="F2538" s="623">
        <f t="shared" si="1"/>
        <v>0</v>
      </c>
      <c r="G2538" s="625">
        <f t="shared" si="2"/>
        <v>3.63</v>
      </c>
      <c r="H2538" s="626"/>
    </row>
    <row r="2539" ht="14.25" customHeight="1">
      <c r="A2539" s="627">
        <v>3767.0</v>
      </c>
      <c r="B2539" s="628" t="s">
        <v>4863</v>
      </c>
      <c r="C2539" s="629" t="s">
        <v>110</v>
      </c>
      <c r="D2539" s="630">
        <v>1.21</v>
      </c>
      <c r="E2539" s="631" t="s">
        <v>2340</v>
      </c>
      <c r="F2539" s="623">
        <f t="shared" si="1"/>
        <v>0</v>
      </c>
      <c r="G2539" s="625">
        <f t="shared" si="2"/>
        <v>1.21</v>
      </c>
      <c r="H2539" s="626"/>
    </row>
    <row r="2540" ht="14.25" customHeight="1">
      <c r="A2540" s="627">
        <v>13192.0</v>
      </c>
      <c r="B2540" s="628" t="s">
        <v>4864</v>
      </c>
      <c r="C2540" s="629" t="s">
        <v>110</v>
      </c>
      <c r="D2540" s="630">
        <v>6991.97</v>
      </c>
      <c r="E2540" s="631" t="s">
        <v>2509</v>
      </c>
      <c r="F2540" s="623">
        <f t="shared" si="1"/>
        <v>0</v>
      </c>
      <c r="G2540" s="625">
        <f t="shared" si="2"/>
        <v>6991.97</v>
      </c>
      <c r="H2540" s="626"/>
    </row>
    <row r="2541" ht="14.25" customHeight="1">
      <c r="A2541" s="627">
        <v>38413.0</v>
      </c>
      <c r="B2541" s="628" t="s">
        <v>4865</v>
      </c>
      <c r="C2541" s="629" t="s">
        <v>110</v>
      </c>
      <c r="D2541" s="630">
        <v>1156.37</v>
      </c>
      <c r="E2541" s="631" t="s">
        <v>2509</v>
      </c>
      <c r="F2541" s="623">
        <f t="shared" si="1"/>
        <v>0</v>
      </c>
      <c r="G2541" s="625">
        <f t="shared" si="2"/>
        <v>1156.37</v>
      </c>
      <c r="H2541" s="626"/>
    </row>
    <row r="2542" ht="14.25" customHeight="1">
      <c r="A2542" s="627">
        <v>42440.0</v>
      </c>
      <c r="B2542" s="628" t="s">
        <v>4866</v>
      </c>
      <c r="C2542" s="629" t="s">
        <v>110</v>
      </c>
      <c r="D2542" s="630">
        <v>1235.91</v>
      </c>
      <c r="E2542" s="631" t="s">
        <v>2340</v>
      </c>
      <c r="F2542" s="623">
        <f t="shared" si="1"/>
        <v>0</v>
      </c>
      <c r="G2542" s="625">
        <f t="shared" si="2"/>
        <v>1235.91</v>
      </c>
      <c r="H2542" s="626"/>
    </row>
    <row r="2543" ht="14.25" customHeight="1">
      <c r="A2543" s="627">
        <v>20193.0</v>
      </c>
      <c r="B2543" s="628" t="s">
        <v>4867</v>
      </c>
      <c r="C2543" s="629" t="s">
        <v>4868</v>
      </c>
      <c r="D2543" s="630">
        <v>28.5</v>
      </c>
      <c r="E2543" s="631" t="s">
        <v>4869</v>
      </c>
      <c r="F2543" s="623">
        <f t="shared" si="1"/>
        <v>0</v>
      </c>
      <c r="G2543" s="625">
        <f t="shared" si="2"/>
        <v>28.5</v>
      </c>
      <c r="H2543" s="626"/>
    </row>
    <row r="2544" ht="14.25" customHeight="1">
      <c r="A2544" s="627">
        <v>10527.0</v>
      </c>
      <c r="B2544" s="628" t="s">
        <v>4870</v>
      </c>
      <c r="C2544" s="629" t="s">
        <v>4871</v>
      </c>
      <c r="D2544" s="630">
        <v>38.0</v>
      </c>
      <c r="E2544" s="631" t="s">
        <v>4869</v>
      </c>
      <c r="F2544" s="623">
        <f t="shared" si="1"/>
        <v>0</v>
      </c>
      <c r="G2544" s="625">
        <f t="shared" si="2"/>
        <v>38</v>
      </c>
      <c r="H2544" s="626"/>
    </row>
    <row r="2545" ht="14.25" customHeight="1">
      <c r="A2545" s="627">
        <v>41805.0</v>
      </c>
      <c r="B2545" s="628" t="s">
        <v>4872</v>
      </c>
      <c r="C2545" s="629" t="s">
        <v>323</v>
      </c>
      <c r="D2545" s="630">
        <v>1092.5</v>
      </c>
      <c r="E2545" s="631" t="s">
        <v>4869</v>
      </c>
      <c r="F2545" s="623">
        <f t="shared" si="1"/>
        <v>0</v>
      </c>
      <c r="G2545" s="625">
        <f t="shared" si="2"/>
        <v>1092.5</v>
      </c>
      <c r="H2545" s="626"/>
    </row>
    <row r="2546" ht="14.25" customHeight="1">
      <c r="A2546" s="627">
        <v>40271.0</v>
      </c>
      <c r="B2546" s="628" t="s">
        <v>4873</v>
      </c>
      <c r="C2546" s="629" t="s">
        <v>4874</v>
      </c>
      <c r="D2546" s="630">
        <v>29.08</v>
      </c>
      <c r="E2546" s="631" t="s">
        <v>4869</v>
      </c>
      <c r="F2546" s="623">
        <f t="shared" si="1"/>
        <v>0</v>
      </c>
      <c r="G2546" s="625">
        <f t="shared" si="2"/>
        <v>29.08</v>
      </c>
      <c r="H2546" s="626"/>
    </row>
    <row r="2547" ht="14.25" customHeight="1">
      <c r="A2547" s="627">
        <v>40287.0</v>
      </c>
      <c r="B2547" s="628" t="s">
        <v>4875</v>
      </c>
      <c r="C2547" s="629" t="s">
        <v>323</v>
      </c>
      <c r="D2547" s="630">
        <v>11.2</v>
      </c>
      <c r="E2547" s="631" t="s">
        <v>4869</v>
      </c>
      <c r="F2547" s="623">
        <f t="shared" si="1"/>
        <v>0</v>
      </c>
      <c r="G2547" s="625">
        <f t="shared" si="2"/>
        <v>11.2</v>
      </c>
      <c r="H2547" s="626"/>
    </row>
    <row r="2548" ht="14.25" customHeight="1">
      <c r="A2548" s="627">
        <v>4084.0</v>
      </c>
      <c r="B2548" s="628" t="s">
        <v>4876</v>
      </c>
      <c r="C2548" s="629" t="s">
        <v>326</v>
      </c>
      <c r="D2548" s="630">
        <v>2.03</v>
      </c>
      <c r="E2548" s="631" t="s">
        <v>4869</v>
      </c>
      <c r="F2548" s="623">
        <f t="shared" si="1"/>
        <v>0</v>
      </c>
      <c r="G2548" s="625">
        <f t="shared" si="2"/>
        <v>2.03</v>
      </c>
      <c r="H2548" s="626"/>
    </row>
    <row r="2549" ht="14.25" customHeight="1">
      <c r="A2549" s="627">
        <v>743.0</v>
      </c>
      <c r="B2549" s="628" t="s">
        <v>4877</v>
      </c>
      <c r="C2549" s="629" t="s">
        <v>326</v>
      </c>
      <c r="D2549" s="630">
        <v>2.03</v>
      </c>
      <c r="E2549" s="631" t="s">
        <v>4869</v>
      </c>
      <c r="F2549" s="623">
        <f t="shared" si="1"/>
        <v>0</v>
      </c>
      <c r="G2549" s="625">
        <f t="shared" si="2"/>
        <v>2.03</v>
      </c>
      <c r="H2549" s="626"/>
    </row>
    <row r="2550" ht="14.25" customHeight="1">
      <c r="A2550" s="627">
        <v>40293.0</v>
      </c>
      <c r="B2550" s="628" t="s">
        <v>4878</v>
      </c>
      <c r="C2550" s="629" t="s">
        <v>326</v>
      </c>
      <c r="D2550" s="630">
        <v>2.43</v>
      </c>
      <c r="E2550" s="631" t="s">
        <v>4869</v>
      </c>
      <c r="F2550" s="623">
        <f t="shared" si="1"/>
        <v>0</v>
      </c>
      <c r="G2550" s="625">
        <f t="shared" si="2"/>
        <v>2.43</v>
      </c>
      <c r="H2550" s="626"/>
    </row>
    <row r="2551" ht="14.25" customHeight="1">
      <c r="A2551" s="627">
        <v>40294.0</v>
      </c>
      <c r="B2551" s="628" t="s">
        <v>4879</v>
      </c>
      <c r="C2551" s="629" t="s">
        <v>326</v>
      </c>
      <c r="D2551" s="630">
        <v>2.03</v>
      </c>
      <c r="E2551" s="631" t="s">
        <v>4869</v>
      </c>
      <c r="F2551" s="623">
        <f t="shared" si="1"/>
        <v>0</v>
      </c>
      <c r="G2551" s="625">
        <f t="shared" si="2"/>
        <v>2.03</v>
      </c>
      <c r="H2551" s="626"/>
    </row>
    <row r="2552" ht="14.25" customHeight="1">
      <c r="A2552" s="627">
        <v>4085.0</v>
      </c>
      <c r="B2552" s="628" t="s">
        <v>4880</v>
      </c>
      <c r="C2552" s="629" t="s">
        <v>326</v>
      </c>
      <c r="D2552" s="630">
        <v>2.84</v>
      </c>
      <c r="E2552" s="631" t="s">
        <v>4869</v>
      </c>
      <c r="F2552" s="623">
        <f t="shared" si="1"/>
        <v>0</v>
      </c>
      <c r="G2552" s="625">
        <f t="shared" si="2"/>
        <v>2.84</v>
      </c>
      <c r="H2552" s="626"/>
    </row>
    <row r="2553" ht="14.25" customHeight="1">
      <c r="A2553" s="627">
        <v>10779.0</v>
      </c>
      <c r="B2553" s="628" t="s">
        <v>4881</v>
      </c>
      <c r="C2553" s="629" t="s">
        <v>323</v>
      </c>
      <c r="D2553" s="630">
        <v>1040.62</v>
      </c>
      <c r="E2553" s="631" t="s">
        <v>4869</v>
      </c>
      <c r="F2553" s="623">
        <f t="shared" si="1"/>
        <v>0</v>
      </c>
      <c r="G2553" s="625">
        <f t="shared" si="2"/>
        <v>1040.62</v>
      </c>
      <c r="H2553" s="626"/>
    </row>
    <row r="2554" ht="14.25" customHeight="1">
      <c r="A2554" s="627">
        <v>10777.0</v>
      </c>
      <c r="B2554" s="628" t="s">
        <v>4882</v>
      </c>
      <c r="C2554" s="629" t="s">
        <v>323</v>
      </c>
      <c r="D2554" s="630">
        <v>945.23</v>
      </c>
      <c r="E2554" s="631" t="s">
        <v>4869</v>
      </c>
      <c r="F2554" s="623">
        <f t="shared" si="1"/>
        <v>0</v>
      </c>
      <c r="G2554" s="625">
        <f t="shared" si="2"/>
        <v>945.23</v>
      </c>
      <c r="H2554" s="626"/>
    </row>
    <row r="2555" ht="14.25" customHeight="1">
      <c r="A2555" s="627">
        <v>10775.0</v>
      </c>
      <c r="B2555" s="628" t="s">
        <v>4883</v>
      </c>
      <c r="C2555" s="629" t="s">
        <v>323</v>
      </c>
      <c r="D2555" s="630">
        <v>832.5</v>
      </c>
      <c r="E2555" s="631" t="s">
        <v>4869</v>
      </c>
      <c r="F2555" s="623">
        <f t="shared" si="1"/>
        <v>0</v>
      </c>
      <c r="G2555" s="625">
        <f t="shared" si="2"/>
        <v>832.5</v>
      </c>
      <c r="H2555" s="626"/>
    </row>
    <row r="2556" ht="14.25" customHeight="1">
      <c r="A2556" s="627">
        <v>10776.0</v>
      </c>
      <c r="B2556" s="628" t="s">
        <v>4884</v>
      </c>
      <c r="C2556" s="629" t="s">
        <v>323</v>
      </c>
      <c r="D2556" s="630">
        <v>650.39</v>
      </c>
      <c r="E2556" s="631" t="s">
        <v>4869</v>
      </c>
      <c r="F2556" s="623">
        <f t="shared" si="1"/>
        <v>0</v>
      </c>
      <c r="G2556" s="625">
        <f t="shared" si="2"/>
        <v>650.39</v>
      </c>
      <c r="H2556" s="626"/>
    </row>
    <row r="2557" ht="14.25" customHeight="1">
      <c r="A2557" s="627">
        <v>10778.0</v>
      </c>
      <c r="B2557" s="628" t="s">
        <v>4885</v>
      </c>
      <c r="C2557" s="629" t="s">
        <v>323</v>
      </c>
      <c r="D2557" s="630">
        <v>1040.62</v>
      </c>
      <c r="E2557" s="631" t="s">
        <v>4869</v>
      </c>
      <c r="F2557" s="623">
        <f t="shared" si="1"/>
        <v>0</v>
      </c>
      <c r="G2557" s="625">
        <f t="shared" si="2"/>
        <v>1040.62</v>
      </c>
      <c r="H2557" s="626"/>
    </row>
    <row r="2558" ht="14.25" customHeight="1">
      <c r="A2558" s="627">
        <v>40339.0</v>
      </c>
      <c r="B2558" s="628" t="s">
        <v>4886</v>
      </c>
      <c r="C2558" s="629" t="s">
        <v>4874</v>
      </c>
      <c r="D2558" s="630">
        <v>10.2</v>
      </c>
      <c r="E2558" s="631" t="s">
        <v>4869</v>
      </c>
      <c r="F2558" s="623">
        <f t="shared" si="1"/>
        <v>0</v>
      </c>
      <c r="G2558" s="625">
        <f t="shared" si="2"/>
        <v>10.2</v>
      </c>
      <c r="H2558" s="626"/>
    </row>
    <row r="2559" ht="14.25" customHeight="1">
      <c r="A2559" s="627">
        <v>10749.0</v>
      </c>
      <c r="B2559" s="628" t="s">
        <v>4887</v>
      </c>
      <c r="C2559" s="629" t="s">
        <v>4874</v>
      </c>
      <c r="D2559" s="630">
        <v>33.72</v>
      </c>
      <c r="E2559" s="631" t="s">
        <v>4869</v>
      </c>
      <c r="F2559" s="623">
        <f t="shared" si="1"/>
        <v>0</v>
      </c>
      <c r="G2559" s="625">
        <f t="shared" si="2"/>
        <v>33.72</v>
      </c>
      <c r="H2559" s="626"/>
    </row>
    <row r="2560" ht="14.25" customHeight="1">
      <c r="A2560" s="627">
        <v>40290.0</v>
      </c>
      <c r="B2560" s="628" t="s">
        <v>4888</v>
      </c>
      <c r="C2560" s="629" t="s">
        <v>4874</v>
      </c>
      <c r="D2560" s="630">
        <v>18.24</v>
      </c>
      <c r="E2560" s="631" t="s">
        <v>4869</v>
      </c>
      <c r="F2560" s="623">
        <f t="shared" si="1"/>
        <v>0</v>
      </c>
      <c r="G2560" s="625">
        <f t="shared" si="2"/>
        <v>18.24</v>
      </c>
      <c r="H2560" s="626"/>
    </row>
    <row r="2561" ht="14.25" customHeight="1">
      <c r="A2561" s="627">
        <v>3346.0</v>
      </c>
      <c r="B2561" s="628" t="s">
        <v>4889</v>
      </c>
      <c r="C2561" s="629" t="s">
        <v>326</v>
      </c>
      <c r="D2561" s="630">
        <v>20.95</v>
      </c>
      <c r="E2561" s="631" t="s">
        <v>4869</v>
      </c>
      <c r="F2561" s="623">
        <f t="shared" si="1"/>
        <v>0</v>
      </c>
      <c r="G2561" s="625">
        <f t="shared" si="2"/>
        <v>20.95</v>
      </c>
      <c r="H2561" s="626"/>
    </row>
    <row r="2562" ht="14.25" customHeight="1">
      <c r="A2562" s="627">
        <v>3348.0</v>
      </c>
      <c r="B2562" s="628" t="s">
        <v>4890</v>
      </c>
      <c r="C2562" s="629" t="s">
        <v>326</v>
      </c>
      <c r="D2562" s="630">
        <v>25.06</v>
      </c>
      <c r="E2562" s="631" t="s">
        <v>4869</v>
      </c>
      <c r="F2562" s="623">
        <f t="shared" si="1"/>
        <v>0</v>
      </c>
      <c r="G2562" s="625">
        <f t="shared" si="2"/>
        <v>25.06</v>
      </c>
      <c r="H2562" s="626"/>
    </row>
    <row r="2563" ht="14.25" customHeight="1">
      <c r="A2563" s="627">
        <v>39833.0</v>
      </c>
      <c r="B2563" s="628" t="s">
        <v>4891</v>
      </c>
      <c r="C2563" s="629" t="s">
        <v>326</v>
      </c>
      <c r="D2563" s="630">
        <v>34.33</v>
      </c>
      <c r="E2563" s="631" t="s">
        <v>4869</v>
      </c>
      <c r="F2563" s="623">
        <f t="shared" si="1"/>
        <v>0</v>
      </c>
      <c r="G2563" s="625">
        <f t="shared" si="2"/>
        <v>34.33</v>
      </c>
      <c r="H2563" s="626"/>
    </row>
    <row r="2564" ht="14.25" customHeight="1">
      <c r="A2564" s="627">
        <v>7252.0</v>
      </c>
      <c r="B2564" s="628" t="s">
        <v>4892</v>
      </c>
      <c r="C2564" s="629" t="s">
        <v>326</v>
      </c>
      <c r="D2564" s="630">
        <v>2.34</v>
      </c>
      <c r="E2564" s="631" t="s">
        <v>4869</v>
      </c>
      <c r="F2564" s="623">
        <f t="shared" si="1"/>
        <v>0</v>
      </c>
      <c r="G2564" s="625">
        <f t="shared" si="2"/>
        <v>2.34</v>
      </c>
      <c r="H2564" s="626"/>
    </row>
    <row r="2565" ht="14.25" customHeight="1">
      <c r="A2565" s="627">
        <v>7247.0</v>
      </c>
      <c r="B2565" s="628" t="s">
        <v>4893</v>
      </c>
      <c r="C2565" s="629" t="s">
        <v>326</v>
      </c>
      <c r="D2565" s="630">
        <v>2.34</v>
      </c>
      <c r="E2565" s="631" t="s">
        <v>4869</v>
      </c>
      <c r="F2565" s="623">
        <f t="shared" si="1"/>
        <v>0</v>
      </c>
      <c r="G2565" s="625">
        <f t="shared" si="2"/>
        <v>2.34</v>
      </c>
      <c r="H2565" s="626"/>
    </row>
    <row r="2566" ht="14.25" customHeight="1">
      <c r="A2566" s="627">
        <v>40291.0</v>
      </c>
      <c r="B2566" s="628" t="s">
        <v>4894</v>
      </c>
      <c r="C2566" s="629" t="s">
        <v>4874</v>
      </c>
      <c r="D2566" s="630">
        <v>950.0</v>
      </c>
      <c r="E2566" s="631" t="s">
        <v>4869</v>
      </c>
      <c r="F2566" s="623">
        <f t="shared" si="1"/>
        <v>0</v>
      </c>
      <c r="G2566" s="625">
        <f t="shared" si="2"/>
        <v>950</v>
      </c>
      <c r="H2566" s="626"/>
    </row>
    <row r="2567" ht="14.25" customHeight="1">
      <c r="A2567" s="627">
        <v>40275.0</v>
      </c>
      <c r="B2567" s="628" t="s">
        <v>4895</v>
      </c>
      <c r="C2567" s="629" t="s">
        <v>4874</v>
      </c>
      <c r="D2567" s="630">
        <v>30.4</v>
      </c>
      <c r="E2567" s="631" t="s">
        <v>4869</v>
      </c>
      <c r="F2567" s="623">
        <f t="shared" si="1"/>
        <v>0</v>
      </c>
      <c r="G2567" s="625">
        <f t="shared" si="2"/>
        <v>30.4</v>
      </c>
      <c r="H2567" s="626"/>
    </row>
    <row r="2568" ht="14.25" customHeight="1">
      <c r="A2568" s="627">
        <v>42408.0</v>
      </c>
      <c r="B2568" s="628" t="s">
        <v>4896</v>
      </c>
      <c r="C2568" s="629" t="s">
        <v>350</v>
      </c>
      <c r="D2568" s="630">
        <v>1.73</v>
      </c>
      <c r="E2568" s="631" t="s">
        <v>2340</v>
      </c>
      <c r="F2568" s="623">
        <f t="shared" si="1"/>
        <v>0</v>
      </c>
      <c r="G2568" s="625">
        <f t="shared" si="2"/>
        <v>1.73</v>
      </c>
      <c r="H2568" s="626"/>
    </row>
    <row r="2569" ht="14.25" customHeight="1">
      <c r="A2569" s="627">
        <v>3777.0</v>
      </c>
      <c r="B2569" s="628" t="s">
        <v>837</v>
      </c>
      <c r="C2569" s="629" t="s">
        <v>350</v>
      </c>
      <c r="D2569" s="630">
        <v>1.25</v>
      </c>
      <c r="E2569" s="631" t="s">
        <v>2340</v>
      </c>
      <c r="F2569" s="623">
        <f t="shared" si="1"/>
        <v>0</v>
      </c>
      <c r="G2569" s="625">
        <f t="shared" si="2"/>
        <v>1.25</v>
      </c>
      <c r="H2569" s="626"/>
    </row>
    <row r="2570" ht="14.25" customHeight="1">
      <c r="A2570" s="627">
        <v>44699.0</v>
      </c>
      <c r="B2570" s="628" t="s">
        <v>4897</v>
      </c>
      <c r="C2570" s="629" t="s">
        <v>802</v>
      </c>
      <c r="D2570" s="630">
        <v>47.59</v>
      </c>
      <c r="E2570" s="631" t="s">
        <v>2340</v>
      </c>
      <c r="F2570" s="623">
        <f t="shared" si="1"/>
        <v>0</v>
      </c>
      <c r="G2570" s="625">
        <f t="shared" si="2"/>
        <v>47.59</v>
      </c>
      <c r="H2570" s="626"/>
    </row>
    <row r="2571" ht="14.25" customHeight="1">
      <c r="A2571" s="627">
        <v>3798.0</v>
      </c>
      <c r="B2571" s="628" t="s">
        <v>4898</v>
      </c>
      <c r="C2571" s="629" t="s">
        <v>110</v>
      </c>
      <c r="D2571" s="630">
        <v>87.29</v>
      </c>
      <c r="E2571" s="631" t="s">
        <v>2340</v>
      </c>
      <c r="F2571" s="623">
        <f t="shared" si="1"/>
        <v>0</v>
      </c>
      <c r="G2571" s="625">
        <f t="shared" si="2"/>
        <v>87.29</v>
      </c>
      <c r="H2571" s="626"/>
    </row>
    <row r="2572" ht="14.25" customHeight="1">
      <c r="A2572" s="627">
        <v>38769.0</v>
      </c>
      <c r="B2572" s="628" t="s">
        <v>4899</v>
      </c>
      <c r="C2572" s="629" t="s">
        <v>110</v>
      </c>
      <c r="D2572" s="630">
        <v>68.16</v>
      </c>
      <c r="E2572" s="631" t="s">
        <v>2340</v>
      </c>
      <c r="F2572" s="623">
        <f t="shared" si="1"/>
        <v>0</v>
      </c>
      <c r="G2572" s="625">
        <f t="shared" si="2"/>
        <v>68.16</v>
      </c>
      <c r="H2572" s="626"/>
    </row>
    <row r="2573" ht="14.25" customHeight="1">
      <c r="A2573" s="627">
        <v>38774.0</v>
      </c>
      <c r="B2573" s="628" t="s">
        <v>4900</v>
      </c>
      <c r="C2573" s="629" t="s">
        <v>110</v>
      </c>
      <c r="D2573" s="630">
        <v>14.82</v>
      </c>
      <c r="E2573" s="631" t="s">
        <v>2340</v>
      </c>
      <c r="F2573" s="623">
        <f t="shared" si="1"/>
        <v>0</v>
      </c>
      <c r="G2573" s="625">
        <f t="shared" si="2"/>
        <v>14.82</v>
      </c>
      <c r="H2573" s="626"/>
    </row>
    <row r="2574" ht="14.25" customHeight="1">
      <c r="A2574" s="627">
        <v>42247.0</v>
      </c>
      <c r="B2574" s="628" t="s">
        <v>4901</v>
      </c>
      <c r="C2574" s="629" t="s">
        <v>110</v>
      </c>
      <c r="D2574" s="630">
        <v>505.92</v>
      </c>
      <c r="E2574" s="631" t="s">
        <v>2340</v>
      </c>
      <c r="F2574" s="623">
        <f t="shared" si="1"/>
        <v>0</v>
      </c>
      <c r="G2574" s="625">
        <f t="shared" si="2"/>
        <v>505.92</v>
      </c>
      <c r="H2574" s="626"/>
    </row>
    <row r="2575" ht="14.25" customHeight="1">
      <c r="A2575" s="627">
        <v>42248.0</v>
      </c>
      <c r="B2575" s="628" t="s">
        <v>4902</v>
      </c>
      <c r="C2575" s="629" t="s">
        <v>110</v>
      </c>
      <c r="D2575" s="630">
        <v>587.66</v>
      </c>
      <c r="E2575" s="631" t="s">
        <v>2340</v>
      </c>
      <c r="F2575" s="623">
        <f t="shared" si="1"/>
        <v>0</v>
      </c>
      <c r="G2575" s="625">
        <f t="shared" si="2"/>
        <v>587.66</v>
      </c>
      <c r="H2575" s="626"/>
    </row>
    <row r="2576" ht="14.25" customHeight="1">
      <c r="A2576" s="627">
        <v>42249.0</v>
      </c>
      <c r="B2576" s="628" t="s">
        <v>4903</v>
      </c>
      <c r="C2576" s="629" t="s">
        <v>110</v>
      </c>
      <c r="D2576" s="630">
        <v>973.55</v>
      </c>
      <c r="E2576" s="631" t="s">
        <v>2340</v>
      </c>
      <c r="F2576" s="623">
        <f t="shared" si="1"/>
        <v>0</v>
      </c>
      <c r="G2576" s="625">
        <f t="shared" si="2"/>
        <v>973.55</v>
      </c>
      <c r="H2576" s="626"/>
    </row>
    <row r="2577" ht="14.25" customHeight="1">
      <c r="A2577" s="627">
        <v>42244.0</v>
      </c>
      <c r="B2577" s="628" t="s">
        <v>4904</v>
      </c>
      <c r="C2577" s="629" t="s">
        <v>110</v>
      </c>
      <c r="D2577" s="630">
        <v>152.04</v>
      </c>
      <c r="E2577" s="631" t="s">
        <v>2340</v>
      </c>
      <c r="F2577" s="623">
        <f t="shared" si="1"/>
        <v>0</v>
      </c>
      <c r="G2577" s="625">
        <f t="shared" si="2"/>
        <v>152.04</v>
      </c>
      <c r="H2577" s="626"/>
    </row>
    <row r="2578" ht="14.25" customHeight="1">
      <c r="A2578" s="627">
        <v>42245.0</v>
      </c>
      <c r="B2578" s="628" t="s">
        <v>4905</v>
      </c>
      <c r="C2578" s="629" t="s">
        <v>110</v>
      </c>
      <c r="D2578" s="630">
        <v>280.56</v>
      </c>
      <c r="E2578" s="631" t="s">
        <v>2340</v>
      </c>
      <c r="F2578" s="623">
        <f t="shared" si="1"/>
        <v>0</v>
      </c>
      <c r="G2578" s="625">
        <f t="shared" si="2"/>
        <v>280.56</v>
      </c>
      <c r="H2578" s="626"/>
    </row>
    <row r="2579" ht="14.25" customHeight="1">
      <c r="A2579" s="627">
        <v>42246.0</v>
      </c>
      <c r="B2579" s="628" t="s">
        <v>4906</v>
      </c>
      <c r="C2579" s="629" t="s">
        <v>110</v>
      </c>
      <c r="D2579" s="630">
        <v>310.56</v>
      </c>
      <c r="E2579" s="631" t="s">
        <v>2340</v>
      </c>
      <c r="F2579" s="623">
        <f t="shared" si="1"/>
        <v>0</v>
      </c>
      <c r="G2579" s="625">
        <f t="shared" si="2"/>
        <v>310.56</v>
      </c>
      <c r="H2579" s="626"/>
    </row>
    <row r="2580" ht="14.25" customHeight="1">
      <c r="A2580" s="627">
        <v>42243.0</v>
      </c>
      <c r="B2580" s="628" t="s">
        <v>4907</v>
      </c>
      <c r="C2580" s="629" t="s">
        <v>110</v>
      </c>
      <c r="D2580" s="630">
        <v>374.48</v>
      </c>
      <c r="E2580" s="631" t="s">
        <v>2340</v>
      </c>
      <c r="F2580" s="623">
        <f t="shared" si="1"/>
        <v>0</v>
      </c>
      <c r="G2580" s="625">
        <f t="shared" si="2"/>
        <v>374.48</v>
      </c>
      <c r="H2580" s="626"/>
    </row>
    <row r="2581" ht="14.25" customHeight="1">
      <c r="A2581" s="627">
        <v>38889.0</v>
      </c>
      <c r="B2581" s="628" t="s">
        <v>4908</v>
      </c>
      <c r="C2581" s="629" t="s">
        <v>110</v>
      </c>
      <c r="D2581" s="630">
        <v>52.25</v>
      </c>
      <c r="E2581" s="631" t="s">
        <v>2340</v>
      </c>
      <c r="F2581" s="623">
        <f t="shared" si="1"/>
        <v>0</v>
      </c>
      <c r="G2581" s="625">
        <f t="shared" si="2"/>
        <v>52.25</v>
      </c>
      <c r="H2581" s="626"/>
    </row>
    <row r="2582" ht="14.25" customHeight="1">
      <c r="A2582" s="627">
        <v>38784.0</v>
      </c>
      <c r="B2582" s="628" t="s">
        <v>4909</v>
      </c>
      <c r="C2582" s="629" t="s">
        <v>110</v>
      </c>
      <c r="D2582" s="630">
        <v>69.9</v>
      </c>
      <c r="E2582" s="631" t="s">
        <v>2340</v>
      </c>
      <c r="F2582" s="623">
        <f t="shared" si="1"/>
        <v>0</v>
      </c>
      <c r="G2582" s="625">
        <f t="shared" si="2"/>
        <v>69.9</v>
      </c>
      <c r="H2582" s="626"/>
    </row>
    <row r="2583" ht="14.25" customHeight="1">
      <c r="A2583" s="627">
        <v>3780.0</v>
      </c>
      <c r="B2583" s="628" t="s">
        <v>4910</v>
      </c>
      <c r="C2583" s="629" t="s">
        <v>110</v>
      </c>
      <c r="D2583" s="630">
        <v>107.47</v>
      </c>
      <c r="E2583" s="631" t="s">
        <v>2340</v>
      </c>
      <c r="F2583" s="623">
        <f t="shared" si="1"/>
        <v>0</v>
      </c>
      <c r="G2583" s="625">
        <f t="shared" si="2"/>
        <v>107.47</v>
      </c>
      <c r="H2583" s="626"/>
    </row>
    <row r="2584" ht="14.25" customHeight="1">
      <c r="A2584" s="627">
        <v>38773.0</v>
      </c>
      <c r="B2584" s="628" t="s">
        <v>4911</v>
      </c>
      <c r="C2584" s="629" t="s">
        <v>110</v>
      </c>
      <c r="D2584" s="630">
        <v>6.85</v>
      </c>
      <c r="E2584" s="631" t="s">
        <v>2340</v>
      </c>
      <c r="F2584" s="623">
        <f t="shared" si="1"/>
        <v>0</v>
      </c>
      <c r="G2584" s="625">
        <f t="shared" si="2"/>
        <v>6.85</v>
      </c>
      <c r="H2584" s="626"/>
    </row>
    <row r="2585" ht="14.25" customHeight="1">
      <c r="A2585" s="627">
        <v>12271.0</v>
      </c>
      <c r="B2585" s="628" t="s">
        <v>4912</v>
      </c>
      <c r="C2585" s="629" t="s">
        <v>110</v>
      </c>
      <c r="D2585" s="630">
        <v>382.25</v>
      </c>
      <c r="E2585" s="631" t="s">
        <v>2340</v>
      </c>
      <c r="F2585" s="623">
        <f t="shared" si="1"/>
        <v>0</v>
      </c>
      <c r="G2585" s="625">
        <f t="shared" si="2"/>
        <v>382.25</v>
      </c>
      <c r="H2585" s="626"/>
    </row>
    <row r="2586" ht="14.25" customHeight="1">
      <c r="A2586" s="627">
        <v>39385.0</v>
      </c>
      <c r="B2586" s="628" t="s">
        <v>4913</v>
      </c>
      <c r="C2586" s="629" t="s">
        <v>110</v>
      </c>
      <c r="D2586" s="630">
        <v>13.55</v>
      </c>
      <c r="E2586" s="631" t="s">
        <v>2340</v>
      </c>
      <c r="F2586" s="623">
        <f t="shared" si="1"/>
        <v>0</v>
      </c>
      <c r="G2586" s="625">
        <f t="shared" si="2"/>
        <v>13.55</v>
      </c>
      <c r="H2586" s="626"/>
    </row>
    <row r="2587" ht="14.25" customHeight="1">
      <c r="A2587" s="627">
        <v>39389.0</v>
      </c>
      <c r="B2587" s="628" t="s">
        <v>4914</v>
      </c>
      <c r="C2587" s="629" t="s">
        <v>110</v>
      </c>
      <c r="D2587" s="630">
        <v>14.71</v>
      </c>
      <c r="E2587" s="631" t="s">
        <v>2340</v>
      </c>
      <c r="F2587" s="623">
        <f t="shared" si="1"/>
        <v>0</v>
      </c>
      <c r="G2587" s="625">
        <f t="shared" si="2"/>
        <v>14.71</v>
      </c>
      <c r="H2587" s="626"/>
    </row>
    <row r="2588" ht="14.25" customHeight="1">
      <c r="A2588" s="627">
        <v>39390.0</v>
      </c>
      <c r="B2588" s="628" t="s">
        <v>4915</v>
      </c>
      <c r="C2588" s="629" t="s">
        <v>110</v>
      </c>
      <c r="D2588" s="630">
        <v>30.83</v>
      </c>
      <c r="E2588" s="631" t="s">
        <v>2340</v>
      </c>
      <c r="F2588" s="623">
        <f t="shared" si="1"/>
        <v>0</v>
      </c>
      <c r="G2588" s="625">
        <f t="shared" si="2"/>
        <v>30.83</v>
      </c>
      <c r="H2588" s="626"/>
    </row>
    <row r="2589" ht="14.25" customHeight="1">
      <c r="A2589" s="627">
        <v>39391.0</v>
      </c>
      <c r="B2589" s="628" t="s">
        <v>846</v>
      </c>
      <c r="C2589" s="629" t="s">
        <v>110</v>
      </c>
      <c r="D2589" s="630">
        <v>34.61</v>
      </c>
      <c r="E2589" s="631" t="s">
        <v>2340</v>
      </c>
      <c r="F2589" s="623">
        <f t="shared" si="1"/>
        <v>0</v>
      </c>
      <c r="G2589" s="625">
        <f t="shared" si="2"/>
        <v>34.61</v>
      </c>
      <c r="H2589" s="626"/>
    </row>
    <row r="2590" ht="14.25" customHeight="1">
      <c r="A2590" s="627">
        <v>3803.0</v>
      </c>
      <c r="B2590" s="628" t="s">
        <v>4916</v>
      </c>
      <c r="C2590" s="629" t="s">
        <v>110</v>
      </c>
      <c r="D2590" s="630">
        <v>64.63</v>
      </c>
      <c r="E2590" s="631" t="s">
        <v>2340</v>
      </c>
      <c r="F2590" s="623">
        <f t="shared" si="1"/>
        <v>0</v>
      </c>
      <c r="G2590" s="625">
        <f t="shared" si="2"/>
        <v>64.63</v>
      </c>
      <c r="H2590" s="626"/>
    </row>
    <row r="2591" ht="14.25" customHeight="1">
      <c r="A2591" s="627">
        <v>38770.0</v>
      </c>
      <c r="B2591" s="628" t="s">
        <v>4917</v>
      </c>
      <c r="C2591" s="629" t="s">
        <v>110</v>
      </c>
      <c r="D2591" s="630">
        <v>74.84</v>
      </c>
      <c r="E2591" s="631" t="s">
        <v>2340</v>
      </c>
      <c r="F2591" s="623">
        <f t="shared" si="1"/>
        <v>0</v>
      </c>
      <c r="G2591" s="625">
        <f t="shared" si="2"/>
        <v>74.84</v>
      </c>
      <c r="H2591" s="626"/>
    </row>
    <row r="2592" ht="14.25" customHeight="1">
      <c r="A2592" s="627">
        <v>12267.0</v>
      </c>
      <c r="B2592" s="628" t="s">
        <v>4918</v>
      </c>
      <c r="C2592" s="629" t="s">
        <v>110</v>
      </c>
      <c r="D2592" s="630">
        <v>219.32</v>
      </c>
      <c r="E2592" s="631" t="s">
        <v>2340</v>
      </c>
      <c r="F2592" s="623">
        <f t="shared" si="1"/>
        <v>0</v>
      </c>
      <c r="G2592" s="625">
        <f t="shared" si="2"/>
        <v>219.32</v>
      </c>
      <c r="H2592" s="626"/>
    </row>
    <row r="2593" ht="14.25" customHeight="1">
      <c r="A2593" s="627">
        <v>43265.0</v>
      </c>
      <c r="B2593" s="628" t="s">
        <v>4919</v>
      </c>
      <c r="C2593" s="629" t="s">
        <v>110</v>
      </c>
      <c r="D2593" s="630">
        <v>42.39</v>
      </c>
      <c r="E2593" s="631" t="s">
        <v>2340</v>
      </c>
      <c r="F2593" s="623">
        <f t="shared" si="1"/>
        <v>0</v>
      </c>
      <c r="G2593" s="625">
        <f t="shared" si="2"/>
        <v>42.39</v>
      </c>
      <c r="H2593" s="626"/>
    </row>
    <row r="2594" ht="14.25" customHeight="1">
      <c r="A2594" s="627">
        <v>12266.0</v>
      </c>
      <c r="B2594" s="628" t="s">
        <v>4920</v>
      </c>
      <c r="C2594" s="629" t="s">
        <v>110</v>
      </c>
      <c r="D2594" s="630">
        <v>112.25</v>
      </c>
      <c r="E2594" s="631" t="s">
        <v>2340</v>
      </c>
      <c r="F2594" s="623">
        <f t="shared" si="1"/>
        <v>0</v>
      </c>
      <c r="G2594" s="625">
        <f t="shared" si="2"/>
        <v>112.25</v>
      </c>
      <c r="H2594" s="626"/>
    </row>
    <row r="2595" ht="14.25" customHeight="1">
      <c r="A2595" s="627">
        <v>39378.0</v>
      </c>
      <c r="B2595" s="628" t="s">
        <v>4921</v>
      </c>
      <c r="C2595" s="629" t="s">
        <v>110</v>
      </c>
      <c r="D2595" s="630">
        <v>79.59</v>
      </c>
      <c r="E2595" s="631" t="s">
        <v>2340</v>
      </c>
      <c r="F2595" s="623">
        <f t="shared" si="1"/>
        <v>0</v>
      </c>
      <c r="G2595" s="625">
        <f t="shared" si="2"/>
        <v>79.59</v>
      </c>
      <c r="H2595" s="626"/>
    </row>
    <row r="2596" ht="14.25" customHeight="1">
      <c r="A2596" s="627">
        <v>43543.0</v>
      </c>
      <c r="B2596" s="628" t="s">
        <v>4922</v>
      </c>
      <c r="C2596" s="629" t="s">
        <v>110</v>
      </c>
      <c r="D2596" s="630">
        <v>165.81</v>
      </c>
      <c r="E2596" s="631" t="s">
        <v>2340</v>
      </c>
      <c r="F2596" s="623">
        <f t="shared" si="1"/>
        <v>0</v>
      </c>
      <c r="G2596" s="625">
        <f t="shared" si="2"/>
        <v>165.81</v>
      </c>
      <c r="H2596" s="626"/>
    </row>
    <row r="2597" ht="14.25" customHeight="1">
      <c r="A2597" s="627">
        <v>38775.0</v>
      </c>
      <c r="B2597" s="628" t="s">
        <v>4923</v>
      </c>
      <c r="C2597" s="629" t="s">
        <v>110</v>
      </c>
      <c r="D2597" s="630">
        <v>84.37</v>
      </c>
      <c r="E2597" s="631" t="s">
        <v>2340</v>
      </c>
      <c r="F2597" s="623">
        <f t="shared" si="1"/>
        <v>0</v>
      </c>
      <c r="G2597" s="625">
        <f t="shared" si="2"/>
        <v>84.37</v>
      </c>
      <c r="H2597" s="626"/>
    </row>
    <row r="2598" ht="14.25" customHeight="1">
      <c r="A2598" s="627">
        <v>44252.0</v>
      </c>
      <c r="B2598" s="628" t="s">
        <v>4924</v>
      </c>
      <c r="C2598" s="629" t="s">
        <v>110</v>
      </c>
      <c r="D2598" s="630">
        <v>188.27</v>
      </c>
      <c r="E2598" s="631" t="s">
        <v>2340</v>
      </c>
      <c r="F2598" s="623">
        <f t="shared" si="1"/>
        <v>0</v>
      </c>
      <c r="G2598" s="625">
        <f t="shared" si="2"/>
        <v>188.27</v>
      </c>
      <c r="H2598" s="626"/>
    </row>
    <row r="2599" ht="14.25" customHeight="1">
      <c r="A2599" s="627">
        <v>21119.0</v>
      </c>
      <c r="B2599" s="628" t="s">
        <v>4925</v>
      </c>
      <c r="C2599" s="629" t="s">
        <v>110</v>
      </c>
      <c r="D2599" s="630">
        <v>1.89</v>
      </c>
      <c r="E2599" s="631" t="s">
        <v>2340</v>
      </c>
      <c r="F2599" s="623">
        <f t="shared" si="1"/>
        <v>0</v>
      </c>
      <c r="G2599" s="625">
        <f t="shared" si="2"/>
        <v>1.89</v>
      </c>
      <c r="H2599" s="626"/>
    </row>
    <row r="2600" ht="14.25" customHeight="1">
      <c r="A2600" s="627">
        <v>37974.0</v>
      </c>
      <c r="B2600" s="628" t="s">
        <v>4926</v>
      </c>
      <c r="C2600" s="629" t="s">
        <v>110</v>
      </c>
      <c r="D2600" s="630">
        <v>2.44</v>
      </c>
      <c r="E2600" s="631" t="s">
        <v>2340</v>
      </c>
      <c r="F2600" s="623">
        <f t="shared" si="1"/>
        <v>0</v>
      </c>
      <c r="G2600" s="625">
        <f t="shared" si="2"/>
        <v>2.44</v>
      </c>
      <c r="H2600" s="626"/>
    </row>
    <row r="2601" ht="14.25" customHeight="1">
      <c r="A2601" s="627">
        <v>37975.0</v>
      </c>
      <c r="B2601" s="628" t="s">
        <v>4927</v>
      </c>
      <c r="C2601" s="629" t="s">
        <v>110</v>
      </c>
      <c r="D2601" s="630">
        <v>5.44</v>
      </c>
      <c r="E2601" s="631" t="s">
        <v>2340</v>
      </c>
      <c r="F2601" s="623">
        <f t="shared" si="1"/>
        <v>0</v>
      </c>
      <c r="G2601" s="625">
        <f t="shared" si="2"/>
        <v>5.44</v>
      </c>
      <c r="H2601" s="626"/>
    </row>
    <row r="2602" ht="14.25" customHeight="1">
      <c r="A2602" s="627">
        <v>37976.0</v>
      </c>
      <c r="B2602" s="628" t="s">
        <v>4928</v>
      </c>
      <c r="C2602" s="629" t="s">
        <v>110</v>
      </c>
      <c r="D2602" s="630">
        <v>12.1</v>
      </c>
      <c r="E2602" s="631" t="s">
        <v>2340</v>
      </c>
      <c r="F2602" s="623">
        <f t="shared" si="1"/>
        <v>0</v>
      </c>
      <c r="G2602" s="625">
        <f t="shared" si="2"/>
        <v>12.1</v>
      </c>
      <c r="H2602" s="626"/>
    </row>
    <row r="2603" ht="14.25" customHeight="1">
      <c r="A2603" s="627">
        <v>37977.0</v>
      </c>
      <c r="B2603" s="628" t="s">
        <v>4929</v>
      </c>
      <c r="C2603" s="629" t="s">
        <v>110</v>
      </c>
      <c r="D2603" s="630">
        <v>16.75</v>
      </c>
      <c r="E2603" s="631" t="s">
        <v>2340</v>
      </c>
      <c r="F2603" s="623">
        <f t="shared" si="1"/>
        <v>0</v>
      </c>
      <c r="G2603" s="625">
        <f t="shared" si="2"/>
        <v>16.75</v>
      </c>
      <c r="H2603" s="626"/>
    </row>
    <row r="2604" ht="14.25" customHeight="1">
      <c r="A2604" s="627">
        <v>37978.0</v>
      </c>
      <c r="B2604" s="628" t="s">
        <v>4930</v>
      </c>
      <c r="C2604" s="629" t="s">
        <v>110</v>
      </c>
      <c r="D2604" s="630">
        <v>33.21</v>
      </c>
      <c r="E2604" s="631" t="s">
        <v>2340</v>
      </c>
      <c r="F2604" s="623">
        <f t="shared" si="1"/>
        <v>0</v>
      </c>
      <c r="G2604" s="625">
        <f t="shared" si="2"/>
        <v>33.21</v>
      </c>
      <c r="H2604" s="626"/>
    </row>
    <row r="2605" ht="14.25" customHeight="1">
      <c r="A2605" s="627">
        <v>37979.0</v>
      </c>
      <c r="B2605" s="628" t="s">
        <v>4931</v>
      </c>
      <c r="C2605" s="629" t="s">
        <v>110</v>
      </c>
      <c r="D2605" s="630">
        <v>140.95</v>
      </c>
      <c r="E2605" s="631" t="s">
        <v>2340</v>
      </c>
      <c r="F2605" s="623">
        <f t="shared" si="1"/>
        <v>0</v>
      </c>
      <c r="G2605" s="625">
        <f t="shared" si="2"/>
        <v>140.95</v>
      </c>
      <c r="H2605" s="626"/>
    </row>
    <row r="2606" ht="14.25" customHeight="1">
      <c r="A2606" s="627">
        <v>37980.0</v>
      </c>
      <c r="B2606" s="628" t="s">
        <v>4932</v>
      </c>
      <c r="C2606" s="629" t="s">
        <v>110</v>
      </c>
      <c r="D2606" s="630">
        <v>161.91</v>
      </c>
      <c r="E2606" s="631" t="s">
        <v>2340</v>
      </c>
      <c r="F2606" s="623">
        <f t="shared" si="1"/>
        <v>0</v>
      </c>
      <c r="G2606" s="625">
        <f t="shared" si="2"/>
        <v>161.91</v>
      </c>
      <c r="H2606" s="626"/>
    </row>
    <row r="2607" ht="14.25" customHeight="1">
      <c r="A2607" s="627">
        <v>36147.0</v>
      </c>
      <c r="B2607" s="628" t="s">
        <v>4933</v>
      </c>
      <c r="C2607" s="629" t="s">
        <v>914</v>
      </c>
      <c r="D2607" s="630">
        <v>358.64</v>
      </c>
      <c r="E2607" s="631" t="s">
        <v>2340</v>
      </c>
      <c r="F2607" s="623">
        <f t="shared" si="1"/>
        <v>0</v>
      </c>
      <c r="G2607" s="625">
        <f t="shared" si="2"/>
        <v>358.64</v>
      </c>
      <c r="H2607" s="626"/>
    </row>
    <row r="2608" ht="14.25" customHeight="1">
      <c r="A2608" s="627">
        <v>12731.0</v>
      </c>
      <c r="B2608" s="628" t="s">
        <v>4934</v>
      </c>
      <c r="C2608" s="629" t="s">
        <v>110</v>
      </c>
      <c r="D2608" s="630">
        <v>366.88</v>
      </c>
      <c r="E2608" s="631" t="s">
        <v>2340</v>
      </c>
      <c r="F2608" s="623">
        <f t="shared" si="1"/>
        <v>0</v>
      </c>
      <c r="G2608" s="625">
        <f t="shared" si="2"/>
        <v>366.88</v>
      </c>
      <c r="H2608" s="626"/>
    </row>
    <row r="2609" ht="14.25" customHeight="1">
      <c r="A2609" s="627">
        <v>12723.0</v>
      </c>
      <c r="B2609" s="628" t="s">
        <v>4935</v>
      </c>
      <c r="C2609" s="629" t="s">
        <v>110</v>
      </c>
      <c r="D2609" s="630">
        <v>2.84</v>
      </c>
      <c r="E2609" s="631" t="s">
        <v>2340</v>
      </c>
      <c r="F2609" s="623">
        <f t="shared" si="1"/>
        <v>0</v>
      </c>
      <c r="G2609" s="625">
        <f t="shared" si="2"/>
        <v>2.84</v>
      </c>
      <c r="H2609" s="626"/>
    </row>
    <row r="2610" ht="14.25" customHeight="1">
      <c r="A2610" s="627">
        <v>12724.0</v>
      </c>
      <c r="B2610" s="628" t="s">
        <v>4936</v>
      </c>
      <c r="C2610" s="629" t="s">
        <v>110</v>
      </c>
      <c r="D2610" s="630">
        <v>5.46</v>
      </c>
      <c r="E2610" s="631" t="s">
        <v>2340</v>
      </c>
      <c r="F2610" s="623">
        <f t="shared" si="1"/>
        <v>0</v>
      </c>
      <c r="G2610" s="625">
        <f t="shared" si="2"/>
        <v>5.46</v>
      </c>
      <c r="H2610" s="626"/>
    </row>
    <row r="2611" ht="14.25" customHeight="1">
      <c r="A2611" s="627">
        <v>12725.0</v>
      </c>
      <c r="B2611" s="628" t="s">
        <v>4937</v>
      </c>
      <c r="C2611" s="629" t="s">
        <v>110</v>
      </c>
      <c r="D2611" s="630">
        <v>10.96</v>
      </c>
      <c r="E2611" s="631" t="s">
        <v>2340</v>
      </c>
      <c r="F2611" s="623">
        <f t="shared" si="1"/>
        <v>0</v>
      </c>
      <c r="G2611" s="625">
        <f t="shared" si="2"/>
        <v>10.96</v>
      </c>
      <c r="H2611" s="626"/>
    </row>
    <row r="2612" ht="14.25" customHeight="1">
      <c r="A2612" s="627">
        <v>12726.0</v>
      </c>
      <c r="B2612" s="628" t="s">
        <v>4938</v>
      </c>
      <c r="C2612" s="629" t="s">
        <v>110</v>
      </c>
      <c r="D2612" s="630">
        <v>24.2</v>
      </c>
      <c r="E2612" s="631" t="s">
        <v>2340</v>
      </c>
      <c r="F2612" s="623">
        <f t="shared" si="1"/>
        <v>0</v>
      </c>
      <c r="G2612" s="625">
        <f t="shared" si="2"/>
        <v>24.2</v>
      </c>
      <c r="H2612" s="626"/>
    </row>
    <row r="2613" ht="14.25" customHeight="1">
      <c r="A2613" s="627">
        <v>12727.0</v>
      </c>
      <c r="B2613" s="628" t="s">
        <v>4939</v>
      </c>
      <c r="C2613" s="629" t="s">
        <v>110</v>
      </c>
      <c r="D2613" s="630">
        <v>30.69</v>
      </c>
      <c r="E2613" s="631" t="s">
        <v>2340</v>
      </c>
      <c r="F2613" s="623">
        <f t="shared" si="1"/>
        <v>0</v>
      </c>
      <c r="G2613" s="625">
        <f t="shared" si="2"/>
        <v>30.69</v>
      </c>
      <c r="H2613" s="626"/>
    </row>
    <row r="2614" ht="14.25" customHeight="1">
      <c r="A2614" s="627">
        <v>12728.0</v>
      </c>
      <c r="B2614" s="628" t="s">
        <v>4940</v>
      </c>
      <c r="C2614" s="629" t="s">
        <v>110</v>
      </c>
      <c r="D2614" s="630">
        <v>50.14</v>
      </c>
      <c r="E2614" s="631" t="s">
        <v>2340</v>
      </c>
      <c r="F2614" s="623">
        <f t="shared" si="1"/>
        <v>0</v>
      </c>
      <c r="G2614" s="625">
        <f t="shared" si="2"/>
        <v>50.14</v>
      </c>
      <c r="H2614" s="626"/>
    </row>
    <row r="2615" ht="14.25" customHeight="1">
      <c r="A2615" s="627">
        <v>12729.0</v>
      </c>
      <c r="B2615" s="628" t="s">
        <v>4941</v>
      </c>
      <c r="C2615" s="629" t="s">
        <v>110</v>
      </c>
      <c r="D2615" s="630">
        <v>164.33</v>
      </c>
      <c r="E2615" s="631" t="s">
        <v>2340</v>
      </c>
      <c r="F2615" s="623">
        <f t="shared" si="1"/>
        <v>0</v>
      </c>
      <c r="G2615" s="625">
        <f t="shared" si="2"/>
        <v>164.33</v>
      </c>
      <c r="H2615" s="626"/>
    </row>
    <row r="2616" ht="14.25" customHeight="1">
      <c r="A2616" s="627">
        <v>12730.0</v>
      </c>
      <c r="B2616" s="628" t="s">
        <v>4942</v>
      </c>
      <c r="C2616" s="629" t="s">
        <v>110</v>
      </c>
      <c r="D2616" s="630">
        <v>251.6</v>
      </c>
      <c r="E2616" s="631" t="s">
        <v>2340</v>
      </c>
      <c r="F2616" s="623">
        <f t="shared" si="1"/>
        <v>0</v>
      </c>
      <c r="G2616" s="625">
        <f t="shared" si="2"/>
        <v>251.6</v>
      </c>
      <c r="H2616" s="626"/>
    </row>
    <row r="2617" ht="14.25" customHeight="1">
      <c r="A2617" s="627">
        <v>3840.0</v>
      </c>
      <c r="B2617" s="628" t="s">
        <v>4943</v>
      </c>
      <c r="C2617" s="629" t="s">
        <v>110</v>
      </c>
      <c r="D2617" s="630">
        <v>45.06</v>
      </c>
      <c r="E2617" s="631" t="s">
        <v>2340</v>
      </c>
      <c r="F2617" s="623">
        <f t="shared" si="1"/>
        <v>0</v>
      </c>
      <c r="G2617" s="625">
        <f t="shared" si="2"/>
        <v>45.06</v>
      </c>
      <c r="H2617" s="626"/>
    </row>
    <row r="2618" ht="14.25" customHeight="1">
      <c r="A2618" s="627">
        <v>3838.0</v>
      </c>
      <c r="B2618" s="628" t="s">
        <v>4944</v>
      </c>
      <c r="C2618" s="629" t="s">
        <v>110</v>
      </c>
      <c r="D2618" s="630">
        <v>99.46</v>
      </c>
      <c r="E2618" s="631" t="s">
        <v>2340</v>
      </c>
      <c r="F2618" s="623">
        <f t="shared" si="1"/>
        <v>0</v>
      </c>
      <c r="G2618" s="625">
        <f t="shared" si="2"/>
        <v>99.46</v>
      </c>
      <c r="H2618" s="626"/>
    </row>
    <row r="2619" ht="14.25" customHeight="1">
      <c r="A2619" s="627">
        <v>3844.0</v>
      </c>
      <c r="B2619" s="628" t="s">
        <v>4945</v>
      </c>
      <c r="C2619" s="629" t="s">
        <v>110</v>
      </c>
      <c r="D2619" s="630">
        <v>177.41</v>
      </c>
      <c r="E2619" s="631" t="s">
        <v>2340</v>
      </c>
      <c r="F2619" s="623">
        <f t="shared" si="1"/>
        <v>0</v>
      </c>
      <c r="G2619" s="625">
        <f t="shared" si="2"/>
        <v>177.41</v>
      </c>
      <c r="H2619" s="626"/>
    </row>
    <row r="2620" ht="14.25" customHeight="1">
      <c r="A2620" s="627">
        <v>3839.0</v>
      </c>
      <c r="B2620" s="628" t="s">
        <v>4946</v>
      </c>
      <c r="C2620" s="629" t="s">
        <v>110</v>
      </c>
      <c r="D2620" s="630">
        <v>323.14</v>
      </c>
      <c r="E2620" s="631" t="s">
        <v>2340</v>
      </c>
      <c r="F2620" s="623">
        <f t="shared" si="1"/>
        <v>0</v>
      </c>
      <c r="G2620" s="625">
        <f t="shared" si="2"/>
        <v>323.14</v>
      </c>
      <c r="H2620" s="626"/>
    </row>
    <row r="2621" ht="14.25" customHeight="1">
      <c r="A2621" s="627">
        <v>3843.0</v>
      </c>
      <c r="B2621" s="628" t="s">
        <v>4947</v>
      </c>
      <c r="C2621" s="629" t="s">
        <v>110</v>
      </c>
      <c r="D2621" s="630">
        <v>443.52</v>
      </c>
      <c r="E2621" s="631" t="s">
        <v>2340</v>
      </c>
      <c r="F2621" s="623">
        <f t="shared" si="1"/>
        <v>0</v>
      </c>
      <c r="G2621" s="625">
        <f t="shared" si="2"/>
        <v>443.52</v>
      </c>
      <c r="H2621" s="626"/>
    </row>
    <row r="2622" ht="14.25" customHeight="1">
      <c r="A2622" s="627">
        <v>3900.0</v>
      </c>
      <c r="B2622" s="628" t="s">
        <v>4948</v>
      </c>
      <c r="C2622" s="629" t="s">
        <v>110</v>
      </c>
      <c r="D2622" s="630">
        <v>44.01</v>
      </c>
      <c r="E2622" s="631" t="s">
        <v>2340</v>
      </c>
      <c r="F2622" s="623">
        <f t="shared" si="1"/>
        <v>0</v>
      </c>
      <c r="G2622" s="625">
        <f t="shared" si="2"/>
        <v>44.01</v>
      </c>
      <c r="H2622" s="626"/>
    </row>
    <row r="2623" ht="14.25" customHeight="1">
      <c r="A2623" s="627">
        <v>3846.0</v>
      </c>
      <c r="B2623" s="628" t="s">
        <v>4949</v>
      </c>
      <c r="C2623" s="629" t="s">
        <v>110</v>
      </c>
      <c r="D2623" s="630">
        <v>13.22</v>
      </c>
      <c r="E2623" s="631" t="s">
        <v>2340</v>
      </c>
      <c r="F2623" s="623">
        <f t="shared" si="1"/>
        <v>0</v>
      </c>
      <c r="G2623" s="625">
        <f t="shared" si="2"/>
        <v>13.22</v>
      </c>
      <c r="H2623" s="626"/>
    </row>
    <row r="2624" ht="14.25" customHeight="1">
      <c r="A2624" s="627">
        <v>3886.0</v>
      </c>
      <c r="B2624" s="628" t="s">
        <v>4950</v>
      </c>
      <c r="C2624" s="629" t="s">
        <v>110</v>
      </c>
      <c r="D2624" s="630">
        <v>17.55</v>
      </c>
      <c r="E2624" s="631" t="s">
        <v>2340</v>
      </c>
      <c r="F2624" s="623">
        <f t="shared" si="1"/>
        <v>0</v>
      </c>
      <c r="G2624" s="625">
        <f t="shared" si="2"/>
        <v>17.55</v>
      </c>
      <c r="H2624" s="626"/>
    </row>
    <row r="2625" ht="14.25" customHeight="1">
      <c r="A2625" s="627">
        <v>3854.0</v>
      </c>
      <c r="B2625" s="628" t="s">
        <v>4951</v>
      </c>
      <c r="C2625" s="629" t="s">
        <v>110</v>
      </c>
      <c r="D2625" s="630">
        <v>10.01</v>
      </c>
      <c r="E2625" s="631" t="s">
        <v>2340</v>
      </c>
      <c r="F2625" s="623">
        <f t="shared" si="1"/>
        <v>0</v>
      </c>
      <c r="G2625" s="625">
        <f t="shared" si="2"/>
        <v>10.01</v>
      </c>
      <c r="H2625" s="626"/>
    </row>
    <row r="2626" ht="14.25" customHeight="1">
      <c r="A2626" s="627">
        <v>3873.0</v>
      </c>
      <c r="B2626" s="628" t="s">
        <v>4952</v>
      </c>
      <c r="C2626" s="629" t="s">
        <v>110</v>
      </c>
      <c r="D2626" s="630">
        <v>11.65</v>
      </c>
      <c r="E2626" s="631" t="s">
        <v>2340</v>
      </c>
      <c r="F2626" s="623">
        <f t="shared" si="1"/>
        <v>0</v>
      </c>
      <c r="G2626" s="625">
        <f t="shared" si="2"/>
        <v>11.65</v>
      </c>
      <c r="H2626" s="626"/>
    </row>
    <row r="2627" ht="14.25" customHeight="1">
      <c r="A2627" s="627">
        <v>38021.0</v>
      </c>
      <c r="B2627" s="628" t="s">
        <v>4953</v>
      </c>
      <c r="C2627" s="629" t="s">
        <v>110</v>
      </c>
      <c r="D2627" s="630">
        <v>20.68</v>
      </c>
      <c r="E2627" s="631" t="s">
        <v>2340</v>
      </c>
      <c r="F2627" s="623">
        <f t="shared" si="1"/>
        <v>0</v>
      </c>
      <c r="G2627" s="625">
        <f t="shared" si="2"/>
        <v>20.68</v>
      </c>
      <c r="H2627" s="626"/>
    </row>
    <row r="2628" ht="14.25" customHeight="1">
      <c r="A2628" s="627">
        <v>43838.0</v>
      </c>
      <c r="B2628" s="628" t="s">
        <v>4954</v>
      </c>
      <c r="C2628" s="629" t="s">
        <v>110</v>
      </c>
      <c r="D2628" s="630">
        <v>26.73</v>
      </c>
      <c r="E2628" s="631" t="s">
        <v>2340</v>
      </c>
      <c r="F2628" s="623">
        <f t="shared" si="1"/>
        <v>0</v>
      </c>
      <c r="G2628" s="625">
        <f t="shared" si="2"/>
        <v>26.73</v>
      </c>
      <c r="H2628" s="626"/>
    </row>
    <row r="2629" ht="14.25" customHeight="1">
      <c r="A2629" s="627">
        <v>3847.0</v>
      </c>
      <c r="B2629" s="628" t="s">
        <v>4955</v>
      </c>
      <c r="C2629" s="629" t="s">
        <v>110</v>
      </c>
      <c r="D2629" s="630">
        <v>26.96</v>
      </c>
      <c r="E2629" s="631" t="s">
        <v>2340</v>
      </c>
      <c r="F2629" s="623">
        <f t="shared" si="1"/>
        <v>0</v>
      </c>
      <c r="G2629" s="625">
        <f t="shared" si="2"/>
        <v>26.96</v>
      </c>
      <c r="H2629" s="626"/>
    </row>
    <row r="2630" ht="14.25" customHeight="1">
      <c r="A2630" s="627">
        <v>38022.0</v>
      </c>
      <c r="B2630" s="628" t="s">
        <v>4956</v>
      </c>
      <c r="C2630" s="629" t="s">
        <v>110</v>
      </c>
      <c r="D2630" s="630">
        <v>37.05</v>
      </c>
      <c r="E2630" s="631" t="s">
        <v>2340</v>
      </c>
      <c r="F2630" s="623">
        <f t="shared" si="1"/>
        <v>0</v>
      </c>
      <c r="G2630" s="625">
        <f t="shared" si="2"/>
        <v>37.05</v>
      </c>
      <c r="H2630" s="626"/>
    </row>
    <row r="2631" ht="14.25" customHeight="1">
      <c r="A2631" s="627">
        <v>3826.0</v>
      </c>
      <c r="B2631" s="628" t="s">
        <v>4957</v>
      </c>
      <c r="C2631" s="629" t="s">
        <v>110</v>
      </c>
      <c r="D2631" s="630">
        <v>44.71</v>
      </c>
      <c r="E2631" s="631" t="s">
        <v>2340</v>
      </c>
      <c r="F2631" s="623">
        <f t="shared" si="1"/>
        <v>0</v>
      </c>
      <c r="G2631" s="625">
        <f t="shared" si="2"/>
        <v>44.71</v>
      </c>
      <c r="H2631" s="626"/>
    </row>
    <row r="2632" ht="14.25" customHeight="1">
      <c r="A2632" s="627">
        <v>3825.0</v>
      </c>
      <c r="B2632" s="628" t="s">
        <v>4958</v>
      </c>
      <c r="C2632" s="629" t="s">
        <v>110</v>
      </c>
      <c r="D2632" s="630">
        <v>12.86</v>
      </c>
      <c r="E2632" s="631" t="s">
        <v>2340</v>
      </c>
      <c r="F2632" s="623">
        <f t="shared" si="1"/>
        <v>0</v>
      </c>
      <c r="G2632" s="625">
        <f t="shared" si="2"/>
        <v>12.86</v>
      </c>
      <c r="H2632" s="626"/>
    </row>
    <row r="2633" ht="14.25" customHeight="1">
      <c r="A2633" s="627">
        <v>3827.0</v>
      </c>
      <c r="B2633" s="628" t="s">
        <v>4959</v>
      </c>
      <c r="C2633" s="629" t="s">
        <v>110</v>
      </c>
      <c r="D2633" s="630">
        <v>28.09</v>
      </c>
      <c r="E2633" s="631" t="s">
        <v>2340</v>
      </c>
      <c r="F2633" s="623">
        <f t="shared" si="1"/>
        <v>0</v>
      </c>
      <c r="G2633" s="625">
        <f t="shared" si="2"/>
        <v>28.09</v>
      </c>
      <c r="H2633" s="626"/>
    </row>
    <row r="2634" ht="14.25" customHeight="1">
      <c r="A2634" s="627">
        <v>3830.0</v>
      </c>
      <c r="B2634" s="628" t="s">
        <v>4960</v>
      </c>
      <c r="C2634" s="629" t="s">
        <v>110</v>
      </c>
      <c r="D2634" s="630">
        <v>183.04</v>
      </c>
      <c r="E2634" s="631" t="s">
        <v>2340</v>
      </c>
      <c r="F2634" s="623">
        <f t="shared" si="1"/>
        <v>0</v>
      </c>
      <c r="G2634" s="625">
        <f t="shared" si="2"/>
        <v>183.04</v>
      </c>
      <c r="H2634" s="626"/>
    </row>
    <row r="2635" ht="14.25" customHeight="1">
      <c r="A2635" s="627">
        <v>37981.0</v>
      </c>
      <c r="B2635" s="628" t="s">
        <v>4961</v>
      </c>
      <c r="C2635" s="629" t="s">
        <v>110</v>
      </c>
      <c r="D2635" s="630">
        <v>7.05</v>
      </c>
      <c r="E2635" s="631" t="s">
        <v>2340</v>
      </c>
      <c r="F2635" s="623">
        <f t="shared" si="1"/>
        <v>0</v>
      </c>
      <c r="G2635" s="625">
        <f t="shared" si="2"/>
        <v>7.05</v>
      </c>
      <c r="H2635" s="626"/>
    </row>
    <row r="2636" ht="14.25" customHeight="1">
      <c r="A2636" s="627">
        <v>37982.0</v>
      </c>
      <c r="B2636" s="628" t="s">
        <v>4962</v>
      </c>
      <c r="C2636" s="629" t="s">
        <v>110</v>
      </c>
      <c r="D2636" s="630">
        <v>10.23</v>
      </c>
      <c r="E2636" s="631" t="s">
        <v>2340</v>
      </c>
      <c r="F2636" s="623">
        <f t="shared" si="1"/>
        <v>0</v>
      </c>
      <c r="G2636" s="625">
        <f t="shared" si="2"/>
        <v>10.23</v>
      </c>
      <c r="H2636" s="626"/>
    </row>
    <row r="2637" ht="14.25" customHeight="1">
      <c r="A2637" s="627">
        <v>37983.0</v>
      </c>
      <c r="B2637" s="628" t="s">
        <v>4963</v>
      </c>
      <c r="C2637" s="629" t="s">
        <v>110</v>
      </c>
      <c r="D2637" s="630">
        <v>15.13</v>
      </c>
      <c r="E2637" s="631" t="s">
        <v>2340</v>
      </c>
      <c r="F2637" s="623">
        <f t="shared" si="1"/>
        <v>0</v>
      </c>
      <c r="G2637" s="625">
        <f t="shared" si="2"/>
        <v>15.13</v>
      </c>
      <c r="H2637" s="626"/>
    </row>
    <row r="2638" ht="14.25" customHeight="1">
      <c r="A2638" s="627">
        <v>37984.0</v>
      </c>
      <c r="B2638" s="628" t="s">
        <v>4964</v>
      </c>
      <c r="C2638" s="629" t="s">
        <v>110</v>
      </c>
      <c r="D2638" s="630">
        <v>21.25</v>
      </c>
      <c r="E2638" s="631" t="s">
        <v>2340</v>
      </c>
      <c r="F2638" s="623">
        <f t="shared" si="1"/>
        <v>0</v>
      </c>
      <c r="G2638" s="625">
        <f t="shared" si="2"/>
        <v>21.25</v>
      </c>
      <c r="H2638" s="626"/>
    </row>
    <row r="2639" ht="14.25" customHeight="1">
      <c r="A2639" s="627">
        <v>37985.0</v>
      </c>
      <c r="B2639" s="628" t="s">
        <v>4965</v>
      </c>
      <c r="C2639" s="629" t="s">
        <v>110</v>
      </c>
      <c r="D2639" s="630">
        <v>30.19</v>
      </c>
      <c r="E2639" s="631" t="s">
        <v>2340</v>
      </c>
      <c r="F2639" s="623">
        <f t="shared" si="1"/>
        <v>0</v>
      </c>
      <c r="G2639" s="625">
        <f t="shared" si="2"/>
        <v>30.19</v>
      </c>
      <c r="H2639" s="626"/>
    </row>
    <row r="2640" ht="14.25" customHeight="1">
      <c r="A2640" s="627">
        <v>20165.0</v>
      </c>
      <c r="B2640" s="628" t="s">
        <v>4966</v>
      </c>
      <c r="C2640" s="629" t="s">
        <v>110</v>
      </c>
      <c r="D2640" s="630">
        <v>22.69</v>
      </c>
      <c r="E2640" s="631" t="s">
        <v>2340</v>
      </c>
      <c r="F2640" s="623">
        <f t="shared" si="1"/>
        <v>0</v>
      </c>
      <c r="G2640" s="625">
        <f t="shared" si="2"/>
        <v>22.69</v>
      </c>
      <c r="H2640" s="626"/>
    </row>
    <row r="2641" ht="14.25" customHeight="1">
      <c r="A2641" s="627">
        <v>20166.0</v>
      </c>
      <c r="B2641" s="628" t="s">
        <v>4967</v>
      </c>
      <c r="C2641" s="629" t="s">
        <v>110</v>
      </c>
      <c r="D2641" s="630">
        <v>69.3</v>
      </c>
      <c r="E2641" s="631" t="s">
        <v>2340</v>
      </c>
      <c r="F2641" s="623">
        <f t="shared" si="1"/>
        <v>0</v>
      </c>
      <c r="G2641" s="625">
        <f t="shared" si="2"/>
        <v>69.3</v>
      </c>
      <c r="H2641" s="626"/>
    </row>
    <row r="2642" ht="14.25" customHeight="1">
      <c r="A2642" s="627">
        <v>20164.0</v>
      </c>
      <c r="B2642" s="628" t="s">
        <v>4968</v>
      </c>
      <c r="C2642" s="629" t="s">
        <v>110</v>
      </c>
      <c r="D2642" s="630">
        <v>10.9</v>
      </c>
      <c r="E2642" s="631" t="s">
        <v>2340</v>
      </c>
      <c r="F2642" s="623">
        <f t="shared" si="1"/>
        <v>0</v>
      </c>
      <c r="G2642" s="625">
        <f t="shared" si="2"/>
        <v>10.9</v>
      </c>
      <c r="H2642" s="626"/>
    </row>
    <row r="2643" ht="14.25" customHeight="1">
      <c r="A2643" s="627">
        <v>3893.0</v>
      </c>
      <c r="B2643" s="628" t="s">
        <v>4969</v>
      </c>
      <c r="C2643" s="629" t="s">
        <v>110</v>
      </c>
      <c r="D2643" s="630">
        <v>17.08</v>
      </c>
      <c r="E2643" s="631" t="s">
        <v>2340</v>
      </c>
      <c r="F2643" s="623">
        <f t="shared" si="1"/>
        <v>0</v>
      </c>
      <c r="G2643" s="625">
        <f t="shared" si="2"/>
        <v>17.08</v>
      </c>
      <c r="H2643" s="626"/>
    </row>
    <row r="2644" ht="14.25" customHeight="1">
      <c r="A2644" s="627">
        <v>3848.0</v>
      </c>
      <c r="B2644" s="628" t="s">
        <v>4970</v>
      </c>
      <c r="C2644" s="629" t="s">
        <v>110</v>
      </c>
      <c r="D2644" s="630">
        <v>10.42</v>
      </c>
      <c r="E2644" s="631" t="s">
        <v>2340</v>
      </c>
      <c r="F2644" s="623">
        <f t="shared" si="1"/>
        <v>0</v>
      </c>
      <c r="G2644" s="625">
        <f t="shared" si="2"/>
        <v>10.42</v>
      </c>
      <c r="H2644" s="626"/>
    </row>
    <row r="2645" ht="14.25" customHeight="1">
      <c r="A2645" s="627">
        <v>3895.0</v>
      </c>
      <c r="B2645" s="628" t="s">
        <v>4971</v>
      </c>
      <c r="C2645" s="629" t="s">
        <v>110</v>
      </c>
      <c r="D2645" s="630">
        <v>11.57</v>
      </c>
      <c r="E2645" s="631" t="s">
        <v>2340</v>
      </c>
      <c r="F2645" s="623">
        <f t="shared" si="1"/>
        <v>0</v>
      </c>
      <c r="G2645" s="625">
        <f t="shared" si="2"/>
        <v>11.57</v>
      </c>
      <c r="H2645" s="626"/>
    </row>
    <row r="2646" ht="14.25" customHeight="1">
      <c r="A2646" s="627">
        <v>12404.0</v>
      </c>
      <c r="B2646" s="628" t="s">
        <v>4972</v>
      </c>
      <c r="C2646" s="629" t="s">
        <v>110</v>
      </c>
      <c r="D2646" s="630">
        <v>9.99</v>
      </c>
      <c r="E2646" s="631" t="s">
        <v>2340</v>
      </c>
      <c r="F2646" s="623">
        <f t="shared" si="1"/>
        <v>0</v>
      </c>
      <c r="G2646" s="625">
        <f t="shared" si="2"/>
        <v>9.99</v>
      </c>
      <c r="H2646" s="626"/>
    </row>
    <row r="2647" ht="14.25" customHeight="1">
      <c r="A2647" s="627">
        <v>3939.0</v>
      </c>
      <c r="B2647" s="628" t="s">
        <v>4973</v>
      </c>
      <c r="C2647" s="629" t="s">
        <v>110</v>
      </c>
      <c r="D2647" s="630">
        <v>20.58</v>
      </c>
      <c r="E2647" s="631" t="s">
        <v>2340</v>
      </c>
      <c r="F2647" s="623">
        <f t="shared" si="1"/>
        <v>0</v>
      </c>
      <c r="G2647" s="625">
        <f t="shared" si="2"/>
        <v>20.58</v>
      </c>
      <c r="H2647" s="626"/>
    </row>
    <row r="2648" ht="14.25" customHeight="1">
      <c r="A2648" s="627">
        <v>3911.0</v>
      </c>
      <c r="B2648" s="628" t="s">
        <v>4974</v>
      </c>
      <c r="C2648" s="629" t="s">
        <v>110</v>
      </c>
      <c r="D2648" s="630">
        <v>16.81</v>
      </c>
      <c r="E2648" s="631" t="s">
        <v>2340</v>
      </c>
      <c r="F2648" s="623">
        <f t="shared" si="1"/>
        <v>0</v>
      </c>
      <c r="G2648" s="625">
        <f t="shared" si="2"/>
        <v>16.81</v>
      </c>
      <c r="H2648" s="626"/>
    </row>
    <row r="2649" ht="14.25" customHeight="1">
      <c r="A2649" s="627">
        <v>3908.0</v>
      </c>
      <c r="B2649" s="628" t="s">
        <v>4975</v>
      </c>
      <c r="C2649" s="629" t="s">
        <v>110</v>
      </c>
      <c r="D2649" s="630">
        <v>5.44</v>
      </c>
      <c r="E2649" s="631" t="s">
        <v>2340</v>
      </c>
      <c r="F2649" s="623">
        <f t="shared" si="1"/>
        <v>0</v>
      </c>
      <c r="G2649" s="625">
        <f t="shared" si="2"/>
        <v>5.44</v>
      </c>
      <c r="H2649" s="626"/>
    </row>
    <row r="2650" ht="14.25" customHeight="1">
      <c r="A2650" s="627">
        <v>3910.0</v>
      </c>
      <c r="B2650" s="628" t="s">
        <v>4976</v>
      </c>
      <c r="C2650" s="629" t="s">
        <v>110</v>
      </c>
      <c r="D2650" s="630">
        <v>12.03</v>
      </c>
      <c r="E2650" s="631" t="s">
        <v>2340</v>
      </c>
      <c r="F2650" s="623">
        <f t="shared" si="1"/>
        <v>0</v>
      </c>
      <c r="G2650" s="625">
        <f t="shared" si="2"/>
        <v>12.03</v>
      </c>
      <c r="H2650" s="626"/>
    </row>
    <row r="2651" ht="14.25" customHeight="1">
      <c r="A2651" s="627">
        <v>3913.0</v>
      </c>
      <c r="B2651" s="628" t="s">
        <v>4977</v>
      </c>
      <c r="C2651" s="629" t="s">
        <v>110</v>
      </c>
      <c r="D2651" s="630">
        <v>57.51</v>
      </c>
      <c r="E2651" s="631" t="s">
        <v>2340</v>
      </c>
      <c r="F2651" s="623">
        <f t="shared" si="1"/>
        <v>0</v>
      </c>
      <c r="G2651" s="625">
        <f t="shared" si="2"/>
        <v>57.51</v>
      </c>
      <c r="H2651" s="626"/>
    </row>
    <row r="2652" ht="14.25" customHeight="1">
      <c r="A2652" s="627">
        <v>3912.0</v>
      </c>
      <c r="B2652" s="628" t="s">
        <v>4978</v>
      </c>
      <c r="C2652" s="629" t="s">
        <v>110</v>
      </c>
      <c r="D2652" s="630">
        <v>31.52</v>
      </c>
      <c r="E2652" s="631" t="s">
        <v>2340</v>
      </c>
      <c r="F2652" s="623">
        <f t="shared" si="1"/>
        <v>0</v>
      </c>
      <c r="G2652" s="625">
        <f t="shared" si="2"/>
        <v>31.52</v>
      </c>
      <c r="H2652" s="626"/>
    </row>
    <row r="2653" ht="14.25" customHeight="1">
      <c r="A2653" s="627">
        <v>3909.0</v>
      </c>
      <c r="B2653" s="628" t="s">
        <v>4979</v>
      </c>
      <c r="C2653" s="629" t="s">
        <v>110</v>
      </c>
      <c r="D2653" s="630">
        <v>7.4</v>
      </c>
      <c r="E2653" s="631" t="s">
        <v>2340</v>
      </c>
      <c r="F2653" s="623">
        <f t="shared" si="1"/>
        <v>0</v>
      </c>
      <c r="G2653" s="625">
        <f t="shared" si="2"/>
        <v>7.4</v>
      </c>
      <c r="H2653" s="626"/>
    </row>
    <row r="2654" ht="14.25" customHeight="1">
      <c r="A2654" s="627">
        <v>3914.0</v>
      </c>
      <c r="B2654" s="628" t="s">
        <v>4980</v>
      </c>
      <c r="C2654" s="629" t="s">
        <v>110</v>
      </c>
      <c r="D2654" s="630">
        <v>86.75</v>
      </c>
      <c r="E2654" s="631" t="s">
        <v>2340</v>
      </c>
      <c r="F2654" s="623">
        <f t="shared" si="1"/>
        <v>0</v>
      </c>
      <c r="G2654" s="625">
        <f t="shared" si="2"/>
        <v>86.75</v>
      </c>
      <c r="H2654" s="626"/>
    </row>
    <row r="2655" ht="14.25" customHeight="1">
      <c r="A2655" s="627">
        <v>3915.0</v>
      </c>
      <c r="B2655" s="628" t="s">
        <v>4981</v>
      </c>
      <c r="C2655" s="629" t="s">
        <v>110</v>
      </c>
      <c r="D2655" s="630">
        <v>136.8</v>
      </c>
      <c r="E2655" s="631" t="s">
        <v>2340</v>
      </c>
      <c r="F2655" s="623">
        <f t="shared" si="1"/>
        <v>0</v>
      </c>
      <c r="G2655" s="625">
        <f t="shared" si="2"/>
        <v>136.8</v>
      </c>
      <c r="H2655" s="626"/>
    </row>
    <row r="2656" ht="14.25" customHeight="1">
      <c r="A2656" s="627">
        <v>3916.0</v>
      </c>
      <c r="B2656" s="628" t="s">
        <v>4982</v>
      </c>
      <c r="C2656" s="629" t="s">
        <v>110</v>
      </c>
      <c r="D2656" s="630">
        <v>249.23</v>
      </c>
      <c r="E2656" s="631" t="s">
        <v>2340</v>
      </c>
      <c r="F2656" s="623">
        <f t="shared" si="1"/>
        <v>0</v>
      </c>
      <c r="G2656" s="625">
        <f t="shared" si="2"/>
        <v>249.23</v>
      </c>
      <c r="H2656" s="626"/>
    </row>
    <row r="2657" ht="14.25" customHeight="1">
      <c r="A2657" s="627">
        <v>3917.0</v>
      </c>
      <c r="B2657" s="628" t="s">
        <v>4983</v>
      </c>
      <c r="C2657" s="629" t="s">
        <v>110</v>
      </c>
      <c r="D2657" s="630">
        <v>411.08</v>
      </c>
      <c r="E2657" s="631" t="s">
        <v>2340</v>
      </c>
      <c r="F2657" s="623">
        <f t="shared" si="1"/>
        <v>0</v>
      </c>
      <c r="G2657" s="625">
        <f t="shared" si="2"/>
        <v>411.08</v>
      </c>
      <c r="H2657" s="626"/>
    </row>
    <row r="2658" ht="14.25" customHeight="1">
      <c r="A2658" s="627">
        <v>1904.0</v>
      </c>
      <c r="B2658" s="628" t="s">
        <v>4984</v>
      </c>
      <c r="C2658" s="629" t="s">
        <v>110</v>
      </c>
      <c r="D2658" s="630">
        <v>0.69</v>
      </c>
      <c r="E2658" s="631" t="s">
        <v>2340</v>
      </c>
      <c r="F2658" s="623">
        <f t="shared" si="1"/>
        <v>0</v>
      </c>
      <c r="G2658" s="625">
        <f t="shared" si="2"/>
        <v>0.69</v>
      </c>
      <c r="H2658" s="626"/>
    </row>
    <row r="2659" ht="14.25" customHeight="1">
      <c r="A2659" s="627">
        <v>1899.0</v>
      </c>
      <c r="B2659" s="628" t="s">
        <v>4985</v>
      </c>
      <c r="C2659" s="629" t="s">
        <v>110</v>
      </c>
      <c r="D2659" s="630">
        <v>0.78</v>
      </c>
      <c r="E2659" s="631" t="s">
        <v>2340</v>
      </c>
      <c r="F2659" s="623">
        <f t="shared" si="1"/>
        <v>0</v>
      </c>
      <c r="G2659" s="625">
        <f t="shared" si="2"/>
        <v>0.78</v>
      </c>
      <c r="H2659" s="626"/>
    </row>
    <row r="2660" ht="14.25" customHeight="1">
      <c r="A2660" s="627">
        <v>1900.0</v>
      </c>
      <c r="B2660" s="628" t="s">
        <v>4986</v>
      </c>
      <c r="C2660" s="629" t="s">
        <v>110</v>
      </c>
      <c r="D2660" s="630">
        <v>1.27</v>
      </c>
      <c r="E2660" s="631" t="s">
        <v>2340</v>
      </c>
      <c r="F2660" s="623">
        <f t="shared" si="1"/>
        <v>0</v>
      </c>
      <c r="G2660" s="625">
        <f t="shared" si="2"/>
        <v>1.27</v>
      </c>
      <c r="H2660" s="626"/>
    </row>
    <row r="2661" ht="14.25" customHeight="1">
      <c r="A2661" s="627">
        <v>12407.0</v>
      </c>
      <c r="B2661" s="628" t="s">
        <v>4987</v>
      </c>
      <c r="C2661" s="629" t="s">
        <v>110</v>
      </c>
      <c r="D2661" s="630">
        <v>31.12</v>
      </c>
      <c r="E2661" s="631" t="s">
        <v>2340</v>
      </c>
      <c r="F2661" s="623">
        <f t="shared" si="1"/>
        <v>0</v>
      </c>
      <c r="G2661" s="625">
        <f t="shared" si="2"/>
        <v>31.12</v>
      </c>
      <c r="H2661" s="626"/>
    </row>
    <row r="2662" ht="14.25" customHeight="1">
      <c r="A2662" s="627">
        <v>12408.0</v>
      </c>
      <c r="B2662" s="628" t="s">
        <v>4988</v>
      </c>
      <c r="C2662" s="629" t="s">
        <v>110</v>
      </c>
      <c r="D2662" s="630">
        <v>17.56</v>
      </c>
      <c r="E2662" s="631" t="s">
        <v>2340</v>
      </c>
      <c r="F2662" s="623">
        <f t="shared" si="1"/>
        <v>0</v>
      </c>
      <c r="G2662" s="625">
        <f t="shared" si="2"/>
        <v>17.56</v>
      </c>
      <c r="H2662" s="626"/>
    </row>
    <row r="2663" ht="14.25" customHeight="1">
      <c r="A2663" s="627">
        <v>12409.0</v>
      </c>
      <c r="B2663" s="628" t="s">
        <v>4989</v>
      </c>
      <c r="C2663" s="629" t="s">
        <v>110</v>
      </c>
      <c r="D2663" s="630">
        <v>17.56</v>
      </c>
      <c r="E2663" s="631" t="s">
        <v>2340</v>
      </c>
      <c r="F2663" s="623">
        <f t="shared" si="1"/>
        <v>0</v>
      </c>
      <c r="G2663" s="625">
        <f t="shared" si="2"/>
        <v>17.56</v>
      </c>
      <c r="H2663" s="626"/>
    </row>
    <row r="2664" ht="14.25" customHeight="1">
      <c r="A2664" s="627">
        <v>12410.0</v>
      </c>
      <c r="B2664" s="628" t="s">
        <v>4990</v>
      </c>
      <c r="C2664" s="629" t="s">
        <v>110</v>
      </c>
      <c r="D2664" s="630">
        <v>12.1</v>
      </c>
      <c r="E2664" s="631" t="s">
        <v>2340</v>
      </c>
      <c r="F2664" s="623">
        <f t="shared" si="1"/>
        <v>0</v>
      </c>
      <c r="G2664" s="625">
        <f t="shared" si="2"/>
        <v>12.1</v>
      </c>
      <c r="H2664" s="626"/>
    </row>
    <row r="2665" ht="14.25" customHeight="1">
      <c r="A2665" s="627">
        <v>3936.0</v>
      </c>
      <c r="B2665" s="628" t="s">
        <v>4991</v>
      </c>
      <c r="C2665" s="629" t="s">
        <v>110</v>
      </c>
      <c r="D2665" s="630">
        <v>21.86</v>
      </c>
      <c r="E2665" s="631" t="s">
        <v>2340</v>
      </c>
      <c r="F2665" s="623">
        <f t="shared" si="1"/>
        <v>0</v>
      </c>
      <c r="G2665" s="625">
        <f t="shared" si="2"/>
        <v>21.86</v>
      </c>
      <c r="H2665" s="626"/>
    </row>
    <row r="2666" ht="14.25" customHeight="1">
      <c r="A2666" s="627">
        <v>3922.0</v>
      </c>
      <c r="B2666" s="628" t="s">
        <v>4992</v>
      </c>
      <c r="C2666" s="629" t="s">
        <v>110</v>
      </c>
      <c r="D2666" s="630">
        <v>20.11</v>
      </c>
      <c r="E2666" s="631" t="s">
        <v>2340</v>
      </c>
      <c r="F2666" s="623">
        <f t="shared" si="1"/>
        <v>0</v>
      </c>
      <c r="G2666" s="625">
        <f t="shared" si="2"/>
        <v>20.11</v>
      </c>
      <c r="H2666" s="626"/>
    </row>
    <row r="2667" ht="14.25" customHeight="1">
      <c r="A2667" s="627">
        <v>3924.0</v>
      </c>
      <c r="B2667" s="628" t="s">
        <v>4993</v>
      </c>
      <c r="C2667" s="629" t="s">
        <v>110</v>
      </c>
      <c r="D2667" s="630">
        <v>21.86</v>
      </c>
      <c r="E2667" s="631" t="s">
        <v>2340</v>
      </c>
      <c r="F2667" s="623">
        <f t="shared" si="1"/>
        <v>0</v>
      </c>
      <c r="G2667" s="625">
        <f t="shared" si="2"/>
        <v>21.86</v>
      </c>
      <c r="H2667" s="626"/>
    </row>
    <row r="2668" ht="14.25" customHeight="1">
      <c r="A2668" s="627">
        <v>3923.0</v>
      </c>
      <c r="B2668" s="628" t="s">
        <v>4994</v>
      </c>
      <c r="C2668" s="629" t="s">
        <v>110</v>
      </c>
      <c r="D2668" s="630">
        <v>21.86</v>
      </c>
      <c r="E2668" s="631" t="s">
        <v>2340</v>
      </c>
      <c r="F2668" s="623">
        <f t="shared" si="1"/>
        <v>0</v>
      </c>
      <c r="G2668" s="625">
        <f t="shared" si="2"/>
        <v>21.86</v>
      </c>
      <c r="H2668" s="626"/>
    </row>
    <row r="2669" ht="14.25" customHeight="1">
      <c r="A2669" s="627">
        <v>3937.0</v>
      </c>
      <c r="B2669" s="628" t="s">
        <v>4995</v>
      </c>
      <c r="C2669" s="629" t="s">
        <v>110</v>
      </c>
      <c r="D2669" s="630">
        <v>18.04</v>
      </c>
      <c r="E2669" s="631" t="s">
        <v>2340</v>
      </c>
      <c r="F2669" s="623">
        <f t="shared" si="1"/>
        <v>0</v>
      </c>
      <c r="G2669" s="625">
        <f t="shared" si="2"/>
        <v>18.04</v>
      </c>
      <c r="H2669" s="626"/>
    </row>
    <row r="2670" ht="14.25" customHeight="1">
      <c r="A2670" s="627">
        <v>3921.0</v>
      </c>
      <c r="B2670" s="628" t="s">
        <v>4996</v>
      </c>
      <c r="C2670" s="629" t="s">
        <v>110</v>
      </c>
      <c r="D2670" s="630">
        <v>18.05</v>
      </c>
      <c r="E2670" s="631" t="s">
        <v>2340</v>
      </c>
      <c r="F2670" s="623">
        <f t="shared" si="1"/>
        <v>0</v>
      </c>
      <c r="G2670" s="625">
        <f t="shared" si="2"/>
        <v>18.05</v>
      </c>
      <c r="H2670" s="626"/>
    </row>
    <row r="2671" ht="14.25" customHeight="1">
      <c r="A2671" s="627">
        <v>3920.0</v>
      </c>
      <c r="B2671" s="628" t="s">
        <v>4997</v>
      </c>
      <c r="C2671" s="629" t="s">
        <v>110</v>
      </c>
      <c r="D2671" s="630">
        <v>18.04</v>
      </c>
      <c r="E2671" s="631" t="s">
        <v>2340</v>
      </c>
      <c r="F2671" s="623">
        <f t="shared" si="1"/>
        <v>0</v>
      </c>
      <c r="G2671" s="625">
        <f t="shared" si="2"/>
        <v>18.04</v>
      </c>
      <c r="H2671" s="626"/>
    </row>
    <row r="2672" ht="14.25" customHeight="1">
      <c r="A2672" s="627">
        <v>3938.0</v>
      </c>
      <c r="B2672" s="628" t="s">
        <v>4998</v>
      </c>
      <c r="C2672" s="629" t="s">
        <v>110</v>
      </c>
      <c r="D2672" s="630">
        <v>11.89</v>
      </c>
      <c r="E2672" s="631" t="s">
        <v>2340</v>
      </c>
      <c r="F2672" s="623">
        <f t="shared" si="1"/>
        <v>0</v>
      </c>
      <c r="G2672" s="625">
        <f t="shared" si="2"/>
        <v>11.89</v>
      </c>
      <c r="H2672" s="626"/>
    </row>
    <row r="2673" ht="14.25" customHeight="1">
      <c r="A2673" s="627">
        <v>3919.0</v>
      </c>
      <c r="B2673" s="628" t="s">
        <v>4999</v>
      </c>
      <c r="C2673" s="629" t="s">
        <v>110</v>
      </c>
      <c r="D2673" s="630">
        <v>12.12</v>
      </c>
      <c r="E2673" s="631" t="s">
        <v>2340</v>
      </c>
      <c r="F2673" s="623">
        <f t="shared" si="1"/>
        <v>0</v>
      </c>
      <c r="G2673" s="625">
        <f t="shared" si="2"/>
        <v>12.12</v>
      </c>
      <c r="H2673" s="626"/>
    </row>
    <row r="2674" ht="14.25" customHeight="1">
      <c r="A2674" s="627">
        <v>3927.0</v>
      </c>
      <c r="B2674" s="628" t="s">
        <v>5000</v>
      </c>
      <c r="C2674" s="629" t="s">
        <v>110</v>
      </c>
      <c r="D2674" s="630">
        <v>61.4</v>
      </c>
      <c r="E2674" s="631" t="s">
        <v>2340</v>
      </c>
      <c r="F2674" s="623">
        <f t="shared" si="1"/>
        <v>0</v>
      </c>
      <c r="G2674" s="625">
        <f t="shared" si="2"/>
        <v>61.4</v>
      </c>
      <c r="H2674" s="626"/>
    </row>
    <row r="2675" ht="14.25" customHeight="1">
      <c r="A2675" s="627">
        <v>3928.0</v>
      </c>
      <c r="B2675" s="628" t="s">
        <v>5001</v>
      </c>
      <c r="C2675" s="629" t="s">
        <v>110</v>
      </c>
      <c r="D2675" s="630">
        <v>61.4</v>
      </c>
      <c r="E2675" s="631" t="s">
        <v>2340</v>
      </c>
      <c r="F2675" s="623">
        <f t="shared" si="1"/>
        <v>0</v>
      </c>
      <c r="G2675" s="625">
        <f t="shared" si="2"/>
        <v>61.4</v>
      </c>
      <c r="H2675" s="626"/>
    </row>
    <row r="2676" ht="14.25" customHeight="1">
      <c r="A2676" s="627">
        <v>3926.0</v>
      </c>
      <c r="B2676" s="628" t="s">
        <v>5002</v>
      </c>
      <c r="C2676" s="629" t="s">
        <v>110</v>
      </c>
      <c r="D2676" s="630">
        <v>35.0</v>
      </c>
      <c r="E2676" s="631" t="s">
        <v>2340</v>
      </c>
      <c r="F2676" s="623">
        <f t="shared" si="1"/>
        <v>0</v>
      </c>
      <c r="G2676" s="625">
        <f t="shared" si="2"/>
        <v>35</v>
      </c>
      <c r="H2676" s="626"/>
    </row>
    <row r="2677" ht="14.25" customHeight="1">
      <c r="A2677" s="627">
        <v>3935.0</v>
      </c>
      <c r="B2677" s="628" t="s">
        <v>5003</v>
      </c>
      <c r="C2677" s="629" t="s">
        <v>110</v>
      </c>
      <c r="D2677" s="630">
        <v>35.0</v>
      </c>
      <c r="E2677" s="631" t="s">
        <v>2340</v>
      </c>
      <c r="F2677" s="623">
        <f t="shared" si="1"/>
        <v>0</v>
      </c>
      <c r="G2677" s="625">
        <f t="shared" si="2"/>
        <v>35</v>
      </c>
      <c r="H2677" s="626"/>
    </row>
    <row r="2678" ht="14.25" customHeight="1">
      <c r="A2678" s="627">
        <v>3925.0</v>
      </c>
      <c r="B2678" s="628" t="s">
        <v>5004</v>
      </c>
      <c r="C2678" s="629" t="s">
        <v>110</v>
      </c>
      <c r="D2678" s="630">
        <v>35.0</v>
      </c>
      <c r="E2678" s="631" t="s">
        <v>2340</v>
      </c>
      <c r="F2678" s="623">
        <f t="shared" si="1"/>
        <v>0</v>
      </c>
      <c r="G2678" s="625">
        <f t="shared" si="2"/>
        <v>35</v>
      </c>
      <c r="H2678" s="626"/>
    </row>
    <row r="2679" ht="14.25" customHeight="1">
      <c r="A2679" s="627">
        <v>12406.0</v>
      </c>
      <c r="B2679" s="628" t="s">
        <v>5005</v>
      </c>
      <c r="C2679" s="629" t="s">
        <v>110</v>
      </c>
      <c r="D2679" s="630">
        <v>8.59</v>
      </c>
      <c r="E2679" s="631" t="s">
        <v>2340</v>
      </c>
      <c r="F2679" s="623">
        <f t="shared" si="1"/>
        <v>0</v>
      </c>
      <c r="G2679" s="625">
        <f t="shared" si="2"/>
        <v>8.59</v>
      </c>
      <c r="H2679" s="626"/>
    </row>
    <row r="2680" ht="14.25" customHeight="1">
      <c r="A2680" s="627">
        <v>3929.0</v>
      </c>
      <c r="B2680" s="628" t="s">
        <v>5006</v>
      </c>
      <c r="C2680" s="629" t="s">
        <v>110</v>
      </c>
      <c r="D2680" s="630">
        <v>93.55</v>
      </c>
      <c r="E2680" s="631" t="s">
        <v>2340</v>
      </c>
      <c r="F2680" s="623">
        <f t="shared" si="1"/>
        <v>0</v>
      </c>
      <c r="G2680" s="625">
        <f t="shared" si="2"/>
        <v>93.55</v>
      </c>
      <c r="H2680" s="626"/>
    </row>
    <row r="2681" ht="14.25" customHeight="1">
      <c r="A2681" s="627">
        <v>3931.0</v>
      </c>
      <c r="B2681" s="628" t="s">
        <v>5007</v>
      </c>
      <c r="C2681" s="629" t="s">
        <v>110</v>
      </c>
      <c r="D2681" s="630">
        <v>93.55</v>
      </c>
      <c r="E2681" s="631" t="s">
        <v>2340</v>
      </c>
      <c r="F2681" s="623">
        <f t="shared" si="1"/>
        <v>0</v>
      </c>
      <c r="G2681" s="625">
        <f t="shared" si="2"/>
        <v>93.55</v>
      </c>
      <c r="H2681" s="626"/>
    </row>
    <row r="2682" ht="14.25" customHeight="1">
      <c r="A2682" s="627">
        <v>3930.0</v>
      </c>
      <c r="B2682" s="628" t="s">
        <v>5008</v>
      </c>
      <c r="C2682" s="629" t="s">
        <v>110</v>
      </c>
      <c r="D2682" s="630">
        <v>93.55</v>
      </c>
      <c r="E2682" s="631" t="s">
        <v>2340</v>
      </c>
      <c r="F2682" s="623">
        <f t="shared" si="1"/>
        <v>0</v>
      </c>
      <c r="G2682" s="625">
        <f t="shared" si="2"/>
        <v>93.55</v>
      </c>
      <c r="H2682" s="626"/>
    </row>
    <row r="2683" ht="14.25" customHeight="1">
      <c r="A2683" s="627">
        <v>3932.0</v>
      </c>
      <c r="B2683" s="628" t="s">
        <v>5009</v>
      </c>
      <c r="C2683" s="629" t="s">
        <v>110</v>
      </c>
      <c r="D2683" s="630">
        <v>161.54</v>
      </c>
      <c r="E2683" s="631" t="s">
        <v>2340</v>
      </c>
      <c r="F2683" s="623">
        <f t="shared" si="1"/>
        <v>0</v>
      </c>
      <c r="G2683" s="625">
        <f t="shared" si="2"/>
        <v>161.54</v>
      </c>
      <c r="H2683" s="626"/>
    </row>
    <row r="2684" ht="14.25" customHeight="1">
      <c r="A2684" s="627">
        <v>3933.0</v>
      </c>
      <c r="B2684" s="628" t="s">
        <v>5010</v>
      </c>
      <c r="C2684" s="629" t="s">
        <v>110</v>
      </c>
      <c r="D2684" s="630">
        <v>161.54</v>
      </c>
      <c r="E2684" s="631" t="s">
        <v>2340</v>
      </c>
      <c r="F2684" s="623">
        <f t="shared" si="1"/>
        <v>0</v>
      </c>
      <c r="G2684" s="625">
        <f t="shared" si="2"/>
        <v>161.54</v>
      </c>
      <c r="H2684" s="626"/>
    </row>
    <row r="2685" ht="14.25" customHeight="1">
      <c r="A2685" s="627">
        <v>3934.0</v>
      </c>
      <c r="B2685" s="628" t="s">
        <v>5011</v>
      </c>
      <c r="C2685" s="629" t="s">
        <v>110</v>
      </c>
      <c r="D2685" s="630">
        <v>161.54</v>
      </c>
      <c r="E2685" s="631" t="s">
        <v>2340</v>
      </c>
      <c r="F2685" s="623">
        <f t="shared" si="1"/>
        <v>0</v>
      </c>
      <c r="G2685" s="625">
        <f t="shared" si="2"/>
        <v>161.54</v>
      </c>
      <c r="H2685" s="626"/>
    </row>
    <row r="2686" ht="14.25" customHeight="1">
      <c r="A2686" s="627">
        <v>40364.0</v>
      </c>
      <c r="B2686" s="628" t="s">
        <v>5012</v>
      </c>
      <c r="C2686" s="629" t="s">
        <v>110</v>
      </c>
      <c r="D2686" s="630">
        <v>58.62</v>
      </c>
      <c r="E2686" s="631" t="s">
        <v>2340</v>
      </c>
      <c r="F2686" s="623">
        <f t="shared" si="1"/>
        <v>0</v>
      </c>
      <c r="G2686" s="625">
        <f t="shared" si="2"/>
        <v>58.62</v>
      </c>
      <c r="H2686" s="626"/>
    </row>
    <row r="2687" ht="14.25" customHeight="1">
      <c r="A2687" s="627">
        <v>40361.0</v>
      </c>
      <c r="B2687" s="628" t="s">
        <v>5013</v>
      </c>
      <c r="C2687" s="629" t="s">
        <v>110</v>
      </c>
      <c r="D2687" s="630">
        <v>45.83</v>
      </c>
      <c r="E2687" s="631" t="s">
        <v>2340</v>
      </c>
      <c r="F2687" s="623">
        <f t="shared" si="1"/>
        <v>0</v>
      </c>
      <c r="G2687" s="625">
        <f t="shared" si="2"/>
        <v>45.83</v>
      </c>
      <c r="H2687" s="626"/>
    </row>
    <row r="2688" ht="14.25" customHeight="1">
      <c r="A2688" s="627">
        <v>40358.0</v>
      </c>
      <c r="B2688" s="628" t="s">
        <v>5014</v>
      </c>
      <c r="C2688" s="629" t="s">
        <v>110</v>
      </c>
      <c r="D2688" s="630">
        <v>17.47</v>
      </c>
      <c r="E2688" s="631" t="s">
        <v>2340</v>
      </c>
      <c r="F2688" s="623">
        <f t="shared" si="1"/>
        <v>0</v>
      </c>
      <c r="G2688" s="625">
        <f t="shared" si="2"/>
        <v>17.47</v>
      </c>
      <c r="H2688" s="626"/>
    </row>
    <row r="2689" ht="14.25" customHeight="1">
      <c r="A2689" s="627">
        <v>40370.0</v>
      </c>
      <c r="B2689" s="628" t="s">
        <v>5015</v>
      </c>
      <c r="C2689" s="629" t="s">
        <v>110</v>
      </c>
      <c r="D2689" s="630">
        <v>186.0</v>
      </c>
      <c r="E2689" s="631" t="s">
        <v>2340</v>
      </c>
      <c r="F2689" s="623">
        <f t="shared" si="1"/>
        <v>0</v>
      </c>
      <c r="G2689" s="625">
        <f t="shared" si="2"/>
        <v>186</v>
      </c>
      <c r="H2689" s="626"/>
    </row>
    <row r="2690" ht="14.25" customHeight="1">
      <c r="A2690" s="627">
        <v>40367.0</v>
      </c>
      <c r="B2690" s="628" t="s">
        <v>5016</v>
      </c>
      <c r="C2690" s="629" t="s">
        <v>110</v>
      </c>
      <c r="D2690" s="630">
        <v>92.45</v>
      </c>
      <c r="E2690" s="631" t="s">
        <v>2340</v>
      </c>
      <c r="F2690" s="623">
        <f t="shared" si="1"/>
        <v>0</v>
      </c>
      <c r="G2690" s="625">
        <f t="shared" si="2"/>
        <v>92.45</v>
      </c>
      <c r="H2690" s="626"/>
    </row>
    <row r="2691" ht="14.25" customHeight="1">
      <c r="A2691" s="627">
        <v>40373.0</v>
      </c>
      <c r="B2691" s="628" t="s">
        <v>5017</v>
      </c>
      <c r="C2691" s="629" t="s">
        <v>110</v>
      </c>
      <c r="D2691" s="630">
        <v>251.52</v>
      </c>
      <c r="E2691" s="631" t="s">
        <v>2340</v>
      </c>
      <c r="F2691" s="623">
        <f t="shared" si="1"/>
        <v>0</v>
      </c>
      <c r="G2691" s="625">
        <f t="shared" si="2"/>
        <v>251.52</v>
      </c>
      <c r="H2691" s="626"/>
    </row>
    <row r="2692" ht="14.25" customHeight="1">
      <c r="A2692" s="627">
        <v>40355.0</v>
      </c>
      <c r="B2692" s="628" t="s">
        <v>5018</v>
      </c>
      <c r="C2692" s="629" t="s">
        <v>110</v>
      </c>
      <c r="D2692" s="630">
        <v>12.51</v>
      </c>
      <c r="E2692" s="631" t="s">
        <v>2340</v>
      </c>
      <c r="F2692" s="623">
        <f t="shared" si="1"/>
        <v>0</v>
      </c>
      <c r="G2692" s="625">
        <f t="shared" si="2"/>
        <v>12.51</v>
      </c>
      <c r="H2692" s="626"/>
    </row>
    <row r="2693" ht="14.25" customHeight="1">
      <c r="A2693" s="627">
        <v>3907.0</v>
      </c>
      <c r="B2693" s="628" t="s">
        <v>5019</v>
      </c>
      <c r="C2693" s="629" t="s">
        <v>110</v>
      </c>
      <c r="D2693" s="630">
        <v>5.07</v>
      </c>
      <c r="E2693" s="631" t="s">
        <v>2340</v>
      </c>
      <c r="F2693" s="623">
        <f t="shared" si="1"/>
        <v>0</v>
      </c>
      <c r="G2693" s="625">
        <f t="shared" si="2"/>
        <v>5.07</v>
      </c>
      <c r="H2693" s="626"/>
    </row>
    <row r="2694" ht="14.25" customHeight="1">
      <c r="A2694" s="627">
        <v>3889.0</v>
      </c>
      <c r="B2694" s="628" t="s">
        <v>5020</v>
      </c>
      <c r="C2694" s="629" t="s">
        <v>110</v>
      </c>
      <c r="D2694" s="630">
        <v>3.6</v>
      </c>
      <c r="E2694" s="631" t="s">
        <v>2340</v>
      </c>
      <c r="F2694" s="623">
        <f t="shared" si="1"/>
        <v>0</v>
      </c>
      <c r="G2694" s="625">
        <f t="shared" si="2"/>
        <v>3.6</v>
      </c>
      <c r="H2694" s="626"/>
    </row>
    <row r="2695" ht="14.25" customHeight="1">
      <c r="A2695" s="627">
        <v>3868.0</v>
      </c>
      <c r="B2695" s="628" t="s">
        <v>5021</v>
      </c>
      <c r="C2695" s="629" t="s">
        <v>110</v>
      </c>
      <c r="D2695" s="630">
        <v>1.32</v>
      </c>
      <c r="E2695" s="631" t="s">
        <v>2340</v>
      </c>
      <c r="F2695" s="623">
        <f t="shared" si="1"/>
        <v>0</v>
      </c>
      <c r="G2695" s="625">
        <f t="shared" si="2"/>
        <v>1.32</v>
      </c>
      <c r="H2695" s="626"/>
    </row>
    <row r="2696" ht="14.25" customHeight="1">
      <c r="A2696" s="627">
        <v>3869.0</v>
      </c>
      <c r="B2696" s="628" t="s">
        <v>5022</v>
      </c>
      <c r="C2696" s="629" t="s">
        <v>110</v>
      </c>
      <c r="D2696" s="630">
        <v>2.93</v>
      </c>
      <c r="E2696" s="631" t="s">
        <v>2340</v>
      </c>
      <c r="F2696" s="623">
        <f t="shared" si="1"/>
        <v>0</v>
      </c>
      <c r="G2696" s="625">
        <f t="shared" si="2"/>
        <v>2.93</v>
      </c>
      <c r="H2696" s="626"/>
    </row>
    <row r="2697" ht="14.25" customHeight="1">
      <c r="A2697" s="627">
        <v>3872.0</v>
      </c>
      <c r="B2697" s="628" t="s">
        <v>5023</v>
      </c>
      <c r="C2697" s="629" t="s">
        <v>110</v>
      </c>
      <c r="D2697" s="630">
        <v>5.0</v>
      </c>
      <c r="E2697" s="631" t="s">
        <v>2340</v>
      </c>
      <c r="F2697" s="623">
        <f t="shared" si="1"/>
        <v>0</v>
      </c>
      <c r="G2697" s="625">
        <f t="shared" si="2"/>
        <v>5</v>
      </c>
      <c r="H2697" s="626"/>
    </row>
    <row r="2698" ht="14.25" customHeight="1">
      <c r="A2698" s="627">
        <v>3850.0</v>
      </c>
      <c r="B2698" s="628" t="s">
        <v>5024</v>
      </c>
      <c r="C2698" s="629" t="s">
        <v>110</v>
      </c>
      <c r="D2698" s="630">
        <v>11.54</v>
      </c>
      <c r="E2698" s="631" t="s">
        <v>2340</v>
      </c>
      <c r="F2698" s="623">
        <f t="shared" si="1"/>
        <v>0</v>
      </c>
      <c r="G2698" s="625">
        <f t="shared" si="2"/>
        <v>11.54</v>
      </c>
      <c r="H2698" s="626"/>
    </row>
    <row r="2699" ht="14.25" customHeight="1">
      <c r="A2699" s="627">
        <v>38023.0</v>
      </c>
      <c r="B2699" s="628" t="s">
        <v>5025</v>
      </c>
      <c r="C2699" s="629" t="s">
        <v>110</v>
      </c>
      <c r="D2699" s="630">
        <v>5.87</v>
      </c>
      <c r="E2699" s="631" t="s">
        <v>2340</v>
      </c>
      <c r="F2699" s="623">
        <f t="shared" si="1"/>
        <v>0</v>
      </c>
      <c r="G2699" s="625">
        <f t="shared" si="2"/>
        <v>5.87</v>
      </c>
      <c r="H2699" s="626"/>
    </row>
    <row r="2700" ht="14.25" customHeight="1">
      <c r="A2700" s="627">
        <v>37986.0</v>
      </c>
      <c r="B2700" s="628" t="s">
        <v>5026</v>
      </c>
      <c r="C2700" s="629" t="s">
        <v>110</v>
      </c>
      <c r="D2700" s="630">
        <v>2.41</v>
      </c>
      <c r="E2700" s="631" t="s">
        <v>2340</v>
      </c>
      <c r="F2700" s="623">
        <f t="shared" si="1"/>
        <v>0</v>
      </c>
      <c r="G2700" s="625">
        <f t="shared" si="2"/>
        <v>2.41</v>
      </c>
      <c r="H2700" s="626"/>
    </row>
    <row r="2701" ht="14.25" customHeight="1">
      <c r="A2701" s="627">
        <v>37987.0</v>
      </c>
      <c r="B2701" s="628" t="s">
        <v>5027</v>
      </c>
      <c r="C2701" s="629" t="s">
        <v>110</v>
      </c>
      <c r="D2701" s="630">
        <v>120.1</v>
      </c>
      <c r="E2701" s="631" t="s">
        <v>2340</v>
      </c>
      <c r="F2701" s="623">
        <f t="shared" si="1"/>
        <v>0</v>
      </c>
      <c r="G2701" s="625">
        <f t="shared" si="2"/>
        <v>120.1</v>
      </c>
      <c r="H2701" s="626"/>
    </row>
    <row r="2702" ht="14.25" customHeight="1">
      <c r="A2702" s="627">
        <v>37988.0</v>
      </c>
      <c r="B2702" s="628" t="s">
        <v>5028</v>
      </c>
      <c r="C2702" s="629" t="s">
        <v>110</v>
      </c>
      <c r="D2702" s="630">
        <v>190.85</v>
      </c>
      <c r="E2702" s="631" t="s">
        <v>2340</v>
      </c>
      <c r="F2702" s="623">
        <f t="shared" si="1"/>
        <v>0</v>
      </c>
      <c r="G2702" s="625">
        <f t="shared" si="2"/>
        <v>190.85</v>
      </c>
      <c r="H2702" s="626"/>
    </row>
    <row r="2703" ht="14.25" customHeight="1">
      <c r="A2703" s="627">
        <v>21120.0</v>
      </c>
      <c r="B2703" s="628" t="s">
        <v>5029</v>
      </c>
      <c r="C2703" s="629" t="s">
        <v>110</v>
      </c>
      <c r="D2703" s="630">
        <v>12.28</v>
      </c>
      <c r="E2703" s="631" t="s">
        <v>2340</v>
      </c>
      <c r="F2703" s="623">
        <f t="shared" si="1"/>
        <v>0</v>
      </c>
      <c r="G2703" s="625">
        <f t="shared" si="2"/>
        <v>12.28</v>
      </c>
      <c r="H2703" s="626"/>
    </row>
    <row r="2704" ht="14.25" customHeight="1">
      <c r="A2704" s="627">
        <v>39318.0</v>
      </c>
      <c r="B2704" s="628" t="s">
        <v>5030</v>
      </c>
      <c r="C2704" s="629" t="s">
        <v>110</v>
      </c>
      <c r="D2704" s="630">
        <v>11.42</v>
      </c>
      <c r="E2704" s="631" t="s">
        <v>2340</v>
      </c>
      <c r="F2704" s="623">
        <f t="shared" si="1"/>
        <v>0</v>
      </c>
      <c r="G2704" s="625">
        <f t="shared" si="2"/>
        <v>11.42</v>
      </c>
      <c r="H2704" s="626"/>
    </row>
    <row r="2705" ht="14.25" customHeight="1">
      <c r="A2705" s="627">
        <v>40366.0</v>
      </c>
      <c r="B2705" s="628" t="s">
        <v>5031</v>
      </c>
      <c r="C2705" s="629" t="s">
        <v>110</v>
      </c>
      <c r="D2705" s="630">
        <v>45.72</v>
      </c>
      <c r="E2705" s="631" t="s">
        <v>2340</v>
      </c>
      <c r="F2705" s="623">
        <f t="shared" si="1"/>
        <v>0</v>
      </c>
      <c r="G2705" s="625">
        <f t="shared" si="2"/>
        <v>45.72</v>
      </c>
      <c r="H2705" s="626"/>
    </row>
    <row r="2706" ht="14.25" customHeight="1">
      <c r="A2706" s="627">
        <v>40363.0</v>
      </c>
      <c r="B2706" s="628" t="s">
        <v>5032</v>
      </c>
      <c r="C2706" s="629" t="s">
        <v>110</v>
      </c>
      <c r="D2706" s="630">
        <v>35.76</v>
      </c>
      <c r="E2706" s="631" t="s">
        <v>2340</v>
      </c>
      <c r="F2706" s="623">
        <f t="shared" si="1"/>
        <v>0</v>
      </c>
      <c r="G2706" s="625">
        <f t="shared" si="2"/>
        <v>35.76</v>
      </c>
      <c r="H2706" s="626"/>
    </row>
    <row r="2707" ht="14.25" customHeight="1">
      <c r="A2707" s="627">
        <v>40354.0</v>
      </c>
      <c r="B2707" s="628" t="s">
        <v>5033</v>
      </c>
      <c r="C2707" s="629" t="s">
        <v>110</v>
      </c>
      <c r="D2707" s="630">
        <v>15.57</v>
      </c>
      <c r="E2707" s="631" t="s">
        <v>2340</v>
      </c>
      <c r="F2707" s="623">
        <f t="shared" si="1"/>
        <v>0</v>
      </c>
      <c r="G2707" s="625">
        <f t="shared" si="2"/>
        <v>15.57</v>
      </c>
      <c r="H2707" s="626"/>
    </row>
    <row r="2708" ht="14.25" customHeight="1">
      <c r="A2708" s="627">
        <v>40360.0</v>
      </c>
      <c r="B2708" s="628" t="s">
        <v>5034</v>
      </c>
      <c r="C2708" s="629" t="s">
        <v>110</v>
      </c>
      <c r="D2708" s="630">
        <v>23.44</v>
      </c>
      <c r="E2708" s="631" t="s">
        <v>2340</v>
      </c>
      <c r="F2708" s="623">
        <f t="shared" si="1"/>
        <v>0</v>
      </c>
      <c r="G2708" s="625">
        <f t="shared" si="2"/>
        <v>23.44</v>
      </c>
      <c r="H2708" s="626"/>
    </row>
    <row r="2709" ht="14.25" customHeight="1">
      <c r="A2709" s="627">
        <v>40372.0</v>
      </c>
      <c r="B2709" s="628" t="s">
        <v>5035</v>
      </c>
      <c r="C2709" s="629" t="s">
        <v>110</v>
      </c>
      <c r="D2709" s="630">
        <v>144.79</v>
      </c>
      <c r="E2709" s="631" t="s">
        <v>2340</v>
      </c>
      <c r="F2709" s="623">
        <f t="shared" si="1"/>
        <v>0</v>
      </c>
      <c r="G2709" s="625">
        <f t="shared" si="2"/>
        <v>144.79</v>
      </c>
      <c r="H2709" s="626"/>
    </row>
    <row r="2710" ht="14.25" customHeight="1">
      <c r="A2710" s="627">
        <v>40369.0</v>
      </c>
      <c r="B2710" s="628" t="s">
        <v>5036</v>
      </c>
      <c r="C2710" s="629" t="s">
        <v>110</v>
      </c>
      <c r="D2710" s="630">
        <v>72.06</v>
      </c>
      <c r="E2710" s="631" t="s">
        <v>2340</v>
      </c>
      <c r="F2710" s="623">
        <f t="shared" si="1"/>
        <v>0</v>
      </c>
      <c r="G2710" s="625">
        <f t="shared" si="2"/>
        <v>72.06</v>
      </c>
      <c r="H2710" s="626"/>
    </row>
    <row r="2711" ht="14.25" customHeight="1">
      <c r="A2711" s="627">
        <v>40357.0</v>
      </c>
      <c r="B2711" s="628" t="s">
        <v>5037</v>
      </c>
      <c r="C2711" s="629" t="s">
        <v>110</v>
      </c>
      <c r="D2711" s="630">
        <v>17.47</v>
      </c>
      <c r="E2711" s="631" t="s">
        <v>2340</v>
      </c>
      <c r="F2711" s="623">
        <f t="shared" si="1"/>
        <v>0</v>
      </c>
      <c r="G2711" s="625">
        <f t="shared" si="2"/>
        <v>17.47</v>
      </c>
      <c r="H2711" s="626"/>
    </row>
    <row r="2712" ht="14.25" customHeight="1">
      <c r="A2712" s="627">
        <v>40375.0</v>
      </c>
      <c r="B2712" s="628" t="s">
        <v>5038</v>
      </c>
      <c r="C2712" s="629" t="s">
        <v>110</v>
      </c>
      <c r="D2712" s="630">
        <v>196.0</v>
      </c>
      <c r="E2712" s="631" t="s">
        <v>2340</v>
      </c>
      <c r="F2712" s="623">
        <f t="shared" si="1"/>
        <v>0</v>
      </c>
      <c r="G2712" s="625">
        <f t="shared" si="2"/>
        <v>196</v>
      </c>
      <c r="H2712" s="626"/>
    </row>
    <row r="2713" ht="14.25" customHeight="1">
      <c r="A2713" s="627">
        <v>1893.0</v>
      </c>
      <c r="B2713" s="628" t="s">
        <v>5039</v>
      </c>
      <c r="C2713" s="629" t="s">
        <v>110</v>
      </c>
      <c r="D2713" s="630">
        <v>2.62</v>
      </c>
      <c r="E2713" s="631" t="s">
        <v>2340</v>
      </c>
      <c r="F2713" s="623">
        <f t="shared" si="1"/>
        <v>0</v>
      </c>
      <c r="G2713" s="625">
        <f t="shared" si="2"/>
        <v>2.62</v>
      </c>
      <c r="H2713" s="626"/>
    </row>
    <row r="2714" ht="14.25" customHeight="1">
      <c r="A2714" s="627">
        <v>1902.0</v>
      </c>
      <c r="B2714" s="628" t="s">
        <v>5040</v>
      </c>
      <c r="C2714" s="629" t="s">
        <v>110</v>
      </c>
      <c r="D2714" s="630">
        <v>1.9</v>
      </c>
      <c r="E2714" s="631" t="s">
        <v>2340</v>
      </c>
      <c r="F2714" s="623">
        <f t="shared" si="1"/>
        <v>0</v>
      </c>
      <c r="G2714" s="625">
        <f t="shared" si="2"/>
        <v>1.9</v>
      </c>
      <c r="H2714" s="626"/>
    </row>
    <row r="2715" ht="14.25" customHeight="1">
      <c r="A2715" s="627">
        <v>1901.0</v>
      </c>
      <c r="B2715" s="628" t="s">
        <v>5041</v>
      </c>
      <c r="C2715" s="629" t="s">
        <v>110</v>
      </c>
      <c r="D2715" s="630">
        <v>0.59</v>
      </c>
      <c r="E2715" s="631" t="s">
        <v>2340</v>
      </c>
      <c r="F2715" s="623">
        <f t="shared" si="1"/>
        <v>0</v>
      </c>
      <c r="G2715" s="625">
        <f t="shared" si="2"/>
        <v>0.59</v>
      </c>
      <c r="H2715" s="626"/>
    </row>
    <row r="2716" ht="14.25" customHeight="1">
      <c r="A2716" s="627">
        <v>1892.0</v>
      </c>
      <c r="B2716" s="628" t="s">
        <v>5042</v>
      </c>
      <c r="C2716" s="629" t="s">
        <v>110</v>
      </c>
      <c r="D2716" s="630">
        <v>1.22</v>
      </c>
      <c r="E2716" s="631" t="s">
        <v>2340</v>
      </c>
      <c r="F2716" s="623">
        <f t="shared" si="1"/>
        <v>0</v>
      </c>
      <c r="G2716" s="625">
        <f t="shared" si="2"/>
        <v>1.22</v>
      </c>
      <c r="H2716" s="626"/>
    </row>
    <row r="2717" ht="14.25" customHeight="1">
      <c r="A2717" s="627">
        <v>1907.0</v>
      </c>
      <c r="B2717" s="628" t="s">
        <v>5043</v>
      </c>
      <c r="C2717" s="629" t="s">
        <v>110</v>
      </c>
      <c r="D2717" s="630">
        <v>8.42</v>
      </c>
      <c r="E2717" s="631" t="s">
        <v>2340</v>
      </c>
      <c r="F2717" s="623">
        <f t="shared" si="1"/>
        <v>0</v>
      </c>
      <c r="G2717" s="625">
        <f t="shared" si="2"/>
        <v>8.42</v>
      </c>
      <c r="H2717" s="626"/>
    </row>
    <row r="2718" ht="14.25" customHeight="1">
      <c r="A2718" s="627">
        <v>1894.0</v>
      </c>
      <c r="B2718" s="628" t="s">
        <v>5044</v>
      </c>
      <c r="C2718" s="629" t="s">
        <v>110</v>
      </c>
      <c r="D2718" s="630">
        <v>3.79</v>
      </c>
      <c r="E2718" s="631" t="s">
        <v>2340</v>
      </c>
      <c r="F2718" s="623">
        <f t="shared" si="1"/>
        <v>0</v>
      </c>
      <c r="G2718" s="625">
        <f t="shared" si="2"/>
        <v>3.79</v>
      </c>
      <c r="H2718" s="626"/>
    </row>
    <row r="2719" ht="14.25" customHeight="1">
      <c r="A2719" s="627">
        <v>1891.0</v>
      </c>
      <c r="B2719" s="628" t="s">
        <v>5045</v>
      </c>
      <c r="C2719" s="629" t="s">
        <v>110</v>
      </c>
      <c r="D2719" s="630">
        <v>0.88</v>
      </c>
      <c r="E2719" s="631" t="s">
        <v>2340</v>
      </c>
      <c r="F2719" s="623">
        <f t="shared" si="1"/>
        <v>0</v>
      </c>
      <c r="G2719" s="625">
        <f t="shared" si="2"/>
        <v>0.88</v>
      </c>
      <c r="H2719" s="626"/>
    </row>
    <row r="2720" ht="14.25" customHeight="1">
      <c r="A2720" s="627">
        <v>1896.0</v>
      </c>
      <c r="B2720" s="628" t="s">
        <v>5046</v>
      </c>
      <c r="C2720" s="629" t="s">
        <v>110</v>
      </c>
      <c r="D2720" s="630">
        <v>11.31</v>
      </c>
      <c r="E2720" s="631" t="s">
        <v>2340</v>
      </c>
      <c r="F2720" s="623">
        <f t="shared" si="1"/>
        <v>0</v>
      </c>
      <c r="G2720" s="625">
        <f t="shared" si="2"/>
        <v>11.31</v>
      </c>
      <c r="H2720" s="626"/>
    </row>
    <row r="2721" ht="14.25" customHeight="1">
      <c r="A2721" s="627">
        <v>1895.0</v>
      </c>
      <c r="B2721" s="628" t="s">
        <v>5047</v>
      </c>
      <c r="C2721" s="629" t="s">
        <v>110</v>
      </c>
      <c r="D2721" s="630">
        <v>19.88</v>
      </c>
      <c r="E2721" s="631" t="s">
        <v>2340</v>
      </c>
      <c r="F2721" s="623">
        <f t="shared" si="1"/>
        <v>0</v>
      </c>
      <c r="G2721" s="625">
        <f t="shared" si="2"/>
        <v>19.88</v>
      </c>
      <c r="H2721" s="626"/>
    </row>
    <row r="2722" ht="14.25" customHeight="1">
      <c r="A2722" s="627">
        <v>2641.0</v>
      </c>
      <c r="B2722" s="628" t="s">
        <v>5048</v>
      </c>
      <c r="C2722" s="629" t="s">
        <v>110</v>
      </c>
      <c r="D2722" s="630">
        <v>19.91</v>
      </c>
      <c r="E2722" s="631" t="s">
        <v>2340</v>
      </c>
      <c r="F2722" s="623">
        <f t="shared" si="1"/>
        <v>0</v>
      </c>
      <c r="G2722" s="625">
        <f t="shared" si="2"/>
        <v>19.91</v>
      </c>
      <c r="H2722" s="626"/>
    </row>
    <row r="2723" ht="14.25" customHeight="1">
      <c r="A2723" s="627">
        <v>2636.0</v>
      </c>
      <c r="B2723" s="628" t="s">
        <v>5049</v>
      </c>
      <c r="C2723" s="629" t="s">
        <v>110</v>
      </c>
      <c r="D2723" s="630">
        <v>1.28</v>
      </c>
      <c r="E2723" s="631" t="s">
        <v>2340</v>
      </c>
      <c r="F2723" s="623">
        <f t="shared" si="1"/>
        <v>0</v>
      </c>
      <c r="G2723" s="625">
        <f t="shared" si="2"/>
        <v>1.28</v>
      </c>
      <c r="H2723" s="626"/>
    </row>
    <row r="2724" ht="14.25" customHeight="1">
      <c r="A2724" s="627">
        <v>2637.0</v>
      </c>
      <c r="B2724" s="628" t="s">
        <v>5050</v>
      </c>
      <c r="C2724" s="629" t="s">
        <v>110</v>
      </c>
      <c r="D2724" s="630">
        <v>1.36</v>
      </c>
      <c r="E2724" s="631" t="s">
        <v>2340</v>
      </c>
      <c r="F2724" s="623">
        <f t="shared" si="1"/>
        <v>0</v>
      </c>
      <c r="G2724" s="625">
        <f t="shared" si="2"/>
        <v>1.36</v>
      </c>
      <c r="H2724" s="626"/>
    </row>
    <row r="2725" ht="14.25" customHeight="1">
      <c r="A2725" s="627">
        <v>2638.0</v>
      </c>
      <c r="B2725" s="628" t="s">
        <v>5051</v>
      </c>
      <c r="C2725" s="629" t="s">
        <v>110</v>
      </c>
      <c r="D2725" s="630">
        <v>1.58</v>
      </c>
      <c r="E2725" s="631" t="s">
        <v>2340</v>
      </c>
      <c r="F2725" s="623">
        <f t="shared" si="1"/>
        <v>0</v>
      </c>
      <c r="G2725" s="625">
        <f t="shared" si="2"/>
        <v>1.58</v>
      </c>
      <c r="H2725" s="626"/>
    </row>
    <row r="2726" ht="14.25" customHeight="1">
      <c r="A2726" s="627">
        <v>2639.0</v>
      </c>
      <c r="B2726" s="628" t="s">
        <v>5052</v>
      </c>
      <c r="C2726" s="629" t="s">
        <v>110</v>
      </c>
      <c r="D2726" s="630">
        <v>2.81</v>
      </c>
      <c r="E2726" s="631" t="s">
        <v>2340</v>
      </c>
      <c r="F2726" s="623">
        <f t="shared" si="1"/>
        <v>0</v>
      </c>
      <c r="G2726" s="625">
        <f t="shared" si="2"/>
        <v>2.81</v>
      </c>
      <c r="H2726" s="626"/>
    </row>
    <row r="2727" ht="14.25" customHeight="1">
      <c r="A2727" s="627">
        <v>2644.0</v>
      </c>
      <c r="B2727" s="628" t="s">
        <v>5053</v>
      </c>
      <c r="C2727" s="629" t="s">
        <v>110</v>
      </c>
      <c r="D2727" s="630">
        <v>4.07</v>
      </c>
      <c r="E2727" s="631" t="s">
        <v>2340</v>
      </c>
      <c r="F2727" s="623">
        <f t="shared" si="1"/>
        <v>0</v>
      </c>
      <c r="G2727" s="625">
        <f t="shared" si="2"/>
        <v>4.07</v>
      </c>
      <c r="H2727" s="626"/>
    </row>
    <row r="2728" ht="14.25" customHeight="1">
      <c r="A2728" s="627">
        <v>2640.0</v>
      </c>
      <c r="B2728" s="628" t="s">
        <v>5054</v>
      </c>
      <c r="C2728" s="629" t="s">
        <v>110</v>
      </c>
      <c r="D2728" s="630">
        <v>8.29</v>
      </c>
      <c r="E2728" s="631" t="s">
        <v>2340</v>
      </c>
      <c r="F2728" s="623">
        <f t="shared" si="1"/>
        <v>0</v>
      </c>
      <c r="G2728" s="625">
        <f t="shared" si="2"/>
        <v>8.29</v>
      </c>
      <c r="H2728" s="626"/>
    </row>
    <row r="2729" ht="14.25" customHeight="1">
      <c r="A2729" s="627">
        <v>2642.0</v>
      </c>
      <c r="B2729" s="628" t="s">
        <v>5055</v>
      </c>
      <c r="C2729" s="629" t="s">
        <v>110</v>
      </c>
      <c r="D2729" s="630">
        <v>12.62</v>
      </c>
      <c r="E2729" s="631" t="s">
        <v>2340</v>
      </c>
      <c r="F2729" s="623">
        <f t="shared" si="1"/>
        <v>0</v>
      </c>
      <c r="G2729" s="625">
        <f t="shared" si="2"/>
        <v>12.62</v>
      </c>
      <c r="H2729" s="626"/>
    </row>
    <row r="2730" ht="14.25" customHeight="1">
      <c r="A2730" s="627">
        <v>2643.0</v>
      </c>
      <c r="B2730" s="628" t="s">
        <v>5056</v>
      </c>
      <c r="C2730" s="629" t="s">
        <v>110</v>
      </c>
      <c r="D2730" s="630">
        <v>5.68</v>
      </c>
      <c r="E2730" s="631" t="s">
        <v>2340</v>
      </c>
      <c r="F2730" s="623">
        <f t="shared" si="1"/>
        <v>0</v>
      </c>
      <c r="G2730" s="625">
        <f t="shared" si="2"/>
        <v>5.68</v>
      </c>
      <c r="H2730" s="626"/>
    </row>
    <row r="2731" ht="14.25" customHeight="1">
      <c r="A2731" s="627">
        <v>39855.0</v>
      </c>
      <c r="B2731" s="628" t="s">
        <v>5057</v>
      </c>
      <c r="C2731" s="629" t="s">
        <v>110</v>
      </c>
      <c r="D2731" s="630">
        <v>2.87</v>
      </c>
      <c r="E2731" s="631" t="s">
        <v>2340</v>
      </c>
      <c r="F2731" s="623">
        <f t="shared" si="1"/>
        <v>0</v>
      </c>
      <c r="G2731" s="625">
        <f t="shared" si="2"/>
        <v>2.87</v>
      </c>
      <c r="H2731" s="626"/>
    </row>
    <row r="2732" ht="14.25" customHeight="1">
      <c r="A2732" s="627">
        <v>39856.0</v>
      </c>
      <c r="B2732" s="628" t="s">
        <v>5058</v>
      </c>
      <c r="C2732" s="629" t="s">
        <v>110</v>
      </c>
      <c r="D2732" s="630">
        <v>6.77</v>
      </c>
      <c r="E2732" s="631" t="s">
        <v>2340</v>
      </c>
      <c r="F2732" s="623">
        <f t="shared" si="1"/>
        <v>0</v>
      </c>
      <c r="G2732" s="625">
        <f t="shared" si="2"/>
        <v>6.77</v>
      </c>
      <c r="H2732" s="626"/>
    </row>
    <row r="2733" ht="14.25" customHeight="1">
      <c r="A2733" s="627">
        <v>39857.0</v>
      </c>
      <c r="B2733" s="628" t="s">
        <v>5059</v>
      </c>
      <c r="C2733" s="629" t="s">
        <v>110</v>
      </c>
      <c r="D2733" s="630">
        <v>10.96</v>
      </c>
      <c r="E2733" s="631" t="s">
        <v>2340</v>
      </c>
      <c r="F2733" s="623">
        <f t="shared" si="1"/>
        <v>0</v>
      </c>
      <c r="G2733" s="625">
        <f t="shared" si="2"/>
        <v>10.96</v>
      </c>
      <c r="H2733" s="626"/>
    </row>
    <row r="2734" ht="14.25" customHeight="1">
      <c r="A2734" s="627">
        <v>39858.0</v>
      </c>
      <c r="B2734" s="628" t="s">
        <v>5060</v>
      </c>
      <c r="C2734" s="629" t="s">
        <v>110</v>
      </c>
      <c r="D2734" s="630">
        <v>24.33</v>
      </c>
      <c r="E2734" s="631" t="s">
        <v>2340</v>
      </c>
      <c r="F2734" s="623">
        <f t="shared" si="1"/>
        <v>0</v>
      </c>
      <c r="G2734" s="625">
        <f t="shared" si="2"/>
        <v>24.33</v>
      </c>
      <c r="H2734" s="626"/>
    </row>
    <row r="2735" ht="14.25" customHeight="1">
      <c r="A2735" s="627">
        <v>39859.0</v>
      </c>
      <c r="B2735" s="628" t="s">
        <v>5061</v>
      </c>
      <c r="C2735" s="629" t="s">
        <v>110</v>
      </c>
      <c r="D2735" s="630">
        <v>37.51</v>
      </c>
      <c r="E2735" s="631" t="s">
        <v>2340</v>
      </c>
      <c r="F2735" s="623">
        <f t="shared" si="1"/>
        <v>0</v>
      </c>
      <c r="G2735" s="625">
        <f t="shared" si="2"/>
        <v>37.51</v>
      </c>
      <c r="H2735" s="626"/>
    </row>
    <row r="2736" ht="14.25" customHeight="1">
      <c r="A2736" s="627">
        <v>39860.0</v>
      </c>
      <c r="B2736" s="628" t="s">
        <v>5062</v>
      </c>
      <c r="C2736" s="629" t="s">
        <v>110</v>
      </c>
      <c r="D2736" s="630">
        <v>57.56</v>
      </c>
      <c r="E2736" s="631" t="s">
        <v>2340</v>
      </c>
      <c r="F2736" s="623">
        <f t="shared" si="1"/>
        <v>0</v>
      </c>
      <c r="G2736" s="625">
        <f t="shared" si="2"/>
        <v>57.56</v>
      </c>
      <c r="H2736" s="626"/>
    </row>
    <row r="2737" ht="14.25" customHeight="1">
      <c r="A2737" s="627">
        <v>39861.0</v>
      </c>
      <c r="B2737" s="628" t="s">
        <v>5063</v>
      </c>
      <c r="C2737" s="629" t="s">
        <v>110</v>
      </c>
      <c r="D2737" s="630">
        <v>164.33</v>
      </c>
      <c r="E2737" s="631" t="s">
        <v>2340</v>
      </c>
      <c r="F2737" s="623">
        <f t="shared" si="1"/>
        <v>0</v>
      </c>
      <c r="G2737" s="625">
        <f t="shared" si="2"/>
        <v>164.33</v>
      </c>
      <c r="H2737" s="626"/>
    </row>
    <row r="2738" ht="14.25" customHeight="1">
      <c r="A2738" s="627">
        <v>3867.0</v>
      </c>
      <c r="B2738" s="628" t="s">
        <v>5064</v>
      </c>
      <c r="C2738" s="629" t="s">
        <v>110</v>
      </c>
      <c r="D2738" s="630">
        <v>70.29</v>
      </c>
      <c r="E2738" s="631" t="s">
        <v>2340</v>
      </c>
      <c r="F2738" s="623">
        <f t="shared" si="1"/>
        <v>0</v>
      </c>
      <c r="G2738" s="625">
        <f t="shared" si="2"/>
        <v>70.29</v>
      </c>
      <c r="H2738" s="626"/>
    </row>
    <row r="2739" ht="14.25" customHeight="1">
      <c r="A2739" s="627">
        <v>3861.0</v>
      </c>
      <c r="B2739" s="628" t="s">
        <v>5065</v>
      </c>
      <c r="C2739" s="629" t="s">
        <v>110</v>
      </c>
      <c r="D2739" s="630">
        <v>0.73</v>
      </c>
      <c r="E2739" s="631" t="s">
        <v>2340</v>
      </c>
      <c r="F2739" s="623">
        <f t="shared" si="1"/>
        <v>0</v>
      </c>
      <c r="G2739" s="625">
        <f t="shared" si="2"/>
        <v>0.73</v>
      </c>
      <c r="H2739" s="626"/>
    </row>
    <row r="2740" ht="14.25" customHeight="1">
      <c r="A2740" s="627">
        <v>3904.0</v>
      </c>
      <c r="B2740" s="628" t="s">
        <v>5066</v>
      </c>
      <c r="C2740" s="629" t="s">
        <v>110</v>
      </c>
      <c r="D2740" s="630">
        <v>0.77</v>
      </c>
      <c r="E2740" s="631" t="s">
        <v>2340</v>
      </c>
      <c r="F2740" s="623">
        <f t="shared" si="1"/>
        <v>0</v>
      </c>
      <c r="G2740" s="625">
        <f t="shared" si="2"/>
        <v>0.77</v>
      </c>
      <c r="H2740" s="626"/>
    </row>
    <row r="2741" ht="14.25" customHeight="1">
      <c r="A2741" s="627">
        <v>3903.0</v>
      </c>
      <c r="B2741" s="628" t="s">
        <v>5067</v>
      </c>
      <c r="C2741" s="629" t="s">
        <v>110</v>
      </c>
      <c r="D2741" s="630">
        <v>1.88</v>
      </c>
      <c r="E2741" s="631" t="s">
        <v>2340</v>
      </c>
      <c r="F2741" s="623">
        <f t="shared" si="1"/>
        <v>0</v>
      </c>
      <c r="G2741" s="625">
        <f t="shared" si="2"/>
        <v>1.88</v>
      </c>
      <c r="H2741" s="626"/>
    </row>
    <row r="2742" ht="14.25" customHeight="1">
      <c r="A2742" s="627">
        <v>3862.0</v>
      </c>
      <c r="B2742" s="628" t="s">
        <v>5068</v>
      </c>
      <c r="C2742" s="629" t="s">
        <v>110</v>
      </c>
      <c r="D2742" s="630">
        <v>4.02</v>
      </c>
      <c r="E2742" s="631" t="s">
        <v>2340</v>
      </c>
      <c r="F2742" s="623">
        <f t="shared" si="1"/>
        <v>0</v>
      </c>
      <c r="G2742" s="625">
        <f t="shared" si="2"/>
        <v>4.02</v>
      </c>
      <c r="H2742" s="626"/>
    </row>
    <row r="2743" ht="14.25" customHeight="1">
      <c r="A2743" s="627">
        <v>3863.0</v>
      </c>
      <c r="B2743" s="628" t="s">
        <v>5069</v>
      </c>
      <c r="C2743" s="629" t="s">
        <v>110</v>
      </c>
      <c r="D2743" s="630">
        <v>4.12</v>
      </c>
      <c r="E2743" s="631" t="s">
        <v>2340</v>
      </c>
      <c r="F2743" s="623">
        <f t="shared" si="1"/>
        <v>0</v>
      </c>
      <c r="G2743" s="625">
        <f t="shared" si="2"/>
        <v>4.12</v>
      </c>
      <c r="H2743" s="626"/>
    </row>
    <row r="2744" ht="14.25" customHeight="1">
      <c r="A2744" s="627">
        <v>3864.0</v>
      </c>
      <c r="B2744" s="628" t="s">
        <v>5070</v>
      </c>
      <c r="C2744" s="629" t="s">
        <v>110</v>
      </c>
      <c r="D2744" s="630">
        <v>12.61</v>
      </c>
      <c r="E2744" s="631" t="s">
        <v>2340</v>
      </c>
      <c r="F2744" s="623">
        <f t="shared" si="1"/>
        <v>0</v>
      </c>
      <c r="G2744" s="625">
        <f t="shared" si="2"/>
        <v>12.61</v>
      </c>
      <c r="H2744" s="626"/>
    </row>
    <row r="2745" ht="14.25" customHeight="1">
      <c r="A2745" s="627">
        <v>3865.0</v>
      </c>
      <c r="B2745" s="628" t="s">
        <v>5071</v>
      </c>
      <c r="C2745" s="629" t="s">
        <v>110</v>
      </c>
      <c r="D2745" s="630">
        <v>18.44</v>
      </c>
      <c r="E2745" s="631" t="s">
        <v>2340</v>
      </c>
      <c r="F2745" s="623">
        <f t="shared" si="1"/>
        <v>0</v>
      </c>
      <c r="G2745" s="625">
        <f t="shared" si="2"/>
        <v>18.44</v>
      </c>
      <c r="H2745" s="626"/>
    </row>
    <row r="2746" ht="14.25" customHeight="1">
      <c r="A2746" s="627">
        <v>3866.0</v>
      </c>
      <c r="B2746" s="628" t="s">
        <v>5072</v>
      </c>
      <c r="C2746" s="629" t="s">
        <v>110</v>
      </c>
      <c r="D2746" s="630">
        <v>41.39</v>
      </c>
      <c r="E2746" s="631" t="s">
        <v>2340</v>
      </c>
      <c r="F2746" s="623">
        <f t="shared" si="1"/>
        <v>0</v>
      </c>
      <c r="G2746" s="625">
        <f t="shared" si="2"/>
        <v>41.39</v>
      </c>
      <c r="H2746" s="626"/>
    </row>
    <row r="2747" ht="14.25" customHeight="1">
      <c r="A2747" s="627">
        <v>3878.0</v>
      </c>
      <c r="B2747" s="628" t="s">
        <v>5073</v>
      </c>
      <c r="C2747" s="629" t="s">
        <v>110</v>
      </c>
      <c r="D2747" s="630">
        <v>11.29</v>
      </c>
      <c r="E2747" s="631" t="s">
        <v>2340</v>
      </c>
      <c r="F2747" s="623">
        <f t="shared" si="1"/>
        <v>0</v>
      </c>
      <c r="G2747" s="625">
        <f t="shared" si="2"/>
        <v>11.29</v>
      </c>
      <c r="H2747" s="626"/>
    </row>
    <row r="2748" ht="14.25" customHeight="1">
      <c r="A2748" s="627">
        <v>3883.0</v>
      </c>
      <c r="B2748" s="628" t="s">
        <v>5074</v>
      </c>
      <c r="C2748" s="629" t="s">
        <v>110</v>
      </c>
      <c r="D2748" s="630">
        <v>1.44</v>
      </c>
      <c r="E2748" s="631" t="s">
        <v>2340</v>
      </c>
      <c r="F2748" s="623">
        <f t="shared" si="1"/>
        <v>0</v>
      </c>
      <c r="G2748" s="625">
        <f t="shared" si="2"/>
        <v>1.44</v>
      </c>
      <c r="H2748" s="626"/>
    </row>
    <row r="2749" ht="14.25" customHeight="1">
      <c r="A2749" s="627">
        <v>3876.0</v>
      </c>
      <c r="B2749" s="628" t="s">
        <v>5075</v>
      </c>
      <c r="C2749" s="629" t="s">
        <v>110</v>
      </c>
      <c r="D2749" s="630">
        <v>4.49</v>
      </c>
      <c r="E2749" s="631" t="s">
        <v>2340</v>
      </c>
      <c r="F2749" s="623">
        <f t="shared" si="1"/>
        <v>0</v>
      </c>
      <c r="G2749" s="625">
        <f t="shared" si="2"/>
        <v>4.49</v>
      </c>
      <c r="H2749" s="626"/>
    </row>
    <row r="2750" ht="14.25" customHeight="1">
      <c r="A2750" s="627">
        <v>3884.0</v>
      </c>
      <c r="B2750" s="628" t="s">
        <v>5076</v>
      </c>
      <c r="C2750" s="629" t="s">
        <v>110</v>
      </c>
      <c r="D2750" s="630">
        <v>2.28</v>
      </c>
      <c r="E2750" s="631" t="s">
        <v>2340</v>
      </c>
      <c r="F2750" s="623">
        <f t="shared" si="1"/>
        <v>0</v>
      </c>
      <c r="G2750" s="625">
        <f t="shared" si="2"/>
        <v>2.28</v>
      </c>
      <c r="H2750" s="626"/>
    </row>
    <row r="2751" ht="14.25" customHeight="1">
      <c r="A2751" s="627">
        <v>12892.0</v>
      </c>
      <c r="B2751" s="628" t="s">
        <v>913</v>
      </c>
      <c r="C2751" s="629" t="s">
        <v>914</v>
      </c>
      <c r="D2751" s="630">
        <v>12.47</v>
      </c>
      <c r="E2751" s="631" t="s">
        <v>2340</v>
      </c>
      <c r="F2751" s="623">
        <f t="shared" si="1"/>
        <v>0</v>
      </c>
      <c r="G2751" s="625">
        <f t="shared" si="2"/>
        <v>12.47</v>
      </c>
      <c r="H2751" s="626"/>
    </row>
    <row r="2752" ht="14.25" customHeight="1">
      <c r="A2752" s="627">
        <v>38447.0</v>
      </c>
      <c r="B2752" s="628" t="s">
        <v>5077</v>
      </c>
      <c r="C2752" s="629" t="s">
        <v>110</v>
      </c>
      <c r="D2752" s="630">
        <v>81.65</v>
      </c>
      <c r="E2752" s="631" t="s">
        <v>2340</v>
      </c>
      <c r="F2752" s="623">
        <f t="shared" si="1"/>
        <v>0</v>
      </c>
      <c r="G2752" s="625">
        <f t="shared" si="2"/>
        <v>81.65</v>
      </c>
      <c r="H2752" s="626"/>
    </row>
    <row r="2753" ht="14.25" customHeight="1">
      <c r="A2753" s="627">
        <v>36320.0</v>
      </c>
      <c r="B2753" s="628" t="s">
        <v>5078</v>
      </c>
      <c r="C2753" s="629" t="s">
        <v>110</v>
      </c>
      <c r="D2753" s="630">
        <v>2.19</v>
      </c>
      <c r="E2753" s="631" t="s">
        <v>2340</v>
      </c>
      <c r="F2753" s="623">
        <f t="shared" si="1"/>
        <v>0</v>
      </c>
      <c r="G2753" s="625">
        <f t="shared" si="2"/>
        <v>2.19</v>
      </c>
      <c r="H2753" s="626"/>
    </row>
    <row r="2754" ht="14.25" customHeight="1">
      <c r="A2754" s="627">
        <v>36324.0</v>
      </c>
      <c r="B2754" s="628" t="s">
        <v>5079</v>
      </c>
      <c r="C2754" s="629" t="s">
        <v>110</v>
      </c>
      <c r="D2754" s="630">
        <v>2.0</v>
      </c>
      <c r="E2754" s="631" t="s">
        <v>2340</v>
      </c>
      <c r="F2754" s="623">
        <f t="shared" si="1"/>
        <v>0</v>
      </c>
      <c r="G2754" s="625">
        <f t="shared" si="2"/>
        <v>2</v>
      </c>
      <c r="H2754" s="626"/>
    </row>
    <row r="2755" ht="14.25" customHeight="1">
      <c r="A2755" s="627">
        <v>38441.0</v>
      </c>
      <c r="B2755" s="628" t="s">
        <v>5080</v>
      </c>
      <c r="C2755" s="629" t="s">
        <v>110</v>
      </c>
      <c r="D2755" s="630">
        <v>3.59</v>
      </c>
      <c r="E2755" s="631" t="s">
        <v>2340</v>
      </c>
      <c r="F2755" s="623">
        <f t="shared" si="1"/>
        <v>0</v>
      </c>
      <c r="G2755" s="625">
        <f t="shared" si="2"/>
        <v>3.59</v>
      </c>
      <c r="H2755" s="626"/>
    </row>
    <row r="2756" ht="14.25" customHeight="1">
      <c r="A2756" s="627">
        <v>38442.0</v>
      </c>
      <c r="B2756" s="628" t="s">
        <v>5081</v>
      </c>
      <c r="C2756" s="629" t="s">
        <v>110</v>
      </c>
      <c r="D2756" s="630">
        <v>10.2</v>
      </c>
      <c r="E2756" s="631" t="s">
        <v>2340</v>
      </c>
      <c r="F2756" s="623">
        <f t="shared" si="1"/>
        <v>0</v>
      </c>
      <c r="G2756" s="625">
        <f t="shared" si="2"/>
        <v>10.2</v>
      </c>
      <c r="H2756" s="626"/>
    </row>
    <row r="2757" ht="14.25" customHeight="1">
      <c r="A2757" s="627">
        <v>38443.0</v>
      </c>
      <c r="B2757" s="628" t="s">
        <v>5082</v>
      </c>
      <c r="C2757" s="629" t="s">
        <v>110</v>
      </c>
      <c r="D2757" s="630">
        <v>12.38</v>
      </c>
      <c r="E2757" s="631" t="s">
        <v>2340</v>
      </c>
      <c r="F2757" s="623">
        <f t="shared" si="1"/>
        <v>0</v>
      </c>
      <c r="G2757" s="625">
        <f t="shared" si="2"/>
        <v>12.38</v>
      </c>
      <c r="H2757" s="626"/>
    </row>
    <row r="2758" ht="14.25" customHeight="1">
      <c r="A2758" s="627">
        <v>38444.0</v>
      </c>
      <c r="B2758" s="628" t="s">
        <v>5083</v>
      </c>
      <c r="C2758" s="629" t="s">
        <v>110</v>
      </c>
      <c r="D2758" s="630">
        <v>20.79</v>
      </c>
      <c r="E2758" s="631" t="s">
        <v>2340</v>
      </c>
      <c r="F2758" s="623">
        <f t="shared" si="1"/>
        <v>0</v>
      </c>
      <c r="G2758" s="625">
        <f t="shared" si="2"/>
        <v>20.79</v>
      </c>
      <c r="H2758" s="626"/>
    </row>
    <row r="2759" ht="14.25" customHeight="1">
      <c r="A2759" s="627">
        <v>38445.0</v>
      </c>
      <c r="B2759" s="628" t="s">
        <v>5084</v>
      </c>
      <c r="C2759" s="629" t="s">
        <v>110</v>
      </c>
      <c r="D2759" s="630">
        <v>38.54</v>
      </c>
      <c r="E2759" s="631" t="s">
        <v>2340</v>
      </c>
      <c r="F2759" s="623">
        <f t="shared" si="1"/>
        <v>0</v>
      </c>
      <c r="G2759" s="625">
        <f t="shared" si="2"/>
        <v>38.54</v>
      </c>
      <c r="H2759" s="626"/>
    </row>
    <row r="2760" ht="14.25" customHeight="1">
      <c r="A2760" s="627">
        <v>38446.0</v>
      </c>
      <c r="B2760" s="628" t="s">
        <v>5085</v>
      </c>
      <c r="C2760" s="629" t="s">
        <v>110</v>
      </c>
      <c r="D2760" s="630">
        <v>63.08</v>
      </c>
      <c r="E2760" s="631" t="s">
        <v>2340</v>
      </c>
      <c r="F2760" s="623">
        <f t="shared" si="1"/>
        <v>0</v>
      </c>
      <c r="G2760" s="625">
        <f t="shared" si="2"/>
        <v>63.08</v>
      </c>
      <c r="H2760" s="626"/>
    </row>
    <row r="2761" ht="14.25" customHeight="1">
      <c r="A2761" s="627">
        <v>3837.0</v>
      </c>
      <c r="B2761" s="628" t="s">
        <v>5086</v>
      </c>
      <c r="C2761" s="629" t="s">
        <v>110</v>
      </c>
      <c r="D2761" s="630">
        <v>38.82</v>
      </c>
      <c r="E2761" s="631" t="s">
        <v>2340</v>
      </c>
      <c r="F2761" s="623">
        <f t="shared" si="1"/>
        <v>0</v>
      </c>
      <c r="G2761" s="625">
        <f t="shared" si="2"/>
        <v>38.82</v>
      </c>
      <c r="H2761" s="626"/>
    </row>
    <row r="2762" ht="14.25" customHeight="1">
      <c r="A2762" s="627">
        <v>3845.0</v>
      </c>
      <c r="B2762" s="628" t="s">
        <v>5087</v>
      </c>
      <c r="C2762" s="629" t="s">
        <v>110</v>
      </c>
      <c r="D2762" s="630">
        <v>14.18</v>
      </c>
      <c r="E2762" s="631" t="s">
        <v>2340</v>
      </c>
      <c r="F2762" s="623">
        <f t="shared" si="1"/>
        <v>0</v>
      </c>
      <c r="G2762" s="625">
        <f t="shared" si="2"/>
        <v>14.18</v>
      </c>
      <c r="H2762" s="626"/>
    </row>
    <row r="2763" ht="14.25" customHeight="1">
      <c r="A2763" s="627">
        <v>11045.0</v>
      </c>
      <c r="B2763" s="628" t="s">
        <v>5088</v>
      </c>
      <c r="C2763" s="629" t="s">
        <v>110</v>
      </c>
      <c r="D2763" s="630">
        <v>27.35</v>
      </c>
      <c r="E2763" s="631" t="s">
        <v>2340</v>
      </c>
      <c r="F2763" s="623">
        <f t="shared" si="1"/>
        <v>0</v>
      </c>
      <c r="G2763" s="625">
        <f t="shared" si="2"/>
        <v>27.35</v>
      </c>
      <c r="H2763" s="626"/>
    </row>
    <row r="2764" ht="14.25" customHeight="1">
      <c r="A2764" s="627">
        <v>20170.0</v>
      </c>
      <c r="B2764" s="628" t="s">
        <v>5089</v>
      </c>
      <c r="C2764" s="629" t="s">
        <v>110</v>
      </c>
      <c r="D2764" s="630">
        <v>12.57</v>
      </c>
      <c r="E2764" s="631" t="s">
        <v>2340</v>
      </c>
      <c r="F2764" s="623">
        <f t="shared" si="1"/>
        <v>0</v>
      </c>
      <c r="G2764" s="625">
        <f t="shared" si="2"/>
        <v>12.57</v>
      </c>
      <c r="H2764" s="626"/>
    </row>
    <row r="2765" ht="14.25" customHeight="1">
      <c r="A2765" s="627">
        <v>20171.0</v>
      </c>
      <c r="B2765" s="628" t="s">
        <v>5090</v>
      </c>
      <c r="C2765" s="629" t="s">
        <v>110</v>
      </c>
      <c r="D2765" s="630">
        <v>36.24</v>
      </c>
      <c r="E2765" s="631" t="s">
        <v>2340</v>
      </c>
      <c r="F2765" s="623">
        <f t="shared" si="1"/>
        <v>0</v>
      </c>
      <c r="G2765" s="625">
        <f t="shared" si="2"/>
        <v>36.24</v>
      </c>
      <c r="H2765" s="626"/>
    </row>
    <row r="2766" ht="14.25" customHeight="1">
      <c r="A2766" s="627">
        <v>20167.0</v>
      </c>
      <c r="B2766" s="628" t="s">
        <v>5091</v>
      </c>
      <c r="C2766" s="629" t="s">
        <v>110</v>
      </c>
      <c r="D2766" s="630">
        <v>4.56</v>
      </c>
      <c r="E2766" s="631" t="s">
        <v>2340</v>
      </c>
      <c r="F2766" s="623">
        <f t="shared" si="1"/>
        <v>0</v>
      </c>
      <c r="G2766" s="625">
        <f t="shared" si="2"/>
        <v>4.56</v>
      </c>
      <c r="H2766" s="626"/>
    </row>
    <row r="2767" ht="14.25" customHeight="1">
      <c r="A2767" s="627">
        <v>20168.0</v>
      </c>
      <c r="B2767" s="628" t="s">
        <v>5092</v>
      </c>
      <c r="C2767" s="629" t="s">
        <v>110</v>
      </c>
      <c r="D2767" s="630">
        <v>9.38</v>
      </c>
      <c r="E2767" s="631" t="s">
        <v>2340</v>
      </c>
      <c r="F2767" s="623">
        <f t="shared" si="1"/>
        <v>0</v>
      </c>
      <c r="G2767" s="625">
        <f t="shared" si="2"/>
        <v>9.38</v>
      </c>
      <c r="H2767" s="626"/>
    </row>
    <row r="2768" ht="14.25" customHeight="1">
      <c r="A2768" s="627">
        <v>20169.0</v>
      </c>
      <c r="B2768" s="628" t="s">
        <v>5093</v>
      </c>
      <c r="C2768" s="629" t="s">
        <v>110</v>
      </c>
      <c r="D2768" s="630">
        <v>10.95</v>
      </c>
      <c r="E2768" s="631" t="s">
        <v>2340</v>
      </c>
      <c r="F2768" s="623">
        <f t="shared" si="1"/>
        <v>0</v>
      </c>
      <c r="G2768" s="625">
        <f t="shared" si="2"/>
        <v>10.95</v>
      </c>
      <c r="H2768" s="626"/>
    </row>
    <row r="2769" ht="14.25" customHeight="1">
      <c r="A2769" s="627">
        <v>3899.0</v>
      </c>
      <c r="B2769" s="628" t="s">
        <v>5094</v>
      </c>
      <c r="C2769" s="629" t="s">
        <v>110</v>
      </c>
      <c r="D2769" s="630">
        <v>6.07</v>
      </c>
      <c r="E2769" s="631" t="s">
        <v>2340</v>
      </c>
      <c r="F2769" s="623">
        <f t="shared" si="1"/>
        <v>0</v>
      </c>
      <c r="G2769" s="625">
        <f t="shared" si="2"/>
        <v>6.07</v>
      </c>
      <c r="H2769" s="626"/>
    </row>
    <row r="2770" ht="14.25" customHeight="1">
      <c r="A2770" s="627">
        <v>38676.0</v>
      </c>
      <c r="B2770" s="628" t="s">
        <v>5095</v>
      </c>
      <c r="C2770" s="629" t="s">
        <v>110</v>
      </c>
      <c r="D2770" s="630">
        <v>30.37</v>
      </c>
      <c r="E2770" s="631" t="s">
        <v>2340</v>
      </c>
      <c r="F2770" s="623">
        <f t="shared" si="1"/>
        <v>0</v>
      </c>
      <c r="G2770" s="625">
        <f t="shared" si="2"/>
        <v>30.37</v>
      </c>
      <c r="H2770" s="626"/>
    </row>
    <row r="2771" ht="14.25" customHeight="1">
      <c r="A2771" s="627">
        <v>3897.0</v>
      </c>
      <c r="B2771" s="628" t="s">
        <v>5096</v>
      </c>
      <c r="C2771" s="629" t="s">
        <v>110</v>
      </c>
      <c r="D2771" s="630">
        <v>1.48</v>
      </c>
      <c r="E2771" s="631" t="s">
        <v>2340</v>
      </c>
      <c r="F2771" s="623">
        <f t="shared" si="1"/>
        <v>0</v>
      </c>
      <c r="G2771" s="625">
        <f t="shared" si="2"/>
        <v>1.48</v>
      </c>
      <c r="H2771" s="626"/>
    </row>
    <row r="2772" ht="14.25" customHeight="1">
      <c r="A2772" s="627">
        <v>3875.0</v>
      </c>
      <c r="B2772" s="628" t="s">
        <v>5097</v>
      </c>
      <c r="C2772" s="629" t="s">
        <v>110</v>
      </c>
      <c r="D2772" s="630">
        <v>3.06</v>
      </c>
      <c r="E2772" s="631" t="s">
        <v>2340</v>
      </c>
      <c r="F2772" s="623">
        <f t="shared" si="1"/>
        <v>0</v>
      </c>
      <c r="G2772" s="625">
        <f t="shared" si="2"/>
        <v>3.06</v>
      </c>
      <c r="H2772" s="626"/>
    </row>
    <row r="2773" ht="14.25" customHeight="1">
      <c r="A2773" s="627">
        <v>3898.0</v>
      </c>
      <c r="B2773" s="628" t="s">
        <v>5098</v>
      </c>
      <c r="C2773" s="629" t="s">
        <v>110</v>
      </c>
      <c r="D2773" s="630">
        <v>6.21</v>
      </c>
      <c r="E2773" s="631" t="s">
        <v>2340</v>
      </c>
      <c r="F2773" s="623">
        <f t="shared" si="1"/>
        <v>0</v>
      </c>
      <c r="G2773" s="625">
        <f t="shared" si="2"/>
        <v>6.21</v>
      </c>
      <c r="H2773" s="626"/>
    </row>
    <row r="2774" ht="14.25" customHeight="1">
      <c r="A2774" s="627">
        <v>3855.0</v>
      </c>
      <c r="B2774" s="628" t="s">
        <v>5099</v>
      </c>
      <c r="C2774" s="629" t="s">
        <v>110</v>
      </c>
      <c r="D2774" s="630">
        <v>4.87</v>
      </c>
      <c r="E2774" s="631" t="s">
        <v>2340</v>
      </c>
      <c r="F2774" s="623">
        <f t="shared" si="1"/>
        <v>0</v>
      </c>
      <c r="G2774" s="625">
        <f t="shared" si="2"/>
        <v>4.87</v>
      </c>
      <c r="H2774" s="626"/>
    </row>
    <row r="2775" ht="14.25" customHeight="1">
      <c r="A2775" s="627">
        <v>3874.0</v>
      </c>
      <c r="B2775" s="628" t="s">
        <v>5100</v>
      </c>
      <c r="C2775" s="629" t="s">
        <v>110</v>
      </c>
      <c r="D2775" s="630">
        <v>5.65</v>
      </c>
      <c r="E2775" s="631" t="s">
        <v>2340</v>
      </c>
      <c r="F2775" s="623">
        <f t="shared" si="1"/>
        <v>0</v>
      </c>
      <c r="G2775" s="625">
        <f t="shared" si="2"/>
        <v>5.65</v>
      </c>
      <c r="H2775" s="626"/>
    </row>
    <row r="2776" ht="14.25" customHeight="1">
      <c r="A2776" s="627">
        <v>3870.0</v>
      </c>
      <c r="B2776" s="628" t="s">
        <v>5101</v>
      </c>
      <c r="C2776" s="629" t="s">
        <v>110</v>
      </c>
      <c r="D2776" s="630">
        <v>6.2</v>
      </c>
      <c r="E2776" s="631" t="s">
        <v>2340</v>
      </c>
      <c r="F2776" s="623">
        <f t="shared" si="1"/>
        <v>0</v>
      </c>
      <c r="G2776" s="625">
        <f t="shared" si="2"/>
        <v>6.2</v>
      </c>
      <c r="H2776" s="626"/>
    </row>
    <row r="2777" ht="14.25" customHeight="1">
      <c r="A2777" s="627">
        <v>38678.0</v>
      </c>
      <c r="B2777" s="628" t="s">
        <v>5102</v>
      </c>
      <c r="C2777" s="629" t="s">
        <v>110</v>
      </c>
      <c r="D2777" s="630">
        <v>16.4</v>
      </c>
      <c r="E2777" s="631" t="s">
        <v>2340</v>
      </c>
      <c r="F2777" s="623">
        <f t="shared" si="1"/>
        <v>0</v>
      </c>
      <c r="G2777" s="625">
        <f t="shared" si="2"/>
        <v>16.4</v>
      </c>
      <c r="H2777" s="626"/>
    </row>
    <row r="2778" ht="14.25" customHeight="1">
      <c r="A2778" s="627">
        <v>3859.0</v>
      </c>
      <c r="B2778" s="628" t="s">
        <v>5103</v>
      </c>
      <c r="C2778" s="629" t="s">
        <v>110</v>
      </c>
      <c r="D2778" s="630">
        <v>1.25</v>
      </c>
      <c r="E2778" s="631" t="s">
        <v>2340</v>
      </c>
      <c r="F2778" s="623">
        <f t="shared" si="1"/>
        <v>0</v>
      </c>
      <c r="G2778" s="625">
        <f t="shared" si="2"/>
        <v>1.25</v>
      </c>
      <c r="H2778" s="626"/>
    </row>
    <row r="2779" ht="14.25" customHeight="1">
      <c r="A2779" s="627">
        <v>3856.0</v>
      </c>
      <c r="B2779" s="628" t="s">
        <v>5104</v>
      </c>
      <c r="C2779" s="629" t="s">
        <v>110</v>
      </c>
      <c r="D2779" s="630">
        <v>1.73</v>
      </c>
      <c r="E2779" s="631" t="s">
        <v>2340</v>
      </c>
      <c r="F2779" s="623">
        <f t="shared" si="1"/>
        <v>0</v>
      </c>
      <c r="G2779" s="625">
        <f t="shared" si="2"/>
        <v>1.73</v>
      </c>
      <c r="H2779" s="626"/>
    </row>
    <row r="2780" ht="14.25" customHeight="1">
      <c r="A2780" s="627">
        <v>3906.0</v>
      </c>
      <c r="B2780" s="628" t="s">
        <v>5105</v>
      </c>
      <c r="C2780" s="629" t="s">
        <v>110</v>
      </c>
      <c r="D2780" s="630">
        <v>1.43</v>
      </c>
      <c r="E2780" s="631" t="s">
        <v>2340</v>
      </c>
      <c r="F2780" s="623">
        <f t="shared" si="1"/>
        <v>0</v>
      </c>
      <c r="G2780" s="625">
        <f t="shared" si="2"/>
        <v>1.43</v>
      </c>
      <c r="H2780" s="626"/>
    </row>
    <row r="2781" ht="14.25" customHeight="1">
      <c r="A2781" s="627">
        <v>3860.0</v>
      </c>
      <c r="B2781" s="628" t="s">
        <v>5106</v>
      </c>
      <c r="C2781" s="629" t="s">
        <v>110</v>
      </c>
      <c r="D2781" s="630">
        <v>4.25</v>
      </c>
      <c r="E2781" s="631" t="s">
        <v>2340</v>
      </c>
      <c r="F2781" s="623">
        <f t="shared" si="1"/>
        <v>0</v>
      </c>
      <c r="G2781" s="625">
        <f t="shared" si="2"/>
        <v>4.25</v>
      </c>
      <c r="H2781" s="626"/>
    </row>
    <row r="2782" ht="14.25" customHeight="1">
      <c r="A2782" s="627">
        <v>3905.0</v>
      </c>
      <c r="B2782" s="628" t="s">
        <v>5107</v>
      </c>
      <c r="C2782" s="629" t="s">
        <v>110</v>
      </c>
      <c r="D2782" s="630">
        <v>9.74</v>
      </c>
      <c r="E2782" s="631" t="s">
        <v>2340</v>
      </c>
      <c r="F2782" s="623">
        <f t="shared" si="1"/>
        <v>0</v>
      </c>
      <c r="G2782" s="625">
        <f t="shared" si="2"/>
        <v>9.74</v>
      </c>
      <c r="H2782" s="626"/>
    </row>
    <row r="2783" ht="14.25" customHeight="1">
      <c r="A2783" s="627">
        <v>3871.0</v>
      </c>
      <c r="B2783" s="628" t="s">
        <v>5108</v>
      </c>
      <c r="C2783" s="629" t="s">
        <v>110</v>
      </c>
      <c r="D2783" s="630">
        <v>17.24</v>
      </c>
      <c r="E2783" s="631" t="s">
        <v>2340</v>
      </c>
      <c r="F2783" s="623">
        <f t="shared" si="1"/>
        <v>0</v>
      </c>
      <c r="G2783" s="625">
        <f t="shared" si="2"/>
        <v>17.24</v>
      </c>
      <c r="H2783" s="626"/>
    </row>
    <row r="2784" ht="14.25" customHeight="1">
      <c r="A2784" s="627">
        <v>39292.0</v>
      </c>
      <c r="B2784" s="628" t="s">
        <v>5109</v>
      </c>
      <c r="C2784" s="629" t="s">
        <v>110</v>
      </c>
      <c r="D2784" s="630">
        <v>7.93</v>
      </c>
      <c r="E2784" s="631" t="s">
        <v>2340</v>
      </c>
      <c r="F2784" s="623">
        <f t="shared" si="1"/>
        <v>0</v>
      </c>
      <c r="G2784" s="625">
        <f t="shared" si="2"/>
        <v>7.93</v>
      </c>
      <c r="H2784" s="626"/>
    </row>
    <row r="2785" ht="14.25" customHeight="1">
      <c r="A2785" s="627">
        <v>39293.0</v>
      </c>
      <c r="B2785" s="628" t="s">
        <v>5110</v>
      </c>
      <c r="C2785" s="629" t="s">
        <v>110</v>
      </c>
      <c r="D2785" s="630">
        <v>12.32</v>
      </c>
      <c r="E2785" s="631" t="s">
        <v>2340</v>
      </c>
      <c r="F2785" s="623">
        <f t="shared" si="1"/>
        <v>0</v>
      </c>
      <c r="G2785" s="625">
        <f t="shared" si="2"/>
        <v>12.32</v>
      </c>
      <c r="H2785" s="626"/>
    </row>
    <row r="2786" ht="14.25" customHeight="1">
      <c r="A2786" s="627">
        <v>39294.0</v>
      </c>
      <c r="B2786" s="628" t="s">
        <v>5111</v>
      </c>
      <c r="C2786" s="629" t="s">
        <v>110</v>
      </c>
      <c r="D2786" s="630">
        <v>13.17</v>
      </c>
      <c r="E2786" s="631" t="s">
        <v>2340</v>
      </c>
      <c r="F2786" s="623">
        <f t="shared" si="1"/>
        <v>0</v>
      </c>
      <c r="G2786" s="625">
        <f t="shared" si="2"/>
        <v>13.17</v>
      </c>
      <c r="H2786" s="626"/>
    </row>
    <row r="2787" ht="14.25" customHeight="1">
      <c r="A2787" s="627">
        <v>39295.0</v>
      </c>
      <c r="B2787" s="628" t="s">
        <v>5112</v>
      </c>
      <c r="C2787" s="629" t="s">
        <v>110</v>
      </c>
      <c r="D2787" s="630">
        <v>18.12</v>
      </c>
      <c r="E2787" s="631" t="s">
        <v>2340</v>
      </c>
      <c r="F2787" s="623">
        <f t="shared" si="1"/>
        <v>0</v>
      </c>
      <c r="G2787" s="625">
        <f t="shared" si="2"/>
        <v>18.12</v>
      </c>
      <c r="H2787" s="626"/>
    </row>
    <row r="2788" ht="14.25" customHeight="1">
      <c r="A2788" s="627">
        <v>39312.0</v>
      </c>
      <c r="B2788" s="628" t="s">
        <v>5113</v>
      </c>
      <c r="C2788" s="629" t="s">
        <v>110</v>
      </c>
      <c r="D2788" s="630">
        <v>12.16</v>
      </c>
      <c r="E2788" s="631" t="s">
        <v>2340</v>
      </c>
      <c r="F2788" s="623">
        <f t="shared" si="1"/>
        <v>0</v>
      </c>
      <c r="G2788" s="625">
        <f t="shared" si="2"/>
        <v>12.16</v>
      </c>
      <c r="H2788" s="626"/>
    </row>
    <row r="2789" ht="14.25" customHeight="1">
      <c r="A2789" s="627">
        <v>39313.0</v>
      </c>
      <c r="B2789" s="628" t="s">
        <v>5114</v>
      </c>
      <c r="C2789" s="629" t="s">
        <v>110</v>
      </c>
      <c r="D2789" s="630">
        <v>16.33</v>
      </c>
      <c r="E2789" s="631" t="s">
        <v>2340</v>
      </c>
      <c r="F2789" s="623">
        <f t="shared" si="1"/>
        <v>0</v>
      </c>
      <c r="G2789" s="625">
        <f t="shared" si="2"/>
        <v>16.33</v>
      </c>
      <c r="H2789" s="626"/>
    </row>
    <row r="2790" ht="14.25" customHeight="1">
      <c r="A2790" s="627">
        <v>39314.0</v>
      </c>
      <c r="B2790" s="628" t="s">
        <v>5115</v>
      </c>
      <c r="C2790" s="629" t="s">
        <v>110</v>
      </c>
      <c r="D2790" s="630">
        <v>24.03</v>
      </c>
      <c r="E2790" s="631" t="s">
        <v>2340</v>
      </c>
      <c r="F2790" s="623">
        <f t="shared" si="1"/>
        <v>0</v>
      </c>
      <c r="G2790" s="625">
        <f t="shared" si="2"/>
        <v>24.03</v>
      </c>
      <c r="H2790" s="626"/>
    </row>
    <row r="2791" ht="14.25" customHeight="1">
      <c r="A2791" s="627">
        <v>39296.0</v>
      </c>
      <c r="B2791" s="628" t="s">
        <v>5116</v>
      </c>
      <c r="C2791" s="629" t="s">
        <v>110</v>
      </c>
      <c r="D2791" s="630">
        <v>7.23</v>
      </c>
      <c r="E2791" s="631" t="s">
        <v>2340</v>
      </c>
      <c r="F2791" s="623">
        <f t="shared" si="1"/>
        <v>0</v>
      </c>
      <c r="G2791" s="625">
        <f t="shared" si="2"/>
        <v>7.23</v>
      </c>
      <c r="H2791" s="626"/>
    </row>
    <row r="2792" ht="14.25" customHeight="1">
      <c r="A2792" s="627">
        <v>39297.0</v>
      </c>
      <c r="B2792" s="628" t="s">
        <v>5117</v>
      </c>
      <c r="C2792" s="629" t="s">
        <v>110</v>
      </c>
      <c r="D2792" s="630">
        <v>9.8</v>
      </c>
      <c r="E2792" s="631" t="s">
        <v>2340</v>
      </c>
      <c r="F2792" s="623">
        <f t="shared" si="1"/>
        <v>0</v>
      </c>
      <c r="G2792" s="625">
        <f t="shared" si="2"/>
        <v>9.8</v>
      </c>
      <c r="H2792" s="626"/>
    </row>
    <row r="2793" ht="14.25" customHeight="1">
      <c r="A2793" s="627">
        <v>39298.0</v>
      </c>
      <c r="B2793" s="628" t="s">
        <v>5118</v>
      </c>
      <c r="C2793" s="629" t="s">
        <v>110</v>
      </c>
      <c r="D2793" s="630">
        <v>18.82</v>
      </c>
      <c r="E2793" s="631" t="s">
        <v>2340</v>
      </c>
      <c r="F2793" s="623">
        <f t="shared" si="1"/>
        <v>0</v>
      </c>
      <c r="G2793" s="625">
        <f t="shared" si="2"/>
        <v>18.82</v>
      </c>
      <c r="H2793" s="626"/>
    </row>
    <row r="2794" ht="14.25" customHeight="1">
      <c r="A2794" s="627">
        <v>39299.0</v>
      </c>
      <c r="B2794" s="628" t="s">
        <v>5119</v>
      </c>
      <c r="C2794" s="629" t="s">
        <v>110</v>
      </c>
      <c r="D2794" s="630">
        <v>22.31</v>
      </c>
      <c r="E2794" s="631" t="s">
        <v>2340</v>
      </c>
      <c r="F2794" s="623">
        <f t="shared" si="1"/>
        <v>0</v>
      </c>
      <c r="G2794" s="625">
        <f t="shared" si="2"/>
        <v>22.31</v>
      </c>
      <c r="H2794" s="626"/>
    </row>
    <row r="2795" ht="14.25" customHeight="1">
      <c r="A2795" s="627">
        <v>39308.0</v>
      </c>
      <c r="B2795" s="628" t="s">
        <v>5120</v>
      </c>
      <c r="C2795" s="629" t="s">
        <v>110</v>
      </c>
      <c r="D2795" s="630">
        <v>6.03</v>
      </c>
      <c r="E2795" s="631" t="s">
        <v>2340</v>
      </c>
      <c r="F2795" s="623">
        <f t="shared" si="1"/>
        <v>0</v>
      </c>
      <c r="G2795" s="625">
        <f t="shared" si="2"/>
        <v>6.03</v>
      </c>
      <c r="H2795" s="626"/>
    </row>
    <row r="2796" ht="14.25" customHeight="1">
      <c r="A2796" s="627">
        <v>39309.0</v>
      </c>
      <c r="B2796" s="628" t="s">
        <v>5121</v>
      </c>
      <c r="C2796" s="629" t="s">
        <v>110</v>
      </c>
      <c r="D2796" s="630">
        <v>6.88</v>
      </c>
      <c r="E2796" s="631" t="s">
        <v>2340</v>
      </c>
      <c r="F2796" s="623">
        <f t="shared" si="1"/>
        <v>0</v>
      </c>
      <c r="G2796" s="625">
        <f t="shared" si="2"/>
        <v>6.88</v>
      </c>
      <c r="H2796" s="626"/>
    </row>
    <row r="2797" ht="14.25" customHeight="1">
      <c r="A2797" s="627">
        <v>39310.0</v>
      </c>
      <c r="B2797" s="628" t="s">
        <v>5122</v>
      </c>
      <c r="C2797" s="629" t="s">
        <v>110</v>
      </c>
      <c r="D2797" s="630">
        <v>12.84</v>
      </c>
      <c r="E2797" s="631" t="s">
        <v>2340</v>
      </c>
      <c r="F2797" s="623">
        <f t="shared" si="1"/>
        <v>0</v>
      </c>
      <c r="G2797" s="625">
        <f t="shared" si="2"/>
        <v>12.84</v>
      </c>
      <c r="H2797" s="626"/>
    </row>
    <row r="2798" ht="14.25" customHeight="1">
      <c r="A2798" s="627">
        <v>39311.0</v>
      </c>
      <c r="B2798" s="628" t="s">
        <v>5123</v>
      </c>
      <c r="C2798" s="629" t="s">
        <v>110</v>
      </c>
      <c r="D2798" s="630">
        <v>18.17</v>
      </c>
      <c r="E2798" s="631" t="s">
        <v>2340</v>
      </c>
      <c r="F2798" s="623">
        <f t="shared" si="1"/>
        <v>0</v>
      </c>
      <c r="G2798" s="625">
        <f t="shared" si="2"/>
        <v>18.17</v>
      </c>
      <c r="H2798" s="626"/>
    </row>
    <row r="2799" ht="14.25" customHeight="1">
      <c r="A2799" s="627">
        <v>37427.0</v>
      </c>
      <c r="B2799" s="628" t="s">
        <v>5124</v>
      </c>
      <c r="C2799" s="629" t="s">
        <v>110</v>
      </c>
      <c r="D2799" s="630">
        <v>60.11</v>
      </c>
      <c r="E2799" s="631" t="s">
        <v>2340</v>
      </c>
      <c r="F2799" s="623">
        <f t="shared" si="1"/>
        <v>0</v>
      </c>
      <c r="G2799" s="625">
        <f t="shared" si="2"/>
        <v>60.11</v>
      </c>
      <c r="H2799" s="626"/>
    </row>
    <row r="2800" ht="14.25" customHeight="1">
      <c r="A2800" s="627">
        <v>37424.0</v>
      </c>
      <c r="B2800" s="628" t="s">
        <v>5125</v>
      </c>
      <c r="C2800" s="629" t="s">
        <v>110</v>
      </c>
      <c r="D2800" s="630">
        <v>11.58</v>
      </c>
      <c r="E2800" s="631" t="s">
        <v>2340</v>
      </c>
      <c r="F2800" s="623">
        <f t="shared" si="1"/>
        <v>0</v>
      </c>
      <c r="G2800" s="625">
        <f t="shared" si="2"/>
        <v>11.58</v>
      </c>
      <c r="H2800" s="626"/>
    </row>
    <row r="2801" ht="14.25" customHeight="1">
      <c r="A2801" s="627">
        <v>37428.0</v>
      </c>
      <c r="B2801" s="628" t="s">
        <v>5126</v>
      </c>
      <c r="C2801" s="629" t="s">
        <v>110</v>
      </c>
      <c r="D2801" s="630">
        <v>207.17</v>
      </c>
      <c r="E2801" s="631" t="s">
        <v>2340</v>
      </c>
      <c r="F2801" s="623">
        <f t="shared" si="1"/>
        <v>0</v>
      </c>
      <c r="G2801" s="625">
        <f t="shared" si="2"/>
        <v>207.17</v>
      </c>
      <c r="H2801" s="626"/>
    </row>
    <row r="2802" ht="14.25" customHeight="1">
      <c r="A2802" s="627">
        <v>37425.0</v>
      </c>
      <c r="B2802" s="628" t="s">
        <v>5127</v>
      </c>
      <c r="C2802" s="629" t="s">
        <v>110</v>
      </c>
      <c r="D2802" s="630">
        <v>12.48</v>
      </c>
      <c r="E2802" s="631" t="s">
        <v>2340</v>
      </c>
      <c r="F2802" s="623">
        <f t="shared" si="1"/>
        <v>0</v>
      </c>
      <c r="G2802" s="625">
        <f t="shared" si="2"/>
        <v>12.48</v>
      </c>
      <c r="H2802" s="626"/>
    </row>
    <row r="2803" ht="14.25" customHeight="1">
      <c r="A2803" s="627">
        <v>37429.0</v>
      </c>
      <c r="B2803" s="628" t="s">
        <v>5128</v>
      </c>
      <c r="C2803" s="629" t="s">
        <v>110</v>
      </c>
      <c r="D2803" s="630">
        <v>2619.82</v>
      </c>
      <c r="E2803" s="631" t="s">
        <v>2340</v>
      </c>
      <c r="F2803" s="623">
        <f t="shared" si="1"/>
        <v>0</v>
      </c>
      <c r="G2803" s="625">
        <f t="shared" si="2"/>
        <v>2619.82</v>
      </c>
      <c r="H2803" s="626"/>
    </row>
    <row r="2804" ht="14.25" customHeight="1">
      <c r="A2804" s="627">
        <v>37426.0</v>
      </c>
      <c r="B2804" s="628" t="s">
        <v>5129</v>
      </c>
      <c r="C2804" s="629" t="s">
        <v>110</v>
      </c>
      <c r="D2804" s="630">
        <v>25.2</v>
      </c>
      <c r="E2804" s="631" t="s">
        <v>2340</v>
      </c>
      <c r="F2804" s="623">
        <f t="shared" si="1"/>
        <v>0</v>
      </c>
      <c r="G2804" s="625">
        <f t="shared" si="2"/>
        <v>25.2</v>
      </c>
      <c r="H2804" s="626"/>
    </row>
    <row r="2805" ht="14.25" customHeight="1">
      <c r="A2805" s="627">
        <v>11519.0</v>
      </c>
      <c r="B2805" s="628" t="s">
        <v>5130</v>
      </c>
      <c r="C2805" s="629" t="s">
        <v>914</v>
      </c>
      <c r="D2805" s="630">
        <v>51.04</v>
      </c>
      <c r="E2805" s="631" t="s">
        <v>2340</v>
      </c>
      <c r="F2805" s="623">
        <f t="shared" si="1"/>
        <v>0</v>
      </c>
      <c r="G2805" s="625">
        <f t="shared" si="2"/>
        <v>51.04</v>
      </c>
      <c r="H2805" s="626"/>
    </row>
    <row r="2806" ht="14.25" customHeight="1">
      <c r="A2806" s="627">
        <v>11520.0</v>
      </c>
      <c r="B2806" s="628" t="s">
        <v>5131</v>
      </c>
      <c r="C2806" s="629" t="s">
        <v>914</v>
      </c>
      <c r="D2806" s="630">
        <v>23.6</v>
      </c>
      <c r="E2806" s="631" t="s">
        <v>2340</v>
      </c>
      <c r="F2806" s="623">
        <f t="shared" si="1"/>
        <v>0</v>
      </c>
      <c r="G2806" s="625">
        <f t="shared" si="2"/>
        <v>23.6</v>
      </c>
      <c r="H2806" s="626"/>
    </row>
    <row r="2807" ht="14.25" customHeight="1">
      <c r="A2807" s="627">
        <v>11518.0</v>
      </c>
      <c r="B2807" s="628" t="s">
        <v>5132</v>
      </c>
      <c r="C2807" s="629" t="s">
        <v>914</v>
      </c>
      <c r="D2807" s="630">
        <v>85.8</v>
      </c>
      <c r="E2807" s="631" t="s">
        <v>2340</v>
      </c>
      <c r="F2807" s="623">
        <f t="shared" si="1"/>
        <v>0</v>
      </c>
      <c r="G2807" s="625">
        <f t="shared" si="2"/>
        <v>85.8</v>
      </c>
      <c r="H2807" s="626"/>
    </row>
    <row r="2808" ht="14.25" customHeight="1">
      <c r="A2808" s="627">
        <v>38473.0</v>
      </c>
      <c r="B2808" s="628" t="s">
        <v>5133</v>
      </c>
      <c r="C2808" s="629" t="s">
        <v>110</v>
      </c>
      <c r="D2808" s="630">
        <v>109.48</v>
      </c>
      <c r="E2808" s="631" t="s">
        <v>2340</v>
      </c>
      <c r="F2808" s="623">
        <f t="shared" si="1"/>
        <v>0</v>
      </c>
      <c r="G2808" s="625">
        <f t="shared" si="2"/>
        <v>109.48</v>
      </c>
      <c r="H2808" s="626"/>
    </row>
    <row r="2809" ht="14.25" customHeight="1">
      <c r="A2809" s="627">
        <v>4244.0</v>
      </c>
      <c r="B2809" s="628" t="s">
        <v>5134</v>
      </c>
      <c r="C2809" s="629" t="s">
        <v>326</v>
      </c>
      <c r="D2809" s="630">
        <v>16.41</v>
      </c>
      <c r="E2809" s="631" t="s">
        <v>2480</v>
      </c>
      <c r="F2809" s="623">
        <f t="shared" si="1"/>
        <v>16.41</v>
      </c>
      <c r="G2809" s="625">
        <f t="shared" si="2"/>
        <v>0</v>
      </c>
      <c r="H2809" s="626"/>
    </row>
    <row r="2810" ht="14.25" customHeight="1">
      <c r="A2810" s="627">
        <v>40977.0</v>
      </c>
      <c r="B2810" s="628" t="s">
        <v>5135</v>
      </c>
      <c r="C2810" s="629" t="s">
        <v>323</v>
      </c>
      <c r="D2810" s="630">
        <v>2868.68</v>
      </c>
      <c r="E2810" s="631" t="s">
        <v>2480</v>
      </c>
      <c r="F2810" s="623">
        <f t="shared" si="1"/>
        <v>2868.68</v>
      </c>
      <c r="G2810" s="625">
        <f t="shared" si="2"/>
        <v>0</v>
      </c>
      <c r="H2810" s="626"/>
    </row>
    <row r="2811" ht="14.25" customHeight="1">
      <c r="A2811" s="627">
        <v>4115.0</v>
      </c>
      <c r="B2811" s="628" t="s">
        <v>5136</v>
      </c>
      <c r="C2811" s="629" t="s">
        <v>366</v>
      </c>
      <c r="D2811" s="630">
        <v>36.38</v>
      </c>
      <c r="E2811" s="631" t="s">
        <v>2340</v>
      </c>
      <c r="F2811" s="623">
        <f t="shared" si="1"/>
        <v>0</v>
      </c>
      <c r="G2811" s="625">
        <f t="shared" si="2"/>
        <v>36.38</v>
      </c>
      <c r="H2811" s="626"/>
    </row>
    <row r="2812" ht="14.25" customHeight="1">
      <c r="A2812" s="627">
        <v>4119.0</v>
      </c>
      <c r="B2812" s="628" t="s">
        <v>5137</v>
      </c>
      <c r="C2812" s="629" t="s">
        <v>366</v>
      </c>
      <c r="D2812" s="630">
        <v>73.47</v>
      </c>
      <c r="E2812" s="631" t="s">
        <v>2340</v>
      </c>
      <c r="F2812" s="623">
        <f t="shared" si="1"/>
        <v>0</v>
      </c>
      <c r="G2812" s="625">
        <f t="shared" si="2"/>
        <v>73.47</v>
      </c>
      <c r="H2812" s="626"/>
    </row>
    <row r="2813" ht="14.25" customHeight="1">
      <c r="A2813" s="627">
        <v>2794.0</v>
      </c>
      <c r="B2813" s="628" t="s">
        <v>5138</v>
      </c>
      <c r="C2813" s="629" t="s">
        <v>366</v>
      </c>
      <c r="D2813" s="630">
        <v>194.9</v>
      </c>
      <c r="E2813" s="631" t="s">
        <v>2340</v>
      </c>
      <c r="F2813" s="623">
        <f t="shared" si="1"/>
        <v>0</v>
      </c>
      <c r="G2813" s="625">
        <f t="shared" si="2"/>
        <v>194.9</v>
      </c>
      <c r="H2813" s="626"/>
    </row>
    <row r="2814" ht="14.25" customHeight="1">
      <c r="A2814" s="627">
        <v>2788.0</v>
      </c>
      <c r="B2814" s="628" t="s">
        <v>5139</v>
      </c>
      <c r="C2814" s="629" t="s">
        <v>366</v>
      </c>
      <c r="D2814" s="630">
        <v>283.93</v>
      </c>
      <c r="E2814" s="631" t="s">
        <v>2340</v>
      </c>
      <c r="F2814" s="623">
        <f t="shared" si="1"/>
        <v>0</v>
      </c>
      <c r="G2814" s="625">
        <f t="shared" si="2"/>
        <v>283.93</v>
      </c>
      <c r="H2814" s="626"/>
    </row>
    <row r="2815" ht="14.25" customHeight="1">
      <c r="A2815" s="627">
        <v>4006.0</v>
      </c>
      <c r="B2815" s="628" t="s">
        <v>5140</v>
      </c>
      <c r="C2815" s="629" t="s">
        <v>525</v>
      </c>
      <c r="D2815" s="630">
        <v>1719.85</v>
      </c>
      <c r="E2815" s="631" t="s">
        <v>2340</v>
      </c>
      <c r="F2815" s="623">
        <f t="shared" si="1"/>
        <v>0</v>
      </c>
      <c r="G2815" s="625">
        <f t="shared" si="2"/>
        <v>1719.85</v>
      </c>
      <c r="H2815" s="626"/>
    </row>
    <row r="2816" ht="14.25" customHeight="1">
      <c r="A2816" s="627">
        <v>36151.0</v>
      </c>
      <c r="B2816" s="628" t="s">
        <v>5141</v>
      </c>
      <c r="C2816" s="629" t="s">
        <v>110</v>
      </c>
      <c r="D2816" s="630">
        <v>27.72</v>
      </c>
      <c r="E2816" s="631" t="s">
        <v>2340</v>
      </c>
      <c r="F2816" s="623">
        <f t="shared" si="1"/>
        <v>0</v>
      </c>
      <c r="G2816" s="625">
        <f t="shared" si="2"/>
        <v>27.72</v>
      </c>
      <c r="H2816" s="626"/>
    </row>
    <row r="2817" ht="14.25" customHeight="1">
      <c r="A2817" s="627">
        <v>37457.0</v>
      </c>
      <c r="B2817" s="628" t="s">
        <v>5142</v>
      </c>
      <c r="C2817" s="629" t="s">
        <v>366</v>
      </c>
      <c r="D2817" s="630">
        <v>3.3</v>
      </c>
      <c r="E2817" s="631" t="s">
        <v>2340</v>
      </c>
      <c r="F2817" s="623">
        <f t="shared" si="1"/>
        <v>0</v>
      </c>
      <c r="G2817" s="625">
        <f t="shared" si="2"/>
        <v>3.3</v>
      </c>
      <c r="H2817" s="626"/>
    </row>
    <row r="2818" ht="14.25" customHeight="1">
      <c r="A2818" s="627">
        <v>37456.0</v>
      </c>
      <c r="B2818" s="628" t="s">
        <v>5143</v>
      </c>
      <c r="C2818" s="629" t="s">
        <v>366</v>
      </c>
      <c r="D2818" s="630">
        <v>1.74</v>
      </c>
      <c r="E2818" s="631" t="s">
        <v>2340</v>
      </c>
      <c r="F2818" s="623">
        <f t="shared" si="1"/>
        <v>0</v>
      </c>
      <c r="G2818" s="625">
        <f t="shared" si="2"/>
        <v>1.74</v>
      </c>
      <c r="H2818" s="626"/>
    </row>
    <row r="2819" ht="14.25" customHeight="1">
      <c r="A2819" s="627">
        <v>37461.0</v>
      </c>
      <c r="B2819" s="628" t="s">
        <v>5144</v>
      </c>
      <c r="C2819" s="629" t="s">
        <v>366</v>
      </c>
      <c r="D2819" s="630">
        <v>12.26</v>
      </c>
      <c r="E2819" s="631" t="s">
        <v>2340</v>
      </c>
      <c r="F2819" s="623">
        <f t="shared" si="1"/>
        <v>0</v>
      </c>
      <c r="G2819" s="625">
        <f t="shared" si="2"/>
        <v>12.26</v>
      </c>
      <c r="H2819" s="626"/>
    </row>
    <row r="2820" ht="14.25" customHeight="1">
      <c r="A2820" s="627">
        <v>37460.0</v>
      </c>
      <c r="B2820" s="628" t="s">
        <v>5145</v>
      </c>
      <c r="C2820" s="629" t="s">
        <v>366</v>
      </c>
      <c r="D2820" s="630">
        <v>16.75</v>
      </c>
      <c r="E2820" s="631" t="s">
        <v>2340</v>
      </c>
      <c r="F2820" s="623">
        <f t="shared" si="1"/>
        <v>0</v>
      </c>
      <c r="G2820" s="625">
        <f t="shared" si="2"/>
        <v>16.75</v>
      </c>
      <c r="H2820" s="626"/>
    </row>
    <row r="2821" ht="14.25" customHeight="1">
      <c r="A2821" s="627">
        <v>37458.0</v>
      </c>
      <c r="B2821" s="628" t="s">
        <v>1741</v>
      </c>
      <c r="C2821" s="629" t="s">
        <v>366</v>
      </c>
      <c r="D2821" s="630">
        <v>4.91</v>
      </c>
      <c r="E2821" s="631" t="s">
        <v>2340</v>
      </c>
      <c r="F2821" s="623">
        <f t="shared" si="1"/>
        <v>0</v>
      </c>
      <c r="G2821" s="625">
        <f t="shared" si="2"/>
        <v>4.91</v>
      </c>
      <c r="H2821" s="626"/>
    </row>
    <row r="2822" ht="14.25" customHeight="1">
      <c r="A2822" s="627">
        <v>37454.0</v>
      </c>
      <c r="B2822" s="628" t="s">
        <v>5146</v>
      </c>
      <c r="C2822" s="629" t="s">
        <v>366</v>
      </c>
      <c r="D2822" s="630">
        <v>1.29</v>
      </c>
      <c r="E2822" s="631" t="s">
        <v>2340</v>
      </c>
      <c r="F2822" s="623">
        <f t="shared" si="1"/>
        <v>0</v>
      </c>
      <c r="G2822" s="625">
        <f t="shared" si="2"/>
        <v>1.29</v>
      </c>
      <c r="H2822" s="626"/>
    </row>
    <row r="2823" ht="14.25" customHeight="1">
      <c r="A2823" s="627">
        <v>37455.0</v>
      </c>
      <c r="B2823" s="628" t="s">
        <v>5147</v>
      </c>
      <c r="C2823" s="629" t="s">
        <v>366</v>
      </c>
      <c r="D2823" s="630">
        <v>2.16</v>
      </c>
      <c r="E2823" s="631" t="s">
        <v>2340</v>
      </c>
      <c r="F2823" s="623">
        <f t="shared" si="1"/>
        <v>0</v>
      </c>
      <c r="G2823" s="625">
        <f t="shared" si="2"/>
        <v>2.16</v>
      </c>
      <c r="H2823" s="626"/>
    </row>
    <row r="2824" ht="14.25" customHeight="1">
      <c r="A2824" s="627">
        <v>37459.0</v>
      </c>
      <c r="B2824" s="628" t="s">
        <v>5148</v>
      </c>
      <c r="C2824" s="629" t="s">
        <v>366</v>
      </c>
      <c r="D2824" s="630">
        <v>6.89</v>
      </c>
      <c r="E2824" s="631" t="s">
        <v>2340</v>
      </c>
      <c r="F2824" s="623">
        <f t="shared" si="1"/>
        <v>0</v>
      </c>
      <c r="G2824" s="625">
        <f t="shared" si="2"/>
        <v>6.89</v>
      </c>
      <c r="H2824" s="626"/>
    </row>
    <row r="2825" ht="14.25" customHeight="1">
      <c r="A2825" s="627">
        <v>21029.0</v>
      </c>
      <c r="B2825" s="628" t="s">
        <v>5149</v>
      </c>
      <c r="C2825" s="629" t="s">
        <v>110</v>
      </c>
      <c r="D2825" s="630">
        <v>480.0</v>
      </c>
      <c r="E2825" s="631" t="s">
        <v>2340</v>
      </c>
      <c r="F2825" s="623">
        <f t="shared" si="1"/>
        <v>0</v>
      </c>
      <c r="G2825" s="625">
        <f t="shared" si="2"/>
        <v>480</v>
      </c>
      <c r="H2825" s="626"/>
    </row>
    <row r="2826" ht="14.25" customHeight="1">
      <c r="A2826" s="627">
        <v>21030.0</v>
      </c>
      <c r="B2826" s="628" t="s">
        <v>5150</v>
      </c>
      <c r="C2826" s="629" t="s">
        <v>110</v>
      </c>
      <c r="D2826" s="630">
        <v>591.68</v>
      </c>
      <c r="E2826" s="631" t="s">
        <v>2340</v>
      </c>
      <c r="F2826" s="623">
        <f t="shared" si="1"/>
        <v>0</v>
      </c>
      <c r="G2826" s="625">
        <f t="shared" si="2"/>
        <v>591.68</v>
      </c>
      <c r="H2826" s="626"/>
    </row>
    <row r="2827" ht="14.25" customHeight="1">
      <c r="A2827" s="627">
        <v>21031.0</v>
      </c>
      <c r="B2827" s="628" t="s">
        <v>5151</v>
      </c>
      <c r="C2827" s="629" t="s">
        <v>110</v>
      </c>
      <c r="D2827" s="630">
        <v>736.63</v>
      </c>
      <c r="E2827" s="631" t="s">
        <v>2340</v>
      </c>
      <c r="F2827" s="623">
        <f t="shared" si="1"/>
        <v>0</v>
      </c>
      <c r="G2827" s="625">
        <f t="shared" si="2"/>
        <v>736.63</v>
      </c>
      <c r="H2827" s="626"/>
    </row>
    <row r="2828" ht="14.25" customHeight="1">
      <c r="A2828" s="627">
        <v>21032.0</v>
      </c>
      <c r="B2828" s="628" t="s">
        <v>5152</v>
      </c>
      <c r="C2828" s="629" t="s">
        <v>110</v>
      </c>
      <c r="D2828" s="630">
        <v>786.53</v>
      </c>
      <c r="E2828" s="631" t="s">
        <v>2340</v>
      </c>
      <c r="F2828" s="623">
        <f t="shared" si="1"/>
        <v>0</v>
      </c>
      <c r="G2828" s="625">
        <f t="shared" si="2"/>
        <v>786.53</v>
      </c>
      <c r="H2828" s="626"/>
    </row>
    <row r="2829" ht="14.25" customHeight="1">
      <c r="A2829" s="627">
        <v>37527.0</v>
      </c>
      <c r="B2829" s="628" t="s">
        <v>5153</v>
      </c>
      <c r="C2829" s="629" t="s">
        <v>110</v>
      </c>
      <c r="D2829" s="630">
        <v>710.49</v>
      </c>
      <c r="E2829" s="631" t="s">
        <v>2340</v>
      </c>
      <c r="F2829" s="623">
        <f t="shared" si="1"/>
        <v>0</v>
      </c>
      <c r="G2829" s="625">
        <f t="shared" si="2"/>
        <v>710.49</v>
      </c>
      <c r="H2829" s="626"/>
    </row>
    <row r="2830" ht="14.25" customHeight="1">
      <c r="A2830" s="627">
        <v>37528.0</v>
      </c>
      <c r="B2830" s="628" t="s">
        <v>5154</v>
      </c>
      <c r="C2830" s="629" t="s">
        <v>110</v>
      </c>
      <c r="D2830" s="630">
        <v>847.12</v>
      </c>
      <c r="E2830" s="631" t="s">
        <v>2340</v>
      </c>
      <c r="F2830" s="623">
        <f t="shared" si="1"/>
        <v>0</v>
      </c>
      <c r="G2830" s="625">
        <f t="shared" si="2"/>
        <v>847.12</v>
      </c>
      <c r="H2830" s="626"/>
    </row>
    <row r="2831" ht="14.25" customHeight="1">
      <c r="A2831" s="627">
        <v>37529.0</v>
      </c>
      <c r="B2831" s="628" t="s">
        <v>5155</v>
      </c>
      <c r="C2831" s="629" t="s">
        <v>110</v>
      </c>
      <c r="D2831" s="630">
        <v>855.44</v>
      </c>
      <c r="E2831" s="631" t="s">
        <v>2340</v>
      </c>
      <c r="F2831" s="623">
        <f t="shared" si="1"/>
        <v>0</v>
      </c>
      <c r="G2831" s="625">
        <f t="shared" si="2"/>
        <v>855.44</v>
      </c>
      <c r="H2831" s="626"/>
    </row>
    <row r="2832" ht="14.25" customHeight="1">
      <c r="A2832" s="627">
        <v>37530.0</v>
      </c>
      <c r="B2832" s="628" t="s">
        <v>5156</v>
      </c>
      <c r="C2832" s="629" t="s">
        <v>110</v>
      </c>
      <c r="D2832" s="630">
        <v>1116.83</v>
      </c>
      <c r="E2832" s="631" t="s">
        <v>2340</v>
      </c>
      <c r="F2832" s="623">
        <f t="shared" si="1"/>
        <v>0</v>
      </c>
      <c r="G2832" s="625">
        <f t="shared" si="2"/>
        <v>1116.83</v>
      </c>
      <c r="H2832" s="626"/>
    </row>
    <row r="2833" ht="14.25" customHeight="1">
      <c r="A2833" s="627">
        <v>21034.0</v>
      </c>
      <c r="B2833" s="628" t="s">
        <v>5157</v>
      </c>
      <c r="C2833" s="629" t="s">
        <v>110</v>
      </c>
      <c r="D2833" s="630">
        <v>952.87</v>
      </c>
      <c r="E2833" s="631" t="s">
        <v>2340</v>
      </c>
      <c r="F2833" s="623">
        <f t="shared" si="1"/>
        <v>0</v>
      </c>
      <c r="G2833" s="625">
        <f t="shared" si="2"/>
        <v>952.87</v>
      </c>
      <c r="H2833" s="626"/>
    </row>
    <row r="2834" ht="14.25" customHeight="1">
      <c r="A2834" s="627">
        <v>37531.0</v>
      </c>
      <c r="B2834" s="628" t="s">
        <v>5158</v>
      </c>
      <c r="C2834" s="629" t="s">
        <v>110</v>
      </c>
      <c r="D2834" s="630">
        <v>1200.0</v>
      </c>
      <c r="E2834" s="631" t="s">
        <v>2340</v>
      </c>
      <c r="F2834" s="623">
        <f t="shared" si="1"/>
        <v>0</v>
      </c>
      <c r="G2834" s="625">
        <f t="shared" si="2"/>
        <v>1200</v>
      </c>
      <c r="H2834" s="626"/>
    </row>
    <row r="2835" ht="14.25" customHeight="1">
      <c r="A2835" s="627">
        <v>21036.0</v>
      </c>
      <c r="B2835" s="628" t="s">
        <v>5159</v>
      </c>
      <c r="C2835" s="629" t="s">
        <v>110</v>
      </c>
      <c r="D2835" s="630">
        <v>1459.0</v>
      </c>
      <c r="E2835" s="631" t="s">
        <v>2340</v>
      </c>
      <c r="F2835" s="623">
        <f t="shared" si="1"/>
        <v>0</v>
      </c>
      <c r="G2835" s="625">
        <f t="shared" si="2"/>
        <v>1459</v>
      </c>
      <c r="H2835" s="626"/>
    </row>
    <row r="2836" ht="14.25" customHeight="1">
      <c r="A2836" s="627">
        <v>21037.0</v>
      </c>
      <c r="B2836" s="628" t="s">
        <v>5160</v>
      </c>
      <c r="C2836" s="629" t="s">
        <v>110</v>
      </c>
      <c r="D2836" s="630">
        <v>1663.36</v>
      </c>
      <c r="E2836" s="631" t="s">
        <v>2340</v>
      </c>
      <c r="F2836" s="623">
        <f t="shared" si="1"/>
        <v>0</v>
      </c>
      <c r="G2836" s="625">
        <f t="shared" si="2"/>
        <v>1663.36</v>
      </c>
      <c r="H2836" s="626"/>
    </row>
    <row r="2837" ht="14.25" customHeight="1">
      <c r="A2837" s="627">
        <v>20185.0</v>
      </c>
      <c r="B2837" s="628" t="s">
        <v>5161</v>
      </c>
      <c r="C2837" s="629" t="s">
        <v>366</v>
      </c>
      <c r="D2837" s="630">
        <v>19.94</v>
      </c>
      <c r="E2837" s="631" t="s">
        <v>2340</v>
      </c>
      <c r="F2837" s="623">
        <f t="shared" si="1"/>
        <v>0</v>
      </c>
      <c r="G2837" s="625">
        <f t="shared" si="2"/>
        <v>19.94</v>
      </c>
      <c r="H2837" s="626"/>
    </row>
    <row r="2838" ht="14.25" customHeight="1">
      <c r="A2838" s="627">
        <v>20260.0</v>
      </c>
      <c r="B2838" s="628" t="s">
        <v>5162</v>
      </c>
      <c r="C2838" s="629" t="s">
        <v>110</v>
      </c>
      <c r="D2838" s="630">
        <v>16.04</v>
      </c>
      <c r="E2838" s="631" t="s">
        <v>2340</v>
      </c>
      <c r="F2838" s="623">
        <f t="shared" si="1"/>
        <v>0</v>
      </c>
      <c r="G2838" s="625">
        <f t="shared" si="2"/>
        <v>16.04</v>
      </c>
      <c r="H2838" s="626"/>
    </row>
    <row r="2839" ht="14.25" customHeight="1">
      <c r="A2839" s="627">
        <v>37523.0</v>
      </c>
      <c r="B2839" s="628" t="s">
        <v>5163</v>
      </c>
      <c r="C2839" s="629" t="s">
        <v>110</v>
      </c>
      <c r="D2839" s="630">
        <v>467421.31</v>
      </c>
      <c r="E2839" s="631" t="s">
        <v>2509</v>
      </c>
      <c r="F2839" s="623">
        <f t="shared" si="1"/>
        <v>0</v>
      </c>
      <c r="G2839" s="625">
        <f t="shared" si="2"/>
        <v>467421.31</v>
      </c>
      <c r="H2839" s="626"/>
    </row>
    <row r="2840" ht="14.25" customHeight="1">
      <c r="A2840" s="627">
        <v>37515.0</v>
      </c>
      <c r="B2840" s="628" t="s">
        <v>5164</v>
      </c>
      <c r="C2840" s="629" t="s">
        <v>110</v>
      </c>
      <c r="D2840" s="630">
        <v>415561.45</v>
      </c>
      <c r="E2840" s="631" t="s">
        <v>2509</v>
      </c>
      <c r="F2840" s="623">
        <f t="shared" si="1"/>
        <v>0</v>
      </c>
      <c r="G2840" s="625">
        <f t="shared" si="2"/>
        <v>415561.45</v>
      </c>
      <c r="H2840" s="626"/>
    </row>
    <row r="2841" ht="14.25" customHeight="1">
      <c r="A2841" s="627">
        <v>12899.0</v>
      </c>
      <c r="B2841" s="628" t="s">
        <v>5165</v>
      </c>
      <c r="C2841" s="629" t="s">
        <v>110</v>
      </c>
      <c r="D2841" s="630">
        <v>104.89</v>
      </c>
      <c r="E2841" s="631" t="s">
        <v>2340</v>
      </c>
      <c r="F2841" s="623">
        <f t="shared" si="1"/>
        <v>0</v>
      </c>
      <c r="G2841" s="625">
        <f t="shared" si="2"/>
        <v>104.89</v>
      </c>
      <c r="H2841" s="626"/>
    </row>
    <row r="2842" ht="14.25" customHeight="1">
      <c r="A2842" s="627">
        <v>12898.0</v>
      </c>
      <c r="B2842" s="628" t="s">
        <v>5166</v>
      </c>
      <c r="C2842" s="629" t="s">
        <v>110</v>
      </c>
      <c r="D2842" s="630">
        <v>166.38</v>
      </c>
      <c r="E2842" s="631" t="s">
        <v>2340</v>
      </c>
      <c r="F2842" s="623">
        <f t="shared" si="1"/>
        <v>0</v>
      </c>
      <c r="G2842" s="625">
        <f t="shared" si="2"/>
        <v>166.38</v>
      </c>
      <c r="H2842" s="626"/>
    </row>
    <row r="2843" ht="14.25" customHeight="1">
      <c r="A2843" s="627">
        <v>39699.0</v>
      </c>
      <c r="B2843" s="628" t="s">
        <v>1799</v>
      </c>
      <c r="C2843" s="629" t="s">
        <v>350</v>
      </c>
      <c r="D2843" s="630">
        <v>19.91</v>
      </c>
      <c r="E2843" s="631" t="s">
        <v>2340</v>
      </c>
      <c r="F2843" s="623">
        <f t="shared" si="1"/>
        <v>0</v>
      </c>
      <c r="G2843" s="625">
        <f t="shared" si="2"/>
        <v>19.91</v>
      </c>
      <c r="H2843" s="626"/>
    </row>
    <row r="2844" ht="14.25" customHeight="1">
      <c r="A2844" s="627">
        <v>42528.0</v>
      </c>
      <c r="B2844" s="628" t="s">
        <v>5167</v>
      </c>
      <c r="C2844" s="629" t="s">
        <v>350</v>
      </c>
      <c r="D2844" s="630">
        <v>9.14</v>
      </c>
      <c r="E2844" s="631" t="s">
        <v>2340</v>
      </c>
      <c r="F2844" s="623">
        <f t="shared" si="1"/>
        <v>0</v>
      </c>
      <c r="G2844" s="625">
        <f t="shared" si="2"/>
        <v>9.14</v>
      </c>
      <c r="H2844" s="626"/>
    </row>
    <row r="2845" ht="14.25" customHeight="1">
      <c r="A2845" s="627">
        <v>39696.0</v>
      </c>
      <c r="B2845" s="628" t="s">
        <v>5168</v>
      </c>
      <c r="C2845" s="629" t="s">
        <v>350</v>
      </c>
      <c r="D2845" s="630">
        <v>6.43</v>
      </c>
      <c r="E2845" s="631" t="s">
        <v>2340</v>
      </c>
      <c r="F2845" s="623">
        <f t="shared" si="1"/>
        <v>0</v>
      </c>
      <c r="G2845" s="625">
        <f t="shared" si="2"/>
        <v>6.43</v>
      </c>
      <c r="H2845" s="626"/>
    </row>
    <row r="2846" ht="14.25" customHeight="1">
      <c r="A2846" s="627">
        <v>39700.0</v>
      </c>
      <c r="B2846" s="628" t="s">
        <v>5169</v>
      </c>
      <c r="C2846" s="629" t="s">
        <v>350</v>
      </c>
      <c r="D2846" s="630">
        <v>39.05</v>
      </c>
      <c r="E2846" s="631" t="s">
        <v>2340</v>
      </c>
      <c r="F2846" s="623">
        <f t="shared" si="1"/>
        <v>0</v>
      </c>
      <c r="G2846" s="625">
        <f t="shared" si="2"/>
        <v>39.05</v>
      </c>
      <c r="H2846" s="626"/>
    </row>
    <row r="2847" ht="14.25" customHeight="1">
      <c r="A2847" s="627">
        <v>11621.0</v>
      </c>
      <c r="B2847" s="628" t="s">
        <v>5170</v>
      </c>
      <c r="C2847" s="629" t="s">
        <v>350</v>
      </c>
      <c r="D2847" s="630">
        <v>77.69</v>
      </c>
      <c r="E2847" s="631" t="s">
        <v>2340</v>
      </c>
      <c r="F2847" s="623">
        <f t="shared" si="1"/>
        <v>0</v>
      </c>
      <c r="G2847" s="625">
        <f t="shared" si="2"/>
        <v>77.69</v>
      </c>
      <c r="H2847" s="626"/>
    </row>
    <row r="2848" ht="14.25" customHeight="1">
      <c r="A2848" s="627">
        <v>4014.0</v>
      </c>
      <c r="B2848" s="628" t="s">
        <v>5171</v>
      </c>
      <c r="C2848" s="629" t="s">
        <v>350</v>
      </c>
      <c r="D2848" s="630">
        <v>80.38</v>
      </c>
      <c r="E2848" s="631" t="s">
        <v>2340</v>
      </c>
      <c r="F2848" s="623">
        <f t="shared" si="1"/>
        <v>0</v>
      </c>
      <c r="G2848" s="625">
        <f t="shared" si="2"/>
        <v>80.38</v>
      </c>
      <c r="H2848" s="626"/>
    </row>
    <row r="2849" ht="14.25" customHeight="1">
      <c r="A2849" s="627">
        <v>4015.0</v>
      </c>
      <c r="B2849" s="628" t="s">
        <v>5172</v>
      </c>
      <c r="C2849" s="629" t="s">
        <v>350</v>
      </c>
      <c r="D2849" s="630">
        <v>98.71</v>
      </c>
      <c r="E2849" s="631" t="s">
        <v>2340</v>
      </c>
      <c r="F2849" s="623">
        <f t="shared" si="1"/>
        <v>0</v>
      </c>
      <c r="G2849" s="625">
        <f t="shared" si="2"/>
        <v>98.71</v>
      </c>
      <c r="H2849" s="626"/>
    </row>
    <row r="2850" ht="14.25" customHeight="1">
      <c r="A2850" s="627">
        <v>4017.0</v>
      </c>
      <c r="B2850" s="628" t="s">
        <v>5173</v>
      </c>
      <c r="C2850" s="629" t="s">
        <v>350</v>
      </c>
      <c r="D2850" s="630">
        <v>143.63</v>
      </c>
      <c r="E2850" s="631" t="s">
        <v>2340</v>
      </c>
      <c r="F2850" s="623">
        <f t="shared" si="1"/>
        <v>0</v>
      </c>
      <c r="G2850" s="625">
        <f t="shared" si="2"/>
        <v>143.63</v>
      </c>
      <c r="H2850" s="626"/>
    </row>
    <row r="2851" ht="14.25" customHeight="1">
      <c r="A2851" s="627">
        <v>4016.0</v>
      </c>
      <c r="B2851" s="628" t="s">
        <v>5174</v>
      </c>
      <c r="C2851" s="629" t="s">
        <v>350</v>
      </c>
      <c r="D2851" s="630">
        <v>56.73</v>
      </c>
      <c r="E2851" s="631" t="s">
        <v>2340</v>
      </c>
      <c r="F2851" s="623">
        <f t="shared" si="1"/>
        <v>0</v>
      </c>
      <c r="G2851" s="625">
        <f t="shared" si="2"/>
        <v>56.73</v>
      </c>
      <c r="H2851" s="626"/>
    </row>
    <row r="2852" ht="14.25" customHeight="1">
      <c r="A2852" s="627">
        <v>38544.0</v>
      </c>
      <c r="B2852" s="628" t="s">
        <v>5175</v>
      </c>
      <c r="C2852" s="629" t="s">
        <v>350</v>
      </c>
      <c r="D2852" s="630">
        <v>14.55</v>
      </c>
      <c r="E2852" s="631" t="s">
        <v>2340</v>
      </c>
      <c r="F2852" s="623">
        <f t="shared" si="1"/>
        <v>0</v>
      </c>
      <c r="G2852" s="625">
        <f t="shared" si="2"/>
        <v>14.55</v>
      </c>
      <c r="H2852" s="626"/>
    </row>
    <row r="2853" ht="14.25" customHeight="1">
      <c r="A2853" s="627">
        <v>38545.0</v>
      </c>
      <c r="B2853" s="628" t="s">
        <v>5176</v>
      </c>
      <c r="C2853" s="629" t="s">
        <v>350</v>
      </c>
      <c r="D2853" s="630">
        <v>9.35</v>
      </c>
      <c r="E2853" s="631" t="s">
        <v>2340</v>
      </c>
      <c r="F2853" s="623">
        <f t="shared" si="1"/>
        <v>0</v>
      </c>
      <c r="G2853" s="625">
        <f t="shared" si="2"/>
        <v>9.35</v>
      </c>
      <c r="H2853" s="626"/>
    </row>
    <row r="2854" ht="14.25" customHeight="1">
      <c r="A2854" s="627">
        <v>42527.0</v>
      </c>
      <c r="B2854" s="628" t="s">
        <v>5177</v>
      </c>
      <c r="C2854" s="629" t="s">
        <v>350</v>
      </c>
      <c r="D2854" s="630">
        <v>24.16</v>
      </c>
      <c r="E2854" s="631" t="s">
        <v>2340</v>
      </c>
      <c r="F2854" s="623">
        <f t="shared" si="1"/>
        <v>0</v>
      </c>
      <c r="G2854" s="625">
        <f t="shared" si="2"/>
        <v>24.16</v>
      </c>
      <c r="H2854" s="626"/>
    </row>
    <row r="2855" ht="14.25" customHeight="1">
      <c r="A2855" s="627">
        <v>39323.0</v>
      </c>
      <c r="B2855" s="628" t="s">
        <v>5178</v>
      </c>
      <c r="C2855" s="629" t="s">
        <v>350</v>
      </c>
      <c r="D2855" s="630">
        <v>35.69</v>
      </c>
      <c r="E2855" s="631" t="s">
        <v>2340</v>
      </c>
      <c r="F2855" s="623">
        <f t="shared" si="1"/>
        <v>0</v>
      </c>
      <c r="G2855" s="625">
        <f t="shared" si="2"/>
        <v>35.69</v>
      </c>
      <c r="H2855" s="626"/>
    </row>
    <row r="2856" ht="14.25" customHeight="1">
      <c r="A2856" s="627">
        <v>626.0</v>
      </c>
      <c r="B2856" s="628" t="s">
        <v>5179</v>
      </c>
      <c r="C2856" s="629" t="s">
        <v>802</v>
      </c>
      <c r="D2856" s="630">
        <v>26.11</v>
      </c>
      <c r="E2856" s="631" t="s">
        <v>2340</v>
      </c>
      <c r="F2856" s="623">
        <f t="shared" si="1"/>
        <v>0</v>
      </c>
      <c r="G2856" s="625">
        <f t="shared" si="2"/>
        <v>26.11</v>
      </c>
      <c r="H2856" s="626"/>
    </row>
    <row r="2857" ht="14.25" customHeight="1">
      <c r="A2857" s="627">
        <v>44504.0</v>
      </c>
      <c r="B2857" s="628" t="s">
        <v>5180</v>
      </c>
      <c r="C2857" s="629" t="s">
        <v>350</v>
      </c>
      <c r="D2857" s="630">
        <v>13.22</v>
      </c>
      <c r="E2857" s="631" t="s">
        <v>2340</v>
      </c>
      <c r="F2857" s="623">
        <f t="shared" si="1"/>
        <v>0</v>
      </c>
      <c r="G2857" s="625">
        <f t="shared" si="2"/>
        <v>13.22</v>
      </c>
      <c r="H2857" s="626"/>
    </row>
    <row r="2858" ht="14.25" customHeight="1">
      <c r="A2858" s="627">
        <v>44505.0</v>
      </c>
      <c r="B2858" s="628" t="s">
        <v>5181</v>
      </c>
      <c r="C2858" s="629" t="s">
        <v>350</v>
      </c>
      <c r="D2858" s="630">
        <v>19.95</v>
      </c>
      <c r="E2858" s="631" t="s">
        <v>2340</v>
      </c>
      <c r="F2858" s="623">
        <f t="shared" si="1"/>
        <v>0</v>
      </c>
      <c r="G2858" s="625">
        <f t="shared" si="2"/>
        <v>19.95</v>
      </c>
      <c r="H2858" s="626"/>
    </row>
    <row r="2859" ht="14.25" customHeight="1">
      <c r="A2859" s="627">
        <v>44506.0</v>
      </c>
      <c r="B2859" s="628" t="s">
        <v>5182</v>
      </c>
      <c r="C2859" s="629" t="s">
        <v>350</v>
      </c>
      <c r="D2859" s="630">
        <v>21.17</v>
      </c>
      <c r="E2859" s="631" t="s">
        <v>2340</v>
      </c>
      <c r="F2859" s="623">
        <f t="shared" si="1"/>
        <v>0</v>
      </c>
      <c r="G2859" s="625">
        <f t="shared" si="2"/>
        <v>21.17</v>
      </c>
      <c r="H2859" s="626"/>
    </row>
    <row r="2860" ht="14.25" customHeight="1">
      <c r="A2860" s="627">
        <v>44507.0</v>
      </c>
      <c r="B2860" s="628" t="s">
        <v>5183</v>
      </c>
      <c r="C2860" s="629" t="s">
        <v>350</v>
      </c>
      <c r="D2860" s="630">
        <v>26.47</v>
      </c>
      <c r="E2860" s="631" t="s">
        <v>2340</v>
      </c>
      <c r="F2860" s="623">
        <f t="shared" si="1"/>
        <v>0</v>
      </c>
      <c r="G2860" s="625">
        <f t="shared" si="2"/>
        <v>26.47</v>
      </c>
      <c r="H2860" s="626"/>
    </row>
    <row r="2861" ht="14.25" customHeight="1">
      <c r="A2861" s="627">
        <v>44508.0</v>
      </c>
      <c r="B2861" s="628" t="s">
        <v>5184</v>
      </c>
      <c r="C2861" s="629" t="s">
        <v>350</v>
      </c>
      <c r="D2861" s="630">
        <v>39.7</v>
      </c>
      <c r="E2861" s="631" t="s">
        <v>2340</v>
      </c>
      <c r="F2861" s="623">
        <f t="shared" si="1"/>
        <v>0</v>
      </c>
      <c r="G2861" s="625">
        <f t="shared" si="2"/>
        <v>39.7</v>
      </c>
      <c r="H2861" s="626"/>
    </row>
    <row r="2862" ht="14.25" customHeight="1">
      <c r="A2862" s="627">
        <v>44509.0</v>
      </c>
      <c r="B2862" s="628" t="s">
        <v>5185</v>
      </c>
      <c r="C2862" s="629" t="s">
        <v>350</v>
      </c>
      <c r="D2862" s="630">
        <v>53.18</v>
      </c>
      <c r="E2862" s="631" t="s">
        <v>2340</v>
      </c>
      <c r="F2862" s="623">
        <f t="shared" si="1"/>
        <v>0</v>
      </c>
      <c r="G2862" s="625">
        <f t="shared" si="2"/>
        <v>53.18</v>
      </c>
      <c r="H2862" s="626"/>
    </row>
    <row r="2863" ht="14.25" customHeight="1">
      <c r="A2863" s="627">
        <v>44510.0</v>
      </c>
      <c r="B2863" s="628" t="s">
        <v>5186</v>
      </c>
      <c r="C2863" s="629" t="s">
        <v>350</v>
      </c>
      <c r="D2863" s="630">
        <v>66.03</v>
      </c>
      <c r="E2863" s="631" t="s">
        <v>2340</v>
      </c>
      <c r="F2863" s="623">
        <f t="shared" si="1"/>
        <v>0</v>
      </c>
      <c r="G2863" s="625">
        <f t="shared" si="2"/>
        <v>66.03</v>
      </c>
      <c r="H2863" s="626"/>
    </row>
    <row r="2864" ht="14.25" customHeight="1">
      <c r="A2864" s="627">
        <v>44512.0</v>
      </c>
      <c r="B2864" s="628" t="s">
        <v>5187</v>
      </c>
      <c r="C2864" s="629" t="s">
        <v>350</v>
      </c>
      <c r="D2864" s="630">
        <v>14.74</v>
      </c>
      <c r="E2864" s="631" t="s">
        <v>2340</v>
      </c>
      <c r="F2864" s="623">
        <f t="shared" si="1"/>
        <v>0</v>
      </c>
      <c r="G2864" s="625">
        <f t="shared" si="2"/>
        <v>14.74</v>
      </c>
      <c r="H2864" s="626"/>
    </row>
    <row r="2865" ht="14.25" customHeight="1">
      <c r="A2865" s="627">
        <v>44513.0</v>
      </c>
      <c r="B2865" s="628" t="s">
        <v>5188</v>
      </c>
      <c r="C2865" s="629" t="s">
        <v>350</v>
      </c>
      <c r="D2865" s="630">
        <v>20.8</v>
      </c>
      <c r="E2865" s="631" t="s">
        <v>2340</v>
      </c>
      <c r="F2865" s="623">
        <f t="shared" si="1"/>
        <v>0</v>
      </c>
      <c r="G2865" s="625">
        <f t="shared" si="2"/>
        <v>20.8</v>
      </c>
      <c r="H2865" s="626"/>
    </row>
    <row r="2866" ht="14.25" customHeight="1">
      <c r="A2866" s="627">
        <v>44514.0</v>
      </c>
      <c r="B2866" s="628" t="s">
        <v>5189</v>
      </c>
      <c r="C2866" s="629" t="s">
        <v>350</v>
      </c>
      <c r="D2866" s="630">
        <v>23.58</v>
      </c>
      <c r="E2866" s="631" t="s">
        <v>2340</v>
      </c>
      <c r="F2866" s="623">
        <f t="shared" si="1"/>
        <v>0</v>
      </c>
      <c r="G2866" s="625">
        <f t="shared" si="2"/>
        <v>23.58</v>
      </c>
      <c r="H2866" s="626"/>
    </row>
    <row r="2867" ht="14.25" customHeight="1">
      <c r="A2867" s="627">
        <v>44515.0</v>
      </c>
      <c r="B2867" s="628" t="s">
        <v>5190</v>
      </c>
      <c r="C2867" s="629" t="s">
        <v>350</v>
      </c>
      <c r="D2867" s="630">
        <v>28.96</v>
      </c>
      <c r="E2867" s="631" t="s">
        <v>2340</v>
      </c>
      <c r="F2867" s="623">
        <f t="shared" si="1"/>
        <v>0</v>
      </c>
      <c r="G2867" s="625">
        <f t="shared" si="2"/>
        <v>28.96</v>
      </c>
      <c r="H2867" s="626"/>
    </row>
    <row r="2868" ht="14.25" customHeight="1">
      <c r="A2868" s="627">
        <v>44511.0</v>
      </c>
      <c r="B2868" s="628" t="s">
        <v>5191</v>
      </c>
      <c r="C2868" s="629" t="s">
        <v>350</v>
      </c>
      <c r="D2868" s="630">
        <v>42.86</v>
      </c>
      <c r="E2868" s="631" t="s">
        <v>2340</v>
      </c>
      <c r="F2868" s="623">
        <f t="shared" si="1"/>
        <v>0</v>
      </c>
      <c r="G2868" s="625">
        <f t="shared" si="2"/>
        <v>42.86</v>
      </c>
      <c r="H2868" s="626"/>
    </row>
    <row r="2869" ht="14.25" customHeight="1">
      <c r="A2869" s="627">
        <v>44516.0</v>
      </c>
      <c r="B2869" s="628" t="s">
        <v>5192</v>
      </c>
      <c r="C2869" s="629" t="s">
        <v>350</v>
      </c>
      <c r="D2869" s="630">
        <v>57.93</v>
      </c>
      <c r="E2869" s="631" t="s">
        <v>2340</v>
      </c>
      <c r="F2869" s="623">
        <f t="shared" si="1"/>
        <v>0</v>
      </c>
      <c r="G2869" s="625">
        <f t="shared" si="2"/>
        <v>57.93</v>
      </c>
      <c r="H2869" s="626"/>
    </row>
    <row r="2870" ht="14.25" customHeight="1">
      <c r="A2870" s="627">
        <v>44517.0</v>
      </c>
      <c r="B2870" s="628" t="s">
        <v>5193</v>
      </c>
      <c r="C2870" s="629" t="s">
        <v>350</v>
      </c>
      <c r="D2870" s="630">
        <v>72.25</v>
      </c>
      <c r="E2870" s="631" t="s">
        <v>2340</v>
      </c>
      <c r="F2870" s="623">
        <f t="shared" si="1"/>
        <v>0</v>
      </c>
      <c r="G2870" s="625">
        <f t="shared" si="2"/>
        <v>72.25</v>
      </c>
      <c r="H2870" s="626"/>
    </row>
    <row r="2871" ht="14.25" customHeight="1">
      <c r="A2871" s="627">
        <v>11479.0</v>
      </c>
      <c r="B2871" s="628" t="s">
        <v>5194</v>
      </c>
      <c r="C2871" s="629" t="s">
        <v>110</v>
      </c>
      <c r="D2871" s="630">
        <v>35.84</v>
      </c>
      <c r="E2871" s="631" t="s">
        <v>2340</v>
      </c>
      <c r="F2871" s="623">
        <f t="shared" si="1"/>
        <v>0</v>
      </c>
      <c r="G2871" s="625">
        <f t="shared" si="2"/>
        <v>35.84</v>
      </c>
      <c r="H2871" s="626"/>
    </row>
    <row r="2872" ht="14.25" customHeight="1">
      <c r="A2872" s="627">
        <v>11481.0</v>
      </c>
      <c r="B2872" s="628" t="s">
        <v>5195</v>
      </c>
      <c r="C2872" s="629" t="s">
        <v>110</v>
      </c>
      <c r="D2872" s="630">
        <v>32.42</v>
      </c>
      <c r="E2872" s="631" t="s">
        <v>2340</v>
      </c>
      <c r="F2872" s="623">
        <f t="shared" si="1"/>
        <v>0</v>
      </c>
      <c r="G2872" s="625">
        <f t="shared" si="2"/>
        <v>32.42</v>
      </c>
      <c r="H2872" s="626"/>
    </row>
    <row r="2873" ht="14.25" customHeight="1">
      <c r="A2873" s="627">
        <v>43609.0</v>
      </c>
      <c r="B2873" s="628" t="s">
        <v>5196</v>
      </c>
      <c r="C2873" s="629" t="s">
        <v>110</v>
      </c>
      <c r="D2873" s="630">
        <v>32.42</v>
      </c>
      <c r="E2873" s="631" t="s">
        <v>2340</v>
      </c>
      <c r="F2873" s="623">
        <f t="shared" si="1"/>
        <v>0</v>
      </c>
      <c r="G2873" s="625">
        <f t="shared" si="2"/>
        <v>32.42</v>
      </c>
      <c r="H2873" s="626"/>
    </row>
    <row r="2874" ht="14.25" customHeight="1">
      <c r="A2874" s="627">
        <v>11478.0</v>
      </c>
      <c r="B2874" s="628" t="s">
        <v>5197</v>
      </c>
      <c r="C2874" s="629" t="s">
        <v>110</v>
      </c>
      <c r="D2874" s="630">
        <v>61.49</v>
      </c>
      <c r="E2874" s="631" t="s">
        <v>2340</v>
      </c>
      <c r="F2874" s="623">
        <f t="shared" si="1"/>
        <v>0</v>
      </c>
      <c r="G2874" s="625">
        <f t="shared" si="2"/>
        <v>61.49</v>
      </c>
      <c r="H2874" s="626"/>
    </row>
    <row r="2875" ht="14.25" customHeight="1">
      <c r="A2875" s="627">
        <v>43608.0</v>
      </c>
      <c r="B2875" s="628" t="s">
        <v>5198</v>
      </c>
      <c r="C2875" s="629" t="s">
        <v>110</v>
      </c>
      <c r="D2875" s="630">
        <v>46.92</v>
      </c>
      <c r="E2875" s="631" t="s">
        <v>2340</v>
      </c>
      <c r="F2875" s="623">
        <f t="shared" si="1"/>
        <v>0</v>
      </c>
      <c r="G2875" s="625">
        <f t="shared" si="2"/>
        <v>46.92</v>
      </c>
      <c r="H2875" s="626"/>
    </row>
    <row r="2876" ht="14.25" customHeight="1">
      <c r="A2876" s="627">
        <v>11476.0</v>
      </c>
      <c r="B2876" s="628" t="s">
        <v>5199</v>
      </c>
      <c r="C2876" s="629" t="s">
        <v>110</v>
      </c>
      <c r="D2876" s="630">
        <v>46.92</v>
      </c>
      <c r="E2876" s="631" t="s">
        <v>2340</v>
      </c>
      <c r="F2876" s="623">
        <f t="shared" si="1"/>
        <v>0</v>
      </c>
      <c r="G2876" s="625">
        <f t="shared" si="2"/>
        <v>46.92</v>
      </c>
      <c r="H2876" s="626"/>
    </row>
    <row r="2877" ht="14.25" customHeight="1">
      <c r="A2877" s="627">
        <v>40637.0</v>
      </c>
      <c r="B2877" s="628" t="s">
        <v>5200</v>
      </c>
      <c r="C2877" s="629" t="s">
        <v>110</v>
      </c>
      <c r="D2877" s="630">
        <v>793072.01</v>
      </c>
      <c r="E2877" s="631" t="s">
        <v>2509</v>
      </c>
      <c r="F2877" s="623">
        <f t="shared" si="1"/>
        <v>0</v>
      </c>
      <c r="G2877" s="625">
        <f t="shared" si="2"/>
        <v>793072.01</v>
      </c>
      <c r="H2877" s="626"/>
    </row>
    <row r="2878" ht="14.25" customHeight="1">
      <c r="A2878" s="627">
        <v>13836.0</v>
      </c>
      <c r="B2878" s="628" t="s">
        <v>5201</v>
      </c>
      <c r="C2878" s="629" t="s">
        <v>110</v>
      </c>
      <c r="D2878" s="630">
        <v>67210.86</v>
      </c>
      <c r="E2878" s="631" t="s">
        <v>2509</v>
      </c>
      <c r="F2878" s="623">
        <f t="shared" si="1"/>
        <v>0</v>
      </c>
      <c r="G2878" s="625">
        <f t="shared" si="2"/>
        <v>67210.86</v>
      </c>
      <c r="H2878" s="626"/>
    </row>
    <row r="2879" ht="14.25" customHeight="1">
      <c r="A2879" s="627">
        <v>14534.0</v>
      </c>
      <c r="B2879" s="628" t="s">
        <v>5202</v>
      </c>
      <c r="C2879" s="629" t="s">
        <v>110</v>
      </c>
      <c r="D2879" s="630">
        <v>28136.25</v>
      </c>
      <c r="E2879" s="631" t="s">
        <v>2509</v>
      </c>
      <c r="F2879" s="623">
        <f t="shared" si="1"/>
        <v>0</v>
      </c>
      <c r="G2879" s="625">
        <f t="shared" si="2"/>
        <v>28136.25</v>
      </c>
      <c r="H2879" s="626"/>
    </row>
    <row r="2880" ht="14.25" customHeight="1">
      <c r="A2880" s="627">
        <v>14619.0</v>
      </c>
      <c r="B2880" s="628" t="s">
        <v>5203</v>
      </c>
      <c r="C2880" s="629" t="s">
        <v>110</v>
      </c>
      <c r="D2880" s="630">
        <v>19764.39</v>
      </c>
      <c r="E2880" s="631" t="s">
        <v>2509</v>
      </c>
      <c r="F2880" s="623">
        <f t="shared" si="1"/>
        <v>0</v>
      </c>
      <c r="G2880" s="625">
        <f t="shared" si="2"/>
        <v>19764.39</v>
      </c>
      <c r="H2880" s="626"/>
    </row>
    <row r="2881" ht="14.25" customHeight="1">
      <c r="A2881" s="627">
        <v>14535.0</v>
      </c>
      <c r="B2881" s="628" t="s">
        <v>5204</v>
      </c>
      <c r="C2881" s="629" t="s">
        <v>110</v>
      </c>
      <c r="D2881" s="630">
        <v>279254.93</v>
      </c>
      <c r="E2881" s="631" t="s">
        <v>2509</v>
      </c>
      <c r="F2881" s="623">
        <f t="shared" si="1"/>
        <v>0</v>
      </c>
      <c r="G2881" s="625">
        <f t="shared" si="2"/>
        <v>279254.93</v>
      </c>
      <c r="H2881" s="626"/>
    </row>
    <row r="2882" ht="14.25" customHeight="1">
      <c r="A2882" s="627">
        <v>39813.0</v>
      </c>
      <c r="B2882" s="628" t="s">
        <v>5205</v>
      </c>
      <c r="C2882" s="629" t="s">
        <v>110</v>
      </c>
      <c r="D2882" s="630">
        <v>39274.63</v>
      </c>
      <c r="E2882" s="631" t="s">
        <v>2509</v>
      </c>
      <c r="F2882" s="623">
        <f t="shared" si="1"/>
        <v>0</v>
      </c>
      <c r="G2882" s="625">
        <f t="shared" si="2"/>
        <v>39274.63</v>
      </c>
      <c r="H2882" s="626"/>
    </row>
    <row r="2883" ht="14.25" customHeight="1">
      <c r="A2883" s="627">
        <v>40403.0</v>
      </c>
      <c r="B2883" s="628" t="s">
        <v>5206</v>
      </c>
      <c r="C2883" s="629" t="s">
        <v>110</v>
      </c>
      <c r="D2883" s="630">
        <v>587.5</v>
      </c>
      <c r="E2883" s="631" t="s">
        <v>2509</v>
      </c>
      <c r="F2883" s="623">
        <f t="shared" si="1"/>
        <v>0</v>
      </c>
      <c r="G2883" s="625">
        <f t="shared" si="2"/>
        <v>587.5</v>
      </c>
      <c r="H2883" s="626"/>
    </row>
    <row r="2884" ht="14.25" customHeight="1">
      <c r="A2884" s="627">
        <v>12868.0</v>
      </c>
      <c r="B2884" s="628" t="s">
        <v>5207</v>
      </c>
      <c r="C2884" s="629" t="s">
        <v>326</v>
      </c>
      <c r="D2884" s="630">
        <v>15.31</v>
      </c>
      <c r="E2884" s="631" t="s">
        <v>2480</v>
      </c>
      <c r="F2884" s="623">
        <f t="shared" si="1"/>
        <v>15.31</v>
      </c>
      <c r="G2884" s="625">
        <f t="shared" si="2"/>
        <v>0</v>
      </c>
      <c r="H2884" s="626"/>
    </row>
    <row r="2885" ht="14.25" customHeight="1">
      <c r="A2885" s="627">
        <v>40916.0</v>
      </c>
      <c r="B2885" s="628" t="s">
        <v>5208</v>
      </c>
      <c r="C2885" s="629" t="s">
        <v>323</v>
      </c>
      <c r="D2885" s="630">
        <v>2677.9</v>
      </c>
      <c r="E2885" s="631" t="s">
        <v>2480</v>
      </c>
      <c r="F2885" s="623">
        <f t="shared" si="1"/>
        <v>2677.9</v>
      </c>
      <c r="G2885" s="625">
        <f t="shared" si="2"/>
        <v>0</v>
      </c>
      <c r="H2885" s="626"/>
    </row>
    <row r="2886" ht="14.25" customHeight="1">
      <c r="A2886" s="627">
        <v>4755.0</v>
      </c>
      <c r="B2886" s="628" t="s">
        <v>5209</v>
      </c>
      <c r="C2886" s="629" t="s">
        <v>326</v>
      </c>
      <c r="D2886" s="630">
        <v>16.53</v>
      </c>
      <c r="E2886" s="631" t="s">
        <v>2480</v>
      </c>
      <c r="F2886" s="623">
        <f t="shared" si="1"/>
        <v>16.53</v>
      </c>
      <c r="G2886" s="625">
        <f t="shared" si="2"/>
        <v>0</v>
      </c>
      <c r="H2886" s="626"/>
    </row>
    <row r="2887" ht="14.25" customHeight="1">
      <c r="A2887" s="627">
        <v>41067.0</v>
      </c>
      <c r="B2887" s="628" t="s">
        <v>5210</v>
      </c>
      <c r="C2887" s="629" t="s">
        <v>323</v>
      </c>
      <c r="D2887" s="630">
        <v>2889.45</v>
      </c>
      <c r="E2887" s="631" t="s">
        <v>2480</v>
      </c>
      <c r="F2887" s="623">
        <f t="shared" si="1"/>
        <v>2889.45</v>
      </c>
      <c r="G2887" s="625">
        <f t="shared" si="2"/>
        <v>0</v>
      </c>
      <c r="H2887" s="626"/>
    </row>
    <row r="2888" ht="14.25" customHeight="1">
      <c r="A2888" s="627">
        <v>38463.0</v>
      </c>
      <c r="B2888" s="628" t="s">
        <v>5211</v>
      </c>
      <c r="C2888" s="629" t="s">
        <v>110</v>
      </c>
      <c r="D2888" s="630">
        <v>26.59</v>
      </c>
      <c r="E2888" s="631" t="s">
        <v>2340</v>
      </c>
      <c r="F2888" s="623">
        <f t="shared" si="1"/>
        <v>0</v>
      </c>
      <c r="G2888" s="625">
        <f t="shared" si="2"/>
        <v>26.59</v>
      </c>
      <c r="H2888" s="626"/>
    </row>
    <row r="2889" ht="14.25" customHeight="1">
      <c r="A2889" s="627">
        <v>40703.0</v>
      </c>
      <c r="B2889" s="628" t="s">
        <v>5212</v>
      </c>
      <c r="C2889" s="629" t="s">
        <v>110</v>
      </c>
      <c r="D2889" s="630">
        <v>11659.25</v>
      </c>
      <c r="E2889" s="631" t="s">
        <v>2509</v>
      </c>
      <c r="F2889" s="623">
        <f t="shared" si="1"/>
        <v>0</v>
      </c>
      <c r="G2889" s="625">
        <f t="shared" si="2"/>
        <v>11659.25</v>
      </c>
      <c r="H2889" s="626"/>
    </row>
    <row r="2890" ht="14.25" customHeight="1">
      <c r="A2890" s="627">
        <v>14531.0</v>
      </c>
      <c r="B2890" s="628" t="s">
        <v>5213</v>
      </c>
      <c r="C2890" s="629" t="s">
        <v>110</v>
      </c>
      <c r="D2890" s="630">
        <v>21737.23</v>
      </c>
      <c r="E2890" s="631" t="s">
        <v>2509</v>
      </c>
      <c r="F2890" s="623">
        <f t="shared" si="1"/>
        <v>0</v>
      </c>
      <c r="G2890" s="625">
        <f t="shared" si="2"/>
        <v>21737.23</v>
      </c>
      <c r="H2890" s="626"/>
    </row>
    <row r="2891" ht="14.25" customHeight="1">
      <c r="A2891" s="627">
        <v>36533.0</v>
      </c>
      <c r="B2891" s="628" t="s">
        <v>5214</v>
      </c>
      <c r="C2891" s="629" t="s">
        <v>110</v>
      </c>
      <c r="D2891" s="630">
        <v>25014.0</v>
      </c>
      <c r="E2891" s="631" t="s">
        <v>2509</v>
      </c>
      <c r="F2891" s="623">
        <f t="shared" si="1"/>
        <v>0</v>
      </c>
      <c r="G2891" s="625">
        <f t="shared" si="2"/>
        <v>25014</v>
      </c>
      <c r="H2891" s="626"/>
    </row>
    <row r="2892" ht="14.25" customHeight="1">
      <c r="A2892" s="627">
        <v>11616.0</v>
      </c>
      <c r="B2892" s="628" t="s">
        <v>5215</v>
      </c>
      <c r="C2892" s="629" t="s">
        <v>110</v>
      </c>
      <c r="D2892" s="630">
        <v>23625.35</v>
      </c>
      <c r="E2892" s="631" t="s">
        <v>2509</v>
      </c>
      <c r="F2892" s="623">
        <f t="shared" si="1"/>
        <v>0</v>
      </c>
      <c r="G2892" s="625">
        <f t="shared" si="2"/>
        <v>23625.35</v>
      </c>
      <c r="H2892" s="626"/>
    </row>
    <row r="2893" ht="14.25" customHeight="1">
      <c r="A2893" s="627">
        <v>41898.0</v>
      </c>
      <c r="B2893" s="628" t="s">
        <v>5216</v>
      </c>
      <c r="C2893" s="629" t="s">
        <v>110</v>
      </c>
      <c r="D2893" s="630">
        <v>26581.73</v>
      </c>
      <c r="E2893" s="631" t="s">
        <v>2509</v>
      </c>
      <c r="F2893" s="623">
        <f t="shared" si="1"/>
        <v>0</v>
      </c>
      <c r="G2893" s="625">
        <f t="shared" si="2"/>
        <v>26581.73</v>
      </c>
      <c r="H2893" s="626"/>
    </row>
    <row r="2894" ht="14.25" customHeight="1">
      <c r="A2894" s="627">
        <v>13447.0</v>
      </c>
      <c r="B2894" s="628" t="s">
        <v>5217</v>
      </c>
      <c r="C2894" s="629" t="s">
        <v>110</v>
      </c>
      <c r="D2894" s="630">
        <v>48912.21</v>
      </c>
      <c r="E2894" s="631" t="s">
        <v>2509</v>
      </c>
      <c r="F2894" s="623">
        <f t="shared" si="1"/>
        <v>0</v>
      </c>
      <c r="G2894" s="625">
        <f t="shared" si="2"/>
        <v>48912.21</v>
      </c>
      <c r="H2894" s="626"/>
    </row>
    <row r="2895" ht="14.25" customHeight="1">
      <c r="A2895" s="627">
        <v>14529.0</v>
      </c>
      <c r="B2895" s="628" t="s">
        <v>5218</v>
      </c>
      <c r="C2895" s="629" t="s">
        <v>110</v>
      </c>
      <c r="D2895" s="630">
        <v>27355.36</v>
      </c>
      <c r="E2895" s="631" t="s">
        <v>2509</v>
      </c>
      <c r="F2895" s="623">
        <f t="shared" si="1"/>
        <v>0</v>
      </c>
      <c r="G2895" s="625">
        <f t="shared" si="2"/>
        <v>27355.36</v>
      </c>
      <c r="H2895" s="626"/>
    </row>
    <row r="2896" ht="14.25" customHeight="1">
      <c r="A2896" s="627">
        <v>10747.0</v>
      </c>
      <c r="B2896" s="628" t="s">
        <v>5219</v>
      </c>
      <c r="C2896" s="629" t="s">
        <v>110</v>
      </c>
      <c r="D2896" s="630">
        <v>26839.79</v>
      </c>
      <c r="E2896" s="631" t="s">
        <v>2509</v>
      </c>
      <c r="F2896" s="623">
        <f t="shared" si="1"/>
        <v>0</v>
      </c>
      <c r="G2896" s="625">
        <f t="shared" si="2"/>
        <v>26839.79</v>
      </c>
      <c r="H2896" s="626"/>
    </row>
    <row r="2897" ht="14.25" customHeight="1">
      <c r="A2897" s="627">
        <v>36141.0</v>
      </c>
      <c r="B2897" s="628" t="s">
        <v>5220</v>
      </c>
      <c r="C2897" s="629" t="s">
        <v>110</v>
      </c>
      <c r="D2897" s="630">
        <v>37.42</v>
      </c>
      <c r="E2897" s="631" t="s">
        <v>2340</v>
      </c>
      <c r="F2897" s="623">
        <f t="shared" si="1"/>
        <v>0</v>
      </c>
      <c r="G2897" s="625">
        <f t="shared" si="2"/>
        <v>37.42</v>
      </c>
      <c r="H2897" s="626"/>
    </row>
    <row r="2898" ht="14.25" customHeight="1">
      <c r="A2898" s="627">
        <v>43651.0</v>
      </c>
      <c r="B2898" s="628" t="s">
        <v>5221</v>
      </c>
      <c r="C2898" s="629" t="s">
        <v>802</v>
      </c>
      <c r="D2898" s="630">
        <v>6.47</v>
      </c>
      <c r="E2898" s="631" t="s">
        <v>2340</v>
      </c>
      <c r="F2898" s="623">
        <f t="shared" si="1"/>
        <v>0</v>
      </c>
      <c r="G2898" s="625">
        <f t="shared" si="2"/>
        <v>6.47</v>
      </c>
      <c r="H2898" s="626"/>
    </row>
    <row r="2899" ht="14.25" customHeight="1">
      <c r="A2899" s="627">
        <v>43626.0</v>
      </c>
      <c r="B2899" s="628" t="s">
        <v>5222</v>
      </c>
      <c r="C2899" s="629" t="s">
        <v>802</v>
      </c>
      <c r="D2899" s="630">
        <v>3.6</v>
      </c>
      <c r="E2899" s="631" t="s">
        <v>2340</v>
      </c>
      <c r="F2899" s="623">
        <f t="shared" si="1"/>
        <v>0</v>
      </c>
      <c r="G2899" s="625">
        <f t="shared" si="2"/>
        <v>3.6</v>
      </c>
      <c r="H2899" s="626"/>
    </row>
    <row r="2900" ht="14.25" customHeight="1">
      <c r="A2900" s="627">
        <v>39434.0</v>
      </c>
      <c r="B2900" s="628" t="s">
        <v>5223</v>
      </c>
      <c r="C2900" s="629" t="s">
        <v>802</v>
      </c>
      <c r="D2900" s="630">
        <v>3.7</v>
      </c>
      <c r="E2900" s="631" t="s">
        <v>2340</v>
      </c>
      <c r="F2900" s="623">
        <f t="shared" si="1"/>
        <v>0</v>
      </c>
      <c r="G2900" s="625">
        <f t="shared" si="2"/>
        <v>3.7</v>
      </c>
      <c r="H2900" s="626"/>
    </row>
    <row r="2901" ht="14.25" customHeight="1">
      <c r="A2901" s="627">
        <v>39433.0</v>
      </c>
      <c r="B2901" s="628" t="s">
        <v>5224</v>
      </c>
      <c r="C2901" s="629" t="s">
        <v>802</v>
      </c>
      <c r="D2901" s="630">
        <v>2.94</v>
      </c>
      <c r="E2901" s="631" t="s">
        <v>2340</v>
      </c>
      <c r="F2901" s="623">
        <f t="shared" si="1"/>
        <v>0</v>
      </c>
      <c r="G2901" s="625">
        <f t="shared" si="2"/>
        <v>2.94</v>
      </c>
      <c r="H2901" s="626"/>
    </row>
    <row r="2902" ht="14.25" customHeight="1">
      <c r="A2902" s="627">
        <v>4049.0</v>
      </c>
      <c r="B2902" s="628" t="s">
        <v>5225</v>
      </c>
      <c r="C2902" s="629" t="s">
        <v>580</v>
      </c>
      <c r="D2902" s="630">
        <v>72.25</v>
      </c>
      <c r="E2902" s="631" t="s">
        <v>2340</v>
      </c>
      <c r="F2902" s="623">
        <f t="shared" si="1"/>
        <v>0</v>
      </c>
      <c r="G2902" s="625">
        <f t="shared" si="2"/>
        <v>72.25</v>
      </c>
      <c r="H2902" s="626"/>
    </row>
    <row r="2903" ht="14.25" customHeight="1">
      <c r="A2903" s="627">
        <v>38120.0</v>
      </c>
      <c r="B2903" s="628" t="s">
        <v>5226</v>
      </c>
      <c r="C2903" s="629" t="s">
        <v>802</v>
      </c>
      <c r="D2903" s="630">
        <v>185.81</v>
      </c>
      <c r="E2903" s="631" t="s">
        <v>2340</v>
      </c>
      <c r="F2903" s="623">
        <f t="shared" si="1"/>
        <v>0</v>
      </c>
      <c r="G2903" s="625">
        <f t="shared" si="2"/>
        <v>185.81</v>
      </c>
      <c r="H2903" s="626"/>
    </row>
    <row r="2904" ht="14.25" customHeight="1">
      <c r="A2904" s="627">
        <v>43652.0</v>
      </c>
      <c r="B2904" s="628" t="s">
        <v>5227</v>
      </c>
      <c r="C2904" s="629" t="s">
        <v>802</v>
      </c>
      <c r="D2904" s="630">
        <v>14.51</v>
      </c>
      <c r="E2904" s="631" t="s">
        <v>2340</v>
      </c>
      <c r="F2904" s="623">
        <f t="shared" si="1"/>
        <v>0</v>
      </c>
      <c r="G2904" s="625">
        <f t="shared" si="2"/>
        <v>14.51</v>
      </c>
      <c r="H2904" s="626"/>
    </row>
    <row r="2905" ht="14.25" customHeight="1">
      <c r="A2905" s="627">
        <v>10498.0</v>
      </c>
      <c r="B2905" s="628" t="s">
        <v>5228</v>
      </c>
      <c r="C2905" s="629" t="s">
        <v>802</v>
      </c>
      <c r="D2905" s="630">
        <v>8.91</v>
      </c>
      <c r="E2905" s="631" t="s">
        <v>2340</v>
      </c>
      <c r="F2905" s="623">
        <f t="shared" si="1"/>
        <v>0</v>
      </c>
      <c r="G2905" s="625">
        <f t="shared" si="2"/>
        <v>8.91</v>
      </c>
      <c r="H2905" s="626"/>
    </row>
    <row r="2906" ht="14.25" customHeight="1">
      <c r="A2906" s="627">
        <v>4823.0</v>
      </c>
      <c r="B2906" s="628" t="s">
        <v>5229</v>
      </c>
      <c r="C2906" s="629" t="s">
        <v>802</v>
      </c>
      <c r="D2906" s="630">
        <v>40.87</v>
      </c>
      <c r="E2906" s="631" t="s">
        <v>2340</v>
      </c>
      <c r="F2906" s="623">
        <f t="shared" si="1"/>
        <v>0</v>
      </c>
      <c r="G2906" s="625">
        <f t="shared" si="2"/>
        <v>40.87</v>
      </c>
      <c r="H2906" s="626"/>
    </row>
    <row r="2907" ht="14.25" customHeight="1">
      <c r="A2907" s="627">
        <v>38877.0</v>
      </c>
      <c r="B2907" s="628" t="s">
        <v>5230</v>
      </c>
      <c r="C2907" s="629" t="s">
        <v>802</v>
      </c>
      <c r="D2907" s="630">
        <v>6.64</v>
      </c>
      <c r="E2907" s="631" t="s">
        <v>2340</v>
      </c>
      <c r="F2907" s="623">
        <f t="shared" si="1"/>
        <v>0</v>
      </c>
      <c r="G2907" s="625">
        <f t="shared" si="2"/>
        <v>6.64</v>
      </c>
      <c r="H2907" s="626"/>
    </row>
    <row r="2908" ht="14.25" customHeight="1">
      <c r="A2908" s="627">
        <v>34546.0</v>
      </c>
      <c r="B2908" s="628" t="s">
        <v>5231</v>
      </c>
      <c r="C2908" s="629" t="s">
        <v>802</v>
      </c>
      <c r="D2908" s="630">
        <v>6.83</v>
      </c>
      <c r="E2908" s="631" t="s">
        <v>2340</v>
      </c>
      <c r="F2908" s="623">
        <f t="shared" si="1"/>
        <v>0</v>
      </c>
      <c r="G2908" s="625">
        <f t="shared" si="2"/>
        <v>6.83</v>
      </c>
      <c r="H2908" s="626"/>
    </row>
    <row r="2909" ht="14.25" customHeight="1">
      <c r="A2909" s="627">
        <v>41387.0</v>
      </c>
      <c r="B2909" s="628" t="s">
        <v>5232</v>
      </c>
      <c r="C2909" s="629" t="s">
        <v>366</v>
      </c>
      <c r="D2909" s="630">
        <v>59.62</v>
      </c>
      <c r="E2909" s="631" t="s">
        <v>2340</v>
      </c>
      <c r="F2909" s="623">
        <f t="shared" si="1"/>
        <v>0</v>
      </c>
      <c r="G2909" s="625">
        <f t="shared" si="2"/>
        <v>59.62</v>
      </c>
      <c r="H2909" s="626"/>
    </row>
    <row r="2910" ht="14.25" customHeight="1">
      <c r="A2910" s="627">
        <v>41388.0</v>
      </c>
      <c r="B2910" s="628" t="s">
        <v>5233</v>
      </c>
      <c r="C2910" s="629" t="s">
        <v>366</v>
      </c>
      <c r="D2910" s="630">
        <v>71.52</v>
      </c>
      <c r="E2910" s="631" t="s">
        <v>2340</v>
      </c>
      <c r="F2910" s="623">
        <f t="shared" si="1"/>
        <v>0</v>
      </c>
      <c r="G2910" s="625">
        <f t="shared" si="2"/>
        <v>71.52</v>
      </c>
      <c r="H2910" s="626"/>
    </row>
    <row r="2911" ht="14.25" customHeight="1">
      <c r="A2911" s="627">
        <v>41380.0</v>
      </c>
      <c r="B2911" s="628" t="s">
        <v>5234</v>
      </c>
      <c r="C2911" s="629" t="s">
        <v>110</v>
      </c>
      <c r="D2911" s="630">
        <v>475.89</v>
      </c>
      <c r="E2911" s="631" t="s">
        <v>2340</v>
      </c>
      <c r="F2911" s="623">
        <f t="shared" si="1"/>
        <v>0</v>
      </c>
      <c r="G2911" s="625">
        <f t="shared" si="2"/>
        <v>475.89</v>
      </c>
      <c r="H2911" s="626"/>
    </row>
    <row r="2912" ht="14.25" customHeight="1">
      <c r="A2912" s="627">
        <v>41381.0</v>
      </c>
      <c r="B2912" s="628" t="s">
        <v>5235</v>
      </c>
      <c r="C2912" s="629" t="s">
        <v>110</v>
      </c>
      <c r="D2912" s="630">
        <v>498.55</v>
      </c>
      <c r="E2912" s="631" t="s">
        <v>2340</v>
      </c>
      <c r="F2912" s="623">
        <f t="shared" si="1"/>
        <v>0</v>
      </c>
      <c r="G2912" s="625">
        <f t="shared" si="2"/>
        <v>498.55</v>
      </c>
      <c r="H2912" s="626"/>
    </row>
    <row r="2913" ht="14.25" customHeight="1">
      <c r="A2913" s="627">
        <v>41382.0</v>
      </c>
      <c r="B2913" s="628" t="s">
        <v>5236</v>
      </c>
      <c r="C2913" s="629" t="s">
        <v>110</v>
      </c>
      <c r="D2913" s="630">
        <v>482.57</v>
      </c>
      <c r="E2913" s="631" t="s">
        <v>2340</v>
      </c>
      <c r="F2913" s="623">
        <f t="shared" si="1"/>
        <v>0</v>
      </c>
      <c r="G2913" s="625">
        <f t="shared" si="2"/>
        <v>482.57</v>
      </c>
      <c r="H2913" s="626"/>
    </row>
    <row r="2914" ht="14.25" customHeight="1">
      <c r="A2914" s="627">
        <v>41383.0</v>
      </c>
      <c r="B2914" s="628" t="s">
        <v>5237</v>
      </c>
      <c r="C2914" s="629" t="s">
        <v>110</v>
      </c>
      <c r="D2914" s="630">
        <v>654.99</v>
      </c>
      <c r="E2914" s="631" t="s">
        <v>2340</v>
      </c>
      <c r="F2914" s="623">
        <f t="shared" si="1"/>
        <v>0</v>
      </c>
      <c r="G2914" s="625">
        <f t="shared" si="2"/>
        <v>654.99</v>
      </c>
      <c r="H2914" s="626"/>
    </row>
    <row r="2915" ht="14.25" customHeight="1">
      <c r="A2915" s="627">
        <v>41385.0</v>
      </c>
      <c r="B2915" s="628" t="s">
        <v>5238</v>
      </c>
      <c r="C2915" s="629" t="s">
        <v>110</v>
      </c>
      <c r="D2915" s="630">
        <v>815.05</v>
      </c>
      <c r="E2915" s="631" t="s">
        <v>2340</v>
      </c>
      <c r="F2915" s="623">
        <f t="shared" si="1"/>
        <v>0</v>
      </c>
      <c r="G2915" s="625">
        <f t="shared" si="2"/>
        <v>815.05</v>
      </c>
      <c r="H2915" s="626"/>
    </row>
    <row r="2916" ht="14.25" customHeight="1">
      <c r="A2916" s="627">
        <v>4058.0</v>
      </c>
      <c r="B2916" s="628" t="s">
        <v>5239</v>
      </c>
      <c r="C2916" s="629" t="s">
        <v>326</v>
      </c>
      <c r="D2916" s="630">
        <v>26.36</v>
      </c>
      <c r="E2916" s="631" t="s">
        <v>2480</v>
      </c>
      <c r="F2916" s="623">
        <f t="shared" si="1"/>
        <v>26.36</v>
      </c>
      <c r="G2916" s="625">
        <f t="shared" si="2"/>
        <v>0</v>
      </c>
      <c r="H2916" s="626"/>
    </row>
    <row r="2917" ht="14.25" customHeight="1">
      <c r="A2917" s="627">
        <v>40974.0</v>
      </c>
      <c r="B2917" s="628" t="s">
        <v>5240</v>
      </c>
      <c r="C2917" s="629" t="s">
        <v>323</v>
      </c>
      <c r="D2917" s="630">
        <v>4608.2</v>
      </c>
      <c r="E2917" s="631" t="s">
        <v>2480</v>
      </c>
      <c r="F2917" s="623">
        <f t="shared" si="1"/>
        <v>4608.2</v>
      </c>
      <c r="G2917" s="625">
        <f t="shared" si="2"/>
        <v>0</v>
      </c>
      <c r="H2917" s="626"/>
    </row>
    <row r="2918" ht="14.25" customHeight="1">
      <c r="A2918" s="627">
        <v>34794.0</v>
      </c>
      <c r="B2918" s="628" t="s">
        <v>5241</v>
      </c>
      <c r="C2918" s="629" t="s">
        <v>326</v>
      </c>
      <c r="D2918" s="630">
        <v>16.8</v>
      </c>
      <c r="E2918" s="631" t="s">
        <v>2480</v>
      </c>
      <c r="F2918" s="623">
        <f t="shared" si="1"/>
        <v>16.8</v>
      </c>
      <c r="G2918" s="625">
        <f t="shared" si="2"/>
        <v>0</v>
      </c>
      <c r="H2918" s="626"/>
    </row>
    <row r="2919" ht="14.25" customHeight="1">
      <c r="A2919" s="627">
        <v>40925.0</v>
      </c>
      <c r="B2919" s="628" t="s">
        <v>5242</v>
      </c>
      <c r="C2919" s="629" t="s">
        <v>323</v>
      </c>
      <c r="D2919" s="630">
        <v>2938.41</v>
      </c>
      <c r="E2919" s="631" t="s">
        <v>2480</v>
      </c>
      <c r="F2919" s="623">
        <f t="shared" si="1"/>
        <v>2938.41</v>
      </c>
      <c r="G2919" s="625">
        <f t="shared" si="2"/>
        <v>0</v>
      </c>
      <c r="H2919" s="626"/>
    </row>
    <row r="2920" ht="14.25" customHeight="1">
      <c r="A2920" s="627">
        <v>13741.0</v>
      </c>
      <c r="B2920" s="628" t="s">
        <v>5243</v>
      </c>
      <c r="C2920" s="629" t="s">
        <v>110</v>
      </c>
      <c r="D2920" s="630">
        <v>2824.64</v>
      </c>
      <c r="E2920" s="631" t="s">
        <v>2340</v>
      </c>
      <c r="F2920" s="623">
        <f t="shared" si="1"/>
        <v>0</v>
      </c>
      <c r="G2920" s="625">
        <f t="shared" si="2"/>
        <v>2824.64</v>
      </c>
      <c r="H2920" s="626"/>
    </row>
    <row r="2921" ht="14.25" customHeight="1">
      <c r="A2921" s="627">
        <v>3288.0</v>
      </c>
      <c r="B2921" s="628" t="s">
        <v>5244</v>
      </c>
      <c r="C2921" s="629" t="s">
        <v>366</v>
      </c>
      <c r="D2921" s="630">
        <v>7.9</v>
      </c>
      <c r="E2921" s="631" t="s">
        <v>2340</v>
      </c>
      <c r="F2921" s="623">
        <f t="shared" si="1"/>
        <v>0</v>
      </c>
      <c r="G2921" s="625">
        <f t="shared" si="2"/>
        <v>7.9</v>
      </c>
      <c r="H2921" s="626"/>
    </row>
    <row r="2922" ht="14.25" customHeight="1">
      <c r="A2922" s="627">
        <v>13587.0</v>
      </c>
      <c r="B2922" s="628" t="s">
        <v>5245</v>
      </c>
      <c r="C2922" s="629" t="s">
        <v>366</v>
      </c>
      <c r="D2922" s="630">
        <v>4.77</v>
      </c>
      <c r="E2922" s="631" t="s">
        <v>2340</v>
      </c>
      <c r="F2922" s="623">
        <f t="shared" si="1"/>
        <v>0</v>
      </c>
      <c r="G2922" s="625">
        <f t="shared" si="2"/>
        <v>4.77</v>
      </c>
      <c r="H2922" s="626"/>
    </row>
    <row r="2923" ht="14.25" customHeight="1">
      <c r="A2923" s="627">
        <v>38598.0</v>
      </c>
      <c r="B2923" s="628" t="s">
        <v>5246</v>
      </c>
      <c r="C2923" s="629" t="s">
        <v>110</v>
      </c>
      <c r="D2923" s="630">
        <v>3.91</v>
      </c>
      <c r="E2923" s="631" t="s">
        <v>2340</v>
      </c>
      <c r="F2923" s="623">
        <f t="shared" si="1"/>
        <v>0</v>
      </c>
      <c r="G2923" s="625">
        <f t="shared" si="2"/>
        <v>3.91</v>
      </c>
      <c r="H2923" s="626"/>
    </row>
    <row r="2924" ht="14.25" customHeight="1">
      <c r="A2924" s="627">
        <v>38595.0</v>
      </c>
      <c r="B2924" s="628" t="s">
        <v>5247</v>
      </c>
      <c r="C2924" s="629" t="s">
        <v>110</v>
      </c>
      <c r="D2924" s="630">
        <v>3.32</v>
      </c>
      <c r="E2924" s="631" t="s">
        <v>2340</v>
      </c>
      <c r="F2924" s="623">
        <f t="shared" si="1"/>
        <v>0</v>
      </c>
      <c r="G2924" s="625">
        <f t="shared" si="2"/>
        <v>3.32</v>
      </c>
      <c r="H2924" s="626"/>
    </row>
    <row r="2925" ht="14.25" customHeight="1">
      <c r="A2925" s="627">
        <v>38592.0</v>
      </c>
      <c r="B2925" s="628" t="s">
        <v>5248</v>
      </c>
      <c r="C2925" s="629" t="s">
        <v>110</v>
      </c>
      <c r="D2925" s="630">
        <v>3.35</v>
      </c>
      <c r="E2925" s="631" t="s">
        <v>2340</v>
      </c>
      <c r="F2925" s="623">
        <f t="shared" si="1"/>
        <v>0</v>
      </c>
      <c r="G2925" s="625">
        <f t="shared" si="2"/>
        <v>3.35</v>
      </c>
      <c r="H2925" s="626"/>
    </row>
    <row r="2926" ht="14.25" customHeight="1">
      <c r="A2926" s="627">
        <v>38588.0</v>
      </c>
      <c r="B2926" s="628" t="s">
        <v>5249</v>
      </c>
      <c r="C2926" s="629" t="s">
        <v>110</v>
      </c>
      <c r="D2926" s="630">
        <v>2.68</v>
      </c>
      <c r="E2926" s="631" t="s">
        <v>2340</v>
      </c>
      <c r="F2926" s="623">
        <f t="shared" si="1"/>
        <v>0</v>
      </c>
      <c r="G2926" s="625">
        <f t="shared" si="2"/>
        <v>2.68</v>
      </c>
      <c r="H2926" s="626"/>
    </row>
    <row r="2927" ht="14.25" customHeight="1">
      <c r="A2927" s="627">
        <v>38593.0</v>
      </c>
      <c r="B2927" s="628" t="s">
        <v>5250</v>
      </c>
      <c r="C2927" s="629" t="s">
        <v>110</v>
      </c>
      <c r="D2927" s="630">
        <v>3.7</v>
      </c>
      <c r="E2927" s="631" t="s">
        <v>2340</v>
      </c>
      <c r="F2927" s="623">
        <f t="shared" si="1"/>
        <v>0</v>
      </c>
      <c r="G2927" s="625">
        <f t="shared" si="2"/>
        <v>3.7</v>
      </c>
      <c r="H2927" s="626"/>
    </row>
    <row r="2928" ht="14.25" customHeight="1">
      <c r="A2928" s="627">
        <v>38589.0</v>
      </c>
      <c r="B2928" s="628" t="s">
        <v>5251</v>
      </c>
      <c r="C2928" s="629" t="s">
        <v>110</v>
      </c>
      <c r="D2928" s="630">
        <v>2.81</v>
      </c>
      <c r="E2928" s="631" t="s">
        <v>2340</v>
      </c>
      <c r="F2928" s="623">
        <f t="shared" si="1"/>
        <v>0</v>
      </c>
      <c r="G2928" s="625">
        <f t="shared" si="2"/>
        <v>2.81</v>
      </c>
      <c r="H2928" s="626"/>
    </row>
    <row r="2929" ht="14.25" customHeight="1">
      <c r="A2929" s="627">
        <v>38594.0</v>
      </c>
      <c r="B2929" s="628" t="s">
        <v>5252</v>
      </c>
      <c r="C2929" s="629" t="s">
        <v>110</v>
      </c>
      <c r="D2929" s="630">
        <v>5.84</v>
      </c>
      <c r="E2929" s="631" t="s">
        <v>2340</v>
      </c>
      <c r="F2929" s="623">
        <f t="shared" si="1"/>
        <v>0</v>
      </c>
      <c r="G2929" s="625">
        <f t="shared" si="2"/>
        <v>5.84</v>
      </c>
      <c r="H2929" s="626"/>
    </row>
    <row r="2930" ht="14.25" customHeight="1">
      <c r="A2930" s="627">
        <v>34773.0</v>
      </c>
      <c r="B2930" s="628" t="s">
        <v>5253</v>
      </c>
      <c r="C2930" s="629" t="s">
        <v>110</v>
      </c>
      <c r="D2930" s="630">
        <v>2.76</v>
      </c>
      <c r="E2930" s="631" t="s">
        <v>2340</v>
      </c>
      <c r="F2930" s="623">
        <f t="shared" si="1"/>
        <v>0</v>
      </c>
      <c r="G2930" s="625">
        <f t="shared" si="2"/>
        <v>2.76</v>
      </c>
      <c r="H2930" s="626"/>
    </row>
    <row r="2931" ht="14.25" customHeight="1">
      <c r="A2931" s="627">
        <v>34769.0</v>
      </c>
      <c r="B2931" s="628" t="s">
        <v>5254</v>
      </c>
      <c r="C2931" s="629" t="s">
        <v>110</v>
      </c>
      <c r="D2931" s="630">
        <v>3.42</v>
      </c>
      <c r="E2931" s="631" t="s">
        <v>2340</v>
      </c>
      <c r="F2931" s="623">
        <f t="shared" si="1"/>
        <v>0</v>
      </c>
      <c r="G2931" s="625">
        <f t="shared" si="2"/>
        <v>3.42</v>
      </c>
      <c r="H2931" s="626"/>
    </row>
    <row r="2932" ht="14.25" customHeight="1">
      <c r="A2932" s="627">
        <v>34763.0</v>
      </c>
      <c r="B2932" s="628" t="s">
        <v>5255</v>
      </c>
      <c r="C2932" s="629" t="s">
        <v>110</v>
      </c>
      <c r="D2932" s="630">
        <v>2.11</v>
      </c>
      <c r="E2932" s="631" t="s">
        <v>2340</v>
      </c>
      <c r="F2932" s="623">
        <f t="shared" si="1"/>
        <v>0</v>
      </c>
      <c r="G2932" s="625">
        <f t="shared" si="2"/>
        <v>2.11</v>
      </c>
      <c r="H2932" s="626"/>
    </row>
    <row r="2933" ht="14.25" customHeight="1">
      <c r="A2933" s="627">
        <v>34774.0</v>
      </c>
      <c r="B2933" s="628" t="s">
        <v>5256</v>
      </c>
      <c r="C2933" s="629" t="s">
        <v>110</v>
      </c>
      <c r="D2933" s="630">
        <v>2.62</v>
      </c>
      <c r="E2933" s="631" t="s">
        <v>2340</v>
      </c>
      <c r="F2933" s="623">
        <f t="shared" si="1"/>
        <v>0</v>
      </c>
      <c r="G2933" s="625">
        <f t="shared" si="2"/>
        <v>2.62</v>
      </c>
      <c r="H2933" s="626"/>
    </row>
    <row r="2934" ht="14.25" customHeight="1">
      <c r="A2934" s="627">
        <v>34771.0</v>
      </c>
      <c r="B2934" s="628" t="s">
        <v>5257</v>
      </c>
      <c r="C2934" s="629" t="s">
        <v>110</v>
      </c>
      <c r="D2934" s="630">
        <v>3.16</v>
      </c>
      <c r="E2934" s="631" t="s">
        <v>2340</v>
      </c>
      <c r="F2934" s="623">
        <f t="shared" si="1"/>
        <v>0</v>
      </c>
      <c r="G2934" s="625">
        <f t="shared" si="2"/>
        <v>3.16</v>
      </c>
      <c r="H2934" s="626"/>
    </row>
    <row r="2935" ht="14.25" customHeight="1">
      <c r="A2935" s="627">
        <v>34764.0</v>
      </c>
      <c r="B2935" s="628" t="s">
        <v>5258</v>
      </c>
      <c r="C2935" s="629" t="s">
        <v>110</v>
      </c>
      <c r="D2935" s="630">
        <v>2.07</v>
      </c>
      <c r="E2935" s="631" t="s">
        <v>2340</v>
      </c>
      <c r="F2935" s="623">
        <f t="shared" si="1"/>
        <v>0</v>
      </c>
      <c r="G2935" s="625">
        <f t="shared" si="2"/>
        <v>2.07</v>
      </c>
      <c r="H2935" s="626"/>
    </row>
    <row r="2936" ht="14.25" customHeight="1">
      <c r="A2936" s="627">
        <v>34788.0</v>
      </c>
      <c r="B2936" s="628" t="s">
        <v>5259</v>
      </c>
      <c r="C2936" s="629" t="s">
        <v>110</v>
      </c>
      <c r="D2936" s="630">
        <v>1.6</v>
      </c>
      <c r="E2936" s="631" t="s">
        <v>2340</v>
      </c>
      <c r="F2936" s="623">
        <f t="shared" si="1"/>
        <v>0</v>
      </c>
      <c r="G2936" s="625">
        <f t="shared" si="2"/>
        <v>1.6</v>
      </c>
      <c r="H2936" s="626"/>
    </row>
    <row r="2937" ht="14.25" customHeight="1">
      <c r="A2937" s="627">
        <v>34781.0</v>
      </c>
      <c r="B2937" s="628" t="s">
        <v>5260</v>
      </c>
      <c r="C2937" s="629" t="s">
        <v>110</v>
      </c>
      <c r="D2937" s="630">
        <v>1.82</v>
      </c>
      <c r="E2937" s="631" t="s">
        <v>2340</v>
      </c>
      <c r="F2937" s="623">
        <f t="shared" si="1"/>
        <v>0</v>
      </c>
      <c r="G2937" s="625">
        <f t="shared" si="2"/>
        <v>1.82</v>
      </c>
      <c r="H2937" s="626"/>
    </row>
    <row r="2938" ht="14.25" customHeight="1">
      <c r="A2938" s="627">
        <v>41682.0</v>
      </c>
      <c r="B2938" s="628" t="s">
        <v>5261</v>
      </c>
      <c r="C2938" s="629" t="s">
        <v>110</v>
      </c>
      <c r="D2938" s="630">
        <v>30.86</v>
      </c>
      <c r="E2938" s="631" t="s">
        <v>2340</v>
      </c>
      <c r="F2938" s="623">
        <f t="shared" si="1"/>
        <v>0</v>
      </c>
      <c r="G2938" s="625">
        <f t="shared" si="2"/>
        <v>30.86</v>
      </c>
      <c r="H2938" s="626"/>
    </row>
    <row r="2939" ht="14.25" customHeight="1">
      <c r="A2939" s="627">
        <v>41683.0</v>
      </c>
      <c r="B2939" s="628" t="s">
        <v>5262</v>
      </c>
      <c r="C2939" s="629" t="s">
        <v>110</v>
      </c>
      <c r="D2939" s="630">
        <v>22.71</v>
      </c>
      <c r="E2939" s="631" t="s">
        <v>2340</v>
      </c>
      <c r="F2939" s="623">
        <f t="shared" si="1"/>
        <v>0</v>
      </c>
      <c r="G2939" s="625">
        <f t="shared" si="2"/>
        <v>22.71</v>
      </c>
      <c r="H2939" s="626"/>
    </row>
    <row r="2940" ht="14.25" customHeight="1">
      <c r="A2940" s="627">
        <v>41680.0</v>
      </c>
      <c r="B2940" s="628" t="s">
        <v>5263</v>
      </c>
      <c r="C2940" s="629" t="s">
        <v>110</v>
      </c>
      <c r="D2940" s="630">
        <v>12.22</v>
      </c>
      <c r="E2940" s="631" t="s">
        <v>2340</v>
      </c>
      <c r="F2940" s="623">
        <f t="shared" si="1"/>
        <v>0</v>
      </c>
      <c r="G2940" s="625">
        <f t="shared" si="2"/>
        <v>12.22</v>
      </c>
      <c r="H2940" s="626"/>
    </row>
    <row r="2941" ht="14.25" customHeight="1">
      <c r="A2941" s="627">
        <v>41679.0</v>
      </c>
      <c r="B2941" s="628" t="s">
        <v>5264</v>
      </c>
      <c r="C2941" s="629" t="s">
        <v>110</v>
      </c>
      <c r="D2941" s="630">
        <v>27.95</v>
      </c>
      <c r="E2941" s="631" t="s">
        <v>2340</v>
      </c>
      <c r="F2941" s="623">
        <f t="shared" si="1"/>
        <v>0</v>
      </c>
      <c r="G2941" s="625">
        <f t="shared" si="2"/>
        <v>27.95</v>
      </c>
      <c r="H2941" s="626"/>
    </row>
    <row r="2942" ht="14.25" customHeight="1">
      <c r="A2942" s="627">
        <v>41681.0</v>
      </c>
      <c r="B2942" s="628" t="s">
        <v>5265</v>
      </c>
      <c r="C2942" s="629" t="s">
        <v>110</v>
      </c>
      <c r="D2942" s="630">
        <v>19.12</v>
      </c>
      <c r="E2942" s="631" t="s">
        <v>2340</v>
      </c>
      <c r="F2942" s="623">
        <f t="shared" si="1"/>
        <v>0</v>
      </c>
      <c r="G2942" s="625">
        <f t="shared" si="2"/>
        <v>19.12</v>
      </c>
      <c r="H2942" s="626"/>
    </row>
    <row r="2943" ht="14.25" customHeight="1">
      <c r="A2943" s="627">
        <v>43386.0</v>
      </c>
      <c r="B2943" s="628" t="s">
        <v>5266</v>
      </c>
      <c r="C2943" s="629" t="s">
        <v>110</v>
      </c>
      <c r="D2943" s="630">
        <v>43.67</v>
      </c>
      <c r="E2943" s="631" t="s">
        <v>2340</v>
      </c>
      <c r="F2943" s="623">
        <f t="shared" si="1"/>
        <v>0</v>
      </c>
      <c r="G2943" s="625">
        <f t="shared" si="2"/>
        <v>43.67</v>
      </c>
      <c r="H2943" s="626"/>
    </row>
    <row r="2944" ht="14.25" customHeight="1">
      <c r="A2944" s="627">
        <v>4059.0</v>
      </c>
      <c r="B2944" s="628" t="s">
        <v>5267</v>
      </c>
      <c r="C2944" s="629" t="s">
        <v>366</v>
      </c>
      <c r="D2944" s="630">
        <v>30.86</v>
      </c>
      <c r="E2944" s="631" t="s">
        <v>2340</v>
      </c>
      <c r="F2944" s="623">
        <f t="shared" si="1"/>
        <v>0</v>
      </c>
      <c r="G2944" s="625">
        <f t="shared" si="2"/>
        <v>30.86</v>
      </c>
      <c r="H2944" s="626"/>
    </row>
    <row r="2945" ht="14.25" customHeight="1">
      <c r="A2945" s="627">
        <v>4062.0</v>
      </c>
      <c r="B2945" s="628" t="s">
        <v>5268</v>
      </c>
      <c r="C2945" s="629" t="s">
        <v>110</v>
      </c>
      <c r="D2945" s="630">
        <v>30.86</v>
      </c>
      <c r="E2945" s="631" t="s">
        <v>2340</v>
      </c>
      <c r="F2945" s="623">
        <f t="shared" si="1"/>
        <v>0</v>
      </c>
      <c r="G2945" s="625">
        <f t="shared" si="2"/>
        <v>30.86</v>
      </c>
      <c r="H2945" s="626"/>
    </row>
    <row r="2946" ht="14.25" customHeight="1">
      <c r="A2946" s="627">
        <v>4061.0</v>
      </c>
      <c r="B2946" s="628" t="s">
        <v>5269</v>
      </c>
      <c r="C2946" s="629" t="s">
        <v>110</v>
      </c>
      <c r="D2946" s="630">
        <v>38.43</v>
      </c>
      <c r="E2946" s="631" t="s">
        <v>2340</v>
      </c>
      <c r="F2946" s="623">
        <f t="shared" si="1"/>
        <v>0</v>
      </c>
      <c r="G2946" s="625">
        <f t="shared" si="2"/>
        <v>38.43</v>
      </c>
      <c r="H2946" s="626"/>
    </row>
    <row r="2947" ht="14.25" customHeight="1">
      <c r="A2947" s="627">
        <v>41315.0</v>
      </c>
      <c r="B2947" s="628" t="s">
        <v>5270</v>
      </c>
      <c r="C2947" s="629" t="s">
        <v>802</v>
      </c>
      <c r="D2947" s="630">
        <v>99.26</v>
      </c>
      <c r="E2947" s="631" t="s">
        <v>2340</v>
      </c>
      <c r="F2947" s="623">
        <f t="shared" si="1"/>
        <v>0</v>
      </c>
      <c r="G2947" s="625">
        <f t="shared" si="2"/>
        <v>99.26</v>
      </c>
      <c r="H2947" s="626"/>
    </row>
    <row r="2948" ht="14.25" customHeight="1">
      <c r="A2948" s="627">
        <v>43148.0</v>
      </c>
      <c r="B2948" s="628" t="s">
        <v>5271</v>
      </c>
      <c r="C2948" s="629" t="s">
        <v>802</v>
      </c>
      <c r="D2948" s="630">
        <v>67.37</v>
      </c>
      <c r="E2948" s="631" t="s">
        <v>2340</v>
      </c>
      <c r="F2948" s="623">
        <f t="shared" si="1"/>
        <v>0</v>
      </c>
      <c r="G2948" s="625">
        <f t="shared" si="2"/>
        <v>67.37</v>
      </c>
      <c r="H2948" s="626"/>
    </row>
    <row r="2949" ht="14.25" customHeight="1">
      <c r="A2949" s="627">
        <v>43147.0</v>
      </c>
      <c r="B2949" s="628" t="s">
        <v>5272</v>
      </c>
      <c r="C2949" s="629" t="s">
        <v>802</v>
      </c>
      <c r="D2949" s="630">
        <v>26.09</v>
      </c>
      <c r="E2949" s="631" t="s">
        <v>2340</v>
      </c>
      <c r="F2949" s="623">
        <f t="shared" si="1"/>
        <v>0</v>
      </c>
      <c r="G2949" s="625">
        <f t="shared" si="2"/>
        <v>26.09</v>
      </c>
      <c r="H2949" s="626"/>
    </row>
    <row r="2950" ht="14.25" customHeight="1">
      <c r="A2950" s="627">
        <v>10608.0</v>
      </c>
      <c r="B2950" s="628" t="s">
        <v>5273</v>
      </c>
      <c r="C2950" s="629" t="s">
        <v>110</v>
      </c>
      <c r="D2950" s="630">
        <v>9614.8</v>
      </c>
      <c r="E2950" s="631" t="s">
        <v>2509</v>
      </c>
      <c r="F2950" s="623">
        <f t="shared" si="1"/>
        <v>0</v>
      </c>
      <c r="G2950" s="625">
        <f t="shared" si="2"/>
        <v>9614.8</v>
      </c>
      <c r="H2950" s="626"/>
    </row>
    <row r="2951" ht="14.25" customHeight="1">
      <c r="A2951" s="627">
        <v>4069.0</v>
      </c>
      <c r="B2951" s="628" t="s">
        <v>5274</v>
      </c>
      <c r="C2951" s="629" t="s">
        <v>326</v>
      </c>
      <c r="D2951" s="630">
        <v>24.69</v>
      </c>
      <c r="E2951" s="631" t="s">
        <v>2480</v>
      </c>
      <c r="F2951" s="623">
        <f t="shared" si="1"/>
        <v>24.69</v>
      </c>
      <c r="G2951" s="625">
        <f t="shared" si="2"/>
        <v>0</v>
      </c>
      <c r="H2951" s="626"/>
    </row>
    <row r="2952" ht="14.25" customHeight="1">
      <c r="A2952" s="627">
        <v>40819.0</v>
      </c>
      <c r="B2952" s="628" t="s">
        <v>5275</v>
      </c>
      <c r="C2952" s="629" t="s">
        <v>323</v>
      </c>
      <c r="D2952" s="630">
        <v>4318.07</v>
      </c>
      <c r="E2952" s="631" t="s">
        <v>2480</v>
      </c>
      <c r="F2952" s="623">
        <f t="shared" si="1"/>
        <v>4318.07</v>
      </c>
      <c r="G2952" s="625">
        <f t="shared" si="2"/>
        <v>0</v>
      </c>
      <c r="H2952" s="626"/>
    </row>
    <row r="2953" ht="14.25" customHeight="1">
      <c r="A2953" s="627">
        <v>34361.0</v>
      </c>
      <c r="B2953" s="628" t="s">
        <v>5276</v>
      </c>
      <c r="C2953" s="629" t="s">
        <v>802</v>
      </c>
      <c r="D2953" s="630">
        <v>18.99</v>
      </c>
      <c r="E2953" s="631" t="s">
        <v>2340</v>
      </c>
      <c r="F2953" s="623">
        <f t="shared" si="1"/>
        <v>0</v>
      </c>
      <c r="G2953" s="625">
        <f t="shared" si="2"/>
        <v>18.99</v>
      </c>
      <c r="H2953" s="626"/>
    </row>
    <row r="2954" ht="14.25" customHeight="1">
      <c r="A2954" s="627">
        <v>36512.0</v>
      </c>
      <c r="B2954" s="628" t="s">
        <v>5277</v>
      </c>
      <c r="C2954" s="629" t="s">
        <v>110</v>
      </c>
      <c r="D2954" s="630">
        <v>19723.53</v>
      </c>
      <c r="E2954" s="631" t="s">
        <v>2509</v>
      </c>
      <c r="F2954" s="623">
        <f t="shared" si="1"/>
        <v>0</v>
      </c>
      <c r="G2954" s="625">
        <f t="shared" si="2"/>
        <v>19723.53</v>
      </c>
      <c r="H2954" s="626"/>
    </row>
    <row r="2955" ht="14.25" customHeight="1">
      <c r="A2955" s="627">
        <v>44478.0</v>
      </c>
      <c r="B2955" s="628" t="s">
        <v>5278</v>
      </c>
      <c r="C2955" s="629" t="s">
        <v>802</v>
      </c>
      <c r="D2955" s="630">
        <v>11.66</v>
      </c>
      <c r="E2955" s="631" t="s">
        <v>2340</v>
      </c>
      <c r="F2955" s="623">
        <f t="shared" si="1"/>
        <v>0</v>
      </c>
      <c r="G2955" s="625">
        <f t="shared" si="2"/>
        <v>11.66</v>
      </c>
      <c r="H2955" s="626"/>
    </row>
    <row r="2956" ht="14.25" customHeight="1">
      <c r="A2956" s="627">
        <v>44477.0</v>
      </c>
      <c r="B2956" s="628" t="s">
        <v>5279</v>
      </c>
      <c r="C2956" s="629" t="s">
        <v>802</v>
      </c>
      <c r="D2956" s="630">
        <v>11.66</v>
      </c>
      <c r="E2956" s="631" t="s">
        <v>2340</v>
      </c>
      <c r="F2956" s="623">
        <f t="shared" si="1"/>
        <v>0</v>
      </c>
      <c r="G2956" s="625">
        <f t="shared" si="2"/>
        <v>11.66</v>
      </c>
      <c r="H2956" s="626"/>
    </row>
    <row r="2957" ht="14.25" customHeight="1">
      <c r="A2957" s="627">
        <v>11697.0</v>
      </c>
      <c r="B2957" s="628" t="s">
        <v>5280</v>
      </c>
      <c r="C2957" s="629" t="s">
        <v>110</v>
      </c>
      <c r="D2957" s="630">
        <v>709.26</v>
      </c>
      <c r="E2957" s="631" t="s">
        <v>2340</v>
      </c>
      <c r="F2957" s="623">
        <f t="shared" si="1"/>
        <v>0</v>
      </c>
      <c r="G2957" s="625">
        <f t="shared" si="2"/>
        <v>709.26</v>
      </c>
      <c r="H2957" s="626"/>
    </row>
    <row r="2958" ht="14.25" customHeight="1">
      <c r="A2958" s="627">
        <v>11698.0</v>
      </c>
      <c r="B2958" s="628" t="s">
        <v>5281</v>
      </c>
      <c r="C2958" s="629" t="s">
        <v>110</v>
      </c>
      <c r="D2958" s="630">
        <v>846.11</v>
      </c>
      <c r="E2958" s="631" t="s">
        <v>2340</v>
      </c>
      <c r="F2958" s="623">
        <f t="shared" si="1"/>
        <v>0</v>
      </c>
      <c r="G2958" s="625">
        <f t="shared" si="2"/>
        <v>846.11</v>
      </c>
      <c r="H2958" s="626"/>
    </row>
    <row r="2959" ht="14.25" customHeight="1">
      <c r="A2959" s="627">
        <v>11699.0</v>
      </c>
      <c r="B2959" s="628" t="s">
        <v>5282</v>
      </c>
      <c r="C2959" s="629" t="s">
        <v>110</v>
      </c>
      <c r="D2959" s="630">
        <v>935.15</v>
      </c>
      <c r="E2959" s="631" t="s">
        <v>2340</v>
      </c>
      <c r="F2959" s="623">
        <f t="shared" si="1"/>
        <v>0</v>
      </c>
      <c r="G2959" s="625">
        <f t="shared" si="2"/>
        <v>935.15</v>
      </c>
      <c r="H2959" s="626"/>
    </row>
    <row r="2960" ht="14.25" customHeight="1">
      <c r="A2960" s="627">
        <v>10432.0</v>
      </c>
      <c r="B2960" s="628" t="s">
        <v>5283</v>
      </c>
      <c r="C2960" s="629" t="s">
        <v>110</v>
      </c>
      <c r="D2960" s="630">
        <v>330.63</v>
      </c>
      <c r="E2960" s="631" t="s">
        <v>2340</v>
      </c>
      <c r="F2960" s="623">
        <f t="shared" si="1"/>
        <v>0</v>
      </c>
      <c r="G2960" s="625">
        <f t="shared" si="2"/>
        <v>330.63</v>
      </c>
      <c r="H2960" s="626"/>
    </row>
    <row r="2961" ht="14.25" customHeight="1">
      <c r="A2961" s="627">
        <v>44020.0</v>
      </c>
      <c r="B2961" s="628" t="s">
        <v>5284</v>
      </c>
      <c r="C2961" s="629" t="s">
        <v>110</v>
      </c>
      <c r="D2961" s="630">
        <v>815.7</v>
      </c>
      <c r="E2961" s="631" t="s">
        <v>2340</v>
      </c>
      <c r="F2961" s="623">
        <f t="shared" si="1"/>
        <v>0</v>
      </c>
      <c r="G2961" s="625">
        <f t="shared" si="2"/>
        <v>815.7</v>
      </c>
      <c r="H2961" s="626"/>
    </row>
    <row r="2962" ht="14.25" customHeight="1">
      <c r="A2962" s="627">
        <v>41419.0</v>
      </c>
      <c r="B2962" s="628" t="s">
        <v>5285</v>
      </c>
      <c r="C2962" s="629" t="s">
        <v>110</v>
      </c>
      <c r="D2962" s="630">
        <v>8.92</v>
      </c>
      <c r="E2962" s="631" t="s">
        <v>2340</v>
      </c>
      <c r="F2962" s="623">
        <f t="shared" si="1"/>
        <v>0</v>
      </c>
      <c r="G2962" s="625">
        <f t="shared" si="2"/>
        <v>8.92</v>
      </c>
      <c r="H2962" s="626"/>
    </row>
    <row r="2963" ht="14.25" customHeight="1">
      <c r="A2963" s="627">
        <v>41420.0</v>
      </c>
      <c r="B2963" s="628" t="s">
        <v>5286</v>
      </c>
      <c r="C2963" s="629" t="s">
        <v>110</v>
      </c>
      <c r="D2963" s="630">
        <v>12.13</v>
      </c>
      <c r="E2963" s="631" t="s">
        <v>2340</v>
      </c>
      <c r="F2963" s="623">
        <f t="shared" si="1"/>
        <v>0</v>
      </c>
      <c r="G2963" s="625">
        <f t="shared" si="2"/>
        <v>12.13</v>
      </c>
      <c r="H2963" s="626"/>
    </row>
    <row r="2964" ht="14.25" customHeight="1">
      <c r="A2964" s="627">
        <v>41421.0</v>
      </c>
      <c r="B2964" s="628" t="s">
        <v>5287</v>
      </c>
      <c r="C2964" s="629" t="s">
        <v>110</v>
      </c>
      <c r="D2964" s="630">
        <v>12.1</v>
      </c>
      <c r="E2964" s="631" t="s">
        <v>2340</v>
      </c>
      <c r="F2964" s="623">
        <f t="shared" si="1"/>
        <v>0</v>
      </c>
      <c r="G2964" s="625">
        <f t="shared" si="2"/>
        <v>12.1</v>
      </c>
      <c r="H2964" s="626"/>
    </row>
    <row r="2965" ht="14.25" customHeight="1">
      <c r="A2965" s="627">
        <v>41422.0</v>
      </c>
      <c r="B2965" s="628" t="s">
        <v>5288</v>
      </c>
      <c r="C2965" s="629" t="s">
        <v>110</v>
      </c>
      <c r="D2965" s="630">
        <v>16.57</v>
      </c>
      <c r="E2965" s="631" t="s">
        <v>2340</v>
      </c>
      <c r="F2965" s="623">
        <f t="shared" si="1"/>
        <v>0</v>
      </c>
      <c r="G2965" s="625">
        <f t="shared" si="2"/>
        <v>16.57</v>
      </c>
      <c r="H2965" s="626"/>
    </row>
    <row r="2966" ht="14.25" customHeight="1">
      <c r="A2966" s="627">
        <v>41425.0</v>
      </c>
      <c r="B2966" s="628" t="s">
        <v>5289</v>
      </c>
      <c r="C2966" s="629" t="s">
        <v>110</v>
      </c>
      <c r="D2966" s="630">
        <v>8.48</v>
      </c>
      <c r="E2966" s="631" t="s">
        <v>2340</v>
      </c>
      <c r="F2966" s="623">
        <f t="shared" si="1"/>
        <v>0</v>
      </c>
      <c r="G2966" s="625">
        <f t="shared" si="2"/>
        <v>8.48</v>
      </c>
      <c r="H2966" s="626"/>
    </row>
    <row r="2967" ht="14.25" customHeight="1">
      <c r="A2967" s="627">
        <v>41426.0</v>
      </c>
      <c r="B2967" s="628" t="s">
        <v>5290</v>
      </c>
      <c r="C2967" s="629" t="s">
        <v>110</v>
      </c>
      <c r="D2967" s="630">
        <v>15.29</v>
      </c>
      <c r="E2967" s="631" t="s">
        <v>2340</v>
      </c>
      <c r="F2967" s="623">
        <f t="shared" si="1"/>
        <v>0</v>
      </c>
      <c r="G2967" s="625">
        <f t="shared" si="2"/>
        <v>15.29</v>
      </c>
      <c r="H2967" s="626"/>
    </row>
    <row r="2968" ht="14.25" customHeight="1">
      <c r="A2968" s="627">
        <v>41414.0</v>
      </c>
      <c r="B2968" s="628" t="s">
        <v>5291</v>
      </c>
      <c r="C2968" s="629" t="s">
        <v>110</v>
      </c>
      <c r="D2968" s="630">
        <v>28.06</v>
      </c>
      <c r="E2968" s="631" t="s">
        <v>2340</v>
      </c>
      <c r="F2968" s="623">
        <f t="shared" si="1"/>
        <v>0</v>
      </c>
      <c r="G2968" s="625">
        <f t="shared" si="2"/>
        <v>28.06</v>
      </c>
      <c r="H2968" s="626"/>
    </row>
    <row r="2969" ht="14.25" customHeight="1">
      <c r="A2969" s="627">
        <v>41415.0</v>
      </c>
      <c r="B2969" s="628" t="s">
        <v>5292</v>
      </c>
      <c r="C2969" s="629" t="s">
        <v>110</v>
      </c>
      <c r="D2969" s="630">
        <v>32.68</v>
      </c>
      <c r="E2969" s="631" t="s">
        <v>2340</v>
      </c>
      <c r="F2969" s="623">
        <f t="shared" si="1"/>
        <v>0</v>
      </c>
      <c r="G2969" s="625">
        <f t="shared" si="2"/>
        <v>32.68</v>
      </c>
      <c r="H2969" s="626"/>
    </row>
    <row r="2970" ht="14.25" customHeight="1">
      <c r="A2970" s="627">
        <v>37514.0</v>
      </c>
      <c r="B2970" s="628" t="s">
        <v>5293</v>
      </c>
      <c r="C2970" s="629" t="s">
        <v>110</v>
      </c>
      <c r="D2970" s="630">
        <v>305000.0</v>
      </c>
      <c r="E2970" s="631" t="s">
        <v>2509</v>
      </c>
      <c r="F2970" s="623">
        <f t="shared" si="1"/>
        <v>0</v>
      </c>
      <c r="G2970" s="625">
        <f t="shared" si="2"/>
        <v>305000</v>
      </c>
      <c r="H2970" s="626"/>
    </row>
    <row r="2971" ht="14.25" customHeight="1">
      <c r="A2971" s="627">
        <v>37519.0</v>
      </c>
      <c r="B2971" s="628" t="s">
        <v>5294</v>
      </c>
      <c r="C2971" s="629" t="s">
        <v>110</v>
      </c>
      <c r="D2971" s="630">
        <v>470704.48</v>
      </c>
      <c r="E2971" s="631" t="s">
        <v>2509</v>
      </c>
      <c r="F2971" s="623">
        <f t="shared" si="1"/>
        <v>0</v>
      </c>
      <c r="G2971" s="625">
        <f t="shared" si="2"/>
        <v>470704.48</v>
      </c>
      <c r="H2971" s="626"/>
    </row>
    <row r="2972" ht="14.25" customHeight="1">
      <c r="A2972" s="627">
        <v>37520.0</v>
      </c>
      <c r="B2972" s="628" t="s">
        <v>5295</v>
      </c>
      <c r="C2972" s="629" t="s">
        <v>110</v>
      </c>
      <c r="D2972" s="630">
        <v>462988.01</v>
      </c>
      <c r="E2972" s="631" t="s">
        <v>2509</v>
      </c>
      <c r="F2972" s="623">
        <f t="shared" si="1"/>
        <v>0</v>
      </c>
      <c r="G2972" s="625">
        <f t="shared" si="2"/>
        <v>462988.01</v>
      </c>
      <c r="H2972" s="626"/>
    </row>
    <row r="2973" ht="14.25" customHeight="1">
      <c r="A2973" s="627">
        <v>37521.0</v>
      </c>
      <c r="B2973" s="628" t="s">
        <v>5296</v>
      </c>
      <c r="C2973" s="629" t="s">
        <v>110</v>
      </c>
      <c r="D2973" s="630">
        <v>564845.39</v>
      </c>
      <c r="E2973" s="631" t="s">
        <v>2509</v>
      </c>
      <c r="F2973" s="623">
        <f t="shared" si="1"/>
        <v>0</v>
      </c>
      <c r="G2973" s="625">
        <f t="shared" si="2"/>
        <v>564845.39</v>
      </c>
      <c r="H2973" s="626"/>
    </row>
    <row r="2974" ht="14.25" customHeight="1">
      <c r="A2974" s="627">
        <v>37522.0</v>
      </c>
      <c r="B2974" s="628" t="s">
        <v>5297</v>
      </c>
      <c r="C2974" s="629" t="s">
        <v>110</v>
      </c>
      <c r="D2974" s="630">
        <v>581839.19</v>
      </c>
      <c r="E2974" s="631" t="s">
        <v>2509</v>
      </c>
      <c r="F2974" s="623">
        <f t="shared" si="1"/>
        <v>0</v>
      </c>
      <c r="G2974" s="625">
        <f t="shared" si="2"/>
        <v>581839.19</v>
      </c>
      <c r="H2974" s="626"/>
    </row>
    <row r="2975" ht="14.25" customHeight="1">
      <c r="A2975" s="627">
        <v>37546.0</v>
      </c>
      <c r="B2975" s="628" t="s">
        <v>5298</v>
      </c>
      <c r="C2975" s="629" t="s">
        <v>110</v>
      </c>
      <c r="D2975" s="630">
        <v>11753.0</v>
      </c>
      <c r="E2975" s="631" t="s">
        <v>2509</v>
      </c>
      <c r="F2975" s="623">
        <f t="shared" si="1"/>
        <v>0</v>
      </c>
      <c r="G2975" s="625">
        <f t="shared" si="2"/>
        <v>11753</v>
      </c>
      <c r="H2975" s="626"/>
    </row>
    <row r="2976" ht="14.25" customHeight="1">
      <c r="A2976" s="627">
        <v>37544.0</v>
      </c>
      <c r="B2976" s="628" t="s">
        <v>5299</v>
      </c>
      <c r="C2976" s="629" t="s">
        <v>110</v>
      </c>
      <c r="D2976" s="630">
        <v>12430.77</v>
      </c>
      <c r="E2976" s="631" t="s">
        <v>2509</v>
      </c>
      <c r="F2976" s="623">
        <f t="shared" si="1"/>
        <v>0</v>
      </c>
      <c r="G2976" s="625">
        <f t="shared" si="2"/>
        <v>12430.77</v>
      </c>
      <c r="H2976" s="626"/>
    </row>
    <row r="2977" ht="14.25" customHeight="1">
      <c r="A2977" s="627">
        <v>37545.0</v>
      </c>
      <c r="B2977" s="628" t="s">
        <v>5300</v>
      </c>
      <c r="C2977" s="629" t="s">
        <v>110</v>
      </c>
      <c r="D2977" s="630">
        <v>14790.95</v>
      </c>
      <c r="E2977" s="631" t="s">
        <v>2509</v>
      </c>
      <c r="F2977" s="623">
        <f t="shared" si="1"/>
        <v>0</v>
      </c>
      <c r="G2977" s="625">
        <f t="shared" si="2"/>
        <v>14790.95</v>
      </c>
      <c r="H2977" s="626"/>
    </row>
    <row r="2978" ht="14.25" customHeight="1">
      <c r="A2978" s="627">
        <v>36793.0</v>
      </c>
      <c r="B2978" s="628" t="s">
        <v>5301</v>
      </c>
      <c r="C2978" s="629" t="s">
        <v>110</v>
      </c>
      <c r="D2978" s="630">
        <v>1043.9</v>
      </c>
      <c r="E2978" s="631" t="s">
        <v>2340</v>
      </c>
      <c r="F2978" s="623">
        <f t="shared" si="1"/>
        <v>0</v>
      </c>
      <c r="G2978" s="625">
        <f t="shared" si="2"/>
        <v>1043.9</v>
      </c>
      <c r="H2978" s="626"/>
    </row>
    <row r="2979" ht="14.25" customHeight="1">
      <c r="A2979" s="627">
        <v>11769.0</v>
      </c>
      <c r="B2979" s="628" t="s">
        <v>5302</v>
      </c>
      <c r="C2979" s="629" t="s">
        <v>110</v>
      </c>
      <c r="D2979" s="630">
        <v>461.32</v>
      </c>
      <c r="E2979" s="631" t="s">
        <v>2340</v>
      </c>
      <c r="F2979" s="623">
        <f t="shared" si="1"/>
        <v>0</v>
      </c>
      <c r="G2979" s="625">
        <f t="shared" si="2"/>
        <v>461.32</v>
      </c>
      <c r="H2979" s="626"/>
    </row>
    <row r="2980" ht="14.25" customHeight="1">
      <c r="A2980" s="627">
        <v>11771.0</v>
      </c>
      <c r="B2980" s="628" t="s">
        <v>5303</v>
      </c>
      <c r="C2980" s="629" t="s">
        <v>110</v>
      </c>
      <c r="D2980" s="630">
        <v>565.06</v>
      </c>
      <c r="E2980" s="631" t="s">
        <v>2340</v>
      </c>
      <c r="F2980" s="623">
        <f t="shared" si="1"/>
        <v>0</v>
      </c>
      <c r="G2980" s="625">
        <f t="shared" si="2"/>
        <v>565.06</v>
      </c>
      <c r="H2980" s="626"/>
    </row>
    <row r="2981" ht="14.25" customHeight="1">
      <c r="A2981" s="627">
        <v>39919.0</v>
      </c>
      <c r="B2981" s="628" t="s">
        <v>5304</v>
      </c>
      <c r="C2981" s="629" t="s">
        <v>110</v>
      </c>
      <c r="D2981" s="630">
        <v>58830.26</v>
      </c>
      <c r="E2981" s="631" t="s">
        <v>2509</v>
      </c>
      <c r="F2981" s="623">
        <f t="shared" si="1"/>
        <v>0</v>
      </c>
      <c r="G2981" s="625">
        <f t="shared" si="2"/>
        <v>58830.26</v>
      </c>
      <c r="H2981" s="626"/>
    </row>
    <row r="2982" ht="14.25" customHeight="1">
      <c r="A2982" s="627">
        <v>38385.0</v>
      </c>
      <c r="B2982" s="628" t="s">
        <v>5305</v>
      </c>
      <c r="C2982" s="629" t="s">
        <v>110</v>
      </c>
      <c r="D2982" s="630">
        <v>67.62</v>
      </c>
      <c r="E2982" s="631" t="s">
        <v>2340</v>
      </c>
      <c r="F2982" s="623">
        <f t="shared" si="1"/>
        <v>0</v>
      </c>
      <c r="G2982" s="625">
        <f t="shared" si="2"/>
        <v>67.62</v>
      </c>
      <c r="H2982" s="626"/>
    </row>
    <row r="2983" ht="14.25" customHeight="1">
      <c r="A2983" s="627">
        <v>36800.0</v>
      </c>
      <c r="B2983" s="628" t="s">
        <v>5306</v>
      </c>
      <c r="C2983" s="629" t="s">
        <v>110</v>
      </c>
      <c r="D2983" s="630">
        <v>277.2</v>
      </c>
      <c r="E2983" s="631" t="s">
        <v>2340</v>
      </c>
      <c r="F2983" s="623">
        <f t="shared" si="1"/>
        <v>0</v>
      </c>
      <c r="G2983" s="625">
        <f t="shared" si="2"/>
        <v>277.2</v>
      </c>
      <c r="H2983" s="626"/>
    </row>
    <row r="2984" ht="14.25" customHeight="1">
      <c r="A2984" s="627">
        <v>37587.0</v>
      </c>
      <c r="B2984" s="628" t="s">
        <v>5307</v>
      </c>
      <c r="C2984" s="629" t="s">
        <v>110</v>
      </c>
      <c r="D2984" s="630">
        <v>609.01</v>
      </c>
      <c r="E2984" s="631" t="s">
        <v>2340</v>
      </c>
      <c r="F2984" s="623">
        <f t="shared" si="1"/>
        <v>0</v>
      </c>
      <c r="G2984" s="625">
        <f t="shared" si="2"/>
        <v>609.01</v>
      </c>
      <c r="H2984" s="626"/>
    </row>
    <row r="2985" ht="14.25" customHeight="1">
      <c r="A2985" s="627">
        <v>11561.0</v>
      </c>
      <c r="B2985" s="628" t="s">
        <v>5308</v>
      </c>
      <c r="C2985" s="629" t="s">
        <v>110</v>
      </c>
      <c r="D2985" s="630">
        <v>243.87</v>
      </c>
      <c r="E2985" s="631" t="s">
        <v>2340</v>
      </c>
      <c r="F2985" s="623">
        <f t="shared" si="1"/>
        <v>0</v>
      </c>
      <c r="G2985" s="625">
        <f t="shared" si="2"/>
        <v>243.87</v>
      </c>
      <c r="H2985" s="626"/>
    </row>
    <row r="2986" ht="14.25" customHeight="1">
      <c r="A2986" s="627">
        <v>43604.0</v>
      </c>
      <c r="B2986" s="628" t="s">
        <v>5309</v>
      </c>
      <c r="C2986" s="629" t="s">
        <v>110</v>
      </c>
      <c r="D2986" s="630">
        <v>130.01</v>
      </c>
      <c r="E2986" s="631" t="s">
        <v>2340</v>
      </c>
      <c r="F2986" s="623">
        <f t="shared" si="1"/>
        <v>0</v>
      </c>
      <c r="G2986" s="625">
        <f t="shared" si="2"/>
        <v>130.01</v>
      </c>
      <c r="H2986" s="626"/>
    </row>
    <row r="2987" ht="14.25" customHeight="1">
      <c r="A2987" s="627">
        <v>11560.0</v>
      </c>
      <c r="B2987" s="628" t="s">
        <v>5310</v>
      </c>
      <c r="C2987" s="629" t="s">
        <v>110</v>
      </c>
      <c r="D2987" s="630">
        <v>188.23</v>
      </c>
      <c r="E2987" s="631" t="s">
        <v>2340</v>
      </c>
      <c r="F2987" s="623">
        <f t="shared" si="1"/>
        <v>0</v>
      </c>
      <c r="G2987" s="625">
        <f t="shared" si="2"/>
        <v>188.23</v>
      </c>
      <c r="H2987" s="626"/>
    </row>
    <row r="2988" ht="14.25" customHeight="1">
      <c r="A2988" s="627">
        <v>11499.0</v>
      </c>
      <c r="B2988" s="628" t="s">
        <v>5311</v>
      </c>
      <c r="C2988" s="629" t="s">
        <v>110</v>
      </c>
      <c r="D2988" s="630">
        <v>847.12</v>
      </c>
      <c r="E2988" s="631" t="s">
        <v>2340</v>
      </c>
      <c r="F2988" s="623">
        <f t="shared" si="1"/>
        <v>0</v>
      </c>
      <c r="G2988" s="625">
        <f t="shared" si="2"/>
        <v>847.12</v>
      </c>
      <c r="H2988" s="626"/>
    </row>
    <row r="2989" ht="14.25" customHeight="1">
      <c r="A2989" s="627">
        <v>34761.0</v>
      </c>
      <c r="B2989" s="628" t="s">
        <v>5312</v>
      </c>
      <c r="C2989" s="629" t="s">
        <v>326</v>
      </c>
      <c r="D2989" s="630">
        <v>13.98</v>
      </c>
      <c r="E2989" s="631" t="s">
        <v>2480</v>
      </c>
      <c r="F2989" s="623">
        <f t="shared" si="1"/>
        <v>13.98</v>
      </c>
      <c r="G2989" s="625">
        <f t="shared" si="2"/>
        <v>0</v>
      </c>
      <c r="H2989" s="626"/>
    </row>
    <row r="2990" ht="14.25" customHeight="1">
      <c r="A2990" s="627">
        <v>40924.0</v>
      </c>
      <c r="B2990" s="628" t="s">
        <v>5313</v>
      </c>
      <c r="C2990" s="629" t="s">
        <v>323</v>
      </c>
      <c r="D2990" s="630">
        <v>2447.09</v>
      </c>
      <c r="E2990" s="631" t="s">
        <v>2480</v>
      </c>
      <c r="F2990" s="623">
        <f t="shared" si="1"/>
        <v>2447.09</v>
      </c>
      <c r="G2990" s="625">
        <f t="shared" si="2"/>
        <v>0</v>
      </c>
      <c r="H2990" s="626"/>
    </row>
    <row r="2991" ht="14.25" customHeight="1">
      <c r="A2991" s="627">
        <v>40983.0</v>
      </c>
      <c r="B2991" s="628" t="s">
        <v>5314</v>
      </c>
      <c r="C2991" s="629" t="s">
        <v>323</v>
      </c>
      <c r="D2991" s="630">
        <v>3373.2</v>
      </c>
      <c r="E2991" s="631" t="s">
        <v>2480</v>
      </c>
      <c r="F2991" s="623">
        <f t="shared" si="1"/>
        <v>3373.2</v>
      </c>
      <c r="G2991" s="625">
        <f t="shared" si="2"/>
        <v>0</v>
      </c>
      <c r="H2991" s="626"/>
    </row>
    <row r="2992" ht="14.25" customHeight="1">
      <c r="A2992" s="627">
        <v>44497.0</v>
      </c>
      <c r="B2992" s="628" t="s">
        <v>5315</v>
      </c>
      <c r="C2992" s="629" t="s">
        <v>326</v>
      </c>
      <c r="D2992" s="630">
        <v>19.29</v>
      </c>
      <c r="E2992" s="631" t="s">
        <v>2480</v>
      </c>
      <c r="F2992" s="623">
        <f t="shared" si="1"/>
        <v>19.29</v>
      </c>
      <c r="G2992" s="625">
        <f t="shared" si="2"/>
        <v>0</v>
      </c>
      <c r="H2992" s="626"/>
    </row>
    <row r="2993" ht="14.25" customHeight="1">
      <c r="A2993" s="627">
        <v>2437.0</v>
      </c>
      <c r="B2993" s="628" t="s">
        <v>5316</v>
      </c>
      <c r="C2993" s="629" t="s">
        <v>326</v>
      </c>
      <c r="D2993" s="630">
        <v>21.09</v>
      </c>
      <c r="E2993" s="631" t="s">
        <v>2480</v>
      </c>
      <c r="F2993" s="623">
        <f t="shared" si="1"/>
        <v>21.09</v>
      </c>
      <c r="G2993" s="625">
        <f t="shared" si="2"/>
        <v>0</v>
      </c>
      <c r="H2993" s="626"/>
    </row>
    <row r="2994" ht="14.25" customHeight="1">
      <c r="A2994" s="627">
        <v>40921.0</v>
      </c>
      <c r="B2994" s="628" t="s">
        <v>5317</v>
      </c>
      <c r="C2994" s="629" t="s">
        <v>323</v>
      </c>
      <c r="D2994" s="630">
        <v>3686.56</v>
      </c>
      <c r="E2994" s="631" t="s">
        <v>2480</v>
      </c>
      <c r="F2994" s="623">
        <f t="shared" si="1"/>
        <v>3686.56</v>
      </c>
      <c r="G2994" s="625">
        <f t="shared" si="2"/>
        <v>0</v>
      </c>
      <c r="H2994" s="626"/>
    </row>
    <row r="2995" ht="14.25" customHeight="1">
      <c r="A2995" s="627">
        <v>14252.0</v>
      </c>
      <c r="B2995" s="628" t="s">
        <v>5318</v>
      </c>
      <c r="C2995" s="629" t="s">
        <v>110</v>
      </c>
      <c r="D2995" s="630">
        <v>3196.45</v>
      </c>
      <c r="E2995" s="631" t="s">
        <v>2509</v>
      </c>
      <c r="F2995" s="623">
        <f t="shared" si="1"/>
        <v>0</v>
      </c>
      <c r="G2995" s="625">
        <f t="shared" si="2"/>
        <v>3196.45</v>
      </c>
      <c r="H2995" s="626"/>
    </row>
    <row r="2996" ht="14.25" customHeight="1">
      <c r="A2996" s="627">
        <v>730.0</v>
      </c>
      <c r="B2996" s="628" t="s">
        <v>5319</v>
      </c>
      <c r="C2996" s="629" t="s">
        <v>110</v>
      </c>
      <c r="D2996" s="630">
        <v>8540.32</v>
      </c>
      <c r="E2996" s="631" t="s">
        <v>2509</v>
      </c>
      <c r="F2996" s="623">
        <f t="shared" si="1"/>
        <v>0</v>
      </c>
      <c r="G2996" s="625">
        <f t="shared" si="2"/>
        <v>8540.32</v>
      </c>
      <c r="H2996" s="626"/>
    </row>
    <row r="2997" ht="14.25" customHeight="1">
      <c r="A2997" s="627">
        <v>723.0</v>
      </c>
      <c r="B2997" s="628" t="s">
        <v>5320</v>
      </c>
      <c r="C2997" s="629" t="s">
        <v>110</v>
      </c>
      <c r="D2997" s="630">
        <v>4244.84</v>
      </c>
      <c r="E2997" s="631" t="s">
        <v>2509</v>
      </c>
      <c r="F2997" s="623">
        <f t="shared" si="1"/>
        <v>0</v>
      </c>
      <c r="G2997" s="625">
        <f t="shared" si="2"/>
        <v>4244.84</v>
      </c>
      <c r="H2997" s="626"/>
    </row>
    <row r="2998" ht="14.25" customHeight="1">
      <c r="A2998" s="627">
        <v>36502.0</v>
      </c>
      <c r="B2998" s="628" t="s">
        <v>5321</v>
      </c>
      <c r="C2998" s="629" t="s">
        <v>110</v>
      </c>
      <c r="D2998" s="630">
        <v>3989.64</v>
      </c>
      <c r="E2998" s="631" t="s">
        <v>2509</v>
      </c>
      <c r="F2998" s="623">
        <f t="shared" si="1"/>
        <v>0</v>
      </c>
      <c r="G2998" s="625">
        <f t="shared" si="2"/>
        <v>3989.64</v>
      </c>
      <c r="H2998" s="626"/>
    </row>
    <row r="2999" ht="14.25" customHeight="1">
      <c r="A2999" s="627">
        <v>36503.0</v>
      </c>
      <c r="B2999" s="628" t="s">
        <v>5322</v>
      </c>
      <c r="C2999" s="629" t="s">
        <v>110</v>
      </c>
      <c r="D2999" s="630">
        <v>4919.7</v>
      </c>
      <c r="E2999" s="631" t="s">
        <v>2509</v>
      </c>
      <c r="F2999" s="623">
        <f t="shared" si="1"/>
        <v>0</v>
      </c>
      <c r="G2999" s="625">
        <f t="shared" si="2"/>
        <v>4919.7</v>
      </c>
      <c r="H2999" s="626"/>
    </row>
    <row r="3000" ht="14.25" customHeight="1">
      <c r="A3000" s="627">
        <v>4090.0</v>
      </c>
      <c r="B3000" s="628" t="s">
        <v>5323</v>
      </c>
      <c r="C3000" s="629" t="s">
        <v>110</v>
      </c>
      <c r="D3000" s="630">
        <v>1180000.0</v>
      </c>
      <c r="E3000" s="631" t="s">
        <v>2509</v>
      </c>
      <c r="F3000" s="623">
        <f t="shared" si="1"/>
        <v>0</v>
      </c>
      <c r="G3000" s="625">
        <f t="shared" si="2"/>
        <v>1180000</v>
      </c>
      <c r="H3000" s="626"/>
    </row>
    <row r="3001" ht="14.25" customHeight="1">
      <c r="A3001" s="627">
        <v>13227.0</v>
      </c>
      <c r="B3001" s="628" t="s">
        <v>5324</v>
      </c>
      <c r="C3001" s="629" t="s">
        <v>110</v>
      </c>
      <c r="D3001" s="630">
        <v>1466297.14</v>
      </c>
      <c r="E3001" s="631" t="s">
        <v>2509</v>
      </c>
      <c r="F3001" s="623">
        <f t="shared" si="1"/>
        <v>0</v>
      </c>
      <c r="G3001" s="625">
        <f t="shared" si="2"/>
        <v>1466297.14</v>
      </c>
      <c r="H3001" s="626"/>
    </row>
    <row r="3002" ht="14.25" customHeight="1">
      <c r="A3002" s="627">
        <v>10597.0</v>
      </c>
      <c r="B3002" s="628" t="s">
        <v>5325</v>
      </c>
      <c r="C3002" s="629" t="s">
        <v>110</v>
      </c>
      <c r="D3002" s="630">
        <v>1543466.9</v>
      </c>
      <c r="E3002" s="631" t="s">
        <v>2509</v>
      </c>
      <c r="F3002" s="623">
        <f t="shared" si="1"/>
        <v>0</v>
      </c>
      <c r="G3002" s="625">
        <f t="shared" si="2"/>
        <v>1543466.9</v>
      </c>
      <c r="H3002" s="626"/>
    </row>
    <row r="3003" ht="14.25" customHeight="1">
      <c r="A3003" s="627">
        <v>39628.0</v>
      </c>
      <c r="B3003" s="628" t="s">
        <v>5326</v>
      </c>
      <c r="C3003" s="629" t="s">
        <v>110</v>
      </c>
      <c r="D3003" s="630">
        <v>3778.74</v>
      </c>
      <c r="E3003" s="631" t="s">
        <v>2509</v>
      </c>
      <c r="F3003" s="623">
        <f t="shared" si="1"/>
        <v>0</v>
      </c>
      <c r="G3003" s="625">
        <f t="shared" si="2"/>
        <v>3778.74</v>
      </c>
      <c r="H3003" s="626"/>
    </row>
    <row r="3004" ht="14.25" customHeight="1">
      <c r="A3004" s="627">
        <v>39404.0</v>
      </c>
      <c r="B3004" s="628" t="s">
        <v>5327</v>
      </c>
      <c r="C3004" s="629" t="s">
        <v>110</v>
      </c>
      <c r="D3004" s="630">
        <v>1873.75</v>
      </c>
      <c r="E3004" s="631" t="s">
        <v>2509</v>
      </c>
      <c r="F3004" s="623">
        <f t="shared" si="1"/>
        <v>0</v>
      </c>
      <c r="G3004" s="625">
        <f t="shared" si="2"/>
        <v>1873.75</v>
      </c>
      <c r="H3004" s="626"/>
    </row>
    <row r="3005" ht="14.25" customHeight="1">
      <c r="A3005" s="627">
        <v>39402.0</v>
      </c>
      <c r="B3005" s="628" t="s">
        <v>5328</v>
      </c>
      <c r="C3005" s="629" t="s">
        <v>110</v>
      </c>
      <c r="D3005" s="630">
        <v>1543.61</v>
      </c>
      <c r="E3005" s="631" t="s">
        <v>2509</v>
      </c>
      <c r="F3005" s="623">
        <f t="shared" si="1"/>
        <v>0</v>
      </c>
      <c r="G3005" s="625">
        <f t="shared" si="2"/>
        <v>1543.61</v>
      </c>
      <c r="H3005" s="626"/>
    </row>
    <row r="3006" ht="14.25" customHeight="1">
      <c r="A3006" s="627">
        <v>39403.0</v>
      </c>
      <c r="B3006" s="628" t="s">
        <v>5329</v>
      </c>
      <c r="C3006" s="629" t="s">
        <v>110</v>
      </c>
      <c r="D3006" s="630">
        <v>1510.04</v>
      </c>
      <c r="E3006" s="631" t="s">
        <v>2509</v>
      </c>
      <c r="F3006" s="623">
        <f t="shared" si="1"/>
        <v>0</v>
      </c>
      <c r="G3006" s="625">
        <f t="shared" si="2"/>
        <v>1510.04</v>
      </c>
      <c r="H3006" s="626"/>
    </row>
    <row r="3007" ht="14.25" customHeight="1">
      <c r="A3007" s="627">
        <v>4093.0</v>
      </c>
      <c r="B3007" s="628" t="s">
        <v>5330</v>
      </c>
      <c r="C3007" s="629" t="s">
        <v>326</v>
      </c>
      <c r="D3007" s="630">
        <v>16.53</v>
      </c>
      <c r="E3007" s="631" t="s">
        <v>2480</v>
      </c>
      <c r="F3007" s="623">
        <f t="shared" si="1"/>
        <v>16.53</v>
      </c>
      <c r="G3007" s="625">
        <f t="shared" si="2"/>
        <v>0</v>
      </c>
      <c r="H3007" s="626"/>
    </row>
    <row r="3008" ht="14.25" customHeight="1">
      <c r="A3008" s="627">
        <v>10512.0</v>
      </c>
      <c r="B3008" s="628" t="s">
        <v>5331</v>
      </c>
      <c r="C3008" s="629" t="s">
        <v>323</v>
      </c>
      <c r="D3008" s="630">
        <v>2889.45</v>
      </c>
      <c r="E3008" s="631" t="s">
        <v>2480</v>
      </c>
      <c r="F3008" s="623">
        <f t="shared" si="1"/>
        <v>2889.45</v>
      </c>
      <c r="G3008" s="625">
        <f t="shared" si="2"/>
        <v>0</v>
      </c>
      <c r="H3008" s="626"/>
    </row>
    <row r="3009" ht="14.25" customHeight="1">
      <c r="A3009" s="627">
        <v>4243.0</v>
      </c>
      <c r="B3009" s="628" t="s">
        <v>5332</v>
      </c>
      <c r="C3009" s="629" t="s">
        <v>326</v>
      </c>
      <c r="D3009" s="630">
        <v>19.56</v>
      </c>
      <c r="E3009" s="631" t="s">
        <v>2480</v>
      </c>
      <c r="F3009" s="623">
        <f t="shared" si="1"/>
        <v>19.56</v>
      </c>
      <c r="G3009" s="625">
        <f t="shared" si="2"/>
        <v>0</v>
      </c>
      <c r="H3009" s="626"/>
    </row>
    <row r="3010" ht="14.25" customHeight="1">
      <c r="A3010" s="627">
        <v>20020.0</v>
      </c>
      <c r="B3010" s="628" t="s">
        <v>5333</v>
      </c>
      <c r="C3010" s="629" t="s">
        <v>326</v>
      </c>
      <c r="D3010" s="630">
        <v>17.18</v>
      </c>
      <c r="E3010" s="631" t="s">
        <v>2480</v>
      </c>
      <c r="F3010" s="623">
        <f t="shared" si="1"/>
        <v>17.18</v>
      </c>
      <c r="G3010" s="625">
        <f t="shared" si="2"/>
        <v>0</v>
      </c>
      <c r="H3010" s="626"/>
    </row>
    <row r="3011" ht="14.25" customHeight="1">
      <c r="A3011" s="627">
        <v>41038.0</v>
      </c>
      <c r="B3011" s="628" t="s">
        <v>5334</v>
      </c>
      <c r="C3011" s="629" t="s">
        <v>323</v>
      </c>
      <c r="D3011" s="630">
        <v>3002.73</v>
      </c>
      <c r="E3011" s="631" t="s">
        <v>2480</v>
      </c>
      <c r="F3011" s="623">
        <f t="shared" si="1"/>
        <v>3002.73</v>
      </c>
      <c r="G3011" s="625">
        <f t="shared" si="2"/>
        <v>0</v>
      </c>
      <c r="H3011" s="626"/>
    </row>
    <row r="3012" ht="14.25" customHeight="1">
      <c r="A3012" s="627">
        <v>4094.0</v>
      </c>
      <c r="B3012" s="628" t="s">
        <v>5335</v>
      </c>
      <c r="C3012" s="629" t="s">
        <v>326</v>
      </c>
      <c r="D3012" s="630">
        <v>20.55</v>
      </c>
      <c r="E3012" s="631" t="s">
        <v>2480</v>
      </c>
      <c r="F3012" s="623">
        <f t="shared" si="1"/>
        <v>20.55</v>
      </c>
      <c r="G3012" s="625">
        <f t="shared" si="2"/>
        <v>0</v>
      </c>
      <c r="H3012" s="626"/>
    </row>
    <row r="3013" ht="14.25" customHeight="1">
      <c r="A3013" s="627">
        <v>40988.0</v>
      </c>
      <c r="B3013" s="628" t="s">
        <v>5336</v>
      </c>
      <c r="C3013" s="629" t="s">
        <v>323</v>
      </c>
      <c r="D3013" s="630">
        <v>3593.97</v>
      </c>
      <c r="E3013" s="631" t="s">
        <v>2480</v>
      </c>
      <c r="F3013" s="623">
        <f t="shared" si="1"/>
        <v>3593.97</v>
      </c>
      <c r="G3013" s="625">
        <f t="shared" si="2"/>
        <v>0</v>
      </c>
      <c r="H3013" s="626"/>
    </row>
    <row r="3014" ht="14.25" customHeight="1">
      <c r="A3014" s="627">
        <v>4095.0</v>
      </c>
      <c r="B3014" s="628" t="s">
        <v>5337</v>
      </c>
      <c r="C3014" s="629" t="s">
        <v>326</v>
      </c>
      <c r="D3014" s="630">
        <v>15.74</v>
      </c>
      <c r="E3014" s="631" t="s">
        <v>2480</v>
      </c>
      <c r="F3014" s="623">
        <f t="shared" si="1"/>
        <v>15.74</v>
      </c>
      <c r="G3014" s="625">
        <f t="shared" si="2"/>
        <v>0</v>
      </c>
      <c r="H3014" s="626"/>
    </row>
    <row r="3015" ht="14.25" customHeight="1">
      <c r="A3015" s="627">
        <v>40990.0</v>
      </c>
      <c r="B3015" s="628" t="s">
        <v>5338</v>
      </c>
      <c r="C3015" s="629" t="s">
        <v>323</v>
      </c>
      <c r="D3015" s="630">
        <v>2751.93</v>
      </c>
      <c r="E3015" s="631" t="s">
        <v>2480</v>
      </c>
      <c r="F3015" s="623">
        <f t="shared" si="1"/>
        <v>2751.93</v>
      </c>
      <c r="G3015" s="625">
        <f t="shared" si="2"/>
        <v>0</v>
      </c>
      <c r="H3015" s="626"/>
    </row>
    <row r="3016" ht="14.25" customHeight="1">
      <c r="A3016" s="627">
        <v>4096.0</v>
      </c>
      <c r="B3016" s="628" t="s">
        <v>5339</v>
      </c>
      <c r="C3016" s="629" t="s">
        <v>326</v>
      </c>
      <c r="D3016" s="630">
        <v>17.61</v>
      </c>
      <c r="E3016" s="631" t="s">
        <v>2480</v>
      </c>
      <c r="F3016" s="623">
        <f t="shared" si="1"/>
        <v>17.61</v>
      </c>
      <c r="G3016" s="625">
        <f t="shared" si="2"/>
        <v>0</v>
      </c>
      <c r="H3016" s="626"/>
    </row>
    <row r="3017" ht="14.25" customHeight="1">
      <c r="A3017" s="627">
        <v>40992.0</v>
      </c>
      <c r="B3017" s="628" t="s">
        <v>5340</v>
      </c>
      <c r="C3017" s="629" t="s">
        <v>323</v>
      </c>
      <c r="D3017" s="630">
        <v>3079.48</v>
      </c>
      <c r="E3017" s="631" t="s">
        <v>2480</v>
      </c>
      <c r="F3017" s="623">
        <f t="shared" si="1"/>
        <v>3079.48</v>
      </c>
      <c r="G3017" s="625">
        <f t="shared" si="2"/>
        <v>0</v>
      </c>
      <c r="H3017" s="626"/>
    </row>
    <row r="3018" ht="14.25" customHeight="1">
      <c r="A3018" s="627">
        <v>4114.0</v>
      </c>
      <c r="B3018" s="628" t="s">
        <v>5341</v>
      </c>
      <c r="C3018" s="629" t="s">
        <v>110</v>
      </c>
      <c r="D3018" s="630">
        <v>70.75</v>
      </c>
      <c r="E3018" s="631" t="s">
        <v>2340</v>
      </c>
      <c r="F3018" s="623">
        <f t="shared" si="1"/>
        <v>0</v>
      </c>
      <c r="G3018" s="625">
        <f t="shared" si="2"/>
        <v>70.75</v>
      </c>
      <c r="H3018" s="626"/>
    </row>
    <row r="3019" ht="14.25" customHeight="1">
      <c r="A3019" s="627">
        <v>36797.0</v>
      </c>
      <c r="B3019" s="628" t="s">
        <v>5342</v>
      </c>
      <c r="C3019" s="629" t="s">
        <v>110</v>
      </c>
      <c r="D3019" s="630">
        <v>62.99</v>
      </c>
      <c r="E3019" s="631" t="s">
        <v>2340</v>
      </c>
      <c r="F3019" s="623">
        <f t="shared" si="1"/>
        <v>0</v>
      </c>
      <c r="G3019" s="625">
        <f t="shared" si="2"/>
        <v>62.99</v>
      </c>
      <c r="H3019" s="626"/>
    </row>
    <row r="3020" ht="14.25" customHeight="1">
      <c r="A3020" s="627">
        <v>4107.0</v>
      </c>
      <c r="B3020" s="628" t="s">
        <v>5343</v>
      </c>
      <c r="C3020" s="629" t="s">
        <v>110</v>
      </c>
      <c r="D3020" s="630">
        <v>59.39</v>
      </c>
      <c r="E3020" s="631" t="s">
        <v>2340</v>
      </c>
      <c r="F3020" s="623">
        <f t="shared" si="1"/>
        <v>0</v>
      </c>
      <c r="G3020" s="625">
        <f t="shared" si="2"/>
        <v>59.39</v>
      </c>
      <c r="H3020" s="626"/>
    </row>
    <row r="3021" ht="14.25" customHeight="1">
      <c r="A3021" s="627">
        <v>4102.0</v>
      </c>
      <c r="B3021" s="628" t="s">
        <v>5344</v>
      </c>
      <c r="C3021" s="629" t="s">
        <v>110</v>
      </c>
      <c r="D3021" s="630">
        <v>72.5</v>
      </c>
      <c r="E3021" s="631" t="s">
        <v>2340</v>
      </c>
      <c r="F3021" s="623">
        <f t="shared" si="1"/>
        <v>0</v>
      </c>
      <c r="G3021" s="625">
        <f t="shared" si="2"/>
        <v>72.5</v>
      </c>
      <c r="H3021" s="626"/>
    </row>
    <row r="3022" ht="14.25" customHeight="1">
      <c r="A3022" s="627">
        <v>36799.0</v>
      </c>
      <c r="B3022" s="628" t="s">
        <v>5345</v>
      </c>
      <c r="C3022" s="629" t="s">
        <v>110</v>
      </c>
      <c r="D3022" s="630">
        <v>61.14</v>
      </c>
      <c r="E3022" s="631" t="s">
        <v>2340</v>
      </c>
      <c r="F3022" s="623">
        <f t="shared" si="1"/>
        <v>0</v>
      </c>
      <c r="G3022" s="625">
        <f t="shared" si="2"/>
        <v>61.14</v>
      </c>
      <c r="H3022" s="626"/>
    </row>
    <row r="3023" ht="14.25" customHeight="1">
      <c r="A3023" s="627">
        <v>2747.0</v>
      </c>
      <c r="B3023" s="628" t="s">
        <v>5346</v>
      </c>
      <c r="C3023" s="629" t="s">
        <v>366</v>
      </c>
      <c r="D3023" s="630">
        <v>41.23</v>
      </c>
      <c r="E3023" s="631" t="s">
        <v>2340</v>
      </c>
      <c r="F3023" s="623">
        <f t="shared" si="1"/>
        <v>0</v>
      </c>
      <c r="G3023" s="625">
        <f t="shared" si="2"/>
        <v>41.23</v>
      </c>
      <c r="H3023" s="626"/>
    </row>
    <row r="3024" ht="14.25" customHeight="1">
      <c r="A3024" s="627">
        <v>21138.0</v>
      </c>
      <c r="B3024" s="628" t="s">
        <v>5347</v>
      </c>
      <c r="C3024" s="629" t="s">
        <v>366</v>
      </c>
      <c r="D3024" s="630">
        <v>13.07</v>
      </c>
      <c r="E3024" s="631" t="s">
        <v>2340</v>
      </c>
      <c r="F3024" s="623">
        <f t="shared" si="1"/>
        <v>0</v>
      </c>
      <c r="G3024" s="625">
        <f t="shared" si="2"/>
        <v>13.07</v>
      </c>
      <c r="H3024" s="626"/>
    </row>
    <row r="3025" ht="14.25" customHeight="1">
      <c r="A3025" s="627">
        <v>10826.0</v>
      </c>
      <c r="B3025" s="628" t="s">
        <v>5348</v>
      </c>
      <c r="C3025" s="629" t="s">
        <v>110</v>
      </c>
      <c r="D3025" s="630">
        <v>66.95</v>
      </c>
      <c r="E3025" s="631" t="s">
        <v>2340</v>
      </c>
      <c r="F3025" s="623">
        <f t="shared" si="1"/>
        <v>0</v>
      </c>
      <c r="G3025" s="625">
        <f t="shared" si="2"/>
        <v>66.95</v>
      </c>
      <c r="H3025" s="626"/>
    </row>
    <row r="3026" ht="14.25" customHeight="1">
      <c r="A3026" s="627">
        <v>365.0</v>
      </c>
      <c r="B3026" s="628" t="s">
        <v>5349</v>
      </c>
      <c r="C3026" s="629" t="s">
        <v>110</v>
      </c>
      <c r="D3026" s="630">
        <v>41.51</v>
      </c>
      <c r="E3026" s="631" t="s">
        <v>2340</v>
      </c>
      <c r="F3026" s="623">
        <f t="shared" si="1"/>
        <v>0</v>
      </c>
      <c r="G3026" s="625">
        <f t="shared" si="2"/>
        <v>41.51</v>
      </c>
      <c r="H3026" s="626"/>
    </row>
    <row r="3027" ht="14.25" customHeight="1">
      <c r="A3027" s="627">
        <v>38639.0</v>
      </c>
      <c r="B3027" s="628" t="s">
        <v>5350</v>
      </c>
      <c r="C3027" s="629" t="s">
        <v>110</v>
      </c>
      <c r="D3027" s="630">
        <v>160.68</v>
      </c>
      <c r="E3027" s="631" t="s">
        <v>2340</v>
      </c>
      <c r="F3027" s="623">
        <f t="shared" si="1"/>
        <v>0</v>
      </c>
      <c r="G3027" s="625">
        <f t="shared" si="2"/>
        <v>160.68</v>
      </c>
      <c r="H3027" s="626"/>
    </row>
    <row r="3028" ht="14.25" customHeight="1">
      <c r="A3028" s="627">
        <v>38640.0</v>
      </c>
      <c r="B3028" s="628" t="s">
        <v>5351</v>
      </c>
      <c r="C3028" s="629" t="s">
        <v>110</v>
      </c>
      <c r="D3028" s="630">
        <v>2.41</v>
      </c>
      <c r="E3028" s="631" t="s">
        <v>2340</v>
      </c>
      <c r="F3028" s="623">
        <f t="shared" si="1"/>
        <v>0</v>
      </c>
      <c r="G3028" s="625">
        <f t="shared" si="2"/>
        <v>2.41</v>
      </c>
      <c r="H3028" s="626"/>
    </row>
    <row r="3029" ht="14.25" customHeight="1">
      <c r="A3029" s="627">
        <v>358.0</v>
      </c>
      <c r="B3029" s="628" t="s">
        <v>5352</v>
      </c>
      <c r="C3029" s="629" t="s">
        <v>110</v>
      </c>
      <c r="D3029" s="630">
        <v>49.54</v>
      </c>
      <c r="E3029" s="631" t="s">
        <v>2340</v>
      </c>
      <c r="F3029" s="623">
        <f t="shared" si="1"/>
        <v>0</v>
      </c>
      <c r="G3029" s="625">
        <f t="shared" si="2"/>
        <v>49.54</v>
      </c>
      <c r="H3029" s="626"/>
    </row>
    <row r="3030" ht="14.25" customHeight="1">
      <c r="A3030" s="627">
        <v>359.0</v>
      </c>
      <c r="B3030" s="628" t="s">
        <v>5353</v>
      </c>
      <c r="C3030" s="629" t="s">
        <v>110</v>
      </c>
      <c r="D3030" s="630">
        <v>101.77</v>
      </c>
      <c r="E3030" s="631" t="s">
        <v>2340</v>
      </c>
      <c r="F3030" s="623">
        <f t="shared" si="1"/>
        <v>0</v>
      </c>
      <c r="G3030" s="625">
        <f t="shared" si="2"/>
        <v>101.77</v>
      </c>
      <c r="H3030" s="626"/>
    </row>
    <row r="3031" ht="14.25" customHeight="1">
      <c r="A3031" s="627">
        <v>38641.0</v>
      </c>
      <c r="B3031" s="628" t="s">
        <v>5354</v>
      </c>
      <c r="C3031" s="629" t="s">
        <v>110</v>
      </c>
      <c r="D3031" s="630">
        <v>100.43</v>
      </c>
      <c r="E3031" s="631" t="s">
        <v>2340</v>
      </c>
      <c r="F3031" s="623">
        <f t="shared" si="1"/>
        <v>0</v>
      </c>
      <c r="G3031" s="625">
        <f t="shared" si="2"/>
        <v>100.43</v>
      </c>
      <c r="H3031" s="626"/>
    </row>
    <row r="3032" ht="14.25" customHeight="1">
      <c r="A3032" s="627">
        <v>360.0</v>
      </c>
      <c r="B3032" s="628" t="s">
        <v>5355</v>
      </c>
      <c r="C3032" s="629" t="s">
        <v>110</v>
      </c>
      <c r="D3032" s="630">
        <v>2.33</v>
      </c>
      <c r="E3032" s="631" t="s">
        <v>2340</v>
      </c>
      <c r="F3032" s="623">
        <f t="shared" si="1"/>
        <v>0</v>
      </c>
      <c r="G3032" s="625">
        <f t="shared" si="2"/>
        <v>2.33</v>
      </c>
      <c r="H3032" s="626"/>
    </row>
    <row r="3033" ht="14.25" customHeight="1">
      <c r="A3033" s="627">
        <v>42430.0</v>
      </c>
      <c r="B3033" s="628" t="s">
        <v>5356</v>
      </c>
      <c r="C3033" s="629" t="s">
        <v>110</v>
      </c>
      <c r="D3033" s="630">
        <v>6434.22</v>
      </c>
      <c r="E3033" s="631" t="s">
        <v>2340</v>
      </c>
      <c r="F3033" s="623">
        <f t="shared" si="1"/>
        <v>0</v>
      </c>
      <c r="G3033" s="625">
        <f t="shared" si="2"/>
        <v>6434.22</v>
      </c>
      <c r="H3033" s="626"/>
    </row>
    <row r="3034" ht="14.25" customHeight="1">
      <c r="A3034" s="627">
        <v>4209.0</v>
      </c>
      <c r="B3034" s="628" t="s">
        <v>5357</v>
      </c>
      <c r="C3034" s="629" t="s">
        <v>110</v>
      </c>
      <c r="D3034" s="630">
        <v>20.28</v>
      </c>
      <c r="E3034" s="631" t="s">
        <v>2340</v>
      </c>
      <c r="F3034" s="623">
        <f t="shared" si="1"/>
        <v>0</v>
      </c>
      <c r="G3034" s="625">
        <f t="shared" si="2"/>
        <v>20.28</v>
      </c>
      <c r="H3034" s="626"/>
    </row>
    <row r="3035" ht="14.25" customHeight="1">
      <c r="A3035" s="627">
        <v>4180.0</v>
      </c>
      <c r="B3035" s="628" t="s">
        <v>5358</v>
      </c>
      <c r="C3035" s="629" t="s">
        <v>110</v>
      </c>
      <c r="D3035" s="630">
        <v>15.27</v>
      </c>
      <c r="E3035" s="631" t="s">
        <v>2340</v>
      </c>
      <c r="F3035" s="623">
        <f t="shared" si="1"/>
        <v>0</v>
      </c>
      <c r="G3035" s="625">
        <f t="shared" si="2"/>
        <v>15.27</v>
      </c>
      <c r="H3035" s="626"/>
    </row>
    <row r="3036" ht="14.25" customHeight="1">
      <c r="A3036" s="627">
        <v>4177.0</v>
      </c>
      <c r="B3036" s="628" t="s">
        <v>5359</v>
      </c>
      <c r="C3036" s="629" t="s">
        <v>110</v>
      </c>
      <c r="D3036" s="630">
        <v>5.07</v>
      </c>
      <c r="E3036" s="631" t="s">
        <v>2340</v>
      </c>
      <c r="F3036" s="623">
        <f t="shared" si="1"/>
        <v>0</v>
      </c>
      <c r="G3036" s="625">
        <f t="shared" si="2"/>
        <v>5.07</v>
      </c>
      <c r="H3036" s="626"/>
    </row>
    <row r="3037" ht="14.25" customHeight="1">
      <c r="A3037" s="627">
        <v>4179.0</v>
      </c>
      <c r="B3037" s="628" t="s">
        <v>5360</v>
      </c>
      <c r="C3037" s="629" t="s">
        <v>110</v>
      </c>
      <c r="D3037" s="630">
        <v>10.37</v>
      </c>
      <c r="E3037" s="631" t="s">
        <v>2340</v>
      </c>
      <c r="F3037" s="623">
        <f t="shared" si="1"/>
        <v>0</v>
      </c>
      <c r="G3037" s="625">
        <f t="shared" si="2"/>
        <v>10.37</v>
      </c>
      <c r="H3037" s="626"/>
    </row>
    <row r="3038" ht="14.25" customHeight="1">
      <c r="A3038" s="627">
        <v>4208.0</v>
      </c>
      <c r="B3038" s="628" t="s">
        <v>5361</v>
      </c>
      <c r="C3038" s="629" t="s">
        <v>110</v>
      </c>
      <c r="D3038" s="630">
        <v>48.28</v>
      </c>
      <c r="E3038" s="631" t="s">
        <v>2340</v>
      </c>
      <c r="F3038" s="623">
        <f t="shared" si="1"/>
        <v>0</v>
      </c>
      <c r="G3038" s="625">
        <f t="shared" si="2"/>
        <v>48.28</v>
      </c>
      <c r="H3038" s="626"/>
    </row>
    <row r="3039" ht="14.25" customHeight="1">
      <c r="A3039" s="627">
        <v>4181.0</v>
      </c>
      <c r="B3039" s="628" t="s">
        <v>5362</v>
      </c>
      <c r="C3039" s="629" t="s">
        <v>110</v>
      </c>
      <c r="D3039" s="630">
        <v>31.55</v>
      </c>
      <c r="E3039" s="631" t="s">
        <v>2340</v>
      </c>
      <c r="F3039" s="623">
        <f t="shared" si="1"/>
        <v>0</v>
      </c>
      <c r="G3039" s="625">
        <f t="shared" si="2"/>
        <v>31.55</v>
      </c>
      <c r="H3039" s="626"/>
    </row>
    <row r="3040" ht="14.25" customHeight="1">
      <c r="A3040" s="627">
        <v>4178.0</v>
      </c>
      <c r="B3040" s="628" t="s">
        <v>5363</v>
      </c>
      <c r="C3040" s="629" t="s">
        <v>110</v>
      </c>
      <c r="D3040" s="630">
        <v>7.03</v>
      </c>
      <c r="E3040" s="631" t="s">
        <v>2340</v>
      </c>
      <c r="F3040" s="623">
        <f t="shared" si="1"/>
        <v>0</v>
      </c>
      <c r="G3040" s="625">
        <f t="shared" si="2"/>
        <v>7.03</v>
      </c>
      <c r="H3040" s="626"/>
    </row>
    <row r="3041" ht="14.25" customHeight="1">
      <c r="A3041" s="627">
        <v>4182.0</v>
      </c>
      <c r="B3041" s="628" t="s">
        <v>5364</v>
      </c>
      <c r="C3041" s="629" t="s">
        <v>110</v>
      </c>
      <c r="D3041" s="630">
        <v>78.54</v>
      </c>
      <c r="E3041" s="631" t="s">
        <v>2340</v>
      </c>
      <c r="F3041" s="623">
        <f t="shared" si="1"/>
        <v>0</v>
      </c>
      <c r="G3041" s="625">
        <f t="shared" si="2"/>
        <v>78.54</v>
      </c>
      <c r="H3041" s="626"/>
    </row>
    <row r="3042" ht="14.25" customHeight="1">
      <c r="A3042" s="627">
        <v>4183.0</v>
      </c>
      <c r="B3042" s="628" t="s">
        <v>5365</v>
      </c>
      <c r="C3042" s="629" t="s">
        <v>110</v>
      </c>
      <c r="D3042" s="630">
        <v>126.45</v>
      </c>
      <c r="E3042" s="631" t="s">
        <v>2340</v>
      </c>
      <c r="F3042" s="623">
        <f t="shared" si="1"/>
        <v>0</v>
      </c>
      <c r="G3042" s="625">
        <f t="shared" si="2"/>
        <v>126.45</v>
      </c>
      <c r="H3042" s="626"/>
    </row>
    <row r="3043" ht="14.25" customHeight="1">
      <c r="A3043" s="627">
        <v>4184.0</v>
      </c>
      <c r="B3043" s="628" t="s">
        <v>5366</v>
      </c>
      <c r="C3043" s="629" t="s">
        <v>110</v>
      </c>
      <c r="D3043" s="630">
        <v>279.14</v>
      </c>
      <c r="E3043" s="631" t="s">
        <v>2340</v>
      </c>
      <c r="F3043" s="623">
        <f t="shared" si="1"/>
        <v>0</v>
      </c>
      <c r="G3043" s="625">
        <f t="shared" si="2"/>
        <v>279.14</v>
      </c>
      <c r="H3043" s="626"/>
    </row>
    <row r="3044" ht="14.25" customHeight="1">
      <c r="A3044" s="627">
        <v>4185.0</v>
      </c>
      <c r="B3044" s="628" t="s">
        <v>5367</v>
      </c>
      <c r="C3044" s="629" t="s">
        <v>110</v>
      </c>
      <c r="D3044" s="630">
        <v>463.8</v>
      </c>
      <c r="E3044" s="631" t="s">
        <v>2340</v>
      </c>
      <c r="F3044" s="623">
        <f t="shared" si="1"/>
        <v>0</v>
      </c>
      <c r="G3044" s="625">
        <f t="shared" si="2"/>
        <v>463.8</v>
      </c>
      <c r="H3044" s="626"/>
    </row>
    <row r="3045" ht="14.25" customHeight="1">
      <c r="A3045" s="627">
        <v>4205.0</v>
      </c>
      <c r="B3045" s="628" t="s">
        <v>5368</v>
      </c>
      <c r="C3045" s="629" t="s">
        <v>110</v>
      </c>
      <c r="D3045" s="630">
        <v>26.79</v>
      </c>
      <c r="E3045" s="631" t="s">
        <v>2340</v>
      </c>
      <c r="F3045" s="623">
        <f t="shared" si="1"/>
        <v>0</v>
      </c>
      <c r="G3045" s="625">
        <f t="shared" si="2"/>
        <v>26.79</v>
      </c>
      <c r="H3045" s="626"/>
    </row>
    <row r="3046" ht="14.25" customHeight="1">
      <c r="A3046" s="627">
        <v>4192.0</v>
      </c>
      <c r="B3046" s="628" t="s">
        <v>5369</v>
      </c>
      <c r="C3046" s="629" t="s">
        <v>110</v>
      </c>
      <c r="D3046" s="630">
        <v>26.79</v>
      </c>
      <c r="E3046" s="631" t="s">
        <v>2340</v>
      </c>
      <c r="F3046" s="623">
        <f t="shared" si="1"/>
        <v>0</v>
      </c>
      <c r="G3046" s="625">
        <f t="shared" si="2"/>
        <v>26.79</v>
      </c>
      <c r="H3046" s="626"/>
    </row>
    <row r="3047" ht="14.25" customHeight="1">
      <c r="A3047" s="627">
        <v>4191.0</v>
      </c>
      <c r="B3047" s="628" t="s">
        <v>5370</v>
      </c>
      <c r="C3047" s="629" t="s">
        <v>110</v>
      </c>
      <c r="D3047" s="630">
        <v>26.79</v>
      </c>
      <c r="E3047" s="631" t="s">
        <v>2340</v>
      </c>
      <c r="F3047" s="623">
        <f t="shared" si="1"/>
        <v>0</v>
      </c>
      <c r="G3047" s="625">
        <f t="shared" si="2"/>
        <v>26.79</v>
      </c>
      <c r="H3047" s="626"/>
    </row>
    <row r="3048" ht="14.25" customHeight="1">
      <c r="A3048" s="627">
        <v>4207.0</v>
      </c>
      <c r="B3048" s="628" t="s">
        <v>5371</v>
      </c>
      <c r="C3048" s="629" t="s">
        <v>110</v>
      </c>
      <c r="D3048" s="630">
        <v>21.55</v>
      </c>
      <c r="E3048" s="631" t="s">
        <v>2340</v>
      </c>
      <c r="F3048" s="623">
        <f t="shared" si="1"/>
        <v>0</v>
      </c>
      <c r="G3048" s="625">
        <f t="shared" si="2"/>
        <v>21.55</v>
      </c>
      <c r="H3048" s="626"/>
    </row>
    <row r="3049" ht="14.25" customHeight="1">
      <c r="A3049" s="627">
        <v>4206.0</v>
      </c>
      <c r="B3049" s="628" t="s">
        <v>5372</v>
      </c>
      <c r="C3049" s="629" t="s">
        <v>110</v>
      </c>
      <c r="D3049" s="630">
        <v>20.93</v>
      </c>
      <c r="E3049" s="631" t="s">
        <v>2340</v>
      </c>
      <c r="F3049" s="623">
        <f t="shared" si="1"/>
        <v>0</v>
      </c>
      <c r="G3049" s="625">
        <f t="shared" si="2"/>
        <v>20.93</v>
      </c>
      <c r="H3049" s="626"/>
    </row>
    <row r="3050" ht="14.25" customHeight="1">
      <c r="A3050" s="627">
        <v>4190.0</v>
      </c>
      <c r="B3050" s="628" t="s">
        <v>5373</v>
      </c>
      <c r="C3050" s="629" t="s">
        <v>110</v>
      </c>
      <c r="D3050" s="630">
        <v>20.93</v>
      </c>
      <c r="E3050" s="631" t="s">
        <v>2340</v>
      </c>
      <c r="F3050" s="623">
        <f t="shared" si="1"/>
        <v>0</v>
      </c>
      <c r="G3050" s="625">
        <f t="shared" si="2"/>
        <v>20.93</v>
      </c>
      <c r="H3050" s="626"/>
    </row>
    <row r="3051" ht="14.25" customHeight="1">
      <c r="A3051" s="627">
        <v>4186.0</v>
      </c>
      <c r="B3051" s="628" t="s">
        <v>5374</v>
      </c>
      <c r="C3051" s="629" t="s">
        <v>110</v>
      </c>
      <c r="D3051" s="630">
        <v>6.19</v>
      </c>
      <c r="E3051" s="631" t="s">
        <v>2340</v>
      </c>
      <c r="F3051" s="623">
        <f t="shared" si="1"/>
        <v>0</v>
      </c>
      <c r="G3051" s="625">
        <f t="shared" si="2"/>
        <v>6.19</v>
      </c>
      <c r="H3051" s="626"/>
    </row>
    <row r="3052" ht="14.25" customHeight="1">
      <c r="A3052" s="627">
        <v>4188.0</v>
      </c>
      <c r="B3052" s="628" t="s">
        <v>5375</v>
      </c>
      <c r="C3052" s="629" t="s">
        <v>110</v>
      </c>
      <c r="D3052" s="630">
        <v>12.63</v>
      </c>
      <c r="E3052" s="631" t="s">
        <v>2340</v>
      </c>
      <c r="F3052" s="623">
        <f t="shared" si="1"/>
        <v>0</v>
      </c>
      <c r="G3052" s="625">
        <f t="shared" si="2"/>
        <v>12.63</v>
      </c>
      <c r="H3052" s="626"/>
    </row>
    <row r="3053" ht="14.25" customHeight="1">
      <c r="A3053" s="627">
        <v>4189.0</v>
      </c>
      <c r="B3053" s="628" t="s">
        <v>5376</v>
      </c>
      <c r="C3053" s="629" t="s">
        <v>110</v>
      </c>
      <c r="D3053" s="630">
        <v>12.63</v>
      </c>
      <c r="E3053" s="631" t="s">
        <v>2340</v>
      </c>
      <c r="F3053" s="623">
        <f t="shared" si="1"/>
        <v>0</v>
      </c>
      <c r="G3053" s="625">
        <f t="shared" si="2"/>
        <v>12.63</v>
      </c>
      <c r="H3053" s="626"/>
    </row>
    <row r="3054" ht="14.25" customHeight="1">
      <c r="A3054" s="627">
        <v>4197.0</v>
      </c>
      <c r="B3054" s="628" t="s">
        <v>5377</v>
      </c>
      <c r="C3054" s="629" t="s">
        <v>110</v>
      </c>
      <c r="D3054" s="630">
        <v>66.88</v>
      </c>
      <c r="E3054" s="631" t="s">
        <v>2340</v>
      </c>
      <c r="F3054" s="623">
        <f t="shared" si="1"/>
        <v>0</v>
      </c>
      <c r="G3054" s="625">
        <f t="shared" si="2"/>
        <v>66.88</v>
      </c>
      <c r="H3054" s="626"/>
    </row>
    <row r="3055" ht="14.25" customHeight="1">
      <c r="A3055" s="627">
        <v>4194.0</v>
      </c>
      <c r="B3055" s="628" t="s">
        <v>5378</v>
      </c>
      <c r="C3055" s="629" t="s">
        <v>110</v>
      </c>
      <c r="D3055" s="630">
        <v>40.41</v>
      </c>
      <c r="E3055" s="631" t="s">
        <v>2340</v>
      </c>
      <c r="F3055" s="623">
        <f t="shared" si="1"/>
        <v>0</v>
      </c>
      <c r="G3055" s="625">
        <f t="shared" si="2"/>
        <v>40.41</v>
      </c>
      <c r="H3055" s="626"/>
    </row>
    <row r="3056" ht="14.25" customHeight="1">
      <c r="A3056" s="627">
        <v>4193.0</v>
      </c>
      <c r="B3056" s="628" t="s">
        <v>5379</v>
      </c>
      <c r="C3056" s="629" t="s">
        <v>110</v>
      </c>
      <c r="D3056" s="630">
        <v>40.41</v>
      </c>
      <c r="E3056" s="631" t="s">
        <v>2340</v>
      </c>
      <c r="F3056" s="623">
        <f t="shared" si="1"/>
        <v>0</v>
      </c>
      <c r="G3056" s="625">
        <f t="shared" si="2"/>
        <v>40.41</v>
      </c>
      <c r="H3056" s="626"/>
    </row>
    <row r="3057" ht="14.25" customHeight="1">
      <c r="A3057" s="627">
        <v>4204.0</v>
      </c>
      <c r="B3057" s="628" t="s">
        <v>5380</v>
      </c>
      <c r="C3057" s="629" t="s">
        <v>110</v>
      </c>
      <c r="D3057" s="630">
        <v>40.41</v>
      </c>
      <c r="E3057" s="631" t="s">
        <v>2340</v>
      </c>
      <c r="F3057" s="623">
        <f t="shared" si="1"/>
        <v>0</v>
      </c>
      <c r="G3057" s="625">
        <f t="shared" si="2"/>
        <v>40.41</v>
      </c>
      <c r="H3057" s="626"/>
    </row>
    <row r="3058" ht="14.25" customHeight="1">
      <c r="A3058" s="627">
        <v>4187.0</v>
      </c>
      <c r="B3058" s="628" t="s">
        <v>5381</v>
      </c>
      <c r="C3058" s="629" t="s">
        <v>110</v>
      </c>
      <c r="D3058" s="630">
        <v>8.05</v>
      </c>
      <c r="E3058" s="631" t="s">
        <v>2340</v>
      </c>
      <c r="F3058" s="623">
        <f t="shared" si="1"/>
        <v>0</v>
      </c>
      <c r="G3058" s="625">
        <f t="shared" si="2"/>
        <v>8.05</v>
      </c>
      <c r="H3058" s="626"/>
    </row>
    <row r="3059" ht="14.25" customHeight="1">
      <c r="A3059" s="627">
        <v>4202.0</v>
      </c>
      <c r="B3059" s="628" t="s">
        <v>5382</v>
      </c>
      <c r="C3059" s="629" t="s">
        <v>110</v>
      </c>
      <c r="D3059" s="630">
        <v>122.14</v>
      </c>
      <c r="E3059" s="631" t="s">
        <v>2340</v>
      </c>
      <c r="F3059" s="623">
        <f t="shared" si="1"/>
        <v>0</v>
      </c>
      <c r="G3059" s="625">
        <f t="shared" si="2"/>
        <v>122.14</v>
      </c>
      <c r="H3059" s="626"/>
    </row>
    <row r="3060" ht="14.25" customHeight="1">
      <c r="A3060" s="627">
        <v>4203.0</v>
      </c>
      <c r="B3060" s="628" t="s">
        <v>5383</v>
      </c>
      <c r="C3060" s="629" t="s">
        <v>110</v>
      </c>
      <c r="D3060" s="630">
        <v>107.87</v>
      </c>
      <c r="E3060" s="631" t="s">
        <v>2340</v>
      </c>
      <c r="F3060" s="623">
        <f t="shared" si="1"/>
        <v>0</v>
      </c>
      <c r="G3060" s="625">
        <f t="shared" si="2"/>
        <v>107.87</v>
      </c>
      <c r="H3060" s="626"/>
    </row>
    <row r="3061" ht="14.25" customHeight="1">
      <c r="A3061" s="627">
        <v>40368.0</v>
      </c>
      <c r="B3061" s="628" t="s">
        <v>5384</v>
      </c>
      <c r="C3061" s="629" t="s">
        <v>110</v>
      </c>
      <c r="D3061" s="630">
        <v>56.02</v>
      </c>
      <c r="E3061" s="631" t="s">
        <v>2340</v>
      </c>
      <c r="F3061" s="623">
        <f t="shared" si="1"/>
        <v>0</v>
      </c>
      <c r="G3061" s="625">
        <f t="shared" si="2"/>
        <v>56.02</v>
      </c>
      <c r="H3061" s="626"/>
    </row>
    <row r="3062" ht="14.25" customHeight="1">
      <c r="A3062" s="627">
        <v>40365.0</v>
      </c>
      <c r="B3062" s="628" t="s">
        <v>5385</v>
      </c>
      <c r="C3062" s="629" t="s">
        <v>110</v>
      </c>
      <c r="D3062" s="630">
        <v>37.79</v>
      </c>
      <c r="E3062" s="631" t="s">
        <v>2340</v>
      </c>
      <c r="F3062" s="623">
        <f t="shared" si="1"/>
        <v>0</v>
      </c>
      <c r="G3062" s="625">
        <f t="shared" si="2"/>
        <v>37.79</v>
      </c>
      <c r="H3062" s="626"/>
    </row>
    <row r="3063" ht="14.25" customHeight="1">
      <c r="A3063" s="627">
        <v>40356.0</v>
      </c>
      <c r="B3063" s="628" t="s">
        <v>5386</v>
      </c>
      <c r="C3063" s="629" t="s">
        <v>110</v>
      </c>
      <c r="D3063" s="630">
        <v>12.91</v>
      </c>
      <c r="E3063" s="631" t="s">
        <v>2340</v>
      </c>
      <c r="F3063" s="623">
        <f t="shared" si="1"/>
        <v>0</v>
      </c>
      <c r="G3063" s="625">
        <f t="shared" si="2"/>
        <v>12.91</v>
      </c>
      <c r="H3063" s="626"/>
    </row>
    <row r="3064" ht="14.25" customHeight="1">
      <c r="A3064" s="627">
        <v>40362.0</v>
      </c>
      <c r="B3064" s="628" t="s">
        <v>5387</v>
      </c>
      <c r="C3064" s="629" t="s">
        <v>110</v>
      </c>
      <c r="D3064" s="630">
        <v>25.03</v>
      </c>
      <c r="E3064" s="631" t="s">
        <v>2340</v>
      </c>
      <c r="F3064" s="623">
        <f t="shared" si="1"/>
        <v>0</v>
      </c>
      <c r="G3064" s="625">
        <f t="shared" si="2"/>
        <v>25.03</v>
      </c>
      <c r="H3064" s="626"/>
    </row>
    <row r="3065" ht="14.25" customHeight="1">
      <c r="A3065" s="627">
        <v>40374.0</v>
      </c>
      <c r="B3065" s="628" t="s">
        <v>5388</v>
      </c>
      <c r="C3065" s="629" t="s">
        <v>110</v>
      </c>
      <c r="D3065" s="630">
        <v>146.41</v>
      </c>
      <c r="E3065" s="631" t="s">
        <v>2340</v>
      </c>
      <c r="F3065" s="623">
        <f t="shared" si="1"/>
        <v>0</v>
      </c>
      <c r="G3065" s="625">
        <f t="shared" si="2"/>
        <v>146.41</v>
      </c>
      <c r="H3065" s="626"/>
    </row>
    <row r="3066" ht="14.25" customHeight="1">
      <c r="A3066" s="627">
        <v>40371.0</v>
      </c>
      <c r="B3066" s="628" t="s">
        <v>5389</v>
      </c>
      <c r="C3066" s="629" t="s">
        <v>110</v>
      </c>
      <c r="D3066" s="630">
        <v>92.16</v>
      </c>
      <c r="E3066" s="631" t="s">
        <v>2340</v>
      </c>
      <c r="F3066" s="623">
        <f t="shared" si="1"/>
        <v>0</v>
      </c>
      <c r="G3066" s="625">
        <f t="shared" si="2"/>
        <v>92.16</v>
      </c>
      <c r="H3066" s="626"/>
    </row>
    <row r="3067" ht="14.25" customHeight="1">
      <c r="A3067" s="627">
        <v>40359.0</v>
      </c>
      <c r="B3067" s="628" t="s">
        <v>5390</v>
      </c>
      <c r="C3067" s="629" t="s">
        <v>110</v>
      </c>
      <c r="D3067" s="630">
        <v>16.68</v>
      </c>
      <c r="E3067" s="631" t="s">
        <v>2340</v>
      </c>
      <c r="F3067" s="623">
        <f t="shared" si="1"/>
        <v>0</v>
      </c>
      <c r="G3067" s="625">
        <f t="shared" si="2"/>
        <v>16.68</v>
      </c>
      <c r="H3067" s="626"/>
    </row>
    <row r="3068" ht="14.25" customHeight="1">
      <c r="A3068" s="627">
        <v>7595.0</v>
      </c>
      <c r="B3068" s="628" t="s">
        <v>5391</v>
      </c>
      <c r="C3068" s="629" t="s">
        <v>326</v>
      </c>
      <c r="D3068" s="630">
        <v>12.8</v>
      </c>
      <c r="E3068" s="631" t="s">
        <v>2480</v>
      </c>
      <c r="F3068" s="623">
        <f t="shared" si="1"/>
        <v>12.8</v>
      </c>
      <c r="G3068" s="625">
        <f t="shared" si="2"/>
        <v>0</v>
      </c>
      <c r="H3068" s="626"/>
    </row>
    <row r="3069" ht="14.25" customHeight="1">
      <c r="A3069" s="627">
        <v>41094.0</v>
      </c>
      <c r="B3069" s="628" t="s">
        <v>5392</v>
      </c>
      <c r="C3069" s="629" t="s">
        <v>323</v>
      </c>
      <c r="D3069" s="630">
        <v>2239.12</v>
      </c>
      <c r="E3069" s="631" t="s">
        <v>2480</v>
      </c>
      <c r="F3069" s="623">
        <f t="shared" si="1"/>
        <v>2239.12</v>
      </c>
      <c r="G3069" s="625">
        <f t="shared" si="2"/>
        <v>0</v>
      </c>
      <c r="H3069" s="626"/>
    </row>
    <row r="3070" ht="14.25" customHeight="1">
      <c r="A3070" s="627">
        <v>39609.0</v>
      </c>
      <c r="B3070" s="628" t="s">
        <v>5393</v>
      </c>
      <c r="C3070" s="629" t="s">
        <v>110</v>
      </c>
      <c r="D3070" s="630">
        <v>47019.07</v>
      </c>
      <c r="E3070" s="631" t="s">
        <v>2509</v>
      </c>
      <c r="F3070" s="623">
        <f t="shared" si="1"/>
        <v>0</v>
      </c>
      <c r="G3070" s="625">
        <f t="shared" si="2"/>
        <v>47019.07</v>
      </c>
      <c r="H3070" s="626"/>
    </row>
    <row r="3071" ht="14.25" customHeight="1">
      <c r="A3071" s="627">
        <v>39610.0</v>
      </c>
      <c r="B3071" s="628" t="s">
        <v>5394</v>
      </c>
      <c r="C3071" s="629" t="s">
        <v>110</v>
      </c>
      <c r="D3071" s="630">
        <v>68633.18</v>
      </c>
      <c r="E3071" s="631" t="s">
        <v>2509</v>
      </c>
      <c r="F3071" s="623">
        <f t="shared" si="1"/>
        <v>0</v>
      </c>
      <c r="G3071" s="625">
        <f t="shared" si="2"/>
        <v>68633.18</v>
      </c>
      <c r="H3071" s="626"/>
    </row>
    <row r="3072" ht="14.25" customHeight="1">
      <c r="A3072" s="627">
        <v>39611.0</v>
      </c>
      <c r="B3072" s="628" t="s">
        <v>5395</v>
      </c>
      <c r="C3072" s="629" t="s">
        <v>110</v>
      </c>
      <c r="D3072" s="630">
        <v>83057.38</v>
      </c>
      <c r="E3072" s="631" t="s">
        <v>2509</v>
      </c>
      <c r="F3072" s="623">
        <f t="shared" si="1"/>
        <v>0</v>
      </c>
      <c r="G3072" s="625">
        <f t="shared" si="2"/>
        <v>83057.38</v>
      </c>
      <c r="H3072" s="626"/>
    </row>
    <row r="3073" ht="14.25" customHeight="1">
      <c r="A3073" s="627">
        <v>39612.0</v>
      </c>
      <c r="B3073" s="628" t="s">
        <v>5396</v>
      </c>
      <c r="C3073" s="629" t="s">
        <v>110</v>
      </c>
      <c r="D3073" s="630">
        <v>130111.27</v>
      </c>
      <c r="E3073" s="631" t="s">
        <v>2509</v>
      </c>
      <c r="F3073" s="623">
        <f t="shared" si="1"/>
        <v>0</v>
      </c>
      <c r="G3073" s="625">
        <f t="shared" si="2"/>
        <v>130111.27</v>
      </c>
      <c r="H3073" s="626"/>
    </row>
    <row r="3074" ht="14.25" customHeight="1">
      <c r="A3074" s="627">
        <v>39608.0</v>
      </c>
      <c r="B3074" s="628" t="s">
        <v>5397</v>
      </c>
      <c r="C3074" s="629" t="s">
        <v>110</v>
      </c>
      <c r="D3074" s="630">
        <v>37595.96</v>
      </c>
      <c r="E3074" s="631" t="s">
        <v>2509</v>
      </c>
      <c r="F3074" s="623">
        <f t="shared" si="1"/>
        <v>0</v>
      </c>
      <c r="G3074" s="625">
        <f t="shared" si="2"/>
        <v>37595.96</v>
      </c>
      <c r="H3074" s="626"/>
    </row>
    <row r="3075" ht="14.25" customHeight="1">
      <c r="A3075" s="627">
        <v>38175.0</v>
      </c>
      <c r="B3075" s="628" t="s">
        <v>5398</v>
      </c>
      <c r="C3075" s="629" t="s">
        <v>110</v>
      </c>
      <c r="D3075" s="630">
        <v>4.89</v>
      </c>
      <c r="E3075" s="631" t="s">
        <v>2340</v>
      </c>
      <c r="F3075" s="623">
        <f t="shared" si="1"/>
        <v>0</v>
      </c>
      <c r="G3075" s="625">
        <f t="shared" si="2"/>
        <v>4.89</v>
      </c>
      <c r="H3075" s="626"/>
    </row>
    <row r="3076" ht="14.25" customHeight="1">
      <c r="A3076" s="627">
        <v>38176.0</v>
      </c>
      <c r="B3076" s="628" t="s">
        <v>5399</v>
      </c>
      <c r="C3076" s="629" t="s">
        <v>110</v>
      </c>
      <c r="D3076" s="630">
        <v>14.38</v>
      </c>
      <c r="E3076" s="631" t="s">
        <v>2340</v>
      </c>
      <c r="F3076" s="623">
        <f t="shared" si="1"/>
        <v>0</v>
      </c>
      <c r="G3076" s="625">
        <f t="shared" si="2"/>
        <v>14.38</v>
      </c>
      <c r="H3076" s="626"/>
    </row>
    <row r="3077" ht="14.25" customHeight="1">
      <c r="A3077" s="627">
        <v>36152.0</v>
      </c>
      <c r="B3077" s="628" t="s">
        <v>5400</v>
      </c>
      <c r="C3077" s="629" t="s">
        <v>110</v>
      </c>
      <c r="D3077" s="630">
        <v>5.4</v>
      </c>
      <c r="E3077" s="631" t="s">
        <v>2340</v>
      </c>
      <c r="F3077" s="623">
        <f t="shared" si="1"/>
        <v>0</v>
      </c>
      <c r="G3077" s="625">
        <f t="shared" si="2"/>
        <v>5.4</v>
      </c>
      <c r="H3077" s="626"/>
    </row>
    <row r="3078" ht="14.25" customHeight="1">
      <c r="A3078" s="627">
        <v>4221.0</v>
      </c>
      <c r="B3078" s="628" t="s">
        <v>579</v>
      </c>
      <c r="C3078" s="629" t="s">
        <v>580</v>
      </c>
      <c r="D3078" s="630">
        <v>5.96</v>
      </c>
      <c r="E3078" s="631" t="s">
        <v>2340</v>
      </c>
      <c r="F3078" s="623">
        <f t="shared" si="1"/>
        <v>0</v>
      </c>
      <c r="G3078" s="625">
        <f t="shared" si="2"/>
        <v>5.96</v>
      </c>
      <c r="H3078" s="626"/>
    </row>
    <row r="3079" ht="14.25" customHeight="1">
      <c r="A3079" s="627">
        <v>4227.0</v>
      </c>
      <c r="B3079" s="628" t="s">
        <v>5401</v>
      </c>
      <c r="C3079" s="629" t="s">
        <v>580</v>
      </c>
      <c r="D3079" s="630">
        <v>27.79</v>
      </c>
      <c r="E3079" s="631" t="s">
        <v>2340</v>
      </c>
      <c r="F3079" s="623">
        <f t="shared" si="1"/>
        <v>0</v>
      </c>
      <c r="G3079" s="625">
        <f t="shared" si="2"/>
        <v>27.79</v>
      </c>
      <c r="H3079" s="626"/>
    </row>
    <row r="3080" ht="14.25" customHeight="1">
      <c r="A3080" s="627">
        <v>38170.0</v>
      </c>
      <c r="B3080" s="628" t="s">
        <v>5402</v>
      </c>
      <c r="C3080" s="629" t="s">
        <v>110</v>
      </c>
      <c r="D3080" s="630">
        <v>21.37</v>
      </c>
      <c r="E3080" s="631" t="s">
        <v>2340</v>
      </c>
      <c r="F3080" s="623">
        <f t="shared" si="1"/>
        <v>0</v>
      </c>
      <c r="G3080" s="625">
        <f t="shared" si="2"/>
        <v>21.37</v>
      </c>
      <c r="H3080" s="626"/>
    </row>
    <row r="3081" ht="14.25" customHeight="1">
      <c r="A3081" s="627">
        <v>4252.0</v>
      </c>
      <c r="B3081" s="628" t="s">
        <v>5403</v>
      </c>
      <c r="C3081" s="629" t="s">
        <v>326</v>
      </c>
      <c r="D3081" s="630">
        <v>17.89</v>
      </c>
      <c r="E3081" s="631" t="s">
        <v>2480</v>
      </c>
      <c r="F3081" s="623">
        <f t="shared" si="1"/>
        <v>17.89</v>
      </c>
      <c r="G3081" s="625">
        <f t="shared" si="2"/>
        <v>0</v>
      </c>
      <c r="H3081" s="626"/>
    </row>
    <row r="3082" ht="14.25" customHeight="1">
      <c r="A3082" s="627">
        <v>40980.0</v>
      </c>
      <c r="B3082" s="628" t="s">
        <v>5404</v>
      </c>
      <c r="C3082" s="629" t="s">
        <v>323</v>
      </c>
      <c r="D3082" s="630">
        <v>3128.04</v>
      </c>
      <c r="E3082" s="631" t="s">
        <v>2480</v>
      </c>
      <c r="F3082" s="623">
        <f t="shared" si="1"/>
        <v>3128.04</v>
      </c>
      <c r="G3082" s="625">
        <f t="shared" si="2"/>
        <v>0</v>
      </c>
      <c r="H3082" s="626"/>
    </row>
    <row r="3083" ht="14.25" customHeight="1">
      <c r="A3083" s="627">
        <v>41031.0</v>
      </c>
      <c r="B3083" s="628" t="s">
        <v>5405</v>
      </c>
      <c r="C3083" s="629" t="s">
        <v>323</v>
      </c>
      <c r="D3083" s="630">
        <v>3419.28</v>
      </c>
      <c r="E3083" s="631" t="s">
        <v>2480</v>
      </c>
      <c r="F3083" s="623">
        <f t="shared" si="1"/>
        <v>3419.28</v>
      </c>
      <c r="G3083" s="625">
        <f t="shared" si="2"/>
        <v>0</v>
      </c>
      <c r="H3083" s="626"/>
    </row>
    <row r="3084" ht="14.25" customHeight="1">
      <c r="A3084" s="627">
        <v>37666.0</v>
      </c>
      <c r="B3084" s="628" t="s">
        <v>5406</v>
      </c>
      <c r="C3084" s="629" t="s">
        <v>326</v>
      </c>
      <c r="D3084" s="630">
        <v>17.18</v>
      </c>
      <c r="E3084" s="631" t="s">
        <v>2480</v>
      </c>
      <c r="F3084" s="623">
        <f t="shared" si="1"/>
        <v>17.18</v>
      </c>
      <c r="G3084" s="625">
        <f t="shared" si="2"/>
        <v>0</v>
      </c>
      <c r="H3084" s="626"/>
    </row>
    <row r="3085" ht="14.25" customHeight="1">
      <c r="A3085" s="627">
        <v>40986.0</v>
      </c>
      <c r="B3085" s="628" t="s">
        <v>5407</v>
      </c>
      <c r="C3085" s="629" t="s">
        <v>323</v>
      </c>
      <c r="D3085" s="630">
        <v>3002.7</v>
      </c>
      <c r="E3085" s="631" t="s">
        <v>2480</v>
      </c>
      <c r="F3085" s="623">
        <f t="shared" si="1"/>
        <v>3002.7</v>
      </c>
      <c r="G3085" s="625">
        <f t="shared" si="2"/>
        <v>0</v>
      </c>
      <c r="H3085" s="626"/>
    </row>
    <row r="3086" ht="14.25" customHeight="1">
      <c r="A3086" s="627">
        <v>4250.0</v>
      </c>
      <c r="B3086" s="628" t="s">
        <v>5408</v>
      </c>
      <c r="C3086" s="629" t="s">
        <v>326</v>
      </c>
      <c r="D3086" s="630">
        <v>15.13</v>
      </c>
      <c r="E3086" s="631" t="s">
        <v>2480</v>
      </c>
      <c r="F3086" s="623">
        <f t="shared" si="1"/>
        <v>15.13</v>
      </c>
      <c r="G3086" s="625">
        <f t="shared" si="2"/>
        <v>0</v>
      </c>
      <c r="H3086" s="626"/>
    </row>
    <row r="3087" ht="14.25" customHeight="1">
      <c r="A3087" s="627">
        <v>40978.0</v>
      </c>
      <c r="B3087" s="628" t="s">
        <v>5409</v>
      </c>
      <c r="C3087" s="629" t="s">
        <v>323</v>
      </c>
      <c r="D3087" s="630">
        <v>2647.87</v>
      </c>
      <c r="E3087" s="631" t="s">
        <v>2480</v>
      </c>
      <c r="F3087" s="623">
        <f t="shared" si="1"/>
        <v>2647.87</v>
      </c>
      <c r="G3087" s="625">
        <f t="shared" si="2"/>
        <v>0</v>
      </c>
      <c r="H3087" s="626"/>
    </row>
    <row r="3088" ht="14.25" customHeight="1">
      <c r="A3088" s="627">
        <v>44501.0</v>
      </c>
      <c r="B3088" s="628" t="s">
        <v>5410</v>
      </c>
      <c r="C3088" s="629" t="s">
        <v>326</v>
      </c>
      <c r="D3088" s="630">
        <v>19.56</v>
      </c>
      <c r="E3088" s="631" t="s">
        <v>2480</v>
      </c>
      <c r="F3088" s="623">
        <f t="shared" si="1"/>
        <v>19.56</v>
      </c>
      <c r="G3088" s="625">
        <f t="shared" si="2"/>
        <v>0</v>
      </c>
      <c r="H3088" s="626"/>
    </row>
    <row r="3089" ht="14.25" customHeight="1">
      <c r="A3089" s="627">
        <v>41043.0</v>
      </c>
      <c r="B3089" s="628" t="s">
        <v>5411</v>
      </c>
      <c r="C3089" s="629" t="s">
        <v>323</v>
      </c>
      <c r="D3089" s="630">
        <v>3419.28</v>
      </c>
      <c r="E3089" s="631" t="s">
        <v>2480</v>
      </c>
      <c r="F3089" s="623">
        <f t="shared" si="1"/>
        <v>3419.28</v>
      </c>
      <c r="G3089" s="625">
        <f t="shared" si="2"/>
        <v>0</v>
      </c>
      <c r="H3089" s="626"/>
    </row>
    <row r="3090" ht="14.25" customHeight="1">
      <c r="A3090" s="627">
        <v>4234.0</v>
      </c>
      <c r="B3090" s="628" t="s">
        <v>5412</v>
      </c>
      <c r="C3090" s="629" t="s">
        <v>326</v>
      </c>
      <c r="D3090" s="630">
        <v>22.07</v>
      </c>
      <c r="E3090" s="631" t="s">
        <v>2480</v>
      </c>
      <c r="F3090" s="623">
        <f t="shared" si="1"/>
        <v>22.07</v>
      </c>
      <c r="G3090" s="625">
        <f t="shared" si="2"/>
        <v>0</v>
      </c>
      <c r="H3090" s="626"/>
    </row>
    <row r="3091" ht="14.25" customHeight="1">
      <c r="A3091" s="627">
        <v>40987.0</v>
      </c>
      <c r="B3091" s="628" t="s">
        <v>5413</v>
      </c>
      <c r="C3091" s="629" t="s">
        <v>323</v>
      </c>
      <c r="D3091" s="630">
        <v>3857.83</v>
      </c>
      <c r="E3091" s="631" t="s">
        <v>2480</v>
      </c>
      <c r="F3091" s="623">
        <f t="shared" si="1"/>
        <v>3857.83</v>
      </c>
      <c r="G3091" s="625">
        <f t="shared" si="2"/>
        <v>0</v>
      </c>
      <c r="H3091" s="626"/>
    </row>
    <row r="3092" ht="14.25" customHeight="1">
      <c r="A3092" s="627">
        <v>4253.0</v>
      </c>
      <c r="B3092" s="628" t="s">
        <v>5414</v>
      </c>
      <c r="C3092" s="629" t="s">
        <v>326</v>
      </c>
      <c r="D3092" s="630">
        <v>18.43</v>
      </c>
      <c r="E3092" s="631" t="s">
        <v>2480</v>
      </c>
      <c r="F3092" s="623">
        <f t="shared" si="1"/>
        <v>18.43</v>
      </c>
      <c r="G3092" s="625">
        <f t="shared" si="2"/>
        <v>0</v>
      </c>
      <c r="H3092" s="626"/>
    </row>
    <row r="3093" ht="14.25" customHeight="1">
      <c r="A3093" s="627">
        <v>40981.0</v>
      </c>
      <c r="B3093" s="628" t="s">
        <v>5415</v>
      </c>
      <c r="C3093" s="629" t="s">
        <v>323</v>
      </c>
      <c r="D3093" s="630">
        <v>3223.08</v>
      </c>
      <c r="E3093" s="631" t="s">
        <v>2480</v>
      </c>
      <c r="F3093" s="623">
        <f t="shared" si="1"/>
        <v>3223.08</v>
      </c>
      <c r="G3093" s="625">
        <f t="shared" si="2"/>
        <v>0</v>
      </c>
      <c r="H3093" s="626"/>
    </row>
    <row r="3094" ht="14.25" customHeight="1">
      <c r="A3094" s="627">
        <v>4254.0</v>
      </c>
      <c r="B3094" s="628" t="s">
        <v>5416</v>
      </c>
      <c r="C3094" s="629" t="s">
        <v>326</v>
      </c>
      <c r="D3094" s="630">
        <v>22.95</v>
      </c>
      <c r="E3094" s="631" t="s">
        <v>2480</v>
      </c>
      <c r="F3094" s="623">
        <f t="shared" si="1"/>
        <v>22.95</v>
      </c>
      <c r="G3094" s="625">
        <f t="shared" si="2"/>
        <v>0</v>
      </c>
      <c r="H3094" s="626"/>
    </row>
    <row r="3095" ht="14.25" customHeight="1">
      <c r="A3095" s="627">
        <v>41036.0</v>
      </c>
      <c r="B3095" s="628" t="s">
        <v>5417</v>
      </c>
      <c r="C3095" s="629" t="s">
        <v>323</v>
      </c>
      <c r="D3095" s="630">
        <v>4011.81</v>
      </c>
      <c r="E3095" s="631" t="s">
        <v>2480</v>
      </c>
      <c r="F3095" s="623">
        <f t="shared" si="1"/>
        <v>4011.81</v>
      </c>
      <c r="G3095" s="625">
        <f t="shared" si="2"/>
        <v>0</v>
      </c>
      <c r="H3095" s="626"/>
    </row>
    <row r="3096" ht="14.25" customHeight="1">
      <c r="A3096" s="627">
        <v>4251.0</v>
      </c>
      <c r="B3096" s="628" t="s">
        <v>5418</v>
      </c>
      <c r="C3096" s="629" t="s">
        <v>326</v>
      </c>
      <c r="D3096" s="630">
        <v>16.08</v>
      </c>
      <c r="E3096" s="631" t="s">
        <v>2480</v>
      </c>
      <c r="F3096" s="623">
        <f t="shared" si="1"/>
        <v>16.08</v>
      </c>
      <c r="G3096" s="625">
        <f t="shared" si="2"/>
        <v>0</v>
      </c>
      <c r="H3096" s="626"/>
    </row>
    <row r="3097" ht="14.25" customHeight="1">
      <c r="A3097" s="627">
        <v>40979.0</v>
      </c>
      <c r="B3097" s="628" t="s">
        <v>5419</v>
      </c>
      <c r="C3097" s="629" t="s">
        <v>323</v>
      </c>
      <c r="D3097" s="630">
        <v>2814.09</v>
      </c>
      <c r="E3097" s="631" t="s">
        <v>2480</v>
      </c>
      <c r="F3097" s="623">
        <f t="shared" si="1"/>
        <v>2814.09</v>
      </c>
      <c r="G3097" s="625">
        <f t="shared" si="2"/>
        <v>0</v>
      </c>
      <c r="H3097" s="626"/>
    </row>
    <row r="3098" ht="14.25" customHeight="1">
      <c r="A3098" s="627">
        <v>4230.0</v>
      </c>
      <c r="B3098" s="628" t="s">
        <v>5420</v>
      </c>
      <c r="C3098" s="629" t="s">
        <v>326</v>
      </c>
      <c r="D3098" s="630">
        <v>19.62</v>
      </c>
      <c r="E3098" s="631" t="s">
        <v>2480</v>
      </c>
      <c r="F3098" s="623">
        <f t="shared" si="1"/>
        <v>19.62</v>
      </c>
      <c r="G3098" s="625">
        <f t="shared" si="2"/>
        <v>0</v>
      </c>
      <c r="H3098" s="626"/>
    </row>
    <row r="3099" ht="14.25" customHeight="1">
      <c r="A3099" s="627">
        <v>40998.0</v>
      </c>
      <c r="B3099" s="628" t="s">
        <v>5421</v>
      </c>
      <c r="C3099" s="629" t="s">
        <v>323</v>
      </c>
      <c r="D3099" s="630">
        <v>3428.5</v>
      </c>
      <c r="E3099" s="631" t="s">
        <v>2480</v>
      </c>
      <c r="F3099" s="623">
        <f t="shared" si="1"/>
        <v>3428.5</v>
      </c>
      <c r="G3099" s="625">
        <f t="shared" si="2"/>
        <v>0</v>
      </c>
      <c r="H3099" s="626"/>
    </row>
    <row r="3100" ht="14.25" customHeight="1">
      <c r="A3100" s="627">
        <v>4257.0</v>
      </c>
      <c r="B3100" s="628" t="s">
        <v>5422</v>
      </c>
      <c r="C3100" s="629" t="s">
        <v>326</v>
      </c>
      <c r="D3100" s="630">
        <v>16.51</v>
      </c>
      <c r="E3100" s="631" t="s">
        <v>2480</v>
      </c>
      <c r="F3100" s="623">
        <f t="shared" si="1"/>
        <v>16.51</v>
      </c>
      <c r="G3100" s="625">
        <f t="shared" si="2"/>
        <v>0</v>
      </c>
      <c r="H3100" s="626"/>
    </row>
    <row r="3101" ht="14.25" customHeight="1">
      <c r="A3101" s="627">
        <v>40982.0</v>
      </c>
      <c r="B3101" s="628" t="s">
        <v>5423</v>
      </c>
      <c r="C3101" s="629" t="s">
        <v>323</v>
      </c>
      <c r="D3101" s="630">
        <v>2886.99</v>
      </c>
      <c r="E3101" s="631" t="s">
        <v>2480</v>
      </c>
      <c r="F3101" s="623">
        <f t="shared" si="1"/>
        <v>2886.99</v>
      </c>
      <c r="G3101" s="625">
        <f t="shared" si="2"/>
        <v>0</v>
      </c>
      <c r="H3101" s="626"/>
    </row>
    <row r="3102" ht="14.25" customHeight="1">
      <c r="A3102" s="627">
        <v>4240.0</v>
      </c>
      <c r="B3102" s="628" t="s">
        <v>5424</v>
      </c>
      <c r="C3102" s="629" t="s">
        <v>326</v>
      </c>
      <c r="D3102" s="630">
        <v>28.8</v>
      </c>
      <c r="E3102" s="631" t="s">
        <v>2480</v>
      </c>
      <c r="F3102" s="623">
        <f t="shared" si="1"/>
        <v>28.8</v>
      </c>
      <c r="G3102" s="625">
        <f t="shared" si="2"/>
        <v>0</v>
      </c>
      <c r="H3102" s="626"/>
    </row>
    <row r="3103" ht="14.25" customHeight="1">
      <c r="A3103" s="627">
        <v>41026.0</v>
      </c>
      <c r="B3103" s="628" t="s">
        <v>5425</v>
      </c>
      <c r="C3103" s="629" t="s">
        <v>323</v>
      </c>
      <c r="D3103" s="630">
        <v>5034.01</v>
      </c>
      <c r="E3103" s="631" t="s">
        <v>2480</v>
      </c>
      <c r="F3103" s="623">
        <f t="shared" si="1"/>
        <v>5034.01</v>
      </c>
      <c r="G3103" s="625">
        <f t="shared" si="2"/>
        <v>0</v>
      </c>
      <c r="H3103" s="626"/>
    </row>
    <row r="3104" ht="14.25" customHeight="1">
      <c r="A3104" s="627">
        <v>4239.0</v>
      </c>
      <c r="B3104" s="628" t="s">
        <v>5426</v>
      </c>
      <c r="C3104" s="629" t="s">
        <v>326</v>
      </c>
      <c r="D3104" s="630">
        <v>28.8</v>
      </c>
      <c r="E3104" s="631" t="s">
        <v>2480</v>
      </c>
      <c r="F3104" s="623">
        <f t="shared" si="1"/>
        <v>28.8</v>
      </c>
      <c r="G3104" s="625">
        <f t="shared" si="2"/>
        <v>0</v>
      </c>
      <c r="H3104" s="626"/>
    </row>
    <row r="3105" ht="14.25" customHeight="1">
      <c r="A3105" s="627">
        <v>41024.0</v>
      </c>
      <c r="B3105" s="628" t="s">
        <v>5427</v>
      </c>
      <c r="C3105" s="629" t="s">
        <v>323</v>
      </c>
      <c r="D3105" s="630">
        <v>5034.01</v>
      </c>
      <c r="E3105" s="631" t="s">
        <v>2480</v>
      </c>
      <c r="F3105" s="623">
        <f t="shared" si="1"/>
        <v>5034.01</v>
      </c>
      <c r="G3105" s="625">
        <f t="shared" si="2"/>
        <v>0</v>
      </c>
      <c r="H3105" s="626"/>
    </row>
    <row r="3106" ht="14.25" customHeight="1">
      <c r="A3106" s="627">
        <v>4248.0</v>
      </c>
      <c r="B3106" s="628" t="s">
        <v>5428</v>
      </c>
      <c r="C3106" s="629" t="s">
        <v>326</v>
      </c>
      <c r="D3106" s="630">
        <v>19.56</v>
      </c>
      <c r="E3106" s="631" t="s">
        <v>2480</v>
      </c>
      <c r="F3106" s="623">
        <f t="shared" si="1"/>
        <v>19.56</v>
      </c>
      <c r="G3106" s="625">
        <f t="shared" si="2"/>
        <v>0</v>
      </c>
      <c r="H3106" s="626"/>
    </row>
    <row r="3107" ht="14.25" customHeight="1">
      <c r="A3107" s="627">
        <v>41033.0</v>
      </c>
      <c r="B3107" s="628" t="s">
        <v>5429</v>
      </c>
      <c r="C3107" s="629" t="s">
        <v>323</v>
      </c>
      <c r="D3107" s="630">
        <v>3419.28</v>
      </c>
      <c r="E3107" s="631" t="s">
        <v>2480</v>
      </c>
      <c r="F3107" s="623">
        <f t="shared" si="1"/>
        <v>3419.28</v>
      </c>
      <c r="G3107" s="625">
        <f t="shared" si="2"/>
        <v>0</v>
      </c>
      <c r="H3107" s="626"/>
    </row>
    <row r="3108" ht="14.25" customHeight="1">
      <c r="A3108" s="627">
        <v>44500.0</v>
      </c>
      <c r="B3108" s="628" t="s">
        <v>5430</v>
      </c>
      <c r="C3108" s="629" t="s">
        <v>326</v>
      </c>
      <c r="D3108" s="630">
        <v>19.56</v>
      </c>
      <c r="E3108" s="631" t="s">
        <v>2480</v>
      </c>
      <c r="F3108" s="623">
        <f t="shared" si="1"/>
        <v>19.56</v>
      </c>
      <c r="G3108" s="625">
        <f t="shared" si="2"/>
        <v>0</v>
      </c>
      <c r="H3108" s="626"/>
    </row>
    <row r="3109" ht="14.25" customHeight="1">
      <c r="A3109" s="627">
        <v>41040.0</v>
      </c>
      <c r="B3109" s="628" t="s">
        <v>5431</v>
      </c>
      <c r="C3109" s="629" t="s">
        <v>323</v>
      </c>
      <c r="D3109" s="630">
        <v>3419.28</v>
      </c>
      <c r="E3109" s="631" t="s">
        <v>2480</v>
      </c>
      <c r="F3109" s="623">
        <f t="shared" si="1"/>
        <v>3419.28</v>
      </c>
      <c r="G3109" s="625">
        <f t="shared" si="2"/>
        <v>0</v>
      </c>
      <c r="H3109" s="626"/>
    </row>
    <row r="3110" ht="14.25" customHeight="1">
      <c r="A3110" s="627">
        <v>4238.0</v>
      </c>
      <c r="B3110" s="628" t="s">
        <v>5432</v>
      </c>
      <c r="C3110" s="629" t="s">
        <v>326</v>
      </c>
      <c r="D3110" s="630">
        <v>17.66</v>
      </c>
      <c r="E3110" s="631" t="s">
        <v>2480</v>
      </c>
      <c r="F3110" s="623">
        <f t="shared" si="1"/>
        <v>17.66</v>
      </c>
      <c r="G3110" s="625">
        <f t="shared" si="2"/>
        <v>0</v>
      </c>
      <c r="H3110" s="626"/>
    </row>
    <row r="3111" ht="14.25" customHeight="1">
      <c r="A3111" s="627">
        <v>41012.0</v>
      </c>
      <c r="B3111" s="628" t="s">
        <v>5433</v>
      </c>
      <c r="C3111" s="629" t="s">
        <v>323</v>
      </c>
      <c r="D3111" s="630">
        <v>3087.48</v>
      </c>
      <c r="E3111" s="631" t="s">
        <v>2480</v>
      </c>
      <c r="F3111" s="623">
        <f t="shared" si="1"/>
        <v>3087.48</v>
      </c>
      <c r="G3111" s="625">
        <f t="shared" si="2"/>
        <v>0</v>
      </c>
      <c r="H3111" s="626"/>
    </row>
    <row r="3112" ht="14.25" customHeight="1">
      <c r="A3112" s="627">
        <v>4233.0</v>
      </c>
      <c r="B3112" s="628" t="s">
        <v>5434</v>
      </c>
      <c r="C3112" s="629" t="s">
        <v>326</v>
      </c>
      <c r="D3112" s="630">
        <v>28.8</v>
      </c>
      <c r="E3112" s="631" t="s">
        <v>2480</v>
      </c>
      <c r="F3112" s="623">
        <f t="shared" si="1"/>
        <v>28.8</v>
      </c>
      <c r="G3112" s="625">
        <f t="shared" si="2"/>
        <v>0</v>
      </c>
      <c r="H3112" s="626"/>
    </row>
    <row r="3113" ht="14.25" customHeight="1">
      <c r="A3113" s="627">
        <v>41001.0</v>
      </c>
      <c r="B3113" s="628" t="s">
        <v>5435</v>
      </c>
      <c r="C3113" s="629" t="s">
        <v>323</v>
      </c>
      <c r="D3113" s="630">
        <v>5034.01</v>
      </c>
      <c r="E3113" s="631" t="s">
        <v>2480</v>
      </c>
      <c r="F3113" s="623">
        <f t="shared" si="1"/>
        <v>5034.01</v>
      </c>
      <c r="G3113" s="625">
        <f t="shared" si="2"/>
        <v>0</v>
      </c>
      <c r="H3113" s="626"/>
    </row>
    <row r="3114" ht="14.25" customHeight="1">
      <c r="A3114" s="627">
        <v>2.0</v>
      </c>
      <c r="B3114" s="628" t="s">
        <v>5436</v>
      </c>
      <c r="C3114" s="629" t="s">
        <v>525</v>
      </c>
      <c r="D3114" s="630">
        <v>19.94</v>
      </c>
      <c r="E3114" s="631" t="s">
        <v>2340</v>
      </c>
      <c r="F3114" s="623">
        <f t="shared" si="1"/>
        <v>0</v>
      </c>
      <c r="G3114" s="625">
        <f t="shared" si="2"/>
        <v>19.94</v>
      </c>
      <c r="H3114" s="626"/>
    </row>
    <row r="3115" ht="14.25" customHeight="1">
      <c r="A3115" s="627">
        <v>36517.0</v>
      </c>
      <c r="B3115" s="628" t="s">
        <v>5437</v>
      </c>
      <c r="C3115" s="629" t="s">
        <v>110</v>
      </c>
      <c r="D3115" s="630">
        <v>543900.0</v>
      </c>
      <c r="E3115" s="631" t="s">
        <v>2509</v>
      </c>
      <c r="F3115" s="623">
        <f t="shared" si="1"/>
        <v>0</v>
      </c>
      <c r="G3115" s="625">
        <f t="shared" si="2"/>
        <v>543900</v>
      </c>
      <c r="H3115" s="626"/>
    </row>
    <row r="3116" ht="14.25" customHeight="1">
      <c r="A3116" s="627">
        <v>4262.0</v>
      </c>
      <c r="B3116" s="628" t="s">
        <v>5438</v>
      </c>
      <c r="C3116" s="629" t="s">
        <v>110</v>
      </c>
      <c r="D3116" s="630">
        <v>612500.0</v>
      </c>
      <c r="E3116" s="631" t="s">
        <v>2509</v>
      </c>
      <c r="F3116" s="623">
        <f t="shared" si="1"/>
        <v>0</v>
      </c>
      <c r="G3116" s="625">
        <f t="shared" si="2"/>
        <v>612500</v>
      </c>
      <c r="H3116" s="626"/>
    </row>
    <row r="3117" ht="14.25" customHeight="1">
      <c r="A3117" s="627">
        <v>4263.0</v>
      </c>
      <c r="B3117" s="628" t="s">
        <v>5439</v>
      </c>
      <c r="C3117" s="629" t="s">
        <v>110</v>
      </c>
      <c r="D3117" s="630">
        <v>849333.29</v>
      </c>
      <c r="E3117" s="631" t="s">
        <v>2509</v>
      </c>
      <c r="F3117" s="623">
        <f t="shared" si="1"/>
        <v>0</v>
      </c>
      <c r="G3117" s="625">
        <f t="shared" si="2"/>
        <v>849333.29</v>
      </c>
      <c r="H3117" s="626"/>
    </row>
    <row r="3118" ht="14.25" customHeight="1">
      <c r="A3118" s="627">
        <v>36518.0</v>
      </c>
      <c r="B3118" s="628" t="s">
        <v>5440</v>
      </c>
      <c r="C3118" s="629" t="s">
        <v>110</v>
      </c>
      <c r="D3118" s="630">
        <v>966933.29</v>
      </c>
      <c r="E3118" s="631" t="s">
        <v>2509</v>
      </c>
      <c r="F3118" s="623">
        <f t="shared" si="1"/>
        <v>0</v>
      </c>
      <c r="G3118" s="625">
        <f t="shared" si="2"/>
        <v>966933.29</v>
      </c>
      <c r="H3118" s="626"/>
    </row>
    <row r="3119" ht="14.25" customHeight="1">
      <c r="A3119" s="627">
        <v>14221.0</v>
      </c>
      <c r="B3119" s="628" t="s">
        <v>5441</v>
      </c>
      <c r="C3119" s="629" t="s">
        <v>110</v>
      </c>
      <c r="D3119" s="630">
        <v>564316.64</v>
      </c>
      <c r="E3119" s="631" t="s">
        <v>2509</v>
      </c>
      <c r="F3119" s="623">
        <f t="shared" si="1"/>
        <v>0</v>
      </c>
      <c r="G3119" s="625">
        <f t="shared" si="2"/>
        <v>564316.64</v>
      </c>
      <c r="H3119" s="626"/>
    </row>
    <row r="3120" ht="14.25" customHeight="1">
      <c r="A3120" s="627">
        <v>38402.0</v>
      </c>
      <c r="B3120" s="628" t="s">
        <v>5442</v>
      </c>
      <c r="C3120" s="629" t="s">
        <v>110</v>
      </c>
      <c r="D3120" s="630">
        <v>14.52</v>
      </c>
      <c r="E3120" s="631" t="s">
        <v>2340</v>
      </c>
      <c r="F3120" s="623">
        <f t="shared" si="1"/>
        <v>0</v>
      </c>
      <c r="G3120" s="625">
        <f t="shared" si="2"/>
        <v>14.52</v>
      </c>
      <c r="H3120" s="626"/>
    </row>
    <row r="3121" ht="14.25" customHeight="1">
      <c r="A3121" s="627">
        <v>3412.0</v>
      </c>
      <c r="B3121" s="628" t="s">
        <v>5443</v>
      </c>
      <c r="C3121" s="629" t="s">
        <v>350</v>
      </c>
      <c r="D3121" s="630">
        <v>23.56</v>
      </c>
      <c r="E3121" s="631" t="s">
        <v>2340</v>
      </c>
      <c r="F3121" s="623">
        <f t="shared" si="1"/>
        <v>0</v>
      </c>
      <c r="G3121" s="625">
        <f t="shared" si="2"/>
        <v>23.56</v>
      </c>
      <c r="H3121" s="626"/>
    </row>
    <row r="3122" ht="14.25" customHeight="1">
      <c r="A3122" s="627">
        <v>3413.0</v>
      </c>
      <c r="B3122" s="628" t="s">
        <v>5444</v>
      </c>
      <c r="C3122" s="629" t="s">
        <v>350</v>
      </c>
      <c r="D3122" s="630">
        <v>53.03</v>
      </c>
      <c r="E3122" s="631" t="s">
        <v>2340</v>
      </c>
      <c r="F3122" s="623">
        <f t="shared" si="1"/>
        <v>0</v>
      </c>
      <c r="G3122" s="625">
        <f t="shared" si="2"/>
        <v>53.03</v>
      </c>
      <c r="H3122" s="626"/>
    </row>
    <row r="3123" ht="14.25" customHeight="1">
      <c r="A3123" s="627">
        <v>39744.0</v>
      </c>
      <c r="B3123" s="628" t="s">
        <v>5445</v>
      </c>
      <c r="C3123" s="629" t="s">
        <v>350</v>
      </c>
      <c r="D3123" s="630">
        <v>41.18</v>
      </c>
      <c r="E3123" s="631" t="s">
        <v>2340</v>
      </c>
      <c r="F3123" s="623">
        <f t="shared" si="1"/>
        <v>0</v>
      </c>
      <c r="G3123" s="625">
        <f t="shared" si="2"/>
        <v>41.18</v>
      </c>
      <c r="H3123" s="626"/>
    </row>
    <row r="3124" ht="14.25" customHeight="1">
      <c r="A3124" s="627">
        <v>39745.0</v>
      </c>
      <c r="B3124" s="628" t="s">
        <v>5446</v>
      </c>
      <c r="C3124" s="629" t="s">
        <v>350</v>
      </c>
      <c r="D3124" s="630">
        <v>86.91</v>
      </c>
      <c r="E3124" s="631" t="s">
        <v>2340</v>
      </c>
      <c r="F3124" s="623">
        <f t="shared" si="1"/>
        <v>0</v>
      </c>
      <c r="G3124" s="625">
        <f t="shared" si="2"/>
        <v>86.91</v>
      </c>
      <c r="H3124" s="626"/>
    </row>
    <row r="3125" ht="14.25" customHeight="1">
      <c r="A3125" s="627">
        <v>39637.0</v>
      </c>
      <c r="B3125" s="628" t="s">
        <v>5447</v>
      </c>
      <c r="C3125" s="629" t="s">
        <v>350</v>
      </c>
      <c r="D3125" s="630">
        <v>100.25</v>
      </c>
      <c r="E3125" s="631" t="s">
        <v>2340</v>
      </c>
      <c r="F3125" s="623">
        <f t="shared" si="1"/>
        <v>0</v>
      </c>
      <c r="G3125" s="625">
        <f t="shared" si="2"/>
        <v>100.25</v>
      </c>
      <c r="H3125" s="626"/>
    </row>
    <row r="3126" ht="14.25" customHeight="1">
      <c r="A3126" s="627">
        <v>39638.0</v>
      </c>
      <c r="B3126" s="628" t="s">
        <v>5448</v>
      </c>
      <c r="C3126" s="629" t="s">
        <v>350</v>
      </c>
      <c r="D3126" s="630">
        <v>113.44</v>
      </c>
      <c r="E3126" s="631" t="s">
        <v>2340</v>
      </c>
      <c r="F3126" s="623">
        <f t="shared" si="1"/>
        <v>0</v>
      </c>
      <c r="G3126" s="625">
        <f t="shared" si="2"/>
        <v>113.44</v>
      </c>
      <c r="H3126" s="626"/>
    </row>
    <row r="3127" ht="14.25" customHeight="1">
      <c r="A3127" s="627">
        <v>39639.0</v>
      </c>
      <c r="B3127" s="628" t="s">
        <v>5449</v>
      </c>
      <c r="C3127" s="629" t="s">
        <v>350</v>
      </c>
      <c r="D3127" s="630">
        <v>171.15</v>
      </c>
      <c r="E3127" s="631" t="s">
        <v>2340</v>
      </c>
      <c r="F3127" s="623">
        <f t="shared" si="1"/>
        <v>0</v>
      </c>
      <c r="G3127" s="625">
        <f t="shared" si="2"/>
        <v>171.15</v>
      </c>
      <c r="H3127" s="626"/>
    </row>
    <row r="3128" ht="14.25" customHeight="1">
      <c r="A3128" s="627">
        <v>39517.0</v>
      </c>
      <c r="B3128" s="628" t="s">
        <v>5450</v>
      </c>
      <c r="C3128" s="629" t="s">
        <v>350</v>
      </c>
      <c r="D3128" s="630">
        <v>206.69</v>
      </c>
      <c r="E3128" s="631" t="s">
        <v>2340</v>
      </c>
      <c r="F3128" s="623">
        <f t="shared" si="1"/>
        <v>0</v>
      </c>
      <c r="G3128" s="625">
        <f t="shared" si="2"/>
        <v>206.69</v>
      </c>
      <c r="H3128" s="626"/>
    </row>
    <row r="3129" ht="14.25" customHeight="1">
      <c r="A3129" s="627">
        <v>39518.0</v>
      </c>
      <c r="B3129" s="628" t="s">
        <v>5451</v>
      </c>
      <c r="C3129" s="629" t="s">
        <v>350</v>
      </c>
      <c r="D3129" s="630">
        <v>245.04</v>
      </c>
      <c r="E3129" s="631" t="s">
        <v>2340</v>
      </c>
      <c r="F3129" s="623">
        <f t="shared" si="1"/>
        <v>0</v>
      </c>
      <c r="G3129" s="625">
        <f t="shared" si="2"/>
        <v>245.04</v>
      </c>
      <c r="H3129" s="626"/>
    </row>
    <row r="3130" ht="14.25" customHeight="1">
      <c r="A3130" s="627">
        <v>38366.0</v>
      </c>
      <c r="B3130" s="628" t="s">
        <v>5452</v>
      </c>
      <c r="C3130" s="629" t="s">
        <v>350</v>
      </c>
      <c r="D3130" s="630">
        <v>8.25</v>
      </c>
      <c r="E3130" s="631" t="s">
        <v>2340</v>
      </c>
      <c r="F3130" s="623">
        <f t="shared" si="1"/>
        <v>0</v>
      </c>
      <c r="G3130" s="625">
        <f t="shared" si="2"/>
        <v>8.25</v>
      </c>
      <c r="H3130" s="626"/>
    </row>
    <row r="3131" ht="14.25" customHeight="1">
      <c r="A3131" s="627">
        <v>11703.0</v>
      </c>
      <c r="B3131" s="628" t="s">
        <v>5453</v>
      </c>
      <c r="C3131" s="629" t="s">
        <v>110</v>
      </c>
      <c r="D3131" s="630">
        <v>27.69</v>
      </c>
      <c r="E3131" s="631" t="s">
        <v>2340</v>
      </c>
      <c r="F3131" s="623">
        <f t="shared" si="1"/>
        <v>0</v>
      </c>
      <c r="G3131" s="625">
        <f t="shared" si="2"/>
        <v>27.69</v>
      </c>
      <c r="H3131" s="626"/>
    </row>
    <row r="3132" ht="14.25" customHeight="1">
      <c r="A3132" s="627">
        <v>37400.0</v>
      </c>
      <c r="B3132" s="628" t="s">
        <v>689</v>
      </c>
      <c r="C3132" s="629" t="s">
        <v>110</v>
      </c>
      <c r="D3132" s="630">
        <v>51.5</v>
      </c>
      <c r="E3132" s="631" t="s">
        <v>2340</v>
      </c>
      <c r="F3132" s="623">
        <f t="shared" si="1"/>
        <v>0</v>
      </c>
      <c r="G3132" s="625">
        <f t="shared" si="2"/>
        <v>51.5</v>
      </c>
      <c r="H3132" s="626"/>
    </row>
    <row r="3133" ht="14.25" customHeight="1">
      <c r="A3133" s="627">
        <v>25400.0</v>
      </c>
      <c r="B3133" s="628" t="s">
        <v>5454</v>
      </c>
      <c r="C3133" s="629" t="s">
        <v>110</v>
      </c>
      <c r="D3133" s="630">
        <v>3632.5</v>
      </c>
      <c r="E3133" s="631" t="s">
        <v>2340</v>
      </c>
      <c r="F3133" s="623">
        <f t="shared" si="1"/>
        <v>0</v>
      </c>
      <c r="G3133" s="625">
        <f t="shared" si="2"/>
        <v>3632.5</v>
      </c>
      <c r="H3133" s="626"/>
    </row>
    <row r="3134" ht="14.25" customHeight="1">
      <c r="A3134" s="627">
        <v>4276.0</v>
      </c>
      <c r="B3134" s="628" t="s">
        <v>5455</v>
      </c>
      <c r="C3134" s="629" t="s">
        <v>110</v>
      </c>
      <c r="D3134" s="630">
        <v>225.83</v>
      </c>
      <c r="E3134" s="631" t="s">
        <v>2340</v>
      </c>
      <c r="F3134" s="623">
        <f t="shared" si="1"/>
        <v>0</v>
      </c>
      <c r="G3134" s="625">
        <f t="shared" si="2"/>
        <v>225.83</v>
      </c>
      <c r="H3134" s="626"/>
    </row>
    <row r="3135" ht="14.25" customHeight="1">
      <c r="A3135" s="627">
        <v>4273.0</v>
      </c>
      <c r="B3135" s="628" t="s">
        <v>5456</v>
      </c>
      <c r="C3135" s="629" t="s">
        <v>110</v>
      </c>
      <c r="D3135" s="630">
        <v>410.01</v>
      </c>
      <c r="E3135" s="631" t="s">
        <v>2340</v>
      </c>
      <c r="F3135" s="623">
        <f t="shared" si="1"/>
        <v>0</v>
      </c>
      <c r="G3135" s="625">
        <f t="shared" si="2"/>
        <v>410.01</v>
      </c>
      <c r="H3135" s="626"/>
    </row>
    <row r="3136" ht="14.25" customHeight="1">
      <c r="A3136" s="627">
        <v>4274.0</v>
      </c>
      <c r="B3136" s="628" t="s">
        <v>5457</v>
      </c>
      <c r="C3136" s="629" t="s">
        <v>110</v>
      </c>
      <c r="D3136" s="630">
        <v>150.0</v>
      </c>
      <c r="E3136" s="631" t="s">
        <v>2340</v>
      </c>
      <c r="F3136" s="623">
        <f t="shared" si="1"/>
        <v>0</v>
      </c>
      <c r="G3136" s="625">
        <f t="shared" si="2"/>
        <v>150</v>
      </c>
      <c r="H3136" s="626"/>
    </row>
    <row r="3137" ht="14.25" customHeight="1">
      <c r="A3137" s="627">
        <v>39438.0</v>
      </c>
      <c r="B3137" s="628" t="s">
        <v>5458</v>
      </c>
      <c r="C3137" s="629" t="s">
        <v>110</v>
      </c>
      <c r="D3137" s="630">
        <v>0.36</v>
      </c>
      <c r="E3137" s="631" t="s">
        <v>2340</v>
      </c>
      <c r="F3137" s="623">
        <f t="shared" si="1"/>
        <v>0</v>
      </c>
      <c r="G3137" s="625">
        <f t="shared" si="2"/>
        <v>0.36</v>
      </c>
      <c r="H3137" s="626"/>
    </row>
    <row r="3138" ht="14.25" customHeight="1">
      <c r="A3138" s="627">
        <v>4379.0</v>
      </c>
      <c r="B3138" s="628" t="s">
        <v>5459</v>
      </c>
      <c r="C3138" s="629" t="s">
        <v>110</v>
      </c>
      <c r="D3138" s="630">
        <v>0.07</v>
      </c>
      <c r="E3138" s="631" t="s">
        <v>2340</v>
      </c>
      <c r="F3138" s="623">
        <f t="shared" si="1"/>
        <v>0</v>
      </c>
      <c r="G3138" s="625">
        <f t="shared" si="2"/>
        <v>0.07</v>
      </c>
      <c r="H3138" s="626"/>
    </row>
    <row r="3139" ht="14.25" customHeight="1">
      <c r="A3139" s="627">
        <v>4377.0</v>
      </c>
      <c r="B3139" s="628" t="s">
        <v>5460</v>
      </c>
      <c r="C3139" s="629" t="s">
        <v>110</v>
      </c>
      <c r="D3139" s="630">
        <v>0.26</v>
      </c>
      <c r="E3139" s="631" t="s">
        <v>2340</v>
      </c>
      <c r="F3139" s="623">
        <f t="shared" si="1"/>
        <v>0</v>
      </c>
      <c r="G3139" s="625">
        <f t="shared" si="2"/>
        <v>0.26</v>
      </c>
      <c r="H3139" s="626"/>
    </row>
    <row r="3140" ht="14.25" customHeight="1">
      <c r="A3140" s="627">
        <v>4356.0</v>
      </c>
      <c r="B3140" s="628" t="s">
        <v>5461</v>
      </c>
      <c r="C3140" s="629" t="s">
        <v>110</v>
      </c>
      <c r="D3140" s="630">
        <v>0.36</v>
      </c>
      <c r="E3140" s="631" t="s">
        <v>2340</v>
      </c>
      <c r="F3140" s="623">
        <f t="shared" si="1"/>
        <v>0</v>
      </c>
      <c r="G3140" s="625">
        <f t="shared" si="2"/>
        <v>0.36</v>
      </c>
      <c r="H3140" s="626"/>
    </row>
    <row r="3141" ht="14.25" customHeight="1">
      <c r="A3141" s="627">
        <v>13246.0</v>
      </c>
      <c r="B3141" s="628" t="s">
        <v>5462</v>
      </c>
      <c r="C3141" s="629" t="s">
        <v>110</v>
      </c>
      <c r="D3141" s="630">
        <v>0.62</v>
      </c>
      <c r="E3141" s="631" t="s">
        <v>2340</v>
      </c>
      <c r="F3141" s="623">
        <f t="shared" si="1"/>
        <v>0</v>
      </c>
      <c r="G3141" s="625">
        <f t="shared" si="2"/>
        <v>0.62</v>
      </c>
      <c r="H3141" s="626"/>
    </row>
    <row r="3142" ht="14.25" customHeight="1">
      <c r="A3142" s="627">
        <v>13294.0</v>
      </c>
      <c r="B3142" s="628" t="s">
        <v>5463</v>
      </c>
      <c r="C3142" s="629" t="s">
        <v>110</v>
      </c>
      <c r="D3142" s="630">
        <v>2.08</v>
      </c>
      <c r="E3142" s="631" t="s">
        <v>2340</v>
      </c>
      <c r="F3142" s="623">
        <f t="shared" si="1"/>
        <v>0</v>
      </c>
      <c r="G3142" s="625">
        <f t="shared" si="2"/>
        <v>2.08</v>
      </c>
      <c r="H3142" s="626"/>
    </row>
    <row r="3143" ht="14.25" customHeight="1">
      <c r="A3143" s="627">
        <v>11963.0</v>
      </c>
      <c r="B3143" s="628" t="s">
        <v>5464</v>
      </c>
      <c r="C3143" s="629" t="s">
        <v>110</v>
      </c>
      <c r="D3143" s="630">
        <v>13.12</v>
      </c>
      <c r="E3143" s="631" t="s">
        <v>2340</v>
      </c>
      <c r="F3143" s="623">
        <f t="shared" si="1"/>
        <v>0</v>
      </c>
      <c r="G3143" s="625">
        <f t="shared" si="2"/>
        <v>13.12</v>
      </c>
      <c r="H3143" s="626"/>
    </row>
    <row r="3144" ht="14.25" customHeight="1">
      <c r="A3144" s="627">
        <v>11964.0</v>
      </c>
      <c r="B3144" s="628" t="s">
        <v>863</v>
      </c>
      <c r="C3144" s="629" t="s">
        <v>110</v>
      </c>
      <c r="D3144" s="630">
        <v>3.31</v>
      </c>
      <c r="E3144" s="631" t="s">
        <v>2340</v>
      </c>
      <c r="F3144" s="623">
        <f t="shared" si="1"/>
        <v>0</v>
      </c>
      <c r="G3144" s="625">
        <f t="shared" si="2"/>
        <v>3.31</v>
      </c>
      <c r="H3144" s="626"/>
    </row>
    <row r="3145" ht="14.25" customHeight="1">
      <c r="A3145" s="627">
        <v>4346.0</v>
      </c>
      <c r="B3145" s="628" t="s">
        <v>5465</v>
      </c>
      <c r="C3145" s="629" t="s">
        <v>110</v>
      </c>
      <c r="D3145" s="630">
        <v>14.06</v>
      </c>
      <c r="E3145" s="631" t="s">
        <v>2340</v>
      </c>
      <c r="F3145" s="623">
        <f t="shared" si="1"/>
        <v>0</v>
      </c>
      <c r="G3145" s="625">
        <f t="shared" si="2"/>
        <v>14.06</v>
      </c>
      <c r="H3145" s="626"/>
    </row>
    <row r="3146" ht="14.25" customHeight="1">
      <c r="A3146" s="627">
        <v>11955.0</v>
      </c>
      <c r="B3146" s="628" t="s">
        <v>5466</v>
      </c>
      <c r="C3146" s="629" t="s">
        <v>110</v>
      </c>
      <c r="D3146" s="630">
        <v>6.15</v>
      </c>
      <c r="E3146" s="631" t="s">
        <v>2340</v>
      </c>
      <c r="F3146" s="623">
        <f t="shared" si="1"/>
        <v>0</v>
      </c>
      <c r="G3146" s="625">
        <f t="shared" si="2"/>
        <v>6.15</v>
      </c>
      <c r="H3146" s="626"/>
    </row>
    <row r="3147" ht="14.25" customHeight="1">
      <c r="A3147" s="627">
        <v>11960.0</v>
      </c>
      <c r="B3147" s="628" t="s">
        <v>785</v>
      </c>
      <c r="C3147" s="629" t="s">
        <v>110</v>
      </c>
      <c r="D3147" s="630">
        <v>0.2</v>
      </c>
      <c r="E3147" s="631" t="s">
        <v>2340</v>
      </c>
      <c r="F3147" s="623">
        <f t="shared" si="1"/>
        <v>0</v>
      </c>
      <c r="G3147" s="625">
        <f t="shared" si="2"/>
        <v>0.2</v>
      </c>
      <c r="H3147" s="626"/>
    </row>
    <row r="3148" ht="14.25" customHeight="1">
      <c r="A3148" s="627">
        <v>4333.0</v>
      </c>
      <c r="B3148" s="628" t="s">
        <v>5467</v>
      </c>
      <c r="C3148" s="629" t="s">
        <v>110</v>
      </c>
      <c r="D3148" s="630">
        <v>0.36</v>
      </c>
      <c r="E3148" s="631" t="s">
        <v>2340</v>
      </c>
      <c r="F3148" s="623">
        <f t="shared" si="1"/>
        <v>0</v>
      </c>
      <c r="G3148" s="625">
        <f t="shared" si="2"/>
        <v>0.36</v>
      </c>
      <c r="H3148" s="626"/>
    </row>
    <row r="3149" ht="14.25" customHeight="1">
      <c r="A3149" s="627">
        <v>4358.0</v>
      </c>
      <c r="B3149" s="628" t="s">
        <v>5468</v>
      </c>
      <c r="C3149" s="629" t="s">
        <v>110</v>
      </c>
      <c r="D3149" s="630">
        <v>2.81</v>
      </c>
      <c r="E3149" s="631" t="s">
        <v>2340</v>
      </c>
      <c r="F3149" s="623">
        <f t="shared" si="1"/>
        <v>0</v>
      </c>
      <c r="G3149" s="625">
        <f t="shared" si="2"/>
        <v>2.81</v>
      </c>
      <c r="H3149" s="626"/>
    </row>
    <row r="3150" ht="14.25" customHeight="1">
      <c r="A3150" s="627">
        <v>39435.0</v>
      </c>
      <c r="B3150" s="628" t="s">
        <v>5469</v>
      </c>
      <c r="C3150" s="629" t="s">
        <v>110</v>
      </c>
      <c r="D3150" s="630">
        <v>0.14</v>
      </c>
      <c r="E3150" s="631" t="s">
        <v>2340</v>
      </c>
      <c r="F3150" s="623">
        <f t="shared" si="1"/>
        <v>0</v>
      </c>
      <c r="G3150" s="625">
        <f t="shared" si="2"/>
        <v>0.14</v>
      </c>
      <c r="H3150" s="626"/>
    </row>
    <row r="3151" ht="14.25" customHeight="1">
      <c r="A3151" s="627">
        <v>39436.0</v>
      </c>
      <c r="B3151" s="628" t="s">
        <v>5470</v>
      </c>
      <c r="C3151" s="629" t="s">
        <v>110</v>
      </c>
      <c r="D3151" s="630">
        <v>0.24</v>
      </c>
      <c r="E3151" s="631" t="s">
        <v>2340</v>
      </c>
      <c r="F3151" s="623">
        <f t="shared" si="1"/>
        <v>0</v>
      </c>
      <c r="G3151" s="625">
        <f t="shared" si="2"/>
        <v>0.24</v>
      </c>
      <c r="H3151" s="626"/>
    </row>
    <row r="3152" ht="14.25" customHeight="1">
      <c r="A3152" s="627">
        <v>39437.0</v>
      </c>
      <c r="B3152" s="628" t="s">
        <v>5471</v>
      </c>
      <c r="C3152" s="629" t="s">
        <v>110</v>
      </c>
      <c r="D3152" s="630">
        <v>0.32</v>
      </c>
      <c r="E3152" s="631" t="s">
        <v>2340</v>
      </c>
      <c r="F3152" s="623">
        <f t="shared" si="1"/>
        <v>0</v>
      </c>
      <c r="G3152" s="625">
        <f t="shared" si="2"/>
        <v>0.32</v>
      </c>
      <c r="H3152" s="626"/>
    </row>
    <row r="3153" ht="14.25" customHeight="1">
      <c r="A3153" s="627">
        <v>39439.0</v>
      </c>
      <c r="B3153" s="628" t="s">
        <v>5472</v>
      </c>
      <c r="C3153" s="629" t="s">
        <v>110</v>
      </c>
      <c r="D3153" s="630">
        <v>0.21</v>
      </c>
      <c r="E3153" s="631" t="s">
        <v>2340</v>
      </c>
      <c r="F3153" s="623">
        <f t="shared" si="1"/>
        <v>0</v>
      </c>
      <c r="G3153" s="625">
        <f t="shared" si="2"/>
        <v>0.21</v>
      </c>
      <c r="H3153" s="626"/>
    </row>
    <row r="3154" ht="14.25" customHeight="1">
      <c r="A3154" s="627">
        <v>39440.0</v>
      </c>
      <c r="B3154" s="628" t="s">
        <v>5473</v>
      </c>
      <c r="C3154" s="629" t="s">
        <v>110</v>
      </c>
      <c r="D3154" s="630">
        <v>0.28</v>
      </c>
      <c r="E3154" s="631" t="s">
        <v>2340</v>
      </c>
      <c r="F3154" s="623">
        <f t="shared" si="1"/>
        <v>0</v>
      </c>
      <c r="G3154" s="625">
        <f t="shared" si="2"/>
        <v>0.28</v>
      </c>
      <c r="H3154" s="626"/>
    </row>
    <row r="3155" ht="14.25" customHeight="1">
      <c r="A3155" s="627">
        <v>39441.0</v>
      </c>
      <c r="B3155" s="628" t="s">
        <v>5474</v>
      </c>
      <c r="C3155" s="629" t="s">
        <v>110</v>
      </c>
      <c r="D3155" s="630">
        <v>0.35</v>
      </c>
      <c r="E3155" s="631" t="s">
        <v>2340</v>
      </c>
      <c r="F3155" s="623">
        <f t="shared" si="1"/>
        <v>0</v>
      </c>
      <c r="G3155" s="625">
        <f t="shared" si="2"/>
        <v>0.35</v>
      </c>
      <c r="H3155" s="626"/>
    </row>
    <row r="3156" ht="14.25" customHeight="1">
      <c r="A3156" s="627">
        <v>39442.0</v>
      </c>
      <c r="B3156" s="628" t="s">
        <v>5475</v>
      </c>
      <c r="C3156" s="629" t="s">
        <v>110</v>
      </c>
      <c r="D3156" s="630">
        <v>0.25</v>
      </c>
      <c r="E3156" s="631" t="s">
        <v>2340</v>
      </c>
      <c r="F3156" s="623">
        <f t="shared" si="1"/>
        <v>0</v>
      </c>
      <c r="G3156" s="625">
        <f t="shared" si="2"/>
        <v>0.25</v>
      </c>
      <c r="H3156" s="626"/>
    </row>
    <row r="3157" ht="14.25" customHeight="1">
      <c r="A3157" s="627">
        <v>39443.0</v>
      </c>
      <c r="B3157" s="628" t="s">
        <v>5476</v>
      </c>
      <c r="C3157" s="629" t="s">
        <v>110</v>
      </c>
      <c r="D3157" s="630">
        <v>0.33</v>
      </c>
      <c r="E3157" s="631" t="s">
        <v>2340</v>
      </c>
      <c r="F3157" s="623">
        <f t="shared" si="1"/>
        <v>0</v>
      </c>
      <c r="G3157" s="625">
        <f t="shared" si="2"/>
        <v>0.33</v>
      </c>
      <c r="H3157" s="626"/>
    </row>
    <row r="3158" ht="14.25" customHeight="1">
      <c r="A3158" s="627">
        <v>4329.0</v>
      </c>
      <c r="B3158" s="628" t="s">
        <v>5477</v>
      </c>
      <c r="C3158" s="629" t="s">
        <v>110</v>
      </c>
      <c r="D3158" s="630">
        <v>3.0</v>
      </c>
      <c r="E3158" s="631" t="s">
        <v>2340</v>
      </c>
      <c r="F3158" s="623">
        <f t="shared" si="1"/>
        <v>0</v>
      </c>
      <c r="G3158" s="625">
        <f t="shared" si="2"/>
        <v>3</v>
      </c>
      <c r="H3158" s="626"/>
    </row>
    <row r="3159" ht="14.25" customHeight="1">
      <c r="A3159" s="627">
        <v>4383.0</v>
      </c>
      <c r="B3159" s="628" t="s">
        <v>5478</v>
      </c>
      <c r="C3159" s="629" t="s">
        <v>110</v>
      </c>
      <c r="D3159" s="630">
        <v>27.13</v>
      </c>
      <c r="E3159" s="631" t="s">
        <v>2340</v>
      </c>
      <c r="F3159" s="623">
        <f t="shared" si="1"/>
        <v>0</v>
      </c>
      <c r="G3159" s="625">
        <f t="shared" si="2"/>
        <v>27.13</v>
      </c>
      <c r="H3159" s="626"/>
    </row>
    <row r="3160" ht="14.25" customHeight="1">
      <c r="A3160" s="627">
        <v>4344.0</v>
      </c>
      <c r="B3160" s="628" t="s">
        <v>5479</v>
      </c>
      <c r="C3160" s="629" t="s">
        <v>110</v>
      </c>
      <c r="D3160" s="630">
        <v>28.43</v>
      </c>
      <c r="E3160" s="631" t="s">
        <v>2340</v>
      </c>
      <c r="F3160" s="623">
        <f t="shared" si="1"/>
        <v>0</v>
      </c>
      <c r="G3160" s="625">
        <f t="shared" si="2"/>
        <v>28.43</v>
      </c>
      <c r="H3160" s="626"/>
    </row>
    <row r="3161" ht="14.25" customHeight="1">
      <c r="A3161" s="627">
        <v>436.0</v>
      </c>
      <c r="B3161" s="628" t="s">
        <v>5480</v>
      </c>
      <c r="C3161" s="629" t="s">
        <v>110</v>
      </c>
      <c r="D3161" s="630">
        <v>12.13</v>
      </c>
      <c r="E3161" s="631" t="s">
        <v>2340</v>
      </c>
      <c r="F3161" s="623">
        <f t="shared" si="1"/>
        <v>0</v>
      </c>
      <c r="G3161" s="625">
        <f t="shared" si="2"/>
        <v>12.13</v>
      </c>
      <c r="H3161" s="626"/>
    </row>
    <row r="3162" ht="14.25" customHeight="1">
      <c r="A3162" s="627">
        <v>442.0</v>
      </c>
      <c r="B3162" s="628" t="s">
        <v>5481</v>
      </c>
      <c r="C3162" s="629" t="s">
        <v>110</v>
      </c>
      <c r="D3162" s="630">
        <v>7.17</v>
      </c>
      <c r="E3162" s="631" t="s">
        <v>2340</v>
      </c>
      <c r="F3162" s="623">
        <f t="shared" si="1"/>
        <v>0</v>
      </c>
      <c r="G3162" s="625">
        <f t="shared" si="2"/>
        <v>7.17</v>
      </c>
      <c r="H3162" s="626"/>
    </row>
    <row r="3163" ht="14.25" customHeight="1">
      <c r="A3163" s="627">
        <v>4335.0</v>
      </c>
      <c r="B3163" s="628" t="s">
        <v>5482</v>
      </c>
      <c r="C3163" s="629" t="s">
        <v>110</v>
      </c>
      <c r="D3163" s="630">
        <v>19.09</v>
      </c>
      <c r="E3163" s="631" t="s">
        <v>2340</v>
      </c>
      <c r="F3163" s="623">
        <f t="shared" si="1"/>
        <v>0</v>
      </c>
      <c r="G3163" s="625">
        <f t="shared" si="2"/>
        <v>19.09</v>
      </c>
      <c r="H3163" s="626"/>
    </row>
    <row r="3164" ht="14.25" customHeight="1">
      <c r="A3164" s="627">
        <v>4334.0</v>
      </c>
      <c r="B3164" s="628" t="s">
        <v>5483</v>
      </c>
      <c r="C3164" s="629" t="s">
        <v>110</v>
      </c>
      <c r="D3164" s="630">
        <v>26.19</v>
      </c>
      <c r="E3164" s="631" t="s">
        <v>2340</v>
      </c>
      <c r="F3164" s="623">
        <f t="shared" si="1"/>
        <v>0</v>
      </c>
      <c r="G3164" s="625">
        <f t="shared" si="2"/>
        <v>26.19</v>
      </c>
      <c r="H3164" s="626"/>
    </row>
    <row r="3165" ht="14.25" customHeight="1">
      <c r="A3165" s="627">
        <v>11953.0</v>
      </c>
      <c r="B3165" s="628" t="s">
        <v>5484</v>
      </c>
      <c r="C3165" s="629" t="s">
        <v>110</v>
      </c>
      <c r="D3165" s="630">
        <v>4.51</v>
      </c>
      <c r="E3165" s="631" t="s">
        <v>2340</v>
      </c>
      <c r="F3165" s="623">
        <f t="shared" si="1"/>
        <v>0</v>
      </c>
      <c r="G3165" s="625">
        <f t="shared" si="2"/>
        <v>4.51</v>
      </c>
      <c r="H3165" s="626"/>
    </row>
    <row r="3166" ht="14.25" customHeight="1">
      <c r="A3166" s="627">
        <v>4343.0</v>
      </c>
      <c r="B3166" s="628" t="s">
        <v>5485</v>
      </c>
      <c r="C3166" s="629" t="s">
        <v>110</v>
      </c>
      <c r="D3166" s="630">
        <v>6.44</v>
      </c>
      <c r="E3166" s="631" t="s">
        <v>2340</v>
      </c>
      <c r="F3166" s="623">
        <f t="shared" si="1"/>
        <v>0</v>
      </c>
      <c r="G3166" s="625">
        <f t="shared" si="2"/>
        <v>6.44</v>
      </c>
      <c r="H3166" s="626"/>
    </row>
    <row r="3167" ht="14.25" customHeight="1">
      <c r="A3167" s="627">
        <v>430.0</v>
      </c>
      <c r="B3167" s="628" t="s">
        <v>5486</v>
      </c>
      <c r="C3167" s="629" t="s">
        <v>110</v>
      </c>
      <c r="D3167" s="630">
        <v>10.85</v>
      </c>
      <c r="E3167" s="631" t="s">
        <v>2340</v>
      </c>
      <c r="F3167" s="623">
        <f t="shared" si="1"/>
        <v>0</v>
      </c>
      <c r="G3167" s="625">
        <f t="shared" si="2"/>
        <v>10.85</v>
      </c>
      <c r="H3167" s="626"/>
    </row>
    <row r="3168" ht="14.25" customHeight="1">
      <c r="A3168" s="627">
        <v>441.0</v>
      </c>
      <c r="B3168" s="628" t="s">
        <v>5487</v>
      </c>
      <c r="C3168" s="629" t="s">
        <v>110</v>
      </c>
      <c r="D3168" s="630">
        <v>11.94</v>
      </c>
      <c r="E3168" s="631" t="s">
        <v>2340</v>
      </c>
      <c r="F3168" s="623">
        <f t="shared" si="1"/>
        <v>0</v>
      </c>
      <c r="G3168" s="625">
        <f t="shared" si="2"/>
        <v>11.94</v>
      </c>
      <c r="H3168" s="626"/>
    </row>
    <row r="3169" ht="14.25" customHeight="1">
      <c r="A3169" s="627">
        <v>431.0</v>
      </c>
      <c r="B3169" s="628" t="s">
        <v>5488</v>
      </c>
      <c r="C3169" s="629" t="s">
        <v>110</v>
      </c>
      <c r="D3169" s="630">
        <v>14.42</v>
      </c>
      <c r="E3169" s="631" t="s">
        <v>2340</v>
      </c>
      <c r="F3169" s="623">
        <f t="shared" si="1"/>
        <v>0</v>
      </c>
      <c r="G3169" s="625">
        <f t="shared" si="2"/>
        <v>14.42</v>
      </c>
      <c r="H3169" s="626"/>
    </row>
    <row r="3170" ht="14.25" customHeight="1">
      <c r="A3170" s="627">
        <v>432.0</v>
      </c>
      <c r="B3170" s="628" t="s">
        <v>5489</v>
      </c>
      <c r="C3170" s="629" t="s">
        <v>110</v>
      </c>
      <c r="D3170" s="630">
        <v>15.91</v>
      </c>
      <c r="E3170" s="631" t="s">
        <v>2340</v>
      </c>
      <c r="F3170" s="623">
        <f t="shared" si="1"/>
        <v>0</v>
      </c>
      <c r="G3170" s="625">
        <f t="shared" si="2"/>
        <v>15.91</v>
      </c>
      <c r="H3170" s="626"/>
    </row>
    <row r="3171" ht="14.25" customHeight="1">
      <c r="A3171" s="627">
        <v>429.0</v>
      </c>
      <c r="B3171" s="628" t="s">
        <v>5490</v>
      </c>
      <c r="C3171" s="629" t="s">
        <v>110</v>
      </c>
      <c r="D3171" s="630">
        <v>21.45</v>
      </c>
      <c r="E3171" s="631" t="s">
        <v>2340</v>
      </c>
      <c r="F3171" s="623">
        <f t="shared" si="1"/>
        <v>0</v>
      </c>
      <c r="G3171" s="625">
        <f t="shared" si="2"/>
        <v>21.45</v>
      </c>
      <c r="H3171" s="626"/>
    </row>
    <row r="3172" ht="14.25" customHeight="1">
      <c r="A3172" s="627">
        <v>439.0</v>
      </c>
      <c r="B3172" s="628" t="s">
        <v>5491</v>
      </c>
      <c r="C3172" s="629" t="s">
        <v>110</v>
      </c>
      <c r="D3172" s="630">
        <v>18.28</v>
      </c>
      <c r="E3172" s="631" t="s">
        <v>2340</v>
      </c>
      <c r="F3172" s="623">
        <f t="shared" si="1"/>
        <v>0</v>
      </c>
      <c r="G3172" s="625">
        <f t="shared" si="2"/>
        <v>18.28</v>
      </c>
      <c r="H3172" s="626"/>
    </row>
    <row r="3173" ht="14.25" customHeight="1">
      <c r="A3173" s="627">
        <v>433.0</v>
      </c>
      <c r="B3173" s="628" t="s">
        <v>5492</v>
      </c>
      <c r="C3173" s="629" t="s">
        <v>110</v>
      </c>
      <c r="D3173" s="630">
        <v>21.34</v>
      </c>
      <c r="E3173" s="631" t="s">
        <v>2340</v>
      </c>
      <c r="F3173" s="623">
        <f t="shared" si="1"/>
        <v>0</v>
      </c>
      <c r="G3173" s="625">
        <f t="shared" si="2"/>
        <v>21.34</v>
      </c>
      <c r="H3173" s="626"/>
    </row>
    <row r="3174" ht="14.25" customHeight="1">
      <c r="A3174" s="627">
        <v>437.0</v>
      </c>
      <c r="B3174" s="628" t="s">
        <v>5493</v>
      </c>
      <c r="C3174" s="629" t="s">
        <v>110</v>
      </c>
      <c r="D3174" s="630">
        <v>28.35</v>
      </c>
      <c r="E3174" s="631" t="s">
        <v>2340</v>
      </c>
      <c r="F3174" s="623">
        <f t="shared" si="1"/>
        <v>0</v>
      </c>
      <c r="G3174" s="625">
        <f t="shared" si="2"/>
        <v>28.35</v>
      </c>
      <c r="H3174" s="626"/>
    </row>
    <row r="3175" ht="14.25" customHeight="1">
      <c r="A3175" s="627">
        <v>11790.0</v>
      </c>
      <c r="B3175" s="628" t="s">
        <v>5494</v>
      </c>
      <c r="C3175" s="629" t="s">
        <v>110</v>
      </c>
      <c r="D3175" s="630">
        <v>32.16</v>
      </c>
      <c r="E3175" s="631" t="s">
        <v>2340</v>
      </c>
      <c r="F3175" s="623">
        <f t="shared" si="1"/>
        <v>0</v>
      </c>
      <c r="G3175" s="625">
        <f t="shared" si="2"/>
        <v>32.16</v>
      </c>
      <c r="H3175" s="626"/>
    </row>
    <row r="3176" ht="14.25" customHeight="1">
      <c r="A3176" s="627">
        <v>428.0</v>
      </c>
      <c r="B3176" s="628" t="s">
        <v>5495</v>
      </c>
      <c r="C3176" s="629" t="s">
        <v>110</v>
      </c>
      <c r="D3176" s="630">
        <v>34.97</v>
      </c>
      <c r="E3176" s="631" t="s">
        <v>2340</v>
      </c>
      <c r="F3176" s="623">
        <f t="shared" si="1"/>
        <v>0</v>
      </c>
      <c r="G3176" s="625">
        <f t="shared" si="2"/>
        <v>34.97</v>
      </c>
      <c r="H3176" s="626"/>
    </row>
    <row r="3177" ht="14.25" customHeight="1">
      <c r="A3177" s="627">
        <v>4384.0</v>
      </c>
      <c r="B3177" s="628" t="s">
        <v>5496</v>
      </c>
      <c r="C3177" s="629" t="s">
        <v>110</v>
      </c>
      <c r="D3177" s="630">
        <v>31.17</v>
      </c>
      <c r="E3177" s="631" t="s">
        <v>2340</v>
      </c>
      <c r="F3177" s="623">
        <f t="shared" si="1"/>
        <v>0</v>
      </c>
      <c r="G3177" s="625">
        <f t="shared" si="2"/>
        <v>31.17</v>
      </c>
      <c r="H3177" s="626"/>
    </row>
    <row r="3178" ht="14.25" customHeight="1">
      <c r="A3178" s="627">
        <v>4351.0</v>
      </c>
      <c r="B3178" s="628" t="s">
        <v>5497</v>
      </c>
      <c r="C3178" s="629" t="s">
        <v>110</v>
      </c>
      <c r="D3178" s="630">
        <v>23.11</v>
      </c>
      <c r="E3178" s="631" t="s">
        <v>2340</v>
      </c>
      <c r="F3178" s="623">
        <f t="shared" si="1"/>
        <v>0</v>
      </c>
      <c r="G3178" s="625">
        <f t="shared" si="2"/>
        <v>23.11</v>
      </c>
      <c r="H3178" s="626"/>
    </row>
    <row r="3179" ht="14.25" customHeight="1">
      <c r="A3179" s="627">
        <v>11054.0</v>
      </c>
      <c r="B3179" s="628" t="s">
        <v>5498</v>
      </c>
      <c r="C3179" s="629" t="s">
        <v>110</v>
      </c>
      <c r="D3179" s="630">
        <v>0.04</v>
      </c>
      <c r="E3179" s="631" t="s">
        <v>2340</v>
      </c>
      <c r="F3179" s="623">
        <f t="shared" si="1"/>
        <v>0</v>
      </c>
      <c r="G3179" s="625">
        <f t="shared" si="2"/>
        <v>0.04</v>
      </c>
      <c r="H3179" s="626"/>
    </row>
    <row r="3180" ht="14.25" customHeight="1">
      <c r="A3180" s="627">
        <v>11055.0</v>
      </c>
      <c r="B3180" s="628" t="s">
        <v>5499</v>
      </c>
      <c r="C3180" s="629" t="s">
        <v>110</v>
      </c>
      <c r="D3180" s="630">
        <v>0.07</v>
      </c>
      <c r="E3180" s="631" t="s">
        <v>2340</v>
      </c>
      <c r="F3180" s="623">
        <f t="shared" si="1"/>
        <v>0</v>
      </c>
      <c r="G3180" s="625">
        <f t="shared" si="2"/>
        <v>0.07</v>
      </c>
      <c r="H3180" s="626"/>
    </row>
    <row r="3181" ht="14.25" customHeight="1">
      <c r="A3181" s="627">
        <v>11056.0</v>
      </c>
      <c r="B3181" s="628" t="s">
        <v>5500</v>
      </c>
      <c r="C3181" s="629" t="s">
        <v>110</v>
      </c>
      <c r="D3181" s="630">
        <v>0.07</v>
      </c>
      <c r="E3181" s="631" t="s">
        <v>2340</v>
      </c>
      <c r="F3181" s="623">
        <f t="shared" si="1"/>
        <v>0</v>
      </c>
      <c r="G3181" s="625">
        <f t="shared" si="2"/>
        <v>0.07</v>
      </c>
      <c r="H3181" s="626"/>
    </row>
    <row r="3182" ht="14.25" customHeight="1">
      <c r="A3182" s="627">
        <v>11057.0</v>
      </c>
      <c r="B3182" s="628" t="s">
        <v>5501</v>
      </c>
      <c r="C3182" s="629" t="s">
        <v>110</v>
      </c>
      <c r="D3182" s="630">
        <v>0.15</v>
      </c>
      <c r="E3182" s="631" t="s">
        <v>2340</v>
      </c>
      <c r="F3182" s="623">
        <f t="shared" si="1"/>
        <v>0</v>
      </c>
      <c r="G3182" s="625">
        <f t="shared" si="2"/>
        <v>0.15</v>
      </c>
      <c r="H3182" s="626"/>
    </row>
    <row r="3183" ht="14.25" customHeight="1">
      <c r="A3183" s="627">
        <v>11059.0</v>
      </c>
      <c r="B3183" s="628" t="s">
        <v>5502</v>
      </c>
      <c r="C3183" s="629" t="s">
        <v>110</v>
      </c>
      <c r="D3183" s="630">
        <v>0.3</v>
      </c>
      <c r="E3183" s="631" t="s">
        <v>2340</v>
      </c>
      <c r="F3183" s="623">
        <f t="shared" si="1"/>
        <v>0</v>
      </c>
      <c r="G3183" s="625">
        <f t="shared" si="2"/>
        <v>0.3</v>
      </c>
      <c r="H3183" s="626"/>
    </row>
    <row r="3184" ht="14.25" customHeight="1">
      <c r="A3184" s="627">
        <v>11058.0</v>
      </c>
      <c r="B3184" s="628" t="s">
        <v>5503</v>
      </c>
      <c r="C3184" s="629" t="s">
        <v>110</v>
      </c>
      <c r="D3184" s="630">
        <v>0.38</v>
      </c>
      <c r="E3184" s="631" t="s">
        <v>2340</v>
      </c>
      <c r="F3184" s="623">
        <f t="shared" si="1"/>
        <v>0</v>
      </c>
      <c r="G3184" s="625">
        <f t="shared" si="2"/>
        <v>0.38</v>
      </c>
      <c r="H3184" s="626"/>
    </row>
    <row r="3185" ht="14.25" customHeight="1">
      <c r="A3185" s="627">
        <v>4380.0</v>
      </c>
      <c r="B3185" s="628" t="s">
        <v>5504</v>
      </c>
      <c r="C3185" s="629" t="s">
        <v>110</v>
      </c>
      <c r="D3185" s="630">
        <v>1.29</v>
      </c>
      <c r="E3185" s="631" t="s">
        <v>2340</v>
      </c>
      <c r="F3185" s="623">
        <f t="shared" si="1"/>
        <v>0</v>
      </c>
      <c r="G3185" s="625">
        <f t="shared" si="2"/>
        <v>1.29</v>
      </c>
      <c r="H3185" s="626"/>
    </row>
    <row r="3186" ht="14.25" customHeight="1">
      <c r="A3186" s="627">
        <v>4299.0</v>
      </c>
      <c r="B3186" s="628" t="s">
        <v>5505</v>
      </c>
      <c r="C3186" s="629" t="s">
        <v>110</v>
      </c>
      <c r="D3186" s="630">
        <v>1.22</v>
      </c>
      <c r="E3186" s="631" t="s">
        <v>2340</v>
      </c>
      <c r="F3186" s="623">
        <f t="shared" si="1"/>
        <v>0</v>
      </c>
      <c r="G3186" s="625">
        <f t="shared" si="2"/>
        <v>1.22</v>
      </c>
      <c r="H3186" s="626"/>
    </row>
    <row r="3187" ht="14.25" customHeight="1">
      <c r="A3187" s="627">
        <v>4304.0</v>
      </c>
      <c r="B3187" s="628" t="s">
        <v>5506</v>
      </c>
      <c r="C3187" s="629" t="s">
        <v>110</v>
      </c>
      <c r="D3187" s="630">
        <v>1.66</v>
      </c>
      <c r="E3187" s="631" t="s">
        <v>2340</v>
      </c>
      <c r="F3187" s="623">
        <f t="shared" si="1"/>
        <v>0</v>
      </c>
      <c r="G3187" s="625">
        <f t="shared" si="2"/>
        <v>1.66</v>
      </c>
      <c r="H3187" s="626"/>
    </row>
    <row r="3188" ht="14.25" customHeight="1">
      <c r="A3188" s="627">
        <v>4305.0</v>
      </c>
      <c r="B3188" s="628" t="s">
        <v>5507</v>
      </c>
      <c r="C3188" s="629" t="s">
        <v>110</v>
      </c>
      <c r="D3188" s="630">
        <v>1.93</v>
      </c>
      <c r="E3188" s="631" t="s">
        <v>2340</v>
      </c>
      <c r="F3188" s="623">
        <f t="shared" si="1"/>
        <v>0</v>
      </c>
      <c r="G3188" s="625">
        <f t="shared" si="2"/>
        <v>1.93</v>
      </c>
      <c r="H3188" s="626"/>
    </row>
    <row r="3189" ht="14.25" customHeight="1">
      <c r="A3189" s="627">
        <v>4306.0</v>
      </c>
      <c r="B3189" s="628" t="s">
        <v>5508</v>
      </c>
      <c r="C3189" s="629" t="s">
        <v>110</v>
      </c>
      <c r="D3189" s="630">
        <v>2.24</v>
      </c>
      <c r="E3189" s="631" t="s">
        <v>2340</v>
      </c>
      <c r="F3189" s="623">
        <f t="shared" si="1"/>
        <v>0</v>
      </c>
      <c r="G3189" s="625">
        <f t="shared" si="2"/>
        <v>2.24</v>
      </c>
      <c r="H3189" s="626"/>
    </row>
    <row r="3190" ht="14.25" customHeight="1">
      <c r="A3190" s="627">
        <v>4308.0</v>
      </c>
      <c r="B3190" s="628" t="s">
        <v>5509</v>
      </c>
      <c r="C3190" s="629" t="s">
        <v>110</v>
      </c>
      <c r="D3190" s="630">
        <v>4.64</v>
      </c>
      <c r="E3190" s="631" t="s">
        <v>2340</v>
      </c>
      <c r="F3190" s="623">
        <f t="shared" si="1"/>
        <v>0</v>
      </c>
      <c r="G3190" s="625">
        <f t="shared" si="2"/>
        <v>4.64</v>
      </c>
      <c r="H3190" s="626"/>
    </row>
    <row r="3191" ht="14.25" customHeight="1">
      <c r="A3191" s="627">
        <v>4302.0</v>
      </c>
      <c r="B3191" s="628" t="s">
        <v>5510</v>
      </c>
      <c r="C3191" s="629" t="s">
        <v>110</v>
      </c>
      <c r="D3191" s="630">
        <v>3.48</v>
      </c>
      <c r="E3191" s="631" t="s">
        <v>2340</v>
      </c>
      <c r="F3191" s="623">
        <f t="shared" si="1"/>
        <v>0</v>
      </c>
      <c r="G3191" s="625">
        <f t="shared" si="2"/>
        <v>3.48</v>
      </c>
      <c r="H3191" s="626"/>
    </row>
    <row r="3192" ht="14.25" customHeight="1">
      <c r="A3192" s="627">
        <v>4300.0</v>
      </c>
      <c r="B3192" s="628" t="s">
        <v>5511</v>
      </c>
      <c r="C3192" s="629" t="s">
        <v>110</v>
      </c>
      <c r="D3192" s="630">
        <v>0.83</v>
      </c>
      <c r="E3192" s="631" t="s">
        <v>2340</v>
      </c>
      <c r="F3192" s="623">
        <f t="shared" si="1"/>
        <v>0</v>
      </c>
      <c r="G3192" s="625">
        <f t="shared" si="2"/>
        <v>0.83</v>
      </c>
      <c r="H3192" s="626"/>
    </row>
    <row r="3193" ht="14.25" customHeight="1">
      <c r="A3193" s="627">
        <v>4301.0</v>
      </c>
      <c r="B3193" s="628" t="s">
        <v>5512</v>
      </c>
      <c r="C3193" s="629" t="s">
        <v>110</v>
      </c>
      <c r="D3193" s="630">
        <v>1.01</v>
      </c>
      <c r="E3193" s="631" t="s">
        <v>2340</v>
      </c>
      <c r="F3193" s="623">
        <f t="shared" si="1"/>
        <v>0</v>
      </c>
      <c r="G3193" s="625">
        <f t="shared" si="2"/>
        <v>1.01</v>
      </c>
      <c r="H3193" s="626"/>
    </row>
    <row r="3194" ht="14.25" customHeight="1">
      <c r="A3194" s="627">
        <v>4320.0</v>
      </c>
      <c r="B3194" s="628" t="s">
        <v>5513</v>
      </c>
      <c r="C3194" s="629" t="s">
        <v>110</v>
      </c>
      <c r="D3194" s="630">
        <v>3.07</v>
      </c>
      <c r="E3194" s="631" t="s">
        <v>2340</v>
      </c>
      <c r="F3194" s="623">
        <f t="shared" si="1"/>
        <v>0</v>
      </c>
      <c r="G3194" s="625">
        <f t="shared" si="2"/>
        <v>3.07</v>
      </c>
      <c r="H3194" s="626"/>
    </row>
    <row r="3195" ht="14.25" customHeight="1">
      <c r="A3195" s="627">
        <v>4318.0</v>
      </c>
      <c r="B3195" s="628" t="s">
        <v>5514</v>
      </c>
      <c r="C3195" s="629" t="s">
        <v>110</v>
      </c>
      <c r="D3195" s="630">
        <v>1.5</v>
      </c>
      <c r="E3195" s="631" t="s">
        <v>2340</v>
      </c>
      <c r="F3195" s="623">
        <f t="shared" si="1"/>
        <v>0</v>
      </c>
      <c r="G3195" s="625">
        <f t="shared" si="2"/>
        <v>1.5</v>
      </c>
      <c r="H3195" s="626"/>
    </row>
    <row r="3196" ht="14.25" customHeight="1">
      <c r="A3196" s="627">
        <v>40547.0</v>
      </c>
      <c r="B3196" s="628" t="s">
        <v>5515</v>
      </c>
      <c r="C3196" s="629" t="s">
        <v>4375</v>
      </c>
      <c r="D3196" s="630">
        <v>37.87</v>
      </c>
      <c r="E3196" s="631" t="s">
        <v>2340</v>
      </c>
      <c r="F3196" s="623">
        <f t="shared" si="1"/>
        <v>0</v>
      </c>
      <c r="G3196" s="625">
        <f t="shared" si="2"/>
        <v>37.87</v>
      </c>
      <c r="H3196" s="626"/>
    </row>
    <row r="3197" ht="14.25" customHeight="1">
      <c r="A3197" s="627">
        <v>11962.0</v>
      </c>
      <c r="B3197" s="628" t="s">
        <v>5516</v>
      </c>
      <c r="C3197" s="629" t="s">
        <v>110</v>
      </c>
      <c r="D3197" s="630">
        <v>0.31</v>
      </c>
      <c r="E3197" s="631" t="s">
        <v>2340</v>
      </c>
      <c r="F3197" s="623">
        <f t="shared" si="1"/>
        <v>0</v>
      </c>
      <c r="G3197" s="625">
        <f t="shared" si="2"/>
        <v>0.31</v>
      </c>
      <c r="H3197" s="626"/>
    </row>
    <row r="3198" ht="14.25" customHeight="1">
      <c r="A3198" s="627">
        <v>4332.0</v>
      </c>
      <c r="B3198" s="628" t="s">
        <v>5517</v>
      </c>
      <c r="C3198" s="629" t="s">
        <v>110</v>
      </c>
      <c r="D3198" s="630">
        <v>1.51</v>
      </c>
      <c r="E3198" s="631" t="s">
        <v>2340</v>
      </c>
      <c r="F3198" s="623">
        <f t="shared" si="1"/>
        <v>0</v>
      </c>
      <c r="G3198" s="625">
        <f t="shared" si="2"/>
        <v>1.51</v>
      </c>
      <c r="H3198" s="626"/>
    </row>
    <row r="3199" ht="14.25" customHeight="1">
      <c r="A3199" s="627">
        <v>4331.0</v>
      </c>
      <c r="B3199" s="628" t="s">
        <v>5518</v>
      </c>
      <c r="C3199" s="629" t="s">
        <v>110</v>
      </c>
      <c r="D3199" s="630">
        <v>5.68</v>
      </c>
      <c r="E3199" s="631" t="s">
        <v>2340</v>
      </c>
      <c r="F3199" s="623">
        <f t="shared" si="1"/>
        <v>0</v>
      </c>
      <c r="G3199" s="625">
        <f t="shared" si="2"/>
        <v>5.68</v>
      </c>
      <c r="H3199" s="626"/>
    </row>
    <row r="3200" ht="14.25" customHeight="1">
      <c r="A3200" s="627">
        <v>4336.0</v>
      </c>
      <c r="B3200" s="628" t="s">
        <v>5519</v>
      </c>
      <c r="C3200" s="629" t="s">
        <v>110</v>
      </c>
      <c r="D3200" s="630">
        <v>7.27</v>
      </c>
      <c r="E3200" s="631" t="s">
        <v>2340</v>
      </c>
      <c r="F3200" s="623">
        <f t="shared" si="1"/>
        <v>0</v>
      </c>
      <c r="G3200" s="625">
        <f t="shared" si="2"/>
        <v>7.27</v>
      </c>
      <c r="H3200" s="626"/>
    </row>
    <row r="3201" ht="14.25" customHeight="1">
      <c r="A3201" s="627">
        <v>11948.0</v>
      </c>
      <c r="B3201" s="628" t="s">
        <v>5520</v>
      </c>
      <c r="C3201" s="629" t="s">
        <v>110</v>
      </c>
      <c r="D3201" s="630">
        <v>0.93</v>
      </c>
      <c r="E3201" s="631" t="s">
        <v>2340</v>
      </c>
      <c r="F3201" s="623">
        <f t="shared" si="1"/>
        <v>0</v>
      </c>
      <c r="G3201" s="625">
        <f t="shared" si="2"/>
        <v>0.93</v>
      </c>
      <c r="H3201" s="626"/>
    </row>
    <row r="3202" ht="14.25" customHeight="1">
      <c r="A3202" s="627">
        <v>4382.0</v>
      </c>
      <c r="B3202" s="628" t="s">
        <v>5521</v>
      </c>
      <c r="C3202" s="629" t="s">
        <v>110</v>
      </c>
      <c r="D3202" s="630">
        <v>1.56</v>
      </c>
      <c r="E3202" s="631" t="s">
        <v>2340</v>
      </c>
      <c r="F3202" s="623">
        <f t="shared" si="1"/>
        <v>0</v>
      </c>
      <c r="G3202" s="625">
        <f t="shared" si="2"/>
        <v>1.56</v>
      </c>
      <c r="H3202" s="626"/>
    </row>
    <row r="3203" ht="14.25" customHeight="1">
      <c r="A3203" s="627">
        <v>4354.0</v>
      </c>
      <c r="B3203" s="628" t="s">
        <v>5522</v>
      </c>
      <c r="C3203" s="629" t="s">
        <v>110</v>
      </c>
      <c r="D3203" s="630">
        <v>65.21</v>
      </c>
      <c r="E3203" s="631" t="s">
        <v>2340</v>
      </c>
      <c r="F3203" s="623">
        <f t="shared" si="1"/>
        <v>0</v>
      </c>
      <c r="G3203" s="625">
        <f t="shared" si="2"/>
        <v>65.21</v>
      </c>
      <c r="H3203" s="626"/>
    </row>
    <row r="3204" ht="14.25" customHeight="1">
      <c r="A3204" s="627">
        <v>40839.0</v>
      </c>
      <c r="B3204" s="628" t="s">
        <v>5523</v>
      </c>
      <c r="C3204" s="629" t="s">
        <v>4375</v>
      </c>
      <c r="D3204" s="630">
        <v>156.92</v>
      </c>
      <c r="E3204" s="631" t="s">
        <v>2340</v>
      </c>
      <c r="F3204" s="623">
        <f t="shared" si="1"/>
        <v>0</v>
      </c>
      <c r="G3204" s="625">
        <f t="shared" si="2"/>
        <v>156.92</v>
      </c>
      <c r="H3204" s="626"/>
    </row>
    <row r="3205" ht="14.25" customHeight="1">
      <c r="A3205" s="627">
        <v>40552.0</v>
      </c>
      <c r="B3205" s="628" t="s">
        <v>5524</v>
      </c>
      <c r="C3205" s="629" t="s">
        <v>4375</v>
      </c>
      <c r="D3205" s="630">
        <v>64.93</v>
      </c>
      <c r="E3205" s="631" t="s">
        <v>2340</v>
      </c>
      <c r="F3205" s="623">
        <f t="shared" si="1"/>
        <v>0</v>
      </c>
      <c r="G3205" s="625">
        <f t="shared" si="2"/>
        <v>64.93</v>
      </c>
      <c r="H3205" s="626"/>
    </row>
    <row r="3206" ht="14.25" customHeight="1">
      <c r="A3206" s="627">
        <v>40549.0</v>
      </c>
      <c r="B3206" s="628" t="s">
        <v>5525</v>
      </c>
      <c r="C3206" s="629" t="s">
        <v>4375</v>
      </c>
      <c r="D3206" s="630">
        <v>257.03</v>
      </c>
      <c r="E3206" s="631" t="s">
        <v>2340</v>
      </c>
      <c r="F3206" s="623">
        <f t="shared" si="1"/>
        <v>0</v>
      </c>
      <c r="G3206" s="625">
        <f t="shared" si="2"/>
        <v>257.03</v>
      </c>
      <c r="H3206" s="626"/>
    </row>
    <row r="3207" ht="14.25" customHeight="1">
      <c r="A3207" s="627">
        <v>4385.0</v>
      </c>
      <c r="B3207" s="628" t="s">
        <v>5526</v>
      </c>
      <c r="C3207" s="629" t="s">
        <v>5527</v>
      </c>
      <c r="D3207" s="630">
        <v>4837.95</v>
      </c>
      <c r="E3207" s="631" t="s">
        <v>2340</v>
      </c>
      <c r="F3207" s="623">
        <f t="shared" si="1"/>
        <v>0</v>
      </c>
      <c r="G3207" s="625">
        <f t="shared" si="2"/>
        <v>4837.95</v>
      </c>
      <c r="H3207" s="626"/>
    </row>
    <row r="3208" ht="14.25" customHeight="1">
      <c r="A3208" s="627">
        <v>20078.0</v>
      </c>
      <c r="B3208" s="628" t="s">
        <v>5528</v>
      </c>
      <c r="C3208" s="629" t="s">
        <v>110</v>
      </c>
      <c r="D3208" s="630">
        <v>29.94</v>
      </c>
      <c r="E3208" s="631" t="s">
        <v>2340</v>
      </c>
      <c r="F3208" s="623">
        <f t="shared" si="1"/>
        <v>0</v>
      </c>
      <c r="G3208" s="625">
        <f t="shared" si="2"/>
        <v>29.94</v>
      </c>
      <c r="H3208" s="626"/>
    </row>
    <row r="3209" ht="14.25" customHeight="1">
      <c r="A3209" s="627">
        <v>39897.0</v>
      </c>
      <c r="B3209" s="628" t="s">
        <v>5529</v>
      </c>
      <c r="C3209" s="629" t="s">
        <v>110</v>
      </c>
      <c r="D3209" s="630">
        <v>52.76</v>
      </c>
      <c r="E3209" s="631" t="s">
        <v>2340</v>
      </c>
      <c r="F3209" s="623">
        <f t="shared" si="1"/>
        <v>0</v>
      </c>
      <c r="G3209" s="625">
        <f t="shared" si="2"/>
        <v>52.76</v>
      </c>
      <c r="H3209" s="626"/>
    </row>
    <row r="3210" ht="14.25" customHeight="1">
      <c r="A3210" s="627">
        <v>118.0</v>
      </c>
      <c r="B3210" s="628" t="s">
        <v>5530</v>
      </c>
      <c r="C3210" s="629" t="s">
        <v>110</v>
      </c>
      <c r="D3210" s="630">
        <v>63.31</v>
      </c>
      <c r="E3210" s="631" t="s">
        <v>2340</v>
      </c>
      <c r="F3210" s="623">
        <f t="shared" si="1"/>
        <v>0</v>
      </c>
      <c r="G3210" s="625">
        <f t="shared" si="2"/>
        <v>63.31</v>
      </c>
      <c r="H3210" s="626"/>
    </row>
    <row r="3211" ht="14.25" customHeight="1">
      <c r="A3211" s="627">
        <v>4396.0</v>
      </c>
      <c r="B3211" s="628" t="s">
        <v>5531</v>
      </c>
      <c r="C3211" s="629" t="s">
        <v>350</v>
      </c>
      <c r="D3211" s="630">
        <v>189.86</v>
      </c>
      <c r="E3211" s="631" t="s">
        <v>2340</v>
      </c>
      <c r="F3211" s="623">
        <f t="shared" si="1"/>
        <v>0</v>
      </c>
      <c r="G3211" s="625">
        <f t="shared" si="2"/>
        <v>189.86</v>
      </c>
      <c r="H3211" s="626"/>
    </row>
    <row r="3212" ht="14.25" customHeight="1">
      <c r="A3212" s="627">
        <v>36881.0</v>
      </c>
      <c r="B3212" s="628" t="s">
        <v>5532</v>
      </c>
      <c r="C3212" s="629" t="s">
        <v>350</v>
      </c>
      <c r="D3212" s="630">
        <v>122.27</v>
      </c>
      <c r="E3212" s="631" t="s">
        <v>2340</v>
      </c>
      <c r="F3212" s="623">
        <f t="shared" si="1"/>
        <v>0</v>
      </c>
      <c r="G3212" s="625">
        <f t="shared" si="2"/>
        <v>122.27</v>
      </c>
      <c r="H3212" s="626"/>
    </row>
    <row r="3213" ht="14.25" customHeight="1">
      <c r="A3213" s="627">
        <v>4397.0</v>
      </c>
      <c r="B3213" s="628" t="s">
        <v>5533</v>
      </c>
      <c r="C3213" s="629" t="s">
        <v>350</v>
      </c>
      <c r="D3213" s="630">
        <v>206.52</v>
      </c>
      <c r="E3213" s="631" t="s">
        <v>2340</v>
      </c>
      <c r="F3213" s="623">
        <f t="shared" si="1"/>
        <v>0</v>
      </c>
      <c r="G3213" s="625">
        <f t="shared" si="2"/>
        <v>206.52</v>
      </c>
      <c r="H3213" s="626"/>
    </row>
    <row r="3214" ht="14.25" customHeight="1">
      <c r="A3214" s="627">
        <v>36882.0</v>
      </c>
      <c r="B3214" s="628" t="s">
        <v>5534</v>
      </c>
      <c r="C3214" s="629" t="s">
        <v>350</v>
      </c>
      <c r="D3214" s="630">
        <v>146.21</v>
      </c>
      <c r="E3214" s="631" t="s">
        <v>2340</v>
      </c>
      <c r="F3214" s="623">
        <f t="shared" si="1"/>
        <v>0</v>
      </c>
      <c r="G3214" s="625">
        <f t="shared" si="2"/>
        <v>146.21</v>
      </c>
      <c r="H3214" s="626"/>
    </row>
    <row r="3215" ht="14.25" customHeight="1">
      <c r="A3215" s="627">
        <v>4751.0</v>
      </c>
      <c r="B3215" s="628" t="s">
        <v>5535</v>
      </c>
      <c r="C3215" s="629" t="s">
        <v>326</v>
      </c>
      <c r="D3215" s="630">
        <v>16.53</v>
      </c>
      <c r="E3215" s="631" t="s">
        <v>2480</v>
      </c>
      <c r="F3215" s="623">
        <f t="shared" si="1"/>
        <v>16.53</v>
      </c>
      <c r="G3215" s="625">
        <f t="shared" si="2"/>
        <v>0</v>
      </c>
      <c r="H3215" s="626"/>
    </row>
    <row r="3216" ht="14.25" customHeight="1">
      <c r="A3216" s="627">
        <v>41066.0</v>
      </c>
      <c r="B3216" s="628" t="s">
        <v>5536</v>
      </c>
      <c r="C3216" s="629" t="s">
        <v>323</v>
      </c>
      <c r="D3216" s="630">
        <v>2889.45</v>
      </c>
      <c r="E3216" s="631" t="s">
        <v>2480</v>
      </c>
      <c r="F3216" s="623">
        <f t="shared" si="1"/>
        <v>2889.45</v>
      </c>
      <c r="G3216" s="625">
        <f t="shared" si="2"/>
        <v>0</v>
      </c>
      <c r="H3216" s="626"/>
    </row>
    <row r="3217" ht="14.25" customHeight="1">
      <c r="A3217" s="627">
        <v>39604.0</v>
      </c>
      <c r="B3217" s="628" t="s">
        <v>5537</v>
      </c>
      <c r="C3217" s="629" t="s">
        <v>110</v>
      </c>
      <c r="D3217" s="630">
        <v>15.55</v>
      </c>
      <c r="E3217" s="631" t="s">
        <v>2340</v>
      </c>
      <c r="F3217" s="623">
        <f t="shared" si="1"/>
        <v>0</v>
      </c>
      <c r="G3217" s="625">
        <f t="shared" si="2"/>
        <v>15.55</v>
      </c>
      <c r="H3217" s="626"/>
    </row>
    <row r="3218" ht="14.25" customHeight="1">
      <c r="A3218" s="627">
        <v>39605.0</v>
      </c>
      <c r="B3218" s="628" t="s">
        <v>5538</v>
      </c>
      <c r="C3218" s="629" t="s">
        <v>110</v>
      </c>
      <c r="D3218" s="630">
        <v>16.9</v>
      </c>
      <c r="E3218" s="631" t="s">
        <v>2340</v>
      </c>
      <c r="F3218" s="623">
        <f t="shared" si="1"/>
        <v>0</v>
      </c>
      <c r="G3218" s="625">
        <f t="shared" si="2"/>
        <v>16.9</v>
      </c>
      <c r="H3218" s="626"/>
    </row>
    <row r="3219" ht="14.25" customHeight="1">
      <c r="A3219" s="627">
        <v>39606.0</v>
      </c>
      <c r="B3219" s="628" t="s">
        <v>5539</v>
      </c>
      <c r="C3219" s="629" t="s">
        <v>110</v>
      </c>
      <c r="D3219" s="630">
        <v>29.59</v>
      </c>
      <c r="E3219" s="631" t="s">
        <v>2340</v>
      </c>
      <c r="F3219" s="623">
        <f t="shared" si="1"/>
        <v>0</v>
      </c>
      <c r="G3219" s="625">
        <f t="shared" si="2"/>
        <v>29.59</v>
      </c>
      <c r="H3219" s="626"/>
    </row>
    <row r="3220" ht="14.25" customHeight="1">
      <c r="A3220" s="627">
        <v>39607.0</v>
      </c>
      <c r="B3220" s="628" t="s">
        <v>5540</v>
      </c>
      <c r="C3220" s="629" t="s">
        <v>110</v>
      </c>
      <c r="D3220" s="630">
        <v>40.03</v>
      </c>
      <c r="E3220" s="631" t="s">
        <v>2340</v>
      </c>
      <c r="F3220" s="623">
        <f t="shared" si="1"/>
        <v>0</v>
      </c>
      <c r="G3220" s="625">
        <f t="shared" si="2"/>
        <v>40.03</v>
      </c>
      <c r="H3220" s="626"/>
    </row>
    <row r="3221" ht="14.25" customHeight="1">
      <c r="A3221" s="627">
        <v>39594.0</v>
      </c>
      <c r="B3221" s="628" t="s">
        <v>5541</v>
      </c>
      <c r="C3221" s="629" t="s">
        <v>110</v>
      </c>
      <c r="D3221" s="630">
        <v>268.25</v>
      </c>
      <c r="E3221" s="631" t="s">
        <v>2340</v>
      </c>
      <c r="F3221" s="623">
        <f t="shared" si="1"/>
        <v>0</v>
      </c>
      <c r="G3221" s="625">
        <f t="shared" si="2"/>
        <v>268.25</v>
      </c>
      <c r="H3221" s="626"/>
    </row>
    <row r="3222" ht="14.25" customHeight="1">
      <c r="A3222" s="627">
        <v>39596.0</v>
      </c>
      <c r="B3222" s="628" t="s">
        <v>5542</v>
      </c>
      <c r="C3222" s="629" t="s">
        <v>110</v>
      </c>
      <c r="D3222" s="630">
        <v>718.39</v>
      </c>
      <c r="E3222" s="631" t="s">
        <v>2340</v>
      </c>
      <c r="F3222" s="623">
        <f t="shared" si="1"/>
        <v>0</v>
      </c>
      <c r="G3222" s="625">
        <f t="shared" si="2"/>
        <v>718.39</v>
      </c>
      <c r="H3222" s="626"/>
    </row>
    <row r="3223" ht="14.25" customHeight="1">
      <c r="A3223" s="627">
        <v>39595.0</v>
      </c>
      <c r="B3223" s="628" t="s">
        <v>5543</v>
      </c>
      <c r="C3223" s="629" t="s">
        <v>110</v>
      </c>
      <c r="D3223" s="630">
        <v>1614.13</v>
      </c>
      <c r="E3223" s="631" t="s">
        <v>2340</v>
      </c>
      <c r="F3223" s="623">
        <f t="shared" si="1"/>
        <v>0</v>
      </c>
      <c r="G3223" s="625">
        <f t="shared" si="2"/>
        <v>1614.13</v>
      </c>
      <c r="H3223" s="626"/>
    </row>
    <row r="3224" ht="14.25" customHeight="1">
      <c r="A3224" s="627">
        <v>39597.0</v>
      </c>
      <c r="B3224" s="628" t="s">
        <v>5544</v>
      </c>
      <c r="C3224" s="629" t="s">
        <v>110</v>
      </c>
      <c r="D3224" s="630">
        <v>2531.99</v>
      </c>
      <c r="E3224" s="631" t="s">
        <v>2340</v>
      </c>
      <c r="F3224" s="623">
        <f t="shared" si="1"/>
        <v>0</v>
      </c>
      <c r="G3224" s="625">
        <f t="shared" si="2"/>
        <v>2531.99</v>
      </c>
      <c r="H3224" s="626"/>
    </row>
    <row r="3225" ht="14.25" customHeight="1">
      <c r="A3225" s="627">
        <v>10731.0</v>
      </c>
      <c r="B3225" s="628" t="s">
        <v>5545</v>
      </c>
      <c r="C3225" s="629" t="s">
        <v>350</v>
      </c>
      <c r="D3225" s="630">
        <v>45.0</v>
      </c>
      <c r="E3225" s="631" t="s">
        <v>2340</v>
      </c>
      <c r="F3225" s="623">
        <f t="shared" si="1"/>
        <v>0</v>
      </c>
      <c r="G3225" s="625">
        <f t="shared" si="2"/>
        <v>45</v>
      </c>
      <c r="H3225" s="626"/>
    </row>
    <row r="3226" ht="14.25" customHeight="1">
      <c r="A3226" s="627">
        <v>4704.0</v>
      </c>
      <c r="B3226" s="628" t="s">
        <v>5546</v>
      </c>
      <c r="C3226" s="629" t="s">
        <v>350</v>
      </c>
      <c r="D3226" s="630">
        <v>40.61</v>
      </c>
      <c r="E3226" s="631" t="s">
        <v>2340</v>
      </c>
      <c r="F3226" s="623">
        <f t="shared" si="1"/>
        <v>0</v>
      </c>
      <c r="G3226" s="625">
        <f t="shared" si="2"/>
        <v>40.61</v>
      </c>
      <c r="H3226" s="626"/>
    </row>
    <row r="3227" ht="14.25" customHeight="1">
      <c r="A3227" s="627">
        <v>10730.0</v>
      </c>
      <c r="B3227" s="628" t="s">
        <v>5547</v>
      </c>
      <c r="C3227" s="629" t="s">
        <v>350</v>
      </c>
      <c r="D3227" s="630">
        <v>43.51</v>
      </c>
      <c r="E3227" s="631" t="s">
        <v>2340</v>
      </c>
      <c r="F3227" s="623">
        <f t="shared" si="1"/>
        <v>0</v>
      </c>
      <c r="G3227" s="625">
        <f t="shared" si="2"/>
        <v>43.51</v>
      </c>
      <c r="H3227" s="626"/>
    </row>
    <row r="3228" ht="14.25" customHeight="1">
      <c r="A3228" s="627">
        <v>4720.0</v>
      </c>
      <c r="B3228" s="628" t="s">
        <v>5548</v>
      </c>
      <c r="C3228" s="629" t="s">
        <v>525</v>
      </c>
      <c r="D3228" s="630">
        <v>113.97</v>
      </c>
      <c r="E3228" s="631" t="s">
        <v>2340</v>
      </c>
      <c r="F3228" s="623">
        <f t="shared" si="1"/>
        <v>0</v>
      </c>
      <c r="G3228" s="625">
        <f t="shared" si="2"/>
        <v>113.97</v>
      </c>
      <c r="H3228" s="626"/>
    </row>
    <row r="3229" ht="14.25" customHeight="1">
      <c r="A3229" s="627">
        <v>4721.0</v>
      </c>
      <c r="B3229" s="628" t="s">
        <v>5549</v>
      </c>
      <c r="C3229" s="629" t="s">
        <v>525</v>
      </c>
      <c r="D3229" s="630">
        <v>98.72</v>
      </c>
      <c r="E3229" s="631" t="s">
        <v>2340</v>
      </c>
      <c r="F3229" s="623">
        <f t="shared" si="1"/>
        <v>0</v>
      </c>
      <c r="G3229" s="625">
        <f t="shared" si="2"/>
        <v>98.72</v>
      </c>
      <c r="H3229" s="626"/>
    </row>
    <row r="3230" ht="14.25" customHeight="1">
      <c r="A3230" s="627">
        <v>4718.0</v>
      </c>
      <c r="B3230" s="628" t="s">
        <v>5550</v>
      </c>
      <c r="C3230" s="629" t="s">
        <v>525</v>
      </c>
      <c r="D3230" s="630">
        <v>99.24</v>
      </c>
      <c r="E3230" s="631" t="s">
        <v>2340</v>
      </c>
      <c r="F3230" s="623">
        <f t="shared" si="1"/>
        <v>0</v>
      </c>
      <c r="G3230" s="625">
        <f t="shared" si="2"/>
        <v>99.24</v>
      </c>
      <c r="H3230" s="626"/>
    </row>
    <row r="3231" ht="14.25" customHeight="1">
      <c r="A3231" s="627">
        <v>4722.0</v>
      </c>
      <c r="B3231" s="628" t="s">
        <v>5551</v>
      </c>
      <c r="C3231" s="629" t="s">
        <v>525</v>
      </c>
      <c r="D3231" s="630">
        <v>93.25</v>
      </c>
      <c r="E3231" s="631" t="s">
        <v>2340</v>
      </c>
      <c r="F3231" s="623">
        <f t="shared" si="1"/>
        <v>0</v>
      </c>
      <c r="G3231" s="625">
        <f t="shared" si="2"/>
        <v>93.25</v>
      </c>
      <c r="H3231" s="626"/>
    </row>
    <row r="3232" ht="14.25" customHeight="1">
      <c r="A3232" s="627">
        <v>4730.0</v>
      </c>
      <c r="B3232" s="628" t="s">
        <v>5552</v>
      </c>
      <c r="C3232" s="629" t="s">
        <v>525</v>
      </c>
      <c r="D3232" s="630">
        <v>92.79</v>
      </c>
      <c r="E3232" s="631" t="s">
        <v>2340</v>
      </c>
      <c r="F3232" s="623">
        <f t="shared" si="1"/>
        <v>0</v>
      </c>
      <c r="G3232" s="625">
        <f t="shared" si="2"/>
        <v>92.79</v>
      </c>
      <c r="H3232" s="626"/>
    </row>
    <row r="3233" ht="14.25" customHeight="1">
      <c r="A3233" s="627">
        <v>13186.0</v>
      </c>
      <c r="B3233" s="628" t="s">
        <v>5553</v>
      </c>
      <c r="C3233" s="629" t="s">
        <v>525</v>
      </c>
      <c r="D3233" s="630">
        <v>107.06</v>
      </c>
      <c r="E3233" s="631" t="s">
        <v>2340</v>
      </c>
      <c r="F3233" s="623">
        <f t="shared" si="1"/>
        <v>0</v>
      </c>
      <c r="G3233" s="625">
        <f t="shared" si="2"/>
        <v>107.06</v>
      </c>
      <c r="H3233" s="626"/>
    </row>
    <row r="3234" ht="14.25" customHeight="1">
      <c r="A3234" s="627">
        <v>10737.0</v>
      </c>
      <c r="B3234" s="628" t="s">
        <v>5554</v>
      </c>
      <c r="C3234" s="629" t="s">
        <v>350</v>
      </c>
      <c r="D3234" s="630">
        <v>141.41</v>
      </c>
      <c r="E3234" s="631" t="s">
        <v>2340</v>
      </c>
      <c r="F3234" s="623">
        <f t="shared" si="1"/>
        <v>0</v>
      </c>
      <c r="G3234" s="625">
        <f t="shared" si="2"/>
        <v>141.41</v>
      </c>
      <c r="H3234" s="626"/>
    </row>
    <row r="3235" ht="14.25" customHeight="1">
      <c r="A3235" s="627">
        <v>10734.0</v>
      </c>
      <c r="B3235" s="628" t="s">
        <v>5555</v>
      </c>
      <c r="C3235" s="629" t="s">
        <v>350</v>
      </c>
      <c r="D3235" s="630">
        <v>84.12</v>
      </c>
      <c r="E3235" s="631" t="s">
        <v>2340</v>
      </c>
      <c r="F3235" s="623">
        <f t="shared" si="1"/>
        <v>0</v>
      </c>
      <c r="G3235" s="625">
        <f t="shared" si="2"/>
        <v>84.12</v>
      </c>
      <c r="H3235" s="626"/>
    </row>
    <row r="3236" ht="14.25" customHeight="1">
      <c r="A3236" s="627">
        <v>4708.0</v>
      </c>
      <c r="B3236" s="628" t="s">
        <v>5556</v>
      </c>
      <c r="C3236" s="629" t="s">
        <v>350</v>
      </c>
      <c r="D3236" s="630">
        <v>163.17</v>
      </c>
      <c r="E3236" s="631" t="s">
        <v>2340</v>
      </c>
      <c r="F3236" s="623">
        <f t="shared" si="1"/>
        <v>0</v>
      </c>
      <c r="G3236" s="625">
        <f t="shared" si="2"/>
        <v>163.17</v>
      </c>
      <c r="H3236" s="626"/>
    </row>
    <row r="3237" ht="14.25" customHeight="1">
      <c r="A3237" s="627">
        <v>4712.0</v>
      </c>
      <c r="B3237" s="628" t="s">
        <v>5557</v>
      </c>
      <c r="C3237" s="629" t="s">
        <v>350</v>
      </c>
      <c r="D3237" s="630">
        <v>79.77</v>
      </c>
      <c r="E3237" s="631" t="s">
        <v>2340</v>
      </c>
      <c r="F3237" s="623">
        <f t="shared" si="1"/>
        <v>0</v>
      </c>
      <c r="G3237" s="625">
        <f t="shared" si="2"/>
        <v>79.77</v>
      </c>
      <c r="H3237" s="626"/>
    </row>
    <row r="3238" ht="14.25" customHeight="1">
      <c r="A3238" s="627">
        <v>4710.0</v>
      </c>
      <c r="B3238" s="628" t="s">
        <v>5558</v>
      </c>
      <c r="C3238" s="629" t="s">
        <v>350</v>
      </c>
      <c r="D3238" s="630">
        <v>255.82</v>
      </c>
      <c r="E3238" s="631" t="s">
        <v>2340</v>
      </c>
      <c r="F3238" s="623">
        <f t="shared" si="1"/>
        <v>0</v>
      </c>
      <c r="G3238" s="625">
        <f t="shared" si="2"/>
        <v>255.82</v>
      </c>
      <c r="H3238" s="626"/>
    </row>
    <row r="3239" ht="14.25" customHeight="1">
      <c r="A3239" s="627">
        <v>4750.0</v>
      </c>
      <c r="B3239" s="628" t="s">
        <v>5559</v>
      </c>
      <c r="C3239" s="629" t="s">
        <v>326</v>
      </c>
      <c r="D3239" s="630">
        <v>16.53</v>
      </c>
      <c r="E3239" s="631" t="s">
        <v>2480</v>
      </c>
      <c r="F3239" s="623">
        <f t="shared" si="1"/>
        <v>16.53</v>
      </c>
      <c r="G3239" s="625">
        <f t="shared" si="2"/>
        <v>0</v>
      </c>
      <c r="H3239" s="626"/>
    </row>
    <row r="3240" ht="14.25" customHeight="1">
      <c r="A3240" s="627">
        <v>41065.0</v>
      </c>
      <c r="B3240" s="628" t="s">
        <v>5560</v>
      </c>
      <c r="C3240" s="629" t="s">
        <v>323</v>
      </c>
      <c r="D3240" s="630">
        <v>2889.45</v>
      </c>
      <c r="E3240" s="631" t="s">
        <v>2480</v>
      </c>
      <c r="F3240" s="623">
        <f t="shared" si="1"/>
        <v>2889.45</v>
      </c>
      <c r="G3240" s="625">
        <f t="shared" si="2"/>
        <v>0</v>
      </c>
      <c r="H3240" s="626"/>
    </row>
    <row r="3241" ht="14.25" customHeight="1">
      <c r="A3241" s="627">
        <v>34747.0</v>
      </c>
      <c r="B3241" s="628" t="s">
        <v>5561</v>
      </c>
      <c r="C3241" s="629" t="s">
        <v>366</v>
      </c>
      <c r="D3241" s="630">
        <v>153.5</v>
      </c>
      <c r="E3241" s="631" t="s">
        <v>2340</v>
      </c>
      <c r="F3241" s="623">
        <f t="shared" si="1"/>
        <v>0</v>
      </c>
      <c r="G3241" s="625">
        <f t="shared" si="2"/>
        <v>153.5</v>
      </c>
      <c r="H3241" s="626"/>
    </row>
    <row r="3242" ht="14.25" customHeight="1">
      <c r="A3242" s="627">
        <v>4826.0</v>
      </c>
      <c r="B3242" s="628" t="s">
        <v>5562</v>
      </c>
      <c r="C3242" s="629" t="s">
        <v>366</v>
      </c>
      <c r="D3242" s="630">
        <v>165.05</v>
      </c>
      <c r="E3242" s="631" t="s">
        <v>2340</v>
      </c>
      <c r="F3242" s="623">
        <f t="shared" si="1"/>
        <v>0</v>
      </c>
      <c r="G3242" s="625">
        <f t="shared" si="2"/>
        <v>165.05</v>
      </c>
      <c r="H3242" s="626"/>
    </row>
    <row r="3243" ht="14.25" customHeight="1">
      <c r="A3243" s="627">
        <v>41975.0</v>
      </c>
      <c r="B3243" s="628" t="s">
        <v>5563</v>
      </c>
      <c r="C3243" s="629" t="s">
        <v>350</v>
      </c>
      <c r="D3243" s="630">
        <v>104.34</v>
      </c>
      <c r="E3243" s="631" t="s">
        <v>2340</v>
      </c>
      <c r="F3243" s="623">
        <f t="shared" si="1"/>
        <v>0</v>
      </c>
      <c r="G3243" s="625">
        <f t="shared" si="2"/>
        <v>104.34</v>
      </c>
      <c r="H3243" s="626"/>
    </row>
    <row r="3244" ht="14.25" customHeight="1">
      <c r="A3244" s="627">
        <v>4825.0</v>
      </c>
      <c r="B3244" s="628" t="s">
        <v>5564</v>
      </c>
      <c r="C3244" s="629" t="s">
        <v>366</v>
      </c>
      <c r="D3244" s="630">
        <v>228.46</v>
      </c>
      <c r="E3244" s="631" t="s">
        <v>2340</v>
      </c>
      <c r="F3244" s="623">
        <f t="shared" si="1"/>
        <v>0</v>
      </c>
      <c r="G3244" s="625">
        <f t="shared" si="2"/>
        <v>228.46</v>
      </c>
      <c r="H3244" s="626"/>
    </row>
    <row r="3245" ht="14.25" customHeight="1">
      <c r="A3245" s="627">
        <v>34744.0</v>
      </c>
      <c r="B3245" s="628" t="s">
        <v>5565</v>
      </c>
      <c r="C3245" s="629" t="s">
        <v>350</v>
      </c>
      <c r="D3245" s="630">
        <v>23.25</v>
      </c>
      <c r="E3245" s="631" t="s">
        <v>2340</v>
      </c>
      <c r="F3245" s="623">
        <f t="shared" si="1"/>
        <v>0</v>
      </c>
      <c r="G3245" s="625">
        <f t="shared" si="2"/>
        <v>23.25</v>
      </c>
      <c r="H3245" s="626"/>
    </row>
    <row r="3246" ht="14.25" customHeight="1">
      <c r="A3246" s="627">
        <v>39430.0</v>
      </c>
      <c r="B3246" s="628" t="s">
        <v>5566</v>
      </c>
      <c r="C3246" s="629" t="s">
        <v>110</v>
      </c>
      <c r="D3246" s="630">
        <v>1.69</v>
      </c>
      <c r="E3246" s="631" t="s">
        <v>2340</v>
      </c>
      <c r="F3246" s="623">
        <f t="shared" si="1"/>
        <v>0</v>
      </c>
      <c r="G3246" s="625">
        <f t="shared" si="2"/>
        <v>1.69</v>
      </c>
      <c r="H3246" s="626"/>
    </row>
    <row r="3247" ht="14.25" customHeight="1">
      <c r="A3247" s="627">
        <v>39573.0</v>
      </c>
      <c r="B3247" s="628" t="s">
        <v>5567</v>
      </c>
      <c r="C3247" s="629" t="s">
        <v>110</v>
      </c>
      <c r="D3247" s="630">
        <v>1.67</v>
      </c>
      <c r="E3247" s="631" t="s">
        <v>2340</v>
      </c>
      <c r="F3247" s="623">
        <f t="shared" si="1"/>
        <v>0</v>
      </c>
      <c r="G3247" s="625">
        <f t="shared" si="2"/>
        <v>1.67</v>
      </c>
      <c r="H3247" s="626"/>
    </row>
    <row r="3248" ht="14.25" customHeight="1">
      <c r="A3248" s="627">
        <v>38410.0</v>
      </c>
      <c r="B3248" s="628" t="s">
        <v>5568</v>
      </c>
      <c r="C3248" s="629" t="s">
        <v>110</v>
      </c>
      <c r="D3248" s="630">
        <v>13762.59</v>
      </c>
      <c r="E3248" s="631" t="s">
        <v>2509</v>
      </c>
      <c r="F3248" s="623">
        <f t="shared" si="1"/>
        <v>0</v>
      </c>
      <c r="G3248" s="625">
        <f t="shared" si="2"/>
        <v>13762.59</v>
      </c>
      <c r="H3248" s="626"/>
    </row>
    <row r="3249" ht="14.25" customHeight="1">
      <c r="A3249" s="627">
        <v>43082.0</v>
      </c>
      <c r="B3249" s="628" t="s">
        <v>5569</v>
      </c>
      <c r="C3249" s="629" t="s">
        <v>802</v>
      </c>
      <c r="D3249" s="630">
        <v>10.06</v>
      </c>
      <c r="E3249" s="631" t="s">
        <v>2340</v>
      </c>
      <c r="F3249" s="623">
        <f t="shared" si="1"/>
        <v>0</v>
      </c>
      <c r="G3249" s="625">
        <f t="shared" si="2"/>
        <v>10.06</v>
      </c>
      <c r="H3249" s="626"/>
    </row>
    <row r="3250" ht="14.25" customHeight="1">
      <c r="A3250" s="627">
        <v>43083.0</v>
      </c>
      <c r="B3250" s="628" t="s">
        <v>5570</v>
      </c>
      <c r="C3250" s="629" t="s">
        <v>802</v>
      </c>
      <c r="D3250" s="630">
        <v>8.71</v>
      </c>
      <c r="E3250" s="631" t="s">
        <v>2340</v>
      </c>
      <c r="F3250" s="623">
        <f t="shared" si="1"/>
        <v>0</v>
      </c>
      <c r="G3250" s="625">
        <f t="shared" si="2"/>
        <v>8.71</v>
      </c>
      <c r="H3250" s="626"/>
    </row>
    <row r="3251" ht="14.25" customHeight="1">
      <c r="A3251" s="627">
        <v>40535.0</v>
      </c>
      <c r="B3251" s="628" t="s">
        <v>5571</v>
      </c>
      <c r="C3251" s="629" t="s">
        <v>802</v>
      </c>
      <c r="D3251" s="630">
        <v>8.71</v>
      </c>
      <c r="E3251" s="631" t="s">
        <v>2340</v>
      </c>
      <c r="F3251" s="623">
        <f t="shared" si="1"/>
        <v>0</v>
      </c>
      <c r="G3251" s="625">
        <f t="shared" si="2"/>
        <v>8.71</v>
      </c>
      <c r="H3251" s="626"/>
    </row>
    <row r="3252" ht="14.25" customHeight="1">
      <c r="A3252" s="627">
        <v>40598.0</v>
      </c>
      <c r="B3252" s="628" t="s">
        <v>5572</v>
      </c>
      <c r="C3252" s="629" t="s">
        <v>802</v>
      </c>
      <c r="D3252" s="630">
        <v>8.5</v>
      </c>
      <c r="E3252" s="631" t="s">
        <v>2340</v>
      </c>
      <c r="F3252" s="623">
        <f t="shared" si="1"/>
        <v>0</v>
      </c>
      <c r="G3252" s="625">
        <f t="shared" si="2"/>
        <v>8.5</v>
      </c>
      <c r="H3252" s="626"/>
    </row>
    <row r="3253" ht="14.25" customHeight="1">
      <c r="A3253" s="627">
        <v>43692.0</v>
      </c>
      <c r="B3253" s="628" t="s">
        <v>5573</v>
      </c>
      <c r="C3253" s="629" t="s">
        <v>802</v>
      </c>
      <c r="D3253" s="630">
        <v>9.18</v>
      </c>
      <c r="E3253" s="631" t="s">
        <v>2340</v>
      </c>
      <c r="F3253" s="623">
        <f t="shared" si="1"/>
        <v>0</v>
      </c>
      <c r="G3253" s="625">
        <f t="shared" si="2"/>
        <v>9.18</v>
      </c>
      <c r="H3253" s="626"/>
    </row>
    <row r="3254" ht="14.25" customHeight="1">
      <c r="A3254" s="627">
        <v>43665.0</v>
      </c>
      <c r="B3254" s="628" t="s">
        <v>5574</v>
      </c>
      <c r="C3254" s="629" t="s">
        <v>802</v>
      </c>
      <c r="D3254" s="630">
        <v>8.64</v>
      </c>
      <c r="E3254" s="631" t="s">
        <v>2340</v>
      </c>
      <c r="F3254" s="623">
        <f t="shared" si="1"/>
        <v>0</v>
      </c>
      <c r="G3254" s="625">
        <f t="shared" si="2"/>
        <v>8.64</v>
      </c>
      <c r="H3254" s="626"/>
    </row>
    <row r="3255" ht="14.25" customHeight="1">
      <c r="A3255" s="627">
        <v>10966.0</v>
      </c>
      <c r="B3255" s="628" t="s">
        <v>5575</v>
      </c>
      <c r="C3255" s="629" t="s">
        <v>802</v>
      </c>
      <c r="D3255" s="630">
        <v>9.18</v>
      </c>
      <c r="E3255" s="631" t="s">
        <v>2340</v>
      </c>
      <c r="F3255" s="623">
        <f t="shared" si="1"/>
        <v>0</v>
      </c>
      <c r="G3255" s="625">
        <f t="shared" si="2"/>
        <v>9.18</v>
      </c>
      <c r="H3255" s="626"/>
    </row>
    <row r="3256" ht="14.25" customHeight="1">
      <c r="A3256" s="627">
        <v>39427.0</v>
      </c>
      <c r="B3256" s="628" t="s">
        <v>5576</v>
      </c>
      <c r="C3256" s="629" t="s">
        <v>366</v>
      </c>
      <c r="D3256" s="630">
        <v>4.5</v>
      </c>
      <c r="E3256" s="631" t="s">
        <v>2340</v>
      </c>
      <c r="F3256" s="623">
        <f t="shared" si="1"/>
        <v>0</v>
      </c>
      <c r="G3256" s="625">
        <f t="shared" si="2"/>
        <v>4.5</v>
      </c>
      <c r="H3256" s="626"/>
    </row>
    <row r="3257" ht="14.25" customHeight="1">
      <c r="A3257" s="627">
        <v>39424.0</v>
      </c>
      <c r="B3257" s="628" t="s">
        <v>5577</v>
      </c>
      <c r="C3257" s="629" t="s">
        <v>366</v>
      </c>
      <c r="D3257" s="630">
        <v>2.68</v>
      </c>
      <c r="E3257" s="631" t="s">
        <v>2340</v>
      </c>
      <c r="F3257" s="623">
        <f t="shared" si="1"/>
        <v>0</v>
      </c>
      <c r="G3257" s="625">
        <f t="shared" si="2"/>
        <v>2.68</v>
      </c>
      <c r="H3257" s="626"/>
    </row>
    <row r="3258" ht="14.25" customHeight="1">
      <c r="A3258" s="627">
        <v>39425.0</v>
      </c>
      <c r="B3258" s="628" t="s">
        <v>5578</v>
      </c>
      <c r="C3258" s="629" t="s">
        <v>366</v>
      </c>
      <c r="D3258" s="630">
        <v>2.64</v>
      </c>
      <c r="E3258" s="631" t="s">
        <v>2340</v>
      </c>
      <c r="F3258" s="623">
        <f t="shared" si="1"/>
        <v>0</v>
      </c>
      <c r="G3258" s="625">
        <f t="shared" si="2"/>
        <v>2.64</v>
      </c>
      <c r="H3258" s="626"/>
    </row>
    <row r="3259" ht="14.25" customHeight="1">
      <c r="A3259" s="627">
        <v>40664.0</v>
      </c>
      <c r="B3259" s="628" t="s">
        <v>5579</v>
      </c>
      <c r="C3259" s="629" t="s">
        <v>802</v>
      </c>
      <c r="D3259" s="630">
        <v>17.88</v>
      </c>
      <c r="E3259" s="631" t="s">
        <v>2340</v>
      </c>
      <c r="F3259" s="623">
        <f t="shared" si="1"/>
        <v>0</v>
      </c>
      <c r="G3259" s="625">
        <f t="shared" si="2"/>
        <v>17.88</v>
      </c>
      <c r="H3259" s="626"/>
    </row>
    <row r="3260" ht="14.25" customHeight="1">
      <c r="A3260" s="627">
        <v>34360.0</v>
      </c>
      <c r="B3260" s="628" t="s">
        <v>5580</v>
      </c>
      <c r="C3260" s="629" t="s">
        <v>802</v>
      </c>
      <c r="D3260" s="630">
        <v>74.28</v>
      </c>
      <c r="E3260" s="631" t="s">
        <v>2340</v>
      </c>
      <c r="F3260" s="623">
        <f t="shared" si="1"/>
        <v>0</v>
      </c>
      <c r="G3260" s="625">
        <f t="shared" si="2"/>
        <v>74.28</v>
      </c>
      <c r="H3260" s="626"/>
    </row>
    <row r="3261" ht="14.25" customHeight="1">
      <c r="A3261" s="627">
        <v>20259.0</v>
      </c>
      <c r="B3261" s="628" t="s">
        <v>5581</v>
      </c>
      <c r="C3261" s="629" t="s">
        <v>366</v>
      </c>
      <c r="D3261" s="630">
        <v>12.9</v>
      </c>
      <c r="E3261" s="631" t="s">
        <v>2340</v>
      </c>
      <c r="F3261" s="623">
        <f t="shared" si="1"/>
        <v>0</v>
      </c>
      <c r="G3261" s="625">
        <f t="shared" si="2"/>
        <v>12.9</v>
      </c>
      <c r="H3261" s="626"/>
    </row>
    <row r="3262" ht="14.25" customHeight="1">
      <c r="A3262" s="627">
        <v>14077.0</v>
      </c>
      <c r="B3262" s="628" t="s">
        <v>5582</v>
      </c>
      <c r="C3262" s="629" t="s">
        <v>366</v>
      </c>
      <c r="D3262" s="630">
        <v>197.44</v>
      </c>
      <c r="E3262" s="631" t="s">
        <v>2340</v>
      </c>
      <c r="F3262" s="623">
        <f t="shared" si="1"/>
        <v>0</v>
      </c>
      <c r="G3262" s="625">
        <f t="shared" si="2"/>
        <v>197.44</v>
      </c>
      <c r="H3262" s="626"/>
    </row>
    <row r="3263" ht="14.25" customHeight="1">
      <c r="A3263" s="627">
        <v>3678.0</v>
      </c>
      <c r="B3263" s="628" t="s">
        <v>5583</v>
      </c>
      <c r="C3263" s="629" t="s">
        <v>366</v>
      </c>
      <c r="D3263" s="630">
        <v>89.24</v>
      </c>
      <c r="E3263" s="631" t="s">
        <v>2340</v>
      </c>
      <c r="F3263" s="623">
        <f t="shared" si="1"/>
        <v>0</v>
      </c>
      <c r="G3263" s="625">
        <f t="shared" si="2"/>
        <v>89.24</v>
      </c>
      <c r="H3263" s="626"/>
    </row>
    <row r="3264" ht="14.25" customHeight="1">
      <c r="A3264" s="627">
        <v>11552.0</v>
      </c>
      <c r="B3264" s="628" t="s">
        <v>5584</v>
      </c>
      <c r="C3264" s="629" t="s">
        <v>366</v>
      </c>
      <c r="D3264" s="630">
        <v>7.54</v>
      </c>
      <c r="E3264" s="631" t="s">
        <v>2340</v>
      </c>
      <c r="F3264" s="623">
        <f t="shared" si="1"/>
        <v>0</v>
      </c>
      <c r="G3264" s="625">
        <f t="shared" si="2"/>
        <v>7.54</v>
      </c>
      <c r="H3264" s="626"/>
    </row>
    <row r="3265" ht="14.25" customHeight="1">
      <c r="A3265" s="627">
        <v>585.0</v>
      </c>
      <c r="B3265" s="628" t="s">
        <v>5585</v>
      </c>
      <c r="C3265" s="629" t="s">
        <v>802</v>
      </c>
      <c r="D3265" s="630">
        <v>59.42</v>
      </c>
      <c r="E3265" s="631" t="s">
        <v>2340</v>
      </c>
      <c r="F3265" s="623">
        <f t="shared" si="1"/>
        <v>0</v>
      </c>
      <c r="G3265" s="625">
        <f t="shared" si="2"/>
        <v>59.42</v>
      </c>
      <c r="H3265" s="626"/>
    </row>
    <row r="3266" ht="14.25" customHeight="1">
      <c r="A3266" s="627">
        <v>39418.0</v>
      </c>
      <c r="B3266" s="628" t="s">
        <v>5586</v>
      </c>
      <c r="C3266" s="629" t="s">
        <v>366</v>
      </c>
      <c r="D3266" s="630">
        <v>5.03</v>
      </c>
      <c r="E3266" s="631" t="s">
        <v>2340</v>
      </c>
      <c r="F3266" s="623">
        <f t="shared" si="1"/>
        <v>0</v>
      </c>
      <c r="G3266" s="625">
        <f t="shared" si="2"/>
        <v>5.03</v>
      </c>
      <c r="H3266" s="626"/>
    </row>
    <row r="3267" ht="14.25" customHeight="1">
      <c r="A3267" s="627">
        <v>39419.0</v>
      </c>
      <c r="B3267" s="628" t="s">
        <v>5587</v>
      </c>
      <c r="C3267" s="629" t="s">
        <v>366</v>
      </c>
      <c r="D3267" s="630">
        <v>6.12</v>
      </c>
      <c r="E3267" s="631" t="s">
        <v>2340</v>
      </c>
      <c r="F3267" s="623">
        <f t="shared" si="1"/>
        <v>0</v>
      </c>
      <c r="G3267" s="625">
        <f t="shared" si="2"/>
        <v>6.12</v>
      </c>
      <c r="H3267" s="626"/>
    </row>
    <row r="3268" ht="14.25" customHeight="1">
      <c r="A3268" s="627">
        <v>39420.0</v>
      </c>
      <c r="B3268" s="628" t="s">
        <v>5588</v>
      </c>
      <c r="C3268" s="629" t="s">
        <v>366</v>
      </c>
      <c r="D3268" s="630">
        <v>6.76</v>
      </c>
      <c r="E3268" s="631" t="s">
        <v>2340</v>
      </c>
      <c r="F3268" s="623">
        <f t="shared" si="1"/>
        <v>0</v>
      </c>
      <c r="G3268" s="625">
        <f t="shared" si="2"/>
        <v>6.76</v>
      </c>
      <c r="H3268" s="626"/>
    </row>
    <row r="3269" ht="14.25" customHeight="1">
      <c r="A3269" s="627">
        <v>39571.0</v>
      </c>
      <c r="B3269" s="628" t="s">
        <v>5589</v>
      </c>
      <c r="C3269" s="629" t="s">
        <v>366</v>
      </c>
      <c r="D3269" s="630">
        <v>4.08</v>
      </c>
      <c r="E3269" s="631" t="s">
        <v>2340</v>
      </c>
      <c r="F3269" s="623">
        <f t="shared" si="1"/>
        <v>0</v>
      </c>
      <c r="G3269" s="625">
        <f t="shared" si="2"/>
        <v>4.08</v>
      </c>
      <c r="H3269" s="626"/>
    </row>
    <row r="3270" ht="14.25" customHeight="1">
      <c r="A3270" s="627">
        <v>39421.0</v>
      </c>
      <c r="B3270" s="628" t="s">
        <v>5590</v>
      </c>
      <c r="C3270" s="629" t="s">
        <v>366</v>
      </c>
      <c r="D3270" s="630">
        <v>5.95</v>
      </c>
      <c r="E3270" s="631" t="s">
        <v>2340</v>
      </c>
      <c r="F3270" s="623">
        <f t="shared" si="1"/>
        <v>0</v>
      </c>
      <c r="G3270" s="625">
        <f t="shared" si="2"/>
        <v>5.95</v>
      </c>
      <c r="H3270" s="626"/>
    </row>
    <row r="3271" ht="14.25" customHeight="1">
      <c r="A3271" s="627">
        <v>39422.0</v>
      </c>
      <c r="B3271" s="628" t="s">
        <v>5591</v>
      </c>
      <c r="C3271" s="629" t="s">
        <v>366</v>
      </c>
      <c r="D3271" s="630">
        <v>6.95</v>
      </c>
      <c r="E3271" s="631" t="s">
        <v>2340</v>
      </c>
      <c r="F3271" s="623">
        <f t="shared" si="1"/>
        <v>0</v>
      </c>
      <c r="G3271" s="625">
        <f t="shared" si="2"/>
        <v>6.95</v>
      </c>
      <c r="H3271" s="626"/>
    </row>
    <row r="3272" ht="14.25" customHeight="1">
      <c r="A3272" s="627">
        <v>39423.0</v>
      </c>
      <c r="B3272" s="628" t="s">
        <v>5592</v>
      </c>
      <c r="C3272" s="629" t="s">
        <v>366</v>
      </c>
      <c r="D3272" s="630">
        <v>8.07</v>
      </c>
      <c r="E3272" s="631" t="s">
        <v>2340</v>
      </c>
      <c r="F3272" s="623">
        <f t="shared" si="1"/>
        <v>0</v>
      </c>
      <c r="G3272" s="625">
        <f t="shared" si="2"/>
        <v>8.07</v>
      </c>
      <c r="H3272" s="626"/>
    </row>
    <row r="3273" ht="14.25" customHeight="1">
      <c r="A3273" s="627">
        <v>39426.0</v>
      </c>
      <c r="B3273" s="628" t="s">
        <v>5593</v>
      </c>
      <c r="C3273" s="629" t="s">
        <v>366</v>
      </c>
      <c r="D3273" s="630">
        <v>18.14</v>
      </c>
      <c r="E3273" s="631" t="s">
        <v>2340</v>
      </c>
      <c r="F3273" s="623">
        <f t="shared" si="1"/>
        <v>0</v>
      </c>
      <c r="G3273" s="625">
        <f t="shared" si="2"/>
        <v>18.14</v>
      </c>
      <c r="H3273" s="626"/>
    </row>
    <row r="3274" ht="14.25" customHeight="1">
      <c r="A3274" s="627">
        <v>39429.0</v>
      </c>
      <c r="B3274" s="628" t="s">
        <v>5594</v>
      </c>
      <c r="C3274" s="629" t="s">
        <v>366</v>
      </c>
      <c r="D3274" s="630">
        <v>5.72</v>
      </c>
      <c r="E3274" s="631" t="s">
        <v>2340</v>
      </c>
      <c r="F3274" s="623">
        <f t="shared" si="1"/>
        <v>0</v>
      </c>
      <c r="G3274" s="625">
        <f t="shared" si="2"/>
        <v>5.72</v>
      </c>
      <c r="H3274" s="626"/>
    </row>
    <row r="3275" ht="14.25" customHeight="1">
      <c r="A3275" s="627">
        <v>39428.0</v>
      </c>
      <c r="B3275" s="628" t="s">
        <v>5595</v>
      </c>
      <c r="C3275" s="629" t="s">
        <v>366</v>
      </c>
      <c r="D3275" s="630">
        <v>4.37</v>
      </c>
      <c r="E3275" s="631" t="s">
        <v>2340</v>
      </c>
      <c r="F3275" s="623">
        <f t="shared" si="1"/>
        <v>0</v>
      </c>
      <c r="G3275" s="625">
        <f t="shared" si="2"/>
        <v>4.37</v>
      </c>
      <c r="H3275" s="626"/>
    </row>
    <row r="3276" ht="14.25" customHeight="1">
      <c r="A3276" s="627">
        <v>39572.0</v>
      </c>
      <c r="B3276" s="628" t="s">
        <v>5596</v>
      </c>
      <c r="C3276" s="629" t="s">
        <v>366</v>
      </c>
      <c r="D3276" s="630">
        <v>3.78</v>
      </c>
      <c r="E3276" s="631" t="s">
        <v>2340</v>
      </c>
      <c r="F3276" s="623">
        <f t="shared" si="1"/>
        <v>0</v>
      </c>
      <c r="G3276" s="625">
        <f t="shared" si="2"/>
        <v>3.78</v>
      </c>
      <c r="H3276" s="626"/>
    </row>
    <row r="3277" ht="14.25" customHeight="1">
      <c r="A3277" s="627">
        <v>39570.0</v>
      </c>
      <c r="B3277" s="628" t="s">
        <v>5597</v>
      </c>
      <c r="C3277" s="629" t="s">
        <v>366</v>
      </c>
      <c r="D3277" s="630">
        <v>4.01</v>
      </c>
      <c r="E3277" s="631" t="s">
        <v>2340</v>
      </c>
      <c r="F3277" s="623">
        <f t="shared" si="1"/>
        <v>0</v>
      </c>
      <c r="G3277" s="625">
        <f t="shared" si="2"/>
        <v>4.01</v>
      </c>
      <c r="H3277" s="626"/>
    </row>
    <row r="3278" ht="14.25" customHeight="1">
      <c r="A3278" s="627">
        <v>39569.0</v>
      </c>
      <c r="B3278" s="628" t="s">
        <v>5598</v>
      </c>
      <c r="C3278" s="629" t="s">
        <v>366</v>
      </c>
      <c r="D3278" s="630">
        <v>3.96</v>
      </c>
      <c r="E3278" s="631" t="s">
        <v>2340</v>
      </c>
      <c r="F3278" s="623">
        <f t="shared" si="1"/>
        <v>0</v>
      </c>
      <c r="G3278" s="625">
        <f t="shared" si="2"/>
        <v>3.96</v>
      </c>
      <c r="H3278" s="626"/>
    </row>
    <row r="3279" ht="14.25" customHeight="1">
      <c r="A3279" s="627">
        <v>39029.0</v>
      </c>
      <c r="B3279" s="628" t="s">
        <v>5599</v>
      </c>
      <c r="C3279" s="629" t="s">
        <v>366</v>
      </c>
      <c r="D3279" s="630">
        <v>12.81</v>
      </c>
      <c r="E3279" s="631" t="s">
        <v>2340</v>
      </c>
      <c r="F3279" s="623">
        <f t="shared" si="1"/>
        <v>0</v>
      </c>
      <c r="G3279" s="625">
        <f t="shared" si="2"/>
        <v>12.81</v>
      </c>
      <c r="H3279" s="626"/>
    </row>
    <row r="3280" ht="14.25" customHeight="1">
      <c r="A3280" s="627">
        <v>39028.0</v>
      </c>
      <c r="B3280" s="628" t="s">
        <v>5600</v>
      </c>
      <c r="C3280" s="629" t="s">
        <v>366</v>
      </c>
      <c r="D3280" s="630">
        <v>7.45</v>
      </c>
      <c r="E3280" s="631" t="s">
        <v>2340</v>
      </c>
      <c r="F3280" s="623">
        <f t="shared" si="1"/>
        <v>0</v>
      </c>
      <c r="G3280" s="625">
        <f t="shared" si="2"/>
        <v>7.45</v>
      </c>
      <c r="H3280" s="626"/>
    </row>
    <row r="3281" ht="14.25" customHeight="1">
      <c r="A3281" s="627">
        <v>39328.0</v>
      </c>
      <c r="B3281" s="628" t="s">
        <v>5601</v>
      </c>
      <c r="C3281" s="629" t="s">
        <v>366</v>
      </c>
      <c r="D3281" s="630">
        <v>4.1</v>
      </c>
      <c r="E3281" s="631" t="s">
        <v>2340</v>
      </c>
      <c r="F3281" s="623">
        <f t="shared" si="1"/>
        <v>0</v>
      </c>
      <c r="G3281" s="625">
        <f t="shared" si="2"/>
        <v>4.1</v>
      </c>
      <c r="H3281" s="626"/>
    </row>
    <row r="3282" ht="14.25" customHeight="1">
      <c r="A3282" s="627">
        <v>38541.0</v>
      </c>
      <c r="B3282" s="628" t="s">
        <v>5602</v>
      </c>
      <c r="C3282" s="629" t="s">
        <v>110</v>
      </c>
      <c r="D3282" s="630">
        <v>3877236.81</v>
      </c>
      <c r="E3282" s="631" t="s">
        <v>2509</v>
      </c>
      <c r="F3282" s="623">
        <f t="shared" si="1"/>
        <v>0</v>
      </c>
      <c r="G3282" s="625">
        <f t="shared" si="2"/>
        <v>3877236.81</v>
      </c>
      <c r="H3282" s="626"/>
    </row>
    <row r="3283" ht="14.25" customHeight="1">
      <c r="A3283" s="627">
        <v>38542.0</v>
      </c>
      <c r="B3283" s="628" t="s">
        <v>5603</v>
      </c>
      <c r="C3283" s="629" t="s">
        <v>110</v>
      </c>
      <c r="D3283" s="630">
        <v>6028947.33</v>
      </c>
      <c r="E3283" s="631" t="s">
        <v>2509</v>
      </c>
      <c r="F3283" s="623">
        <f t="shared" si="1"/>
        <v>0</v>
      </c>
      <c r="G3283" s="625">
        <f t="shared" si="2"/>
        <v>6028947.33</v>
      </c>
      <c r="H3283" s="626"/>
    </row>
    <row r="3284" ht="14.25" customHeight="1">
      <c r="A3284" s="627">
        <v>38543.0</v>
      </c>
      <c r="B3284" s="628" t="s">
        <v>5604</v>
      </c>
      <c r="C3284" s="629" t="s">
        <v>110</v>
      </c>
      <c r="D3284" s="630">
        <v>1476052.66</v>
      </c>
      <c r="E3284" s="631" t="s">
        <v>2509</v>
      </c>
      <c r="F3284" s="623">
        <f t="shared" si="1"/>
        <v>0</v>
      </c>
      <c r="G3284" s="625">
        <f t="shared" si="2"/>
        <v>1476052.66</v>
      </c>
      <c r="H3284" s="626"/>
    </row>
    <row r="3285" ht="14.25" customHeight="1">
      <c r="A3285" s="627">
        <v>40406.0</v>
      </c>
      <c r="B3285" s="628" t="s">
        <v>5605</v>
      </c>
      <c r="C3285" s="629" t="s">
        <v>110</v>
      </c>
      <c r="D3285" s="630">
        <v>78516.11</v>
      </c>
      <c r="E3285" s="631" t="s">
        <v>2509</v>
      </c>
      <c r="F3285" s="623">
        <f t="shared" si="1"/>
        <v>0</v>
      </c>
      <c r="G3285" s="625">
        <f t="shared" si="2"/>
        <v>78516.11</v>
      </c>
      <c r="H3285" s="626"/>
    </row>
    <row r="3286" ht="14.25" customHeight="1">
      <c r="A3286" s="627">
        <v>40789.0</v>
      </c>
      <c r="B3286" s="628" t="s">
        <v>5606</v>
      </c>
      <c r="C3286" s="629" t="s">
        <v>110</v>
      </c>
      <c r="D3286" s="630">
        <v>11314.97</v>
      </c>
      <c r="E3286" s="631" t="s">
        <v>2509</v>
      </c>
      <c r="F3286" s="623">
        <f t="shared" si="1"/>
        <v>0</v>
      </c>
      <c r="G3286" s="625">
        <f t="shared" si="2"/>
        <v>11314.97</v>
      </c>
      <c r="H3286" s="626"/>
    </row>
    <row r="3287" ht="14.25" customHeight="1">
      <c r="A3287" s="627">
        <v>40791.0</v>
      </c>
      <c r="B3287" s="628" t="s">
        <v>5607</v>
      </c>
      <c r="C3287" s="629" t="s">
        <v>110</v>
      </c>
      <c r="D3287" s="630">
        <v>35420.8</v>
      </c>
      <c r="E3287" s="631" t="s">
        <v>2509</v>
      </c>
      <c r="F3287" s="623">
        <f t="shared" si="1"/>
        <v>0</v>
      </c>
      <c r="G3287" s="625">
        <f t="shared" si="2"/>
        <v>35420.8</v>
      </c>
      <c r="H3287" s="626"/>
    </row>
    <row r="3288" ht="14.25" customHeight="1">
      <c r="A3288" s="627">
        <v>11651.0</v>
      </c>
      <c r="B3288" s="628" t="s">
        <v>5608</v>
      </c>
      <c r="C3288" s="629" t="s">
        <v>110</v>
      </c>
      <c r="D3288" s="630">
        <v>19372.14</v>
      </c>
      <c r="E3288" s="631" t="s">
        <v>2509</v>
      </c>
      <c r="F3288" s="623">
        <f t="shared" si="1"/>
        <v>0</v>
      </c>
      <c r="G3288" s="625">
        <f t="shared" si="2"/>
        <v>19372.14</v>
      </c>
      <c r="H3288" s="626"/>
    </row>
    <row r="3289" ht="14.25" customHeight="1">
      <c r="A3289" s="627">
        <v>40435.0</v>
      </c>
      <c r="B3289" s="628" t="s">
        <v>5609</v>
      </c>
      <c r="C3289" s="629" t="s">
        <v>110</v>
      </c>
      <c r="D3289" s="630">
        <v>809750.0</v>
      </c>
      <c r="E3289" s="631" t="s">
        <v>2509</v>
      </c>
      <c r="F3289" s="623">
        <f t="shared" si="1"/>
        <v>0</v>
      </c>
      <c r="G3289" s="625">
        <f t="shared" si="2"/>
        <v>809750</v>
      </c>
      <c r="H3289" s="626"/>
    </row>
    <row r="3290" ht="14.25" customHeight="1">
      <c r="A3290" s="627">
        <v>39012.0</v>
      </c>
      <c r="B3290" s="628" t="s">
        <v>5610</v>
      </c>
      <c r="C3290" s="629" t="s">
        <v>110</v>
      </c>
      <c r="D3290" s="630">
        <v>844862.18</v>
      </c>
      <c r="E3290" s="631" t="s">
        <v>2509</v>
      </c>
      <c r="F3290" s="623">
        <f t="shared" si="1"/>
        <v>0</v>
      </c>
      <c r="G3290" s="625">
        <f t="shared" si="2"/>
        <v>844862.18</v>
      </c>
      <c r="H3290" s="626"/>
    </row>
    <row r="3291" ht="14.25" customHeight="1">
      <c r="A3291" s="627">
        <v>13617.0</v>
      </c>
      <c r="B3291" s="628" t="s">
        <v>5611</v>
      </c>
      <c r="C3291" s="629" t="s">
        <v>110</v>
      </c>
      <c r="D3291" s="630">
        <v>101737.93</v>
      </c>
      <c r="E3291" s="631" t="s">
        <v>2509</v>
      </c>
      <c r="F3291" s="623">
        <f t="shared" si="1"/>
        <v>0</v>
      </c>
      <c r="G3291" s="625">
        <f t="shared" si="2"/>
        <v>101737.93</v>
      </c>
      <c r="H3291" s="626"/>
    </row>
    <row r="3292" ht="14.25" customHeight="1">
      <c r="A3292" s="627">
        <v>35274.0</v>
      </c>
      <c r="B3292" s="628" t="s">
        <v>5612</v>
      </c>
      <c r="C3292" s="629" t="s">
        <v>366</v>
      </c>
      <c r="D3292" s="630">
        <v>56.52</v>
      </c>
      <c r="E3292" s="631" t="s">
        <v>2340</v>
      </c>
      <c r="F3292" s="623">
        <f t="shared" si="1"/>
        <v>0</v>
      </c>
      <c r="G3292" s="625">
        <f t="shared" si="2"/>
        <v>56.52</v>
      </c>
      <c r="H3292" s="626"/>
    </row>
    <row r="3293" ht="14.25" customHeight="1">
      <c r="A3293" s="627">
        <v>35275.0</v>
      </c>
      <c r="B3293" s="628" t="s">
        <v>5613</v>
      </c>
      <c r="C3293" s="629" t="s">
        <v>366</v>
      </c>
      <c r="D3293" s="630">
        <v>119.96</v>
      </c>
      <c r="E3293" s="631" t="s">
        <v>2340</v>
      </c>
      <c r="F3293" s="623">
        <f t="shared" si="1"/>
        <v>0</v>
      </c>
      <c r="G3293" s="625">
        <f t="shared" si="2"/>
        <v>119.96</v>
      </c>
      <c r="H3293" s="626"/>
    </row>
    <row r="3294" ht="14.25" customHeight="1">
      <c r="A3294" s="627">
        <v>35276.0</v>
      </c>
      <c r="B3294" s="628" t="s">
        <v>5614</v>
      </c>
      <c r="C3294" s="629" t="s">
        <v>366</v>
      </c>
      <c r="D3294" s="630">
        <v>208.73</v>
      </c>
      <c r="E3294" s="631" t="s">
        <v>2340</v>
      </c>
      <c r="F3294" s="623">
        <f t="shared" si="1"/>
        <v>0</v>
      </c>
      <c r="G3294" s="625">
        <f t="shared" si="2"/>
        <v>208.73</v>
      </c>
      <c r="H3294" s="626"/>
    </row>
    <row r="3295" ht="14.25" customHeight="1">
      <c r="A3295" s="627">
        <v>38386.0</v>
      </c>
      <c r="B3295" s="628" t="s">
        <v>5615</v>
      </c>
      <c r="C3295" s="629" t="s">
        <v>110</v>
      </c>
      <c r="D3295" s="630">
        <v>7.26</v>
      </c>
      <c r="E3295" s="631" t="s">
        <v>2340</v>
      </c>
      <c r="F3295" s="623">
        <f t="shared" si="1"/>
        <v>0</v>
      </c>
      <c r="G3295" s="625">
        <f t="shared" si="2"/>
        <v>7.26</v>
      </c>
      <c r="H3295" s="626"/>
    </row>
    <row r="3296" ht="14.25" customHeight="1">
      <c r="A3296" s="627">
        <v>11091.0</v>
      </c>
      <c r="B3296" s="628" t="s">
        <v>5616</v>
      </c>
      <c r="C3296" s="629" t="s">
        <v>110</v>
      </c>
      <c r="D3296" s="630">
        <v>1.49</v>
      </c>
      <c r="E3296" s="631" t="s">
        <v>2340</v>
      </c>
      <c r="F3296" s="623">
        <f t="shared" si="1"/>
        <v>0</v>
      </c>
      <c r="G3296" s="625">
        <f t="shared" si="2"/>
        <v>1.49</v>
      </c>
      <c r="H3296" s="626"/>
    </row>
    <row r="3297" ht="14.25" customHeight="1">
      <c r="A3297" s="627">
        <v>37586.0</v>
      </c>
      <c r="B3297" s="628" t="s">
        <v>5617</v>
      </c>
      <c r="C3297" s="629" t="s">
        <v>4375</v>
      </c>
      <c r="D3297" s="630">
        <v>50.76</v>
      </c>
      <c r="E3297" s="631" t="s">
        <v>2340</v>
      </c>
      <c r="F3297" s="623">
        <f t="shared" si="1"/>
        <v>0</v>
      </c>
      <c r="G3297" s="625">
        <f t="shared" si="2"/>
        <v>50.76</v>
      </c>
      <c r="H3297" s="626"/>
    </row>
    <row r="3298" ht="14.25" customHeight="1">
      <c r="A3298" s="627">
        <v>37395.0</v>
      </c>
      <c r="B3298" s="628" t="s">
        <v>5618</v>
      </c>
      <c r="C3298" s="629" t="s">
        <v>4375</v>
      </c>
      <c r="D3298" s="630">
        <v>43.65</v>
      </c>
      <c r="E3298" s="631" t="s">
        <v>2340</v>
      </c>
      <c r="F3298" s="623">
        <f t="shared" si="1"/>
        <v>0</v>
      </c>
      <c r="G3298" s="625">
        <f t="shared" si="2"/>
        <v>43.65</v>
      </c>
      <c r="H3298" s="626"/>
    </row>
    <row r="3299" ht="14.25" customHeight="1">
      <c r="A3299" s="627">
        <v>14147.0</v>
      </c>
      <c r="B3299" s="628" t="s">
        <v>5619</v>
      </c>
      <c r="C3299" s="629" t="s">
        <v>4375</v>
      </c>
      <c r="D3299" s="630">
        <v>57.9</v>
      </c>
      <c r="E3299" s="631" t="s">
        <v>2340</v>
      </c>
      <c r="F3299" s="623">
        <f t="shared" si="1"/>
        <v>0</v>
      </c>
      <c r="G3299" s="625">
        <f t="shared" si="2"/>
        <v>57.9</v>
      </c>
      <c r="H3299" s="626"/>
    </row>
    <row r="3300" ht="14.25" customHeight="1">
      <c r="A3300" s="627">
        <v>37396.0</v>
      </c>
      <c r="B3300" s="628" t="s">
        <v>5620</v>
      </c>
      <c r="C3300" s="629" t="s">
        <v>4375</v>
      </c>
      <c r="D3300" s="630">
        <v>35.71</v>
      </c>
      <c r="E3300" s="631" t="s">
        <v>2340</v>
      </c>
      <c r="F3300" s="623">
        <f t="shared" si="1"/>
        <v>0</v>
      </c>
      <c r="G3300" s="625">
        <f t="shared" si="2"/>
        <v>35.71</v>
      </c>
      <c r="H3300" s="626"/>
    </row>
    <row r="3301" ht="14.25" customHeight="1">
      <c r="A3301" s="627">
        <v>37397.0</v>
      </c>
      <c r="B3301" s="628" t="s">
        <v>5621</v>
      </c>
      <c r="C3301" s="629" t="s">
        <v>4375</v>
      </c>
      <c r="D3301" s="630">
        <v>37.41</v>
      </c>
      <c r="E3301" s="631" t="s">
        <v>2340</v>
      </c>
      <c r="F3301" s="623">
        <f t="shared" si="1"/>
        <v>0</v>
      </c>
      <c r="G3301" s="625">
        <f t="shared" si="2"/>
        <v>37.41</v>
      </c>
      <c r="H3301" s="626"/>
    </row>
    <row r="3302" ht="14.25" customHeight="1">
      <c r="A3302" s="627">
        <v>43606.0</v>
      </c>
      <c r="B3302" s="628" t="s">
        <v>5622</v>
      </c>
      <c r="C3302" s="629" t="s">
        <v>110</v>
      </c>
      <c r="D3302" s="630">
        <v>9.04</v>
      </c>
      <c r="E3302" s="631" t="s">
        <v>2340</v>
      </c>
      <c r="F3302" s="623">
        <f t="shared" si="1"/>
        <v>0</v>
      </c>
      <c r="G3302" s="625">
        <f t="shared" si="2"/>
        <v>9.04</v>
      </c>
      <c r="H3302" s="626"/>
    </row>
    <row r="3303" ht="14.25" customHeight="1">
      <c r="A3303" s="627">
        <v>444.0</v>
      </c>
      <c r="B3303" s="628" t="s">
        <v>5623</v>
      </c>
      <c r="C3303" s="629" t="s">
        <v>110</v>
      </c>
      <c r="D3303" s="630">
        <v>46.0</v>
      </c>
      <c r="E3303" s="631" t="s">
        <v>2340</v>
      </c>
      <c r="F3303" s="623">
        <f t="shared" si="1"/>
        <v>0</v>
      </c>
      <c r="G3303" s="625">
        <f t="shared" si="2"/>
        <v>46</v>
      </c>
      <c r="H3303" s="626"/>
    </row>
    <row r="3304" ht="14.25" customHeight="1">
      <c r="A3304" s="627">
        <v>445.0</v>
      </c>
      <c r="B3304" s="628" t="s">
        <v>5624</v>
      </c>
      <c r="C3304" s="629" t="s">
        <v>110</v>
      </c>
      <c r="D3304" s="630">
        <v>62.97</v>
      </c>
      <c r="E3304" s="631" t="s">
        <v>2340</v>
      </c>
      <c r="F3304" s="623">
        <f t="shared" si="1"/>
        <v>0</v>
      </c>
      <c r="G3304" s="625">
        <f t="shared" si="2"/>
        <v>62.97</v>
      </c>
      <c r="H3304" s="626"/>
    </row>
    <row r="3305" ht="14.25" customHeight="1">
      <c r="A3305" s="627">
        <v>4783.0</v>
      </c>
      <c r="B3305" s="628" t="s">
        <v>5625</v>
      </c>
      <c r="C3305" s="629" t="s">
        <v>326</v>
      </c>
      <c r="D3305" s="630">
        <v>16.53</v>
      </c>
      <c r="E3305" s="631" t="s">
        <v>2480</v>
      </c>
      <c r="F3305" s="623">
        <f t="shared" si="1"/>
        <v>16.53</v>
      </c>
      <c r="G3305" s="625">
        <f t="shared" si="2"/>
        <v>0</v>
      </c>
      <c r="H3305" s="626"/>
    </row>
    <row r="3306" ht="14.25" customHeight="1">
      <c r="A3306" s="627">
        <v>41079.0</v>
      </c>
      <c r="B3306" s="628" t="s">
        <v>5626</v>
      </c>
      <c r="C3306" s="629" t="s">
        <v>323</v>
      </c>
      <c r="D3306" s="630">
        <v>2889.45</v>
      </c>
      <c r="E3306" s="631" t="s">
        <v>2480</v>
      </c>
      <c r="F3306" s="623">
        <f t="shared" si="1"/>
        <v>2889.45</v>
      </c>
      <c r="G3306" s="625">
        <f t="shared" si="2"/>
        <v>0</v>
      </c>
      <c r="H3306" s="626"/>
    </row>
    <row r="3307" ht="14.25" customHeight="1">
      <c r="A3307" s="627">
        <v>12874.0</v>
      </c>
      <c r="B3307" s="628" t="s">
        <v>5627</v>
      </c>
      <c r="C3307" s="629" t="s">
        <v>326</v>
      </c>
      <c r="D3307" s="630">
        <v>16.05</v>
      </c>
      <c r="E3307" s="631" t="s">
        <v>2480</v>
      </c>
      <c r="F3307" s="623">
        <f t="shared" si="1"/>
        <v>16.05</v>
      </c>
      <c r="G3307" s="625">
        <f t="shared" si="2"/>
        <v>0</v>
      </c>
      <c r="H3307" s="626"/>
    </row>
    <row r="3308" ht="14.25" customHeight="1">
      <c r="A3308" s="627">
        <v>41082.0</v>
      </c>
      <c r="B3308" s="628" t="s">
        <v>5628</v>
      </c>
      <c r="C3308" s="629" t="s">
        <v>323</v>
      </c>
      <c r="D3308" s="630">
        <v>2805.85</v>
      </c>
      <c r="E3308" s="631" t="s">
        <v>2480</v>
      </c>
      <c r="F3308" s="623">
        <f t="shared" si="1"/>
        <v>2805.85</v>
      </c>
      <c r="G3308" s="625">
        <f t="shared" si="2"/>
        <v>0</v>
      </c>
      <c r="H3308" s="626"/>
    </row>
    <row r="3309" ht="14.25" customHeight="1">
      <c r="A3309" s="627">
        <v>4785.0</v>
      </c>
      <c r="B3309" s="628" t="s">
        <v>5629</v>
      </c>
      <c r="C3309" s="629" t="s">
        <v>326</v>
      </c>
      <c r="D3309" s="630">
        <v>16.53</v>
      </c>
      <c r="E3309" s="631" t="s">
        <v>2480</v>
      </c>
      <c r="F3309" s="623">
        <f t="shared" si="1"/>
        <v>16.53</v>
      </c>
      <c r="G3309" s="625">
        <f t="shared" si="2"/>
        <v>0</v>
      </c>
      <c r="H3309" s="626"/>
    </row>
    <row r="3310" ht="14.25" customHeight="1">
      <c r="A3310" s="627">
        <v>41081.0</v>
      </c>
      <c r="B3310" s="628" t="s">
        <v>5630</v>
      </c>
      <c r="C3310" s="629" t="s">
        <v>323</v>
      </c>
      <c r="D3310" s="630">
        <v>2889.45</v>
      </c>
      <c r="E3310" s="631" t="s">
        <v>2480</v>
      </c>
      <c r="F3310" s="623">
        <f t="shared" si="1"/>
        <v>2889.45</v>
      </c>
      <c r="G3310" s="625">
        <f t="shared" si="2"/>
        <v>0</v>
      </c>
      <c r="H3310" s="626"/>
    </row>
    <row r="3311" ht="14.25" customHeight="1">
      <c r="A3311" s="627">
        <v>4801.0</v>
      </c>
      <c r="B3311" s="628" t="s">
        <v>5631</v>
      </c>
      <c r="C3311" s="629" t="s">
        <v>350</v>
      </c>
      <c r="D3311" s="630">
        <v>94.91</v>
      </c>
      <c r="E3311" s="631" t="s">
        <v>2340</v>
      </c>
      <c r="F3311" s="623">
        <f t="shared" si="1"/>
        <v>0</v>
      </c>
      <c r="G3311" s="625">
        <f t="shared" si="2"/>
        <v>94.91</v>
      </c>
      <c r="H3311" s="626"/>
    </row>
    <row r="3312" ht="14.25" customHeight="1">
      <c r="A3312" s="627">
        <v>4794.0</v>
      </c>
      <c r="B3312" s="628" t="s">
        <v>5632</v>
      </c>
      <c r="C3312" s="629" t="s">
        <v>350</v>
      </c>
      <c r="D3312" s="630">
        <v>432.25</v>
      </c>
      <c r="E3312" s="631" t="s">
        <v>2340</v>
      </c>
      <c r="F3312" s="623">
        <f t="shared" si="1"/>
        <v>0</v>
      </c>
      <c r="G3312" s="625">
        <f t="shared" si="2"/>
        <v>432.25</v>
      </c>
      <c r="H3312" s="626"/>
    </row>
    <row r="3313" ht="14.25" customHeight="1">
      <c r="A3313" s="627">
        <v>4796.0</v>
      </c>
      <c r="B3313" s="628" t="s">
        <v>5633</v>
      </c>
      <c r="C3313" s="629" t="s">
        <v>350</v>
      </c>
      <c r="D3313" s="630">
        <v>262.54</v>
      </c>
      <c r="E3313" s="631" t="s">
        <v>2340</v>
      </c>
      <c r="F3313" s="623">
        <f t="shared" si="1"/>
        <v>0</v>
      </c>
      <c r="G3313" s="625">
        <f t="shared" si="2"/>
        <v>262.54</v>
      </c>
      <c r="H3313" s="626"/>
    </row>
    <row r="3314" ht="14.25" customHeight="1">
      <c r="A3314" s="627">
        <v>4800.0</v>
      </c>
      <c r="B3314" s="628" t="s">
        <v>5634</v>
      </c>
      <c r="C3314" s="629" t="s">
        <v>350</v>
      </c>
      <c r="D3314" s="630">
        <v>72.2</v>
      </c>
      <c r="E3314" s="631" t="s">
        <v>2340</v>
      </c>
      <c r="F3314" s="623">
        <f t="shared" si="1"/>
        <v>0</v>
      </c>
      <c r="G3314" s="625">
        <f t="shared" si="2"/>
        <v>72.2</v>
      </c>
      <c r="H3314" s="626"/>
    </row>
    <row r="3315" ht="14.25" customHeight="1">
      <c r="A3315" s="627">
        <v>4795.0</v>
      </c>
      <c r="B3315" s="628" t="s">
        <v>5635</v>
      </c>
      <c r="C3315" s="629" t="s">
        <v>350</v>
      </c>
      <c r="D3315" s="630">
        <v>420.77</v>
      </c>
      <c r="E3315" s="631" t="s">
        <v>2340</v>
      </c>
      <c r="F3315" s="623">
        <f t="shared" si="1"/>
        <v>0</v>
      </c>
      <c r="G3315" s="625">
        <f t="shared" si="2"/>
        <v>420.77</v>
      </c>
      <c r="H3315" s="626"/>
    </row>
    <row r="3316" ht="14.25" customHeight="1">
      <c r="A3316" s="627">
        <v>39694.0</v>
      </c>
      <c r="B3316" s="628" t="s">
        <v>5636</v>
      </c>
      <c r="C3316" s="629" t="s">
        <v>350</v>
      </c>
      <c r="D3316" s="630">
        <v>439.79</v>
      </c>
      <c r="E3316" s="631" t="s">
        <v>2340</v>
      </c>
      <c r="F3316" s="623">
        <f t="shared" si="1"/>
        <v>0</v>
      </c>
      <c r="G3316" s="625">
        <f t="shared" si="2"/>
        <v>439.79</v>
      </c>
      <c r="H3316" s="626"/>
    </row>
    <row r="3317" ht="14.25" customHeight="1">
      <c r="A3317" s="627">
        <v>1292.0</v>
      </c>
      <c r="B3317" s="628" t="s">
        <v>5637</v>
      </c>
      <c r="C3317" s="629" t="s">
        <v>350</v>
      </c>
      <c r="D3317" s="630">
        <v>62.99</v>
      </c>
      <c r="E3317" s="631" t="s">
        <v>2340</v>
      </c>
      <c r="F3317" s="623">
        <f t="shared" si="1"/>
        <v>0</v>
      </c>
      <c r="G3317" s="625">
        <f t="shared" si="2"/>
        <v>62.99</v>
      </c>
      <c r="H3317" s="626"/>
    </row>
    <row r="3318" ht="14.25" customHeight="1">
      <c r="A3318" s="627">
        <v>1287.0</v>
      </c>
      <c r="B3318" s="628" t="s">
        <v>5638</v>
      </c>
      <c r="C3318" s="629" t="s">
        <v>350</v>
      </c>
      <c r="D3318" s="630">
        <v>30.9</v>
      </c>
      <c r="E3318" s="631" t="s">
        <v>2340</v>
      </c>
      <c r="F3318" s="623">
        <f t="shared" si="1"/>
        <v>0</v>
      </c>
      <c r="G3318" s="625">
        <f t="shared" si="2"/>
        <v>30.9</v>
      </c>
      <c r="H3318" s="626"/>
    </row>
    <row r="3319" ht="14.25" customHeight="1">
      <c r="A3319" s="627">
        <v>4786.0</v>
      </c>
      <c r="B3319" s="628" t="s">
        <v>5639</v>
      </c>
      <c r="C3319" s="629" t="s">
        <v>350</v>
      </c>
      <c r="D3319" s="630">
        <v>120.0</v>
      </c>
      <c r="E3319" s="631" t="s">
        <v>2340</v>
      </c>
      <c r="F3319" s="623">
        <f t="shared" si="1"/>
        <v>0</v>
      </c>
      <c r="G3319" s="625">
        <f t="shared" si="2"/>
        <v>120</v>
      </c>
      <c r="H3319" s="626"/>
    </row>
    <row r="3320" ht="14.25" customHeight="1">
      <c r="A3320" s="627">
        <v>10840.0</v>
      </c>
      <c r="B3320" s="628" t="s">
        <v>5640</v>
      </c>
      <c r="C3320" s="629" t="s">
        <v>350</v>
      </c>
      <c r="D3320" s="630">
        <v>445.0</v>
      </c>
      <c r="E3320" s="631" t="s">
        <v>2340</v>
      </c>
      <c r="F3320" s="623">
        <f t="shared" si="1"/>
        <v>0</v>
      </c>
      <c r="G3320" s="625">
        <f t="shared" si="2"/>
        <v>445</v>
      </c>
      <c r="H3320" s="626"/>
    </row>
    <row r="3321" ht="14.25" customHeight="1">
      <c r="A3321" s="627">
        <v>10841.0</v>
      </c>
      <c r="B3321" s="628" t="s">
        <v>5641</v>
      </c>
      <c r="C3321" s="629" t="s">
        <v>350</v>
      </c>
      <c r="D3321" s="630">
        <v>335.84</v>
      </c>
      <c r="E3321" s="631" t="s">
        <v>2340</v>
      </c>
      <c r="F3321" s="623">
        <f t="shared" si="1"/>
        <v>0</v>
      </c>
      <c r="G3321" s="625">
        <f t="shared" si="2"/>
        <v>335.84</v>
      </c>
      <c r="H3321" s="626"/>
    </row>
    <row r="3322" ht="14.25" customHeight="1">
      <c r="A3322" s="627">
        <v>44540.0</v>
      </c>
      <c r="B3322" s="628" t="s">
        <v>5642</v>
      </c>
      <c r="C3322" s="629" t="s">
        <v>350</v>
      </c>
      <c r="D3322" s="630">
        <v>429.14</v>
      </c>
      <c r="E3322" s="631" t="s">
        <v>2340</v>
      </c>
      <c r="F3322" s="623">
        <f t="shared" si="1"/>
        <v>0</v>
      </c>
      <c r="G3322" s="625">
        <f t="shared" si="2"/>
        <v>429.14</v>
      </c>
      <c r="H3322" s="626"/>
    </row>
    <row r="3323" ht="14.25" customHeight="1">
      <c r="A3323" s="627">
        <v>10842.0</v>
      </c>
      <c r="B3323" s="628" t="s">
        <v>5643</v>
      </c>
      <c r="C3323" s="629" t="s">
        <v>350</v>
      </c>
      <c r="D3323" s="630">
        <v>485.11</v>
      </c>
      <c r="E3323" s="631" t="s">
        <v>2340</v>
      </c>
      <c r="F3323" s="623">
        <f t="shared" si="1"/>
        <v>0</v>
      </c>
      <c r="G3323" s="625">
        <f t="shared" si="2"/>
        <v>485.11</v>
      </c>
      <c r="H3323" s="626"/>
    </row>
    <row r="3324" ht="14.25" customHeight="1">
      <c r="A3324" s="627">
        <v>21108.0</v>
      </c>
      <c r="B3324" s="628" t="s">
        <v>5644</v>
      </c>
      <c r="C3324" s="629" t="s">
        <v>350</v>
      </c>
      <c r="D3324" s="630">
        <v>61.4</v>
      </c>
      <c r="E3324" s="631" t="s">
        <v>2340</v>
      </c>
      <c r="F3324" s="623">
        <f t="shared" si="1"/>
        <v>0</v>
      </c>
      <c r="G3324" s="625">
        <f t="shared" si="2"/>
        <v>61.4</v>
      </c>
      <c r="H3324" s="626"/>
    </row>
    <row r="3325" ht="14.25" customHeight="1">
      <c r="A3325" s="627">
        <v>38195.0</v>
      </c>
      <c r="B3325" s="628" t="s">
        <v>5645</v>
      </c>
      <c r="C3325" s="629" t="s">
        <v>350</v>
      </c>
      <c r="D3325" s="630">
        <v>99.15</v>
      </c>
      <c r="E3325" s="631" t="s">
        <v>2340</v>
      </c>
      <c r="F3325" s="623">
        <f t="shared" si="1"/>
        <v>0</v>
      </c>
      <c r="G3325" s="625">
        <f t="shared" si="2"/>
        <v>99.15</v>
      </c>
      <c r="H3325" s="626"/>
    </row>
    <row r="3326" ht="14.25" customHeight="1">
      <c r="A3326" s="627">
        <v>38180.0</v>
      </c>
      <c r="B3326" s="628" t="s">
        <v>5646</v>
      </c>
      <c r="C3326" s="629" t="s">
        <v>350</v>
      </c>
      <c r="D3326" s="630">
        <v>211.38</v>
      </c>
      <c r="E3326" s="631" t="s">
        <v>2340</v>
      </c>
      <c r="F3326" s="623">
        <f t="shared" si="1"/>
        <v>0</v>
      </c>
      <c r="G3326" s="625">
        <f t="shared" si="2"/>
        <v>211.38</v>
      </c>
      <c r="H3326" s="626"/>
    </row>
    <row r="3327" ht="14.25" customHeight="1">
      <c r="A3327" s="627">
        <v>40648.0</v>
      </c>
      <c r="B3327" s="628" t="s">
        <v>5647</v>
      </c>
      <c r="C3327" s="629" t="s">
        <v>350</v>
      </c>
      <c r="D3327" s="630">
        <v>230.4</v>
      </c>
      <c r="E3327" s="631" t="s">
        <v>2340</v>
      </c>
      <c r="F3327" s="623">
        <f t="shared" si="1"/>
        <v>0</v>
      </c>
      <c r="G3327" s="625">
        <f t="shared" si="2"/>
        <v>230.4</v>
      </c>
      <c r="H3327" s="626"/>
    </row>
    <row r="3328" ht="14.25" customHeight="1">
      <c r="A3328" s="627">
        <v>40649.0</v>
      </c>
      <c r="B3328" s="628" t="s">
        <v>5648</v>
      </c>
      <c r="C3328" s="629" t="s">
        <v>350</v>
      </c>
      <c r="D3328" s="630">
        <v>134.2</v>
      </c>
      <c r="E3328" s="631" t="s">
        <v>2340</v>
      </c>
      <c r="F3328" s="623">
        <f t="shared" si="1"/>
        <v>0</v>
      </c>
      <c r="G3328" s="625">
        <f t="shared" si="2"/>
        <v>134.2</v>
      </c>
      <c r="H3328" s="626"/>
    </row>
    <row r="3329" ht="14.25" customHeight="1">
      <c r="A3329" s="627">
        <v>40650.0</v>
      </c>
      <c r="B3329" s="628" t="s">
        <v>5649</v>
      </c>
      <c r="C3329" s="629" t="s">
        <v>350</v>
      </c>
      <c r="D3329" s="630">
        <v>172.8</v>
      </c>
      <c r="E3329" s="631" t="s">
        <v>2340</v>
      </c>
      <c r="F3329" s="623">
        <f t="shared" si="1"/>
        <v>0</v>
      </c>
      <c r="G3329" s="625">
        <f t="shared" si="2"/>
        <v>172.8</v>
      </c>
      <c r="H3329" s="626"/>
    </row>
    <row r="3330" ht="14.25" customHeight="1">
      <c r="A3330" s="627">
        <v>40651.0</v>
      </c>
      <c r="B3330" s="628" t="s">
        <v>5650</v>
      </c>
      <c r="C3330" s="629" t="s">
        <v>350</v>
      </c>
      <c r="D3330" s="630">
        <v>318.72</v>
      </c>
      <c r="E3330" s="631" t="s">
        <v>2340</v>
      </c>
      <c r="F3330" s="623">
        <f t="shared" si="1"/>
        <v>0</v>
      </c>
      <c r="G3330" s="625">
        <f t="shared" si="2"/>
        <v>318.72</v>
      </c>
      <c r="H3330" s="626"/>
    </row>
    <row r="3331" ht="14.25" customHeight="1">
      <c r="A3331" s="627">
        <v>40652.0</v>
      </c>
      <c r="B3331" s="628" t="s">
        <v>5651</v>
      </c>
      <c r="C3331" s="629" t="s">
        <v>350</v>
      </c>
      <c r="D3331" s="630">
        <v>170.88</v>
      </c>
      <c r="E3331" s="631" t="s">
        <v>2340</v>
      </c>
      <c r="F3331" s="623">
        <f t="shared" si="1"/>
        <v>0</v>
      </c>
      <c r="G3331" s="625">
        <f t="shared" si="2"/>
        <v>170.88</v>
      </c>
      <c r="H3331" s="626"/>
    </row>
    <row r="3332" ht="14.25" customHeight="1">
      <c r="A3332" s="627">
        <v>40647.0</v>
      </c>
      <c r="B3332" s="628" t="s">
        <v>5652</v>
      </c>
      <c r="C3332" s="629" t="s">
        <v>350</v>
      </c>
      <c r="D3332" s="630">
        <v>188.16</v>
      </c>
      <c r="E3332" s="631" t="s">
        <v>2340</v>
      </c>
      <c r="F3332" s="623">
        <f t="shared" si="1"/>
        <v>0</v>
      </c>
      <c r="G3332" s="625">
        <f t="shared" si="2"/>
        <v>188.16</v>
      </c>
      <c r="H3332" s="626"/>
    </row>
    <row r="3333" ht="14.25" customHeight="1">
      <c r="A3333" s="627">
        <v>40653.0</v>
      </c>
      <c r="B3333" s="628" t="s">
        <v>5653</v>
      </c>
      <c r="C3333" s="629" t="s">
        <v>350</v>
      </c>
      <c r="D3333" s="630">
        <v>144.0</v>
      </c>
      <c r="E3333" s="631" t="s">
        <v>2340</v>
      </c>
      <c r="F3333" s="623">
        <f t="shared" si="1"/>
        <v>0</v>
      </c>
      <c r="G3333" s="625">
        <f t="shared" si="2"/>
        <v>144</v>
      </c>
      <c r="H3333" s="626"/>
    </row>
    <row r="3334" ht="14.25" customHeight="1">
      <c r="A3334" s="627">
        <v>38135.0</v>
      </c>
      <c r="B3334" s="628" t="s">
        <v>5654</v>
      </c>
      <c r="C3334" s="629" t="s">
        <v>350</v>
      </c>
      <c r="D3334" s="630">
        <v>95.63</v>
      </c>
      <c r="E3334" s="631" t="s">
        <v>2340</v>
      </c>
      <c r="F3334" s="623">
        <f t="shared" si="1"/>
        <v>0</v>
      </c>
      <c r="G3334" s="625">
        <f t="shared" si="2"/>
        <v>95.63</v>
      </c>
      <c r="H3334" s="626"/>
    </row>
    <row r="3335" ht="14.25" customHeight="1">
      <c r="A3335" s="627">
        <v>36178.0</v>
      </c>
      <c r="B3335" s="628" t="s">
        <v>5655</v>
      </c>
      <c r="C3335" s="629" t="s">
        <v>110</v>
      </c>
      <c r="D3335" s="630">
        <v>15.76</v>
      </c>
      <c r="E3335" s="631" t="s">
        <v>2340</v>
      </c>
      <c r="F3335" s="623">
        <f t="shared" si="1"/>
        <v>0</v>
      </c>
      <c r="G3335" s="625">
        <f t="shared" si="2"/>
        <v>15.76</v>
      </c>
      <c r="H3335" s="626"/>
    </row>
    <row r="3336" ht="14.25" customHeight="1">
      <c r="A3336" s="627">
        <v>38181.0</v>
      </c>
      <c r="B3336" s="628" t="s">
        <v>5656</v>
      </c>
      <c r="C3336" s="629" t="s">
        <v>350</v>
      </c>
      <c r="D3336" s="630">
        <v>288.56</v>
      </c>
      <c r="E3336" s="631" t="s">
        <v>2340</v>
      </c>
      <c r="F3336" s="623">
        <f t="shared" si="1"/>
        <v>0</v>
      </c>
      <c r="G3336" s="625">
        <f t="shared" si="2"/>
        <v>288.56</v>
      </c>
      <c r="H3336" s="626"/>
    </row>
    <row r="3337" ht="14.25" customHeight="1">
      <c r="A3337" s="627">
        <v>38182.0</v>
      </c>
      <c r="B3337" s="628" t="s">
        <v>5657</v>
      </c>
      <c r="C3337" s="629" t="s">
        <v>350</v>
      </c>
      <c r="D3337" s="630">
        <v>274.87</v>
      </c>
      <c r="E3337" s="631" t="s">
        <v>2340</v>
      </c>
      <c r="F3337" s="623">
        <f t="shared" si="1"/>
        <v>0</v>
      </c>
      <c r="G3337" s="625">
        <f t="shared" si="2"/>
        <v>274.87</v>
      </c>
      <c r="H3337" s="626"/>
    </row>
    <row r="3338" ht="14.25" customHeight="1">
      <c r="A3338" s="627">
        <v>38186.0</v>
      </c>
      <c r="B3338" s="628" t="s">
        <v>5658</v>
      </c>
      <c r="C3338" s="629" t="s">
        <v>350</v>
      </c>
      <c r="D3338" s="630">
        <v>714.48</v>
      </c>
      <c r="E3338" s="631" t="s">
        <v>2340</v>
      </c>
      <c r="F3338" s="623">
        <f t="shared" si="1"/>
        <v>0</v>
      </c>
      <c r="G3338" s="625">
        <f t="shared" si="2"/>
        <v>714.48</v>
      </c>
      <c r="H3338" s="626"/>
    </row>
    <row r="3339" ht="14.25" customHeight="1">
      <c r="A3339" s="627">
        <v>38185.0</v>
      </c>
      <c r="B3339" s="628" t="s">
        <v>5659</v>
      </c>
      <c r="C3339" s="629" t="s">
        <v>350</v>
      </c>
      <c r="D3339" s="630">
        <v>636.14</v>
      </c>
      <c r="E3339" s="631" t="s">
        <v>2340</v>
      </c>
      <c r="F3339" s="623">
        <f t="shared" si="1"/>
        <v>0</v>
      </c>
      <c r="G3339" s="625">
        <f t="shared" si="2"/>
        <v>636.14</v>
      </c>
      <c r="H3339" s="626"/>
    </row>
    <row r="3340" ht="14.25" customHeight="1">
      <c r="A3340" s="627">
        <v>40654.0</v>
      </c>
      <c r="B3340" s="628" t="s">
        <v>5660</v>
      </c>
      <c r="C3340" s="629" t="s">
        <v>350</v>
      </c>
      <c r="D3340" s="630">
        <v>223.68</v>
      </c>
      <c r="E3340" s="631" t="s">
        <v>2340</v>
      </c>
      <c r="F3340" s="623">
        <f t="shared" si="1"/>
        <v>0</v>
      </c>
      <c r="G3340" s="625">
        <f t="shared" si="2"/>
        <v>223.68</v>
      </c>
      <c r="H3340" s="626"/>
    </row>
    <row r="3341" ht="14.25" customHeight="1">
      <c r="A3341" s="627">
        <v>44541.0</v>
      </c>
      <c r="B3341" s="628" t="s">
        <v>5661</v>
      </c>
      <c r="C3341" s="629" t="s">
        <v>350</v>
      </c>
      <c r="D3341" s="630">
        <v>354.5</v>
      </c>
      <c r="E3341" s="631" t="s">
        <v>2340</v>
      </c>
      <c r="F3341" s="623">
        <f t="shared" si="1"/>
        <v>0</v>
      </c>
      <c r="G3341" s="625">
        <f t="shared" si="2"/>
        <v>354.5</v>
      </c>
      <c r="H3341" s="626"/>
    </row>
    <row r="3342" ht="14.25" customHeight="1">
      <c r="A3342" s="627">
        <v>4822.0</v>
      </c>
      <c r="B3342" s="628" t="s">
        <v>5662</v>
      </c>
      <c r="C3342" s="629" t="s">
        <v>350</v>
      </c>
      <c r="D3342" s="630">
        <v>632.38</v>
      </c>
      <c r="E3342" s="631" t="s">
        <v>2340</v>
      </c>
      <c r="F3342" s="623">
        <f t="shared" si="1"/>
        <v>0</v>
      </c>
      <c r="G3342" s="625">
        <f t="shared" si="2"/>
        <v>632.38</v>
      </c>
      <c r="H3342" s="626"/>
    </row>
    <row r="3343" ht="14.25" customHeight="1">
      <c r="A3343" s="627">
        <v>4818.0</v>
      </c>
      <c r="B3343" s="628" t="s">
        <v>5663</v>
      </c>
      <c r="C3343" s="629" t="s">
        <v>350</v>
      </c>
      <c r="D3343" s="630">
        <v>650.0</v>
      </c>
      <c r="E3343" s="631" t="s">
        <v>2340</v>
      </c>
      <c r="F3343" s="623">
        <f t="shared" si="1"/>
        <v>0</v>
      </c>
      <c r="G3343" s="625">
        <f t="shared" si="2"/>
        <v>650</v>
      </c>
      <c r="H3343" s="626"/>
    </row>
    <row r="3344" ht="14.25" customHeight="1">
      <c r="A3344" s="627">
        <v>39567.0</v>
      </c>
      <c r="B3344" s="628" t="s">
        <v>5664</v>
      </c>
      <c r="C3344" s="629" t="s">
        <v>350</v>
      </c>
      <c r="D3344" s="630">
        <v>44.78</v>
      </c>
      <c r="E3344" s="631" t="s">
        <v>2340</v>
      </c>
      <c r="F3344" s="623">
        <f t="shared" si="1"/>
        <v>0</v>
      </c>
      <c r="G3344" s="625">
        <f t="shared" si="2"/>
        <v>44.78</v>
      </c>
      <c r="H3344" s="626"/>
    </row>
    <row r="3345" ht="14.25" customHeight="1">
      <c r="A3345" s="627">
        <v>39566.0</v>
      </c>
      <c r="B3345" s="628" t="s">
        <v>5665</v>
      </c>
      <c r="C3345" s="629" t="s">
        <v>350</v>
      </c>
      <c r="D3345" s="630">
        <v>47.4</v>
      </c>
      <c r="E3345" s="631" t="s">
        <v>2340</v>
      </c>
      <c r="F3345" s="623">
        <f t="shared" si="1"/>
        <v>0</v>
      </c>
      <c r="G3345" s="625">
        <f t="shared" si="2"/>
        <v>47.4</v>
      </c>
      <c r="H3345" s="626"/>
    </row>
    <row r="3346" ht="14.25" customHeight="1">
      <c r="A3346" s="627">
        <v>39416.0</v>
      </c>
      <c r="B3346" s="628" t="s">
        <v>5666</v>
      </c>
      <c r="C3346" s="629" t="s">
        <v>350</v>
      </c>
      <c r="D3346" s="630">
        <v>28.89</v>
      </c>
      <c r="E3346" s="631" t="s">
        <v>2340</v>
      </c>
      <c r="F3346" s="623">
        <f t="shared" si="1"/>
        <v>0</v>
      </c>
      <c r="G3346" s="625">
        <f t="shared" si="2"/>
        <v>28.89</v>
      </c>
      <c r="H3346" s="626"/>
    </row>
    <row r="3347" ht="14.25" customHeight="1">
      <c r="A3347" s="627">
        <v>39417.0</v>
      </c>
      <c r="B3347" s="628" t="s">
        <v>5667</v>
      </c>
      <c r="C3347" s="629" t="s">
        <v>350</v>
      </c>
      <c r="D3347" s="630">
        <v>28.17</v>
      </c>
      <c r="E3347" s="631" t="s">
        <v>2340</v>
      </c>
      <c r="F3347" s="623">
        <f t="shared" si="1"/>
        <v>0</v>
      </c>
      <c r="G3347" s="625">
        <f t="shared" si="2"/>
        <v>28.17</v>
      </c>
      <c r="H3347" s="626"/>
    </row>
    <row r="3348" ht="14.25" customHeight="1">
      <c r="A3348" s="627">
        <v>43742.0</v>
      </c>
      <c r="B3348" s="628" t="s">
        <v>5668</v>
      </c>
      <c r="C3348" s="629" t="s">
        <v>350</v>
      </c>
      <c r="D3348" s="630">
        <v>30.39</v>
      </c>
      <c r="E3348" s="631" t="s">
        <v>2340</v>
      </c>
      <c r="F3348" s="623">
        <f t="shared" si="1"/>
        <v>0</v>
      </c>
      <c r="G3348" s="625">
        <f t="shared" si="2"/>
        <v>30.39</v>
      </c>
      <c r="H3348" s="626"/>
    </row>
    <row r="3349" ht="14.25" customHeight="1">
      <c r="A3349" s="627">
        <v>39414.0</v>
      </c>
      <c r="B3349" s="628" t="s">
        <v>5669</v>
      </c>
      <c r="C3349" s="629" t="s">
        <v>350</v>
      </c>
      <c r="D3349" s="630">
        <v>27.36</v>
      </c>
      <c r="E3349" s="631" t="s">
        <v>2340</v>
      </c>
      <c r="F3349" s="623">
        <f t="shared" si="1"/>
        <v>0</v>
      </c>
      <c r="G3349" s="625">
        <f t="shared" si="2"/>
        <v>27.36</v>
      </c>
      <c r="H3349" s="626"/>
    </row>
    <row r="3350" ht="14.25" customHeight="1">
      <c r="A3350" s="627">
        <v>39415.0</v>
      </c>
      <c r="B3350" s="628" t="s">
        <v>5670</v>
      </c>
      <c r="C3350" s="629" t="s">
        <v>350</v>
      </c>
      <c r="D3350" s="630">
        <v>23.58</v>
      </c>
      <c r="E3350" s="631" t="s">
        <v>2340</v>
      </c>
      <c r="F3350" s="623">
        <f t="shared" si="1"/>
        <v>0</v>
      </c>
      <c r="G3350" s="625">
        <f t="shared" si="2"/>
        <v>23.58</v>
      </c>
      <c r="H3350" s="626"/>
    </row>
    <row r="3351" ht="14.25" customHeight="1">
      <c r="A3351" s="627">
        <v>43740.0</v>
      </c>
      <c r="B3351" s="628" t="s">
        <v>5671</v>
      </c>
      <c r="C3351" s="629" t="s">
        <v>350</v>
      </c>
      <c r="D3351" s="630">
        <v>28.8</v>
      </c>
      <c r="E3351" s="631" t="s">
        <v>2340</v>
      </c>
      <c r="F3351" s="623">
        <f t="shared" si="1"/>
        <v>0</v>
      </c>
      <c r="G3351" s="625">
        <f t="shared" si="2"/>
        <v>28.8</v>
      </c>
      <c r="H3351" s="626"/>
    </row>
    <row r="3352" ht="14.25" customHeight="1">
      <c r="A3352" s="627">
        <v>39412.0</v>
      </c>
      <c r="B3352" s="628" t="s">
        <v>5672</v>
      </c>
      <c r="C3352" s="629" t="s">
        <v>350</v>
      </c>
      <c r="D3352" s="630">
        <v>19.75</v>
      </c>
      <c r="E3352" s="631" t="s">
        <v>2340</v>
      </c>
      <c r="F3352" s="623">
        <f t="shared" si="1"/>
        <v>0</v>
      </c>
      <c r="G3352" s="625">
        <f t="shared" si="2"/>
        <v>19.75</v>
      </c>
      <c r="H3352" s="626"/>
    </row>
    <row r="3353" ht="14.25" customHeight="1">
      <c r="A3353" s="627">
        <v>39413.0</v>
      </c>
      <c r="B3353" s="628" t="s">
        <v>5673</v>
      </c>
      <c r="C3353" s="629" t="s">
        <v>350</v>
      </c>
      <c r="D3353" s="630">
        <v>21.35</v>
      </c>
      <c r="E3353" s="631" t="s">
        <v>2340</v>
      </c>
      <c r="F3353" s="623">
        <f t="shared" si="1"/>
        <v>0</v>
      </c>
      <c r="G3353" s="625">
        <f t="shared" si="2"/>
        <v>21.35</v>
      </c>
      <c r="H3353" s="626"/>
    </row>
    <row r="3354" ht="14.25" customHeight="1">
      <c r="A3354" s="627">
        <v>43741.0</v>
      </c>
      <c r="B3354" s="628" t="s">
        <v>5674</v>
      </c>
      <c r="C3354" s="629" t="s">
        <v>350</v>
      </c>
      <c r="D3354" s="630">
        <v>22.77</v>
      </c>
      <c r="E3354" s="631" t="s">
        <v>2340</v>
      </c>
      <c r="F3354" s="623">
        <f t="shared" si="1"/>
        <v>0</v>
      </c>
      <c r="G3354" s="625">
        <f t="shared" si="2"/>
        <v>22.77</v>
      </c>
      <c r="H3354" s="626"/>
    </row>
    <row r="3355" ht="14.25" customHeight="1">
      <c r="A3355" s="627">
        <v>11062.0</v>
      </c>
      <c r="B3355" s="628" t="s">
        <v>5675</v>
      </c>
      <c r="C3355" s="629" t="s">
        <v>350</v>
      </c>
      <c r="D3355" s="630">
        <v>52.17</v>
      </c>
      <c r="E3355" s="631" t="s">
        <v>2340</v>
      </c>
      <c r="F3355" s="623">
        <f t="shared" si="1"/>
        <v>0</v>
      </c>
      <c r="G3355" s="625">
        <f t="shared" si="2"/>
        <v>52.17</v>
      </c>
      <c r="H3355" s="626"/>
    </row>
    <row r="3356" ht="14.25" customHeight="1">
      <c r="A3356" s="627">
        <v>11063.0</v>
      </c>
      <c r="B3356" s="628" t="s">
        <v>5676</v>
      </c>
      <c r="C3356" s="629" t="s">
        <v>350</v>
      </c>
      <c r="D3356" s="630">
        <v>31.93</v>
      </c>
      <c r="E3356" s="631" t="s">
        <v>2340</v>
      </c>
      <c r="F3356" s="623">
        <f t="shared" si="1"/>
        <v>0</v>
      </c>
      <c r="G3356" s="625">
        <f t="shared" si="2"/>
        <v>31.93</v>
      </c>
      <c r="H3356" s="626"/>
    </row>
    <row r="3357" ht="14.25" customHeight="1">
      <c r="A3357" s="627">
        <v>13521.0</v>
      </c>
      <c r="B3357" s="628" t="s">
        <v>5677</v>
      </c>
      <c r="C3357" s="629" t="s">
        <v>110</v>
      </c>
      <c r="D3357" s="630">
        <v>82.5</v>
      </c>
      <c r="E3357" s="631" t="s">
        <v>2340</v>
      </c>
      <c r="F3357" s="623">
        <f t="shared" si="1"/>
        <v>0</v>
      </c>
      <c r="G3357" s="625">
        <f t="shared" si="2"/>
        <v>82.5</v>
      </c>
      <c r="H3357" s="626"/>
    </row>
    <row r="3358" ht="14.25" customHeight="1">
      <c r="A3358" s="627">
        <v>10851.0</v>
      </c>
      <c r="B3358" s="628" t="s">
        <v>5678</v>
      </c>
      <c r="C3358" s="629" t="s">
        <v>110</v>
      </c>
      <c r="D3358" s="630">
        <v>82.56</v>
      </c>
      <c r="E3358" s="631" t="s">
        <v>2340</v>
      </c>
      <c r="F3358" s="623">
        <f t="shared" si="1"/>
        <v>0</v>
      </c>
      <c r="G3358" s="625">
        <f t="shared" si="2"/>
        <v>82.56</v>
      </c>
      <c r="H3358" s="626"/>
    </row>
    <row r="3359" ht="14.25" customHeight="1">
      <c r="A3359" s="627">
        <v>39515.0</v>
      </c>
      <c r="B3359" s="628" t="s">
        <v>5679</v>
      </c>
      <c r="C3359" s="629" t="s">
        <v>110</v>
      </c>
      <c r="D3359" s="630">
        <v>56.11</v>
      </c>
      <c r="E3359" s="631" t="s">
        <v>2340</v>
      </c>
      <c r="F3359" s="623">
        <f t="shared" si="1"/>
        <v>0</v>
      </c>
      <c r="G3359" s="625">
        <f t="shared" si="2"/>
        <v>56.11</v>
      </c>
      <c r="H3359" s="626"/>
    </row>
    <row r="3360" ht="14.25" customHeight="1">
      <c r="A3360" s="627">
        <v>39516.0</v>
      </c>
      <c r="B3360" s="628" t="s">
        <v>5680</v>
      </c>
      <c r="C3360" s="629" t="s">
        <v>110</v>
      </c>
      <c r="D3360" s="630">
        <v>47.3</v>
      </c>
      <c r="E3360" s="631" t="s">
        <v>2340</v>
      </c>
      <c r="F3360" s="623">
        <f t="shared" si="1"/>
        <v>0</v>
      </c>
      <c r="G3360" s="625">
        <f t="shared" si="2"/>
        <v>47.3</v>
      </c>
      <c r="H3360" s="626"/>
    </row>
    <row r="3361" ht="14.25" customHeight="1">
      <c r="A3361" s="627">
        <v>39514.0</v>
      </c>
      <c r="B3361" s="628" t="s">
        <v>5681</v>
      </c>
      <c r="C3361" s="629" t="s">
        <v>110</v>
      </c>
      <c r="D3361" s="630">
        <v>29.43</v>
      </c>
      <c r="E3361" s="631" t="s">
        <v>2340</v>
      </c>
      <c r="F3361" s="623">
        <f t="shared" si="1"/>
        <v>0</v>
      </c>
      <c r="G3361" s="625">
        <f t="shared" si="2"/>
        <v>29.43</v>
      </c>
      <c r="H3361" s="626"/>
    </row>
    <row r="3362" ht="14.25" customHeight="1">
      <c r="A3362" s="627">
        <v>4812.0</v>
      </c>
      <c r="B3362" s="628" t="s">
        <v>5682</v>
      </c>
      <c r="C3362" s="629" t="s">
        <v>350</v>
      </c>
      <c r="D3362" s="630">
        <v>11.85</v>
      </c>
      <c r="E3362" s="631" t="s">
        <v>2340</v>
      </c>
      <c r="F3362" s="623">
        <f t="shared" si="1"/>
        <v>0</v>
      </c>
      <c r="G3362" s="625">
        <f t="shared" si="2"/>
        <v>11.85</v>
      </c>
      <c r="H3362" s="626"/>
    </row>
    <row r="3363" ht="14.25" customHeight="1">
      <c r="A3363" s="627">
        <v>10849.0</v>
      </c>
      <c r="B3363" s="628" t="s">
        <v>5683</v>
      </c>
      <c r="C3363" s="629" t="s">
        <v>110</v>
      </c>
      <c r="D3363" s="630">
        <v>1200.01</v>
      </c>
      <c r="E3363" s="631" t="s">
        <v>2340</v>
      </c>
      <c r="F3363" s="623">
        <f t="shared" si="1"/>
        <v>0</v>
      </c>
      <c r="G3363" s="625">
        <f t="shared" si="2"/>
        <v>1200.01</v>
      </c>
      <c r="H3363" s="626"/>
    </row>
    <row r="3364" ht="14.25" customHeight="1">
      <c r="A3364" s="627">
        <v>10848.0</v>
      </c>
      <c r="B3364" s="628" t="s">
        <v>5684</v>
      </c>
      <c r="C3364" s="629" t="s">
        <v>110</v>
      </c>
      <c r="D3364" s="630">
        <v>753.75</v>
      </c>
      <c r="E3364" s="631" t="s">
        <v>2340</v>
      </c>
      <c r="F3364" s="623">
        <f t="shared" si="1"/>
        <v>0</v>
      </c>
      <c r="G3364" s="625">
        <f t="shared" si="2"/>
        <v>753.75</v>
      </c>
      <c r="H3364" s="626"/>
    </row>
    <row r="3365" ht="14.25" customHeight="1">
      <c r="A3365" s="627">
        <v>4813.0</v>
      </c>
      <c r="B3365" s="628" t="s">
        <v>5685</v>
      </c>
      <c r="C3365" s="629" t="s">
        <v>350</v>
      </c>
      <c r="D3365" s="630">
        <v>250.0</v>
      </c>
      <c r="E3365" s="631" t="s">
        <v>2340</v>
      </c>
      <c r="F3365" s="623">
        <f t="shared" si="1"/>
        <v>0</v>
      </c>
      <c r="G3365" s="625">
        <f t="shared" si="2"/>
        <v>250</v>
      </c>
      <c r="H3365" s="626"/>
    </row>
    <row r="3366" ht="14.25" customHeight="1">
      <c r="A3366" s="627">
        <v>37560.0</v>
      </c>
      <c r="B3366" s="628" t="s">
        <v>5686</v>
      </c>
      <c r="C3366" s="629" t="s">
        <v>110</v>
      </c>
      <c r="D3366" s="630">
        <v>50.99</v>
      </c>
      <c r="E3366" s="631" t="s">
        <v>2340</v>
      </c>
      <c r="F3366" s="623">
        <f t="shared" si="1"/>
        <v>0</v>
      </c>
      <c r="G3366" s="625">
        <f t="shared" si="2"/>
        <v>50.99</v>
      </c>
      <c r="H3366" s="626"/>
    </row>
    <row r="3367" ht="14.25" customHeight="1">
      <c r="A3367" s="627">
        <v>37557.0</v>
      </c>
      <c r="B3367" s="628" t="s">
        <v>5687</v>
      </c>
      <c r="C3367" s="629" t="s">
        <v>110</v>
      </c>
      <c r="D3367" s="630">
        <v>15.48</v>
      </c>
      <c r="E3367" s="631" t="s">
        <v>2340</v>
      </c>
      <c r="F3367" s="623">
        <f t="shared" si="1"/>
        <v>0</v>
      </c>
      <c r="G3367" s="625">
        <f t="shared" si="2"/>
        <v>15.48</v>
      </c>
      <c r="H3367" s="626"/>
    </row>
    <row r="3368" ht="14.25" customHeight="1">
      <c r="A3368" s="627">
        <v>37556.0</v>
      </c>
      <c r="B3368" s="628" t="s">
        <v>5688</v>
      </c>
      <c r="C3368" s="629" t="s">
        <v>110</v>
      </c>
      <c r="D3368" s="630">
        <v>29.95</v>
      </c>
      <c r="E3368" s="631" t="s">
        <v>2340</v>
      </c>
      <c r="F3368" s="623">
        <f t="shared" si="1"/>
        <v>0</v>
      </c>
      <c r="G3368" s="625">
        <f t="shared" si="2"/>
        <v>29.95</v>
      </c>
      <c r="H3368" s="626"/>
    </row>
    <row r="3369" ht="14.25" customHeight="1">
      <c r="A3369" s="627">
        <v>37559.0</v>
      </c>
      <c r="B3369" s="628" t="s">
        <v>5689</v>
      </c>
      <c r="C3369" s="629" t="s">
        <v>110</v>
      </c>
      <c r="D3369" s="630">
        <v>36.74</v>
      </c>
      <c r="E3369" s="631" t="s">
        <v>2340</v>
      </c>
      <c r="F3369" s="623">
        <f t="shared" si="1"/>
        <v>0</v>
      </c>
      <c r="G3369" s="625">
        <f t="shared" si="2"/>
        <v>36.74</v>
      </c>
      <c r="H3369" s="626"/>
    </row>
    <row r="3370" ht="14.25" customHeight="1">
      <c r="A3370" s="627">
        <v>37539.0</v>
      </c>
      <c r="B3370" s="628" t="s">
        <v>5690</v>
      </c>
      <c r="C3370" s="629" t="s">
        <v>110</v>
      </c>
      <c r="D3370" s="630">
        <v>25.9</v>
      </c>
      <c r="E3370" s="631" t="s">
        <v>2340</v>
      </c>
      <c r="F3370" s="623">
        <f t="shared" si="1"/>
        <v>0</v>
      </c>
      <c r="G3370" s="625">
        <f t="shared" si="2"/>
        <v>25.9</v>
      </c>
      <c r="H3370" s="626"/>
    </row>
    <row r="3371" ht="14.25" customHeight="1">
      <c r="A3371" s="627">
        <v>37558.0</v>
      </c>
      <c r="B3371" s="628" t="s">
        <v>5691</v>
      </c>
      <c r="C3371" s="629" t="s">
        <v>110</v>
      </c>
      <c r="D3371" s="630">
        <v>48.29</v>
      </c>
      <c r="E3371" s="631" t="s">
        <v>2340</v>
      </c>
      <c r="F3371" s="623">
        <f t="shared" si="1"/>
        <v>0</v>
      </c>
      <c r="G3371" s="625">
        <f t="shared" si="2"/>
        <v>48.29</v>
      </c>
      <c r="H3371" s="626"/>
    </row>
    <row r="3372" ht="14.25" customHeight="1">
      <c r="A3372" s="627">
        <v>34723.0</v>
      </c>
      <c r="B3372" s="628" t="s">
        <v>5692</v>
      </c>
      <c r="C3372" s="629" t="s">
        <v>350</v>
      </c>
      <c r="D3372" s="630">
        <v>577.5</v>
      </c>
      <c r="E3372" s="631" t="s">
        <v>2340</v>
      </c>
      <c r="F3372" s="623">
        <f t="shared" si="1"/>
        <v>0</v>
      </c>
      <c r="G3372" s="625">
        <f t="shared" si="2"/>
        <v>577.5</v>
      </c>
      <c r="H3372" s="626"/>
    </row>
    <row r="3373" ht="14.25" customHeight="1">
      <c r="A3373" s="627">
        <v>34721.0</v>
      </c>
      <c r="B3373" s="628" t="s">
        <v>5693</v>
      </c>
      <c r="C3373" s="629" t="s">
        <v>350</v>
      </c>
      <c r="D3373" s="630">
        <v>720.0</v>
      </c>
      <c r="E3373" s="631" t="s">
        <v>2340</v>
      </c>
      <c r="F3373" s="623">
        <f t="shared" si="1"/>
        <v>0</v>
      </c>
      <c r="G3373" s="625">
        <f t="shared" si="2"/>
        <v>720</v>
      </c>
      <c r="H3373" s="626"/>
    </row>
    <row r="3374" ht="14.25" customHeight="1">
      <c r="A3374" s="627">
        <v>4309.0</v>
      </c>
      <c r="B3374" s="628" t="s">
        <v>5694</v>
      </c>
      <c r="C3374" s="629" t="s">
        <v>110</v>
      </c>
      <c r="D3374" s="630">
        <v>6.68</v>
      </c>
      <c r="E3374" s="631" t="s">
        <v>2340</v>
      </c>
      <c r="F3374" s="623">
        <f t="shared" si="1"/>
        <v>0</v>
      </c>
      <c r="G3374" s="625">
        <f t="shared" si="2"/>
        <v>6.68</v>
      </c>
      <c r="H3374" s="626"/>
    </row>
    <row r="3375" ht="14.25" customHeight="1">
      <c r="A3375" s="627">
        <v>4307.0</v>
      </c>
      <c r="B3375" s="628" t="s">
        <v>5695</v>
      </c>
      <c r="C3375" s="629" t="s">
        <v>110</v>
      </c>
      <c r="D3375" s="630">
        <v>11.42</v>
      </c>
      <c r="E3375" s="631" t="s">
        <v>2340</v>
      </c>
      <c r="F3375" s="623">
        <f t="shared" si="1"/>
        <v>0</v>
      </c>
      <c r="G3375" s="625">
        <f t="shared" si="2"/>
        <v>11.42</v>
      </c>
      <c r="H3375" s="626"/>
    </row>
    <row r="3376" ht="14.25" customHeight="1">
      <c r="A3376" s="627">
        <v>10850.0</v>
      </c>
      <c r="B3376" s="628" t="s">
        <v>5696</v>
      </c>
      <c r="C3376" s="629" t="s">
        <v>110</v>
      </c>
      <c r="D3376" s="630">
        <v>37.5</v>
      </c>
      <c r="E3376" s="631" t="s">
        <v>2340</v>
      </c>
      <c r="F3376" s="623">
        <f t="shared" si="1"/>
        <v>0</v>
      </c>
      <c r="G3376" s="625">
        <f t="shared" si="2"/>
        <v>37.5</v>
      </c>
      <c r="H3376" s="626"/>
    </row>
    <row r="3377" ht="14.25" customHeight="1">
      <c r="A3377" s="627">
        <v>42438.0</v>
      </c>
      <c r="B3377" s="628" t="s">
        <v>5697</v>
      </c>
      <c r="C3377" s="629" t="s">
        <v>110</v>
      </c>
      <c r="D3377" s="630">
        <v>2090.75</v>
      </c>
      <c r="E3377" s="631" t="s">
        <v>2340</v>
      </c>
      <c r="F3377" s="623">
        <f t="shared" si="1"/>
        <v>0</v>
      </c>
      <c r="G3377" s="625">
        <f t="shared" si="2"/>
        <v>2090.75</v>
      </c>
      <c r="H3377" s="626"/>
    </row>
    <row r="3378" ht="14.25" customHeight="1">
      <c r="A3378" s="627">
        <v>4792.0</v>
      </c>
      <c r="B3378" s="628" t="s">
        <v>5698</v>
      </c>
      <c r="C3378" s="629" t="s">
        <v>350</v>
      </c>
      <c r="D3378" s="630">
        <v>202.91</v>
      </c>
      <c r="E3378" s="631" t="s">
        <v>2340</v>
      </c>
      <c r="F3378" s="623">
        <f t="shared" si="1"/>
        <v>0</v>
      </c>
      <c r="G3378" s="625">
        <f t="shared" si="2"/>
        <v>202.91</v>
      </c>
      <c r="H3378" s="626"/>
    </row>
    <row r="3379" ht="14.25" customHeight="1">
      <c r="A3379" s="627">
        <v>4790.0</v>
      </c>
      <c r="B3379" s="628" t="s">
        <v>5699</v>
      </c>
      <c r="C3379" s="629" t="s">
        <v>350</v>
      </c>
      <c r="D3379" s="630">
        <v>122.0</v>
      </c>
      <c r="E3379" s="631" t="s">
        <v>2340</v>
      </c>
      <c r="F3379" s="623">
        <f t="shared" si="1"/>
        <v>0</v>
      </c>
      <c r="G3379" s="625">
        <f t="shared" si="2"/>
        <v>122</v>
      </c>
      <c r="H3379" s="626"/>
    </row>
    <row r="3380" ht="14.25" customHeight="1">
      <c r="A3380" s="627">
        <v>40671.0</v>
      </c>
      <c r="B3380" s="628" t="s">
        <v>5700</v>
      </c>
      <c r="C3380" s="629" t="s">
        <v>350</v>
      </c>
      <c r="D3380" s="630">
        <v>103.47</v>
      </c>
      <c r="E3380" s="631" t="s">
        <v>2340</v>
      </c>
      <c r="F3380" s="623">
        <f t="shared" si="1"/>
        <v>0</v>
      </c>
      <c r="G3380" s="625">
        <f t="shared" si="2"/>
        <v>103.47</v>
      </c>
      <c r="H3380" s="626"/>
    </row>
    <row r="3381" ht="14.25" customHeight="1">
      <c r="A3381" s="627">
        <v>7552.0</v>
      </c>
      <c r="B3381" s="628" t="s">
        <v>5701</v>
      </c>
      <c r="C3381" s="629" t="s">
        <v>110</v>
      </c>
      <c r="D3381" s="630">
        <v>18.52</v>
      </c>
      <c r="E3381" s="631" t="s">
        <v>2340</v>
      </c>
      <c r="F3381" s="623">
        <f t="shared" si="1"/>
        <v>0</v>
      </c>
      <c r="G3381" s="625">
        <f t="shared" si="2"/>
        <v>18.52</v>
      </c>
      <c r="H3381" s="626"/>
    </row>
    <row r="3382" ht="14.25" customHeight="1">
      <c r="A3382" s="627">
        <v>4893.0</v>
      </c>
      <c r="B3382" s="628" t="s">
        <v>5702</v>
      </c>
      <c r="C3382" s="629" t="s">
        <v>110</v>
      </c>
      <c r="D3382" s="630">
        <v>12.65</v>
      </c>
      <c r="E3382" s="631" t="s">
        <v>2340</v>
      </c>
      <c r="F3382" s="623">
        <f t="shared" si="1"/>
        <v>0</v>
      </c>
      <c r="G3382" s="625">
        <f t="shared" si="2"/>
        <v>12.65</v>
      </c>
      <c r="H3382" s="626"/>
    </row>
    <row r="3383" ht="14.25" customHeight="1">
      <c r="A3383" s="627">
        <v>4894.0</v>
      </c>
      <c r="B3383" s="628" t="s">
        <v>5703</v>
      </c>
      <c r="C3383" s="629" t="s">
        <v>110</v>
      </c>
      <c r="D3383" s="630">
        <v>10.85</v>
      </c>
      <c r="E3383" s="631" t="s">
        <v>2340</v>
      </c>
      <c r="F3383" s="623">
        <f t="shared" si="1"/>
        <v>0</v>
      </c>
      <c r="G3383" s="625">
        <f t="shared" si="2"/>
        <v>10.85</v>
      </c>
      <c r="H3383" s="626"/>
    </row>
    <row r="3384" ht="14.25" customHeight="1">
      <c r="A3384" s="627">
        <v>4888.0</v>
      </c>
      <c r="B3384" s="628" t="s">
        <v>5704</v>
      </c>
      <c r="C3384" s="629" t="s">
        <v>110</v>
      </c>
      <c r="D3384" s="630">
        <v>3.7</v>
      </c>
      <c r="E3384" s="631" t="s">
        <v>2340</v>
      </c>
      <c r="F3384" s="623">
        <f t="shared" si="1"/>
        <v>0</v>
      </c>
      <c r="G3384" s="625">
        <f t="shared" si="2"/>
        <v>3.7</v>
      </c>
      <c r="H3384" s="626"/>
    </row>
    <row r="3385" ht="14.25" customHeight="1">
      <c r="A3385" s="627">
        <v>4890.0</v>
      </c>
      <c r="B3385" s="628" t="s">
        <v>5705</v>
      </c>
      <c r="C3385" s="629" t="s">
        <v>110</v>
      </c>
      <c r="D3385" s="630">
        <v>6.95</v>
      </c>
      <c r="E3385" s="631" t="s">
        <v>2340</v>
      </c>
      <c r="F3385" s="623">
        <f t="shared" si="1"/>
        <v>0</v>
      </c>
      <c r="G3385" s="625">
        <f t="shared" si="2"/>
        <v>6.95</v>
      </c>
      <c r="H3385" s="626"/>
    </row>
    <row r="3386" ht="14.25" customHeight="1">
      <c r="A3386" s="627">
        <v>12411.0</v>
      </c>
      <c r="B3386" s="628" t="s">
        <v>5706</v>
      </c>
      <c r="C3386" s="629" t="s">
        <v>110</v>
      </c>
      <c r="D3386" s="630">
        <v>37.41</v>
      </c>
      <c r="E3386" s="631" t="s">
        <v>2340</v>
      </c>
      <c r="F3386" s="623">
        <f t="shared" si="1"/>
        <v>0</v>
      </c>
      <c r="G3386" s="625">
        <f t="shared" si="2"/>
        <v>37.41</v>
      </c>
      <c r="H3386" s="626"/>
    </row>
    <row r="3387" ht="14.25" customHeight="1">
      <c r="A3387" s="627">
        <v>4891.0</v>
      </c>
      <c r="B3387" s="628" t="s">
        <v>5707</v>
      </c>
      <c r="C3387" s="629" t="s">
        <v>110</v>
      </c>
      <c r="D3387" s="630">
        <v>18.7</v>
      </c>
      <c r="E3387" s="631" t="s">
        <v>2340</v>
      </c>
      <c r="F3387" s="623">
        <f t="shared" si="1"/>
        <v>0</v>
      </c>
      <c r="G3387" s="625">
        <f t="shared" si="2"/>
        <v>18.7</v>
      </c>
      <c r="H3387" s="626"/>
    </row>
    <row r="3388" ht="14.25" customHeight="1">
      <c r="A3388" s="627">
        <v>4889.0</v>
      </c>
      <c r="B3388" s="628" t="s">
        <v>5708</v>
      </c>
      <c r="C3388" s="629" t="s">
        <v>110</v>
      </c>
      <c r="D3388" s="630">
        <v>5.0</v>
      </c>
      <c r="E3388" s="631" t="s">
        <v>2340</v>
      </c>
      <c r="F3388" s="623">
        <f t="shared" si="1"/>
        <v>0</v>
      </c>
      <c r="G3388" s="625">
        <f t="shared" si="2"/>
        <v>5</v>
      </c>
      <c r="H3388" s="626"/>
    </row>
    <row r="3389" ht="14.25" customHeight="1">
      <c r="A3389" s="627">
        <v>4892.0</v>
      </c>
      <c r="B3389" s="628" t="s">
        <v>5709</v>
      </c>
      <c r="C3389" s="629" t="s">
        <v>110</v>
      </c>
      <c r="D3389" s="630">
        <v>52.39</v>
      </c>
      <c r="E3389" s="631" t="s">
        <v>2340</v>
      </c>
      <c r="F3389" s="623">
        <f t="shared" si="1"/>
        <v>0</v>
      </c>
      <c r="G3389" s="625">
        <f t="shared" si="2"/>
        <v>52.39</v>
      </c>
      <c r="H3389" s="626"/>
    </row>
    <row r="3390" ht="14.25" customHeight="1">
      <c r="A3390" s="627">
        <v>12412.0</v>
      </c>
      <c r="B3390" s="628" t="s">
        <v>5710</v>
      </c>
      <c r="C3390" s="629" t="s">
        <v>110</v>
      </c>
      <c r="D3390" s="630">
        <v>97.37</v>
      </c>
      <c r="E3390" s="631" t="s">
        <v>2340</v>
      </c>
      <c r="F3390" s="623">
        <f t="shared" si="1"/>
        <v>0</v>
      </c>
      <c r="G3390" s="625">
        <f t="shared" si="2"/>
        <v>97.37</v>
      </c>
      <c r="H3390" s="626"/>
    </row>
    <row r="3391" ht="14.25" customHeight="1">
      <c r="A3391" s="627">
        <v>4907.0</v>
      </c>
      <c r="B3391" s="628" t="s">
        <v>5711</v>
      </c>
      <c r="C3391" s="629" t="s">
        <v>110</v>
      </c>
      <c r="D3391" s="630">
        <v>19.73</v>
      </c>
      <c r="E3391" s="631" t="s">
        <v>2340</v>
      </c>
      <c r="F3391" s="623">
        <f t="shared" si="1"/>
        <v>0</v>
      </c>
      <c r="G3391" s="625">
        <f t="shared" si="2"/>
        <v>19.73</v>
      </c>
      <c r="H3391" s="626"/>
    </row>
    <row r="3392" ht="14.25" customHeight="1">
      <c r="A3392" s="627">
        <v>4902.0</v>
      </c>
      <c r="B3392" s="628" t="s">
        <v>5712</v>
      </c>
      <c r="C3392" s="629" t="s">
        <v>110</v>
      </c>
      <c r="D3392" s="630">
        <v>51.17</v>
      </c>
      <c r="E3392" s="631" t="s">
        <v>2340</v>
      </c>
      <c r="F3392" s="623">
        <f t="shared" si="1"/>
        <v>0</v>
      </c>
      <c r="G3392" s="625">
        <f t="shared" si="2"/>
        <v>51.17</v>
      </c>
      <c r="H3392" s="626"/>
    </row>
    <row r="3393" ht="14.25" customHeight="1">
      <c r="A3393" s="627">
        <v>4741.0</v>
      </c>
      <c r="B3393" s="628" t="s">
        <v>5713</v>
      </c>
      <c r="C3393" s="629" t="s">
        <v>525</v>
      </c>
      <c r="D3393" s="630">
        <v>93.25</v>
      </c>
      <c r="E3393" s="631" t="s">
        <v>2340</v>
      </c>
      <c r="F3393" s="623">
        <f t="shared" si="1"/>
        <v>0</v>
      </c>
      <c r="G3393" s="625">
        <f t="shared" si="2"/>
        <v>93.25</v>
      </c>
      <c r="H3393" s="626"/>
    </row>
    <row r="3394" ht="14.25" customHeight="1">
      <c r="A3394" s="627">
        <v>4752.0</v>
      </c>
      <c r="B3394" s="628" t="s">
        <v>5714</v>
      </c>
      <c r="C3394" s="629" t="s">
        <v>326</v>
      </c>
      <c r="D3394" s="630">
        <v>18.23</v>
      </c>
      <c r="E3394" s="631" t="s">
        <v>2480</v>
      </c>
      <c r="F3394" s="623">
        <f t="shared" si="1"/>
        <v>18.23</v>
      </c>
      <c r="G3394" s="625">
        <f t="shared" si="2"/>
        <v>0</v>
      </c>
      <c r="H3394" s="626"/>
    </row>
    <row r="3395" ht="14.25" customHeight="1">
      <c r="A3395" s="627">
        <v>41091.0</v>
      </c>
      <c r="B3395" s="628" t="s">
        <v>5715</v>
      </c>
      <c r="C3395" s="629" t="s">
        <v>323</v>
      </c>
      <c r="D3395" s="630">
        <v>3188.61</v>
      </c>
      <c r="E3395" s="631" t="s">
        <v>2480</v>
      </c>
      <c r="F3395" s="623">
        <f t="shared" si="1"/>
        <v>3188.61</v>
      </c>
      <c r="G3395" s="625">
        <f t="shared" si="2"/>
        <v>0</v>
      </c>
      <c r="H3395" s="626"/>
    </row>
    <row r="3396" ht="14.25" customHeight="1">
      <c r="A3396" s="627">
        <v>13954.0</v>
      </c>
      <c r="B3396" s="628" t="s">
        <v>5716</v>
      </c>
      <c r="C3396" s="629" t="s">
        <v>110</v>
      </c>
      <c r="D3396" s="630">
        <v>6630.79</v>
      </c>
      <c r="E3396" s="631" t="s">
        <v>2509</v>
      </c>
      <c r="F3396" s="623">
        <f t="shared" si="1"/>
        <v>0</v>
      </c>
      <c r="G3396" s="625">
        <f t="shared" si="2"/>
        <v>6630.79</v>
      </c>
      <c r="H3396" s="626"/>
    </row>
    <row r="3397" ht="14.25" customHeight="1">
      <c r="A3397" s="627">
        <v>3411.0</v>
      </c>
      <c r="B3397" s="628" t="s">
        <v>5717</v>
      </c>
      <c r="C3397" s="629" t="s">
        <v>802</v>
      </c>
      <c r="D3397" s="630">
        <v>66.13</v>
      </c>
      <c r="E3397" s="631" t="s">
        <v>2340</v>
      </c>
      <c r="F3397" s="623">
        <f t="shared" si="1"/>
        <v>0</v>
      </c>
      <c r="G3397" s="625">
        <f t="shared" si="2"/>
        <v>66.13</v>
      </c>
      <c r="H3397" s="626"/>
    </row>
    <row r="3398" ht="14.25" customHeight="1">
      <c r="A3398" s="627">
        <v>39995.0</v>
      </c>
      <c r="B3398" s="628" t="s">
        <v>5718</v>
      </c>
      <c r="C3398" s="629" t="s">
        <v>525</v>
      </c>
      <c r="D3398" s="630">
        <v>508.73</v>
      </c>
      <c r="E3398" s="631" t="s">
        <v>2340</v>
      </c>
      <c r="F3398" s="623">
        <f t="shared" si="1"/>
        <v>0</v>
      </c>
      <c r="G3398" s="625">
        <f t="shared" si="2"/>
        <v>508.73</v>
      </c>
      <c r="H3398" s="626"/>
    </row>
    <row r="3399" ht="14.25" customHeight="1">
      <c r="A3399" s="627">
        <v>11615.0</v>
      </c>
      <c r="B3399" s="628" t="s">
        <v>5719</v>
      </c>
      <c r="C3399" s="629" t="s">
        <v>350</v>
      </c>
      <c r="D3399" s="630">
        <v>4.31</v>
      </c>
      <c r="E3399" s="631" t="s">
        <v>2340</v>
      </c>
      <c r="F3399" s="623">
        <f t="shared" si="1"/>
        <v>0</v>
      </c>
      <c r="G3399" s="625">
        <f t="shared" si="2"/>
        <v>4.31</v>
      </c>
      <c r="H3399" s="626"/>
    </row>
    <row r="3400" ht="14.25" customHeight="1">
      <c r="A3400" s="627">
        <v>3408.0</v>
      </c>
      <c r="B3400" s="628" t="s">
        <v>5720</v>
      </c>
      <c r="C3400" s="629" t="s">
        <v>350</v>
      </c>
      <c r="D3400" s="630">
        <v>11.46</v>
      </c>
      <c r="E3400" s="631" t="s">
        <v>2340</v>
      </c>
      <c r="F3400" s="623">
        <f t="shared" si="1"/>
        <v>0</v>
      </c>
      <c r="G3400" s="625">
        <f t="shared" si="2"/>
        <v>11.46</v>
      </c>
      <c r="H3400" s="626"/>
    </row>
    <row r="3401" ht="14.25" customHeight="1">
      <c r="A3401" s="627">
        <v>3409.0</v>
      </c>
      <c r="B3401" s="628" t="s">
        <v>5721</v>
      </c>
      <c r="C3401" s="629" t="s">
        <v>350</v>
      </c>
      <c r="D3401" s="630">
        <v>28.65</v>
      </c>
      <c r="E3401" s="631" t="s">
        <v>2340</v>
      </c>
      <c r="F3401" s="623">
        <f t="shared" si="1"/>
        <v>0</v>
      </c>
      <c r="G3401" s="625">
        <f t="shared" si="2"/>
        <v>28.65</v>
      </c>
      <c r="H3401" s="626"/>
    </row>
    <row r="3402" ht="14.25" customHeight="1">
      <c r="A3402" s="627">
        <v>11427.0</v>
      </c>
      <c r="B3402" s="628" t="s">
        <v>5722</v>
      </c>
      <c r="C3402" s="629" t="s">
        <v>802</v>
      </c>
      <c r="D3402" s="630">
        <v>88.19</v>
      </c>
      <c r="E3402" s="631" t="s">
        <v>2340</v>
      </c>
      <c r="F3402" s="623">
        <f t="shared" si="1"/>
        <v>0</v>
      </c>
      <c r="G3402" s="625">
        <f t="shared" si="2"/>
        <v>88.19</v>
      </c>
      <c r="H3402" s="626"/>
    </row>
    <row r="3403" ht="14.25" customHeight="1">
      <c r="A3403" s="627">
        <v>4491.0</v>
      </c>
      <c r="B3403" s="628" t="s">
        <v>5723</v>
      </c>
      <c r="C3403" s="629" t="s">
        <v>366</v>
      </c>
      <c r="D3403" s="630">
        <v>7.64</v>
      </c>
      <c r="E3403" s="631" t="s">
        <v>2340</v>
      </c>
      <c r="F3403" s="623">
        <f t="shared" si="1"/>
        <v>0</v>
      </c>
      <c r="G3403" s="625">
        <f t="shared" si="2"/>
        <v>7.64</v>
      </c>
      <c r="H3403" s="626"/>
    </row>
    <row r="3404" ht="14.25" customHeight="1">
      <c r="A3404" s="627">
        <v>2745.0</v>
      </c>
      <c r="B3404" s="628" t="s">
        <v>5724</v>
      </c>
      <c r="C3404" s="629" t="s">
        <v>366</v>
      </c>
      <c r="D3404" s="630">
        <v>4.81</v>
      </c>
      <c r="E3404" s="631" t="s">
        <v>2340</v>
      </c>
      <c r="F3404" s="623">
        <f t="shared" si="1"/>
        <v>0</v>
      </c>
      <c r="G3404" s="625">
        <f t="shared" si="2"/>
        <v>4.81</v>
      </c>
      <c r="H3404" s="626"/>
    </row>
    <row r="3405" ht="14.25" customHeight="1">
      <c r="A3405" s="627">
        <v>14439.0</v>
      </c>
      <c r="B3405" s="628" t="s">
        <v>5725</v>
      </c>
      <c r="C3405" s="629" t="s">
        <v>366</v>
      </c>
      <c r="D3405" s="630">
        <v>5.96</v>
      </c>
      <c r="E3405" s="631" t="s">
        <v>2340</v>
      </c>
      <c r="F3405" s="623">
        <f t="shared" si="1"/>
        <v>0</v>
      </c>
      <c r="G3405" s="625">
        <f t="shared" si="2"/>
        <v>5.96</v>
      </c>
      <c r="H3405" s="626"/>
    </row>
    <row r="3406" ht="14.25" customHeight="1">
      <c r="A3406" s="627">
        <v>44496.0</v>
      </c>
      <c r="B3406" s="628" t="s">
        <v>5726</v>
      </c>
      <c r="C3406" s="629" t="s">
        <v>110</v>
      </c>
      <c r="D3406" s="630">
        <v>129.74</v>
      </c>
      <c r="E3406" s="631" t="s">
        <v>2340</v>
      </c>
      <c r="F3406" s="623">
        <f t="shared" si="1"/>
        <v>0</v>
      </c>
      <c r="G3406" s="625">
        <f t="shared" si="2"/>
        <v>129.74</v>
      </c>
      <c r="H3406" s="626"/>
    </row>
    <row r="3407" ht="14.25" customHeight="1">
      <c r="A3407" s="627">
        <v>12362.0</v>
      </c>
      <c r="B3407" s="628" t="s">
        <v>5727</v>
      </c>
      <c r="C3407" s="629" t="s">
        <v>110</v>
      </c>
      <c r="D3407" s="630">
        <v>25.0</v>
      </c>
      <c r="E3407" s="631" t="s">
        <v>2340</v>
      </c>
      <c r="F3407" s="623">
        <f t="shared" si="1"/>
        <v>0</v>
      </c>
      <c r="G3407" s="625">
        <f t="shared" si="2"/>
        <v>25</v>
      </c>
      <c r="H3407" s="626"/>
    </row>
    <row r="3408" ht="14.25" customHeight="1">
      <c r="A3408" s="627">
        <v>421.0</v>
      </c>
      <c r="B3408" s="628" t="s">
        <v>5728</v>
      </c>
      <c r="C3408" s="629" t="s">
        <v>110</v>
      </c>
      <c r="D3408" s="630">
        <v>21.12</v>
      </c>
      <c r="E3408" s="631" t="s">
        <v>2340</v>
      </c>
      <c r="F3408" s="623">
        <f t="shared" si="1"/>
        <v>0</v>
      </c>
      <c r="G3408" s="625">
        <f t="shared" si="2"/>
        <v>21.12</v>
      </c>
      <c r="H3408" s="626"/>
    </row>
    <row r="3409" ht="14.25" customHeight="1">
      <c r="A3409" s="627">
        <v>14148.0</v>
      </c>
      <c r="B3409" s="628" t="s">
        <v>5729</v>
      </c>
      <c r="C3409" s="629" t="s">
        <v>110</v>
      </c>
      <c r="D3409" s="630">
        <v>0.98</v>
      </c>
      <c r="E3409" s="631" t="s">
        <v>2340</v>
      </c>
      <c r="F3409" s="623">
        <f t="shared" si="1"/>
        <v>0</v>
      </c>
      <c r="G3409" s="625">
        <f t="shared" si="2"/>
        <v>0.98</v>
      </c>
      <c r="H3409" s="626"/>
    </row>
    <row r="3410" ht="14.25" customHeight="1">
      <c r="A3410" s="627">
        <v>4341.0</v>
      </c>
      <c r="B3410" s="628" t="s">
        <v>5730</v>
      </c>
      <c r="C3410" s="629" t="s">
        <v>110</v>
      </c>
      <c r="D3410" s="630">
        <v>1.4</v>
      </c>
      <c r="E3410" s="631" t="s">
        <v>2340</v>
      </c>
      <c r="F3410" s="623">
        <f t="shared" si="1"/>
        <v>0</v>
      </c>
      <c r="G3410" s="625">
        <f t="shared" si="2"/>
        <v>1.4</v>
      </c>
      <c r="H3410" s="626"/>
    </row>
    <row r="3411" ht="14.25" customHeight="1">
      <c r="A3411" s="627">
        <v>4337.0</v>
      </c>
      <c r="B3411" s="628" t="s">
        <v>5731</v>
      </c>
      <c r="C3411" s="629" t="s">
        <v>110</v>
      </c>
      <c r="D3411" s="630">
        <v>3.54</v>
      </c>
      <c r="E3411" s="631" t="s">
        <v>2340</v>
      </c>
      <c r="F3411" s="623">
        <f t="shared" si="1"/>
        <v>0</v>
      </c>
      <c r="G3411" s="625">
        <f t="shared" si="2"/>
        <v>3.54</v>
      </c>
      <c r="H3411" s="626"/>
    </row>
    <row r="3412" ht="14.25" customHeight="1">
      <c r="A3412" s="627">
        <v>4339.0</v>
      </c>
      <c r="B3412" s="628" t="s">
        <v>5732</v>
      </c>
      <c r="C3412" s="629" t="s">
        <v>110</v>
      </c>
      <c r="D3412" s="630">
        <v>0.75</v>
      </c>
      <c r="E3412" s="631" t="s">
        <v>2340</v>
      </c>
      <c r="F3412" s="623">
        <f t="shared" si="1"/>
        <v>0</v>
      </c>
      <c r="G3412" s="625">
        <f t="shared" si="2"/>
        <v>0.75</v>
      </c>
      <c r="H3412" s="626"/>
    </row>
    <row r="3413" ht="14.25" customHeight="1">
      <c r="A3413" s="627">
        <v>39997.0</v>
      </c>
      <c r="B3413" s="628" t="s">
        <v>5733</v>
      </c>
      <c r="C3413" s="629" t="s">
        <v>110</v>
      </c>
      <c r="D3413" s="630">
        <v>0.42</v>
      </c>
      <c r="E3413" s="631" t="s">
        <v>2340</v>
      </c>
      <c r="F3413" s="623">
        <f t="shared" si="1"/>
        <v>0</v>
      </c>
      <c r="G3413" s="625">
        <f t="shared" si="2"/>
        <v>0.42</v>
      </c>
      <c r="H3413" s="626"/>
    </row>
    <row r="3414" ht="14.25" customHeight="1">
      <c r="A3414" s="627">
        <v>11971.0</v>
      </c>
      <c r="B3414" s="628" t="s">
        <v>5734</v>
      </c>
      <c r="C3414" s="629" t="s">
        <v>110</v>
      </c>
      <c r="D3414" s="630">
        <v>5.86</v>
      </c>
      <c r="E3414" s="631" t="s">
        <v>2340</v>
      </c>
      <c r="F3414" s="623">
        <f t="shared" si="1"/>
        <v>0</v>
      </c>
      <c r="G3414" s="625">
        <f t="shared" si="2"/>
        <v>5.86</v>
      </c>
      <c r="H3414" s="626"/>
    </row>
    <row r="3415" ht="14.25" customHeight="1">
      <c r="A3415" s="627">
        <v>4342.0</v>
      </c>
      <c r="B3415" s="628" t="s">
        <v>5735</v>
      </c>
      <c r="C3415" s="629" t="s">
        <v>110</v>
      </c>
      <c r="D3415" s="630">
        <v>0.31</v>
      </c>
      <c r="E3415" s="631" t="s">
        <v>2340</v>
      </c>
      <c r="F3415" s="623">
        <f t="shared" si="1"/>
        <v>0</v>
      </c>
      <c r="G3415" s="625">
        <f t="shared" si="2"/>
        <v>0.31</v>
      </c>
      <c r="H3415" s="626"/>
    </row>
    <row r="3416" ht="14.25" customHeight="1">
      <c r="A3416" s="627">
        <v>4330.0</v>
      </c>
      <c r="B3416" s="628" t="s">
        <v>5736</v>
      </c>
      <c r="C3416" s="629" t="s">
        <v>110</v>
      </c>
      <c r="D3416" s="630">
        <v>0.2</v>
      </c>
      <c r="E3416" s="631" t="s">
        <v>2340</v>
      </c>
      <c r="F3416" s="623">
        <f t="shared" si="1"/>
        <v>0</v>
      </c>
      <c r="G3416" s="625">
        <f t="shared" si="2"/>
        <v>0.2</v>
      </c>
      <c r="H3416" s="626"/>
    </row>
    <row r="3417" ht="14.25" customHeight="1">
      <c r="A3417" s="627">
        <v>4340.0</v>
      </c>
      <c r="B3417" s="628" t="s">
        <v>5737</v>
      </c>
      <c r="C3417" s="629" t="s">
        <v>110</v>
      </c>
      <c r="D3417" s="630">
        <v>1.64</v>
      </c>
      <c r="E3417" s="631" t="s">
        <v>2340</v>
      </c>
      <c r="F3417" s="623">
        <f t="shared" si="1"/>
        <v>0</v>
      </c>
      <c r="G3417" s="625">
        <f t="shared" si="2"/>
        <v>1.64</v>
      </c>
      <c r="H3417" s="626"/>
    </row>
    <row r="3418" ht="14.25" customHeight="1">
      <c r="A3418" s="627">
        <v>5088.0</v>
      </c>
      <c r="B3418" s="628" t="s">
        <v>5738</v>
      </c>
      <c r="C3418" s="629" t="s">
        <v>110</v>
      </c>
      <c r="D3418" s="630">
        <v>7.05</v>
      </c>
      <c r="E3418" s="631" t="s">
        <v>2340</v>
      </c>
      <c r="F3418" s="623">
        <f t="shared" si="1"/>
        <v>0</v>
      </c>
      <c r="G3418" s="625">
        <f t="shared" si="2"/>
        <v>7.05</v>
      </c>
      <c r="H3418" s="626"/>
    </row>
    <row r="3419" ht="14.25" customHeight="1">
      <c r="A3419" s="627">
        <v>11154.0</v>
      </c>
      <c r="B3419" s="628" t="s">
        <v>5739</v>
      </c>
      <c r="C3419" s="629" t="s">
        <v>110</v>
      </c>
      <c r="D3419" s="630">
        <v>1281.49</v>
      </c>
      <c r="E3419" s="631" t="s">
        <v>2340</v>
      </c>
      <c r="F3419" s="623">
        <f t="shared" si="1"/>
        <v>0</v>
      </c>
      <c r="G3419" s="625">
        <f t="shared" si="2"/>
        <v>1281.49</v>
      </c>
      <c r="H3419" s="626"/>
    </row>
    <row r="3420" ht="14.25" customHeight="1">
      <c r="A3420" s="627">
        <v>4989.0</v>
      </c>
      <c r="B3420" s="628" t="s">
        <v>5740</v>
      </c>
      <c r="C3420" s="629" t="s">
        <v>110</v>
      </c>
      <c r="D3420" s="630">
        <v>417.61</v>
      </c>
      <c r="E3420" s="631" t="s">
        <v>2340</v>
      </c>
      <c r="F3420" s="623">
        <f t="shared" si="1"/>
        <v>0</v>
      </c>
      <c r="G3420" s="625">
        <f t="shared" si="2"/>
        <v>417.61</v>
      </c>
      <c r="H3420" s="626"/>
    </row>
    <row r="3421" ht="14.25" customHeight="1">
      <c r="A3421" s="627">
        <v>4982.0</v>
      </c>
      <c r="B3421" s="628" t="s">
        <v>5741</v>
      </c>
      <c r="C3421" s="629" t="s">
        <v>110</v>
      </c>
      <c r="D3421" s="630">
        <v>391.7</v>
      </c>
      <c r="E3421" s="631" t="s">
        <v>2340</v>
      </c>
      <c r="F3421" s="623">
        <f t="shared" si="1"/>
        <v>0</v>
      </c>
      <c r="G3421" s="625">
        <f t="shared" si="2"/>
        <v>391.7</v>
      </c>
      <c r="H3421" s="626"/>
    </row>
    <row r="3422" ht="14.25" customHeight="1">
      <c r="A3422" s="627">
        <v>4962.0</v>
      </c>
      <c r="B3422" s="628" t="s">
        <v>5742</v>
      </c>
      <c r="C3422" s="629" t="s">
        <v>110</v>
      </c>
      <c r="D3422" s="630">
        <v>308.9</v>
      </c>
      <c r="E3422" s="631" t="s">
        <v>2340</v>
      </c>
      <c r="F3422" s="623">
        <f t="shared" si="1"/>
        <v>0</v>
      </c>
      <c r="G3422" s="625">
        <f t="shared" si="2"/>
        <v>308.9</v>
      </c>
      <c r="H3422" s="626"/>
    </row>
    <row r="3423" ht="14.25" customHeight="1">
      <c r="A3423" s="627">
        <v>4981.0</v>
      </c>
      <c r="B3423" s="628" t="s">
        <v>5743</v>
      </c>
      <c r="C3423" s="629" t="s">
        <v>110</v>
      </c>
      <c r="D3423" s="630">
        <v>275.0</v>
      </c>
      <c r="E3423" s="631" t="s">
        <v>2340</v>
      </c>
      <c r="F3423" s="623">
        <f t="shared" si="1"/>
        <v>0</v>
      </c>
      <c r="G3423" s="625">
        <f t="shared" si="2"/>
        <v>275</v>
      </c>
      <c r="H3423" s="626"/>
    </row>
    <row r="3424" ht="14.25" customHeight="1">
      <c r="A3424" s="627">
        <v>4964.0</v>
      </c>
      <c r="B3424" s="628" t="s">
        <v>5744</v>
      </c>
      <c r="C3424" s="629" t="s">
        <v>110</v>
      </c>
      <c r="D3424" s="630">
        <v>348.87</v>
      </c>
      <c r="E3424" s="631" t="s">
        <v>2340</v>
      </c>
      <c r="F3424" s="623">
        <f t="shared" si="1"/>
        <v>0</v>
      </c>
      <c r="G3424" s="625">
        <f t="shared" si="2"/>
        <v>348.87</v>
      </c>
      <c r="H3424" s="626"/>
    </row>
    <row r="3425" ht="14.25" customHeight="1">
      <c r="A3425" s="627">
        <v>4992.0</v>
      </c>
      <c r="B3425" s="628" t="s">
        <v>5745</v>
      </c>
      <c r="C3425" s="629" t="s">
        <v>110</v>
      </c>
      <c r="D3425" s="630">
        <v>340.78</v>
      </c>
      <c r="E3425" s="631" t="s">
        <v>2340</v>
      </c>
      <c r="F3425" s="623">
        <f t="shared" si="1"/>
        <v>0</v>
      </c>
      <c r="G3425" s="625">
        <f t="shared" si="2"/>
        <v>340.78</v>
      </c>
      <c r="H3425" s="626"/>
    </row>
    <row r="3426" ht="14.25" customHeight="1">
      <c r="A3426" s="627">
        <v>4987.0</v>
      </c>
      <c r="B3426" s="628" t="s">
        <v>5746</v>
      </c>
      <c r="C3426" s="629" t="s">
        <v>110</v>
      </c>
      <c r="D3426" s="630">
        <v>389.88</v>
      </c>
      <c r="E3426" s="631" t="s">
        <v>2340</v>
      </c>
      <c r="F3426" s="623">
        <f t="shared" si="1"/>
        <v>0</v>
      </c>
      <c r="G3426" s="625">
        <f t="shared" si="2"/>
        <v>389.88</v>
      </c>
      <c r="H3426" s="626"/>
    </row>
    <row r="3427" ht="14.25" customHeight="1">
      <c r="A3427" s="627">
        <v>4930.0</v>
      </c>
      <c r="B3427" s="628" t="s">
        <v>5747</v>
      </c>
      <c r="C3427" s="629" t="s">
        <v>350</v>
      </c>
      <c r="D3427" s="630">
        <v>542.79</v>
      </c>
      <c r="E3427" s="631" t="s">
        <v>2340</v>
      </c>
      <c r="F3427" s="623">
        <f t="shared" si="1"/>
        <v>0</v>
      </c>
      <c r="G3427" s="625">
        <f t="shared" si="2"/>
        <v>542.79</v>
      </c>
      <c r="H3427" s="626"/>
    </row>
    <row r="3428" ht="14.25" customHeight="1">
      <c r="A3428" s="627">
        <v>4998.0</v>
      </c>
      <c r="B3428" s="628" t="s">
        <v>5748</v>
      </c>
      <c r="C3428" s="629" t="s">
        <v>350</v>
      </c>
      <c r="D3428" s="630">
        <v>654.92</v>
      </c>
      <c r="E3428" s="631" t="s">
        <v>2340</v>
      </c>
      <c r="F3428" s="623">
        <f t="shared" si="1"/>
        <v>0</v>
      </c>
      <c r="G3428" s="625">
        <f t="shared" si="2"/>
        <v>654.92</v>
      </c>
      <c r="H3428" s="626"/>
    </row>
    <row r="3429" ht="14.25" customHeight="1">
      <c r="A3429" s="627">
        <v>39021.0</v>
      </c>
      <c r="B3429" s="628" t="s">
        <v>5749</v>
      </c>
      <c r="C3429" s="629" t="s">
        <v>110</v>
      </c>
      <c r="D3429" s="630">
        <v>577.13</v>
      </c>
      <c r="E3429" s="631" t="s">
        <v>2340</v>
      </c>
      <c r="F3429" s="623">
        <f t="shared" si="1"/>
        <v>0</v>
      </c>
      <c r="G3429" s="625">
        <f t="shared" si="2"/>
        <v>577.13</v>
      </c>
      <c r="H3429" s="626"/>
    </row>
    <row r="3430" ht="14.25" customHeight="1">
      <c r="A3430" s="627">
        <v>39022.0</v>
      </c>
      <c r="B3430" s="628" t="s">
        <v>5750</v>
      </c>
      <c r="C3430" s="629" t="s">
        <v>110</v>
      </c>
      <c r="D3430" s="630">
        <v>516.95</v>
      </c>
      <c r="E3430" s="631" t="s">
        <v>2340</v>
      </c>
      <c r="F3430" s="623">
        <f t="shared" si="1"/>
        <v>0</v>
      </c>
      <c r="G3430" s="625">
        <f t="shared" si="2"/>
        <v>516.95</v>
      </c>
      <c r="H3430" s="626"/>
    </row>
    <row r="3431" ht="14.25" customHeight="1">
      <c r="A3431" s="627">
        <v>39024.0</v>
      </c>
      <c r="B3431" s="628" t="s">
        <v>5751</v>
      </c>
      <c r="C3431" s="629" t="s">
        <v>110</v>
      </c>
      <c r="D3431" s="630">
        <v>746.82</v>
      </c>
      <c r="E3431" s="631" t="s">
        <v>2340</v>
      </c>
      <c r="F3431" s="623">
        <f t="shared" si="1"/>
        <v>0</v>
      </c>
      <c r="G3431" s="625">
        <f t="shared" si="2"/>
        <v>746.82</v>
      </c>
      <c r="H3431" s="626"/>
    </row>
    <row r="3432" ht="14.25" customHeight="1">
      <c r="A3432" s="627">
        <v>4914.0</v>
      </c>
      <c r="B3432" s="628" t="s">
        <v>5752</v>
      </c>
      <c r="C3432" s="629" t="s">
        <v>350</v>
      </c>
      <c r="D3432" s="630">
        <v>605.54</v>
      </c>
      <c r="E3432" s="631" t="s">
        <v>2340</v>
      </c>
      <c r="F3432" s="623">
        <f t="shared" si="1"/>
        <v>0</v>
      </c>
      <c r="G3432" s="625">
        <f t="shared" si="2"/>
        <v>605.54</v>
      </c>
      <c r="H3432" s="626"/>
    </row>
    <row r="3433" ht="14.25" customHeight="1">
      <c r="A3433" s="627">
        <v>4917.0</v>
      </c>
      <c r="B3433" s="628" t="s">
        <v>5753</v>
      </c>
      <c r="C3433" s="629" t="s">
        <v>350</v>
      </c>
      <c r="D3433" s="630">
        <v>418.19</v>
      </c>
      <c r="E3433" s="631" t="s">
        <v>2340</v>
      </c>
      <c r="F3433" s="623">
        <f t="shared" si="1"/>
        <v>0</v>
      </c>
      <c r="G3433" s="625">
        <f t="shared" si="2"/>
        <v>418.19</v>
      </c>
      <c r="H3433" s="626"/>
    </row>
    <row r="3434" ht="14.25" customHeight="1">
      <c r="A3434" s="627">
        <v>39025.0</v>
      </c>
      <c r="B3434" s="628" t="s">
        <v>5754</v>
      </c>
      <c r="C3434" s="629" t="s">
        <v>110</v>
      </c>
      <c r="D3434" s="630">
        <v>765.78</v>
      </c>
      <c r="E3434" s="631" t="s">
        <v>2340</v>
      </c>
      <c r="F3434" s="623">
        <f t="shared" si="1"/>
        <v>0</v>
      </c>
      <c r="G3434" s="625">
        <f t="shared" si="2"/>
        <v>765.78</v>
      </c>
      <c r="H3434" s="626"/>
    </row>
    <row r="3435" ht="14.25" customHeight="1">
      <c r="A3435" s="627">
        <v>4922.0</v>
      </c>
      <c r="B3435" s="628" t="s">
        <v>5755</v>
      </c>
      <c r="C3435" s="629" t="s">
        <v>350</v>
      </c>
      <c r="D3435" s="630">
        <v>387.91</v>
      </c>
      <c r="E3435" s="631" t="s">
        <v>2340</v>
      </c>
      <c r="F3435" s="623">
        <f t="shared" si="1"/>
        <v>0</v>
      </c>
      <c r="G3435" s="625">
        <f t="shared" si="2"/>
        <v>387.91</v>
      </c>
      <c r="H3435" s="626"/>
    </row>
    <row r="3436" ht="14.25" customHeight="1">
      <c r="A3436" s="627">
        <v>4911.0</v>
      </c>
      <c r="B3436" s="628" t="s">
        <v>5756</v>
      </c>
      <c r="C3436" s="629" t="s">
        <v>350</v>
      </c>
      <c r="D3436" s="630">
        <v>321.16</v>
      </c>
      <c r="E3436" s="631" t="s">
        <v>2340</v>
      </c>
      <c r="F3436" s="623">
        <f t="shared" si="1"/>
        <v>0</v>
      </c>
      <c r="G3436" s="625">
        <f t="shared" si="2"/>
        <v>321.16</v>
      </c>
      <c r="H3436" s="626"/>
    </row>
    <row r="3437" ht="14.25" customHeight="1">
      <c r="A3437" s="627">
        <v>37518.0</v>
      </c>
      <c r="B3437" s="628" t="s">
        <v>5757</v>
      </c>
      <c r="C3437" s="629" t="s">
        <v>350</v>
      </c>
      <c r="D3437" s="630">
        <v>521.88</v>
      </c>
      <c r="E3437" s="631" t="s">
        <v>2340</v>
      </c>
      <c r="F3437" s="623">
        <f t="shared" si="1"/>
        <v>0</v>
      </c>
      <c r="G3437" s="625">
        <f t="shared" si="2"/>
        <v>521.88</v>
      </c>
      <c r="H3437" s="626"/>
    </row>
    <row r="3438" ht="14.25" customHeight="1">
      <c r="A3438" s="627">
        <v>4910.0</v>
      </c>
      <c r="B3438" s="628" t="s">
        <v>5758</v>
      </c>
      <c r="C3438" s="629" t="s">
        <v>350</v>
      </c>
      <c r="D3438" s="630">
        <v>439.95</v>
      </c>
      <c r="E3438" s="631" t="s">
        <v>2340</v>
      </c>
      <c r="F3438" s="623">
        <f t="shared" si="1"/>
        <v>0</v>
      </c>
      <c r="G3438" s="625">
        <f t="shared" si="2"/>
        <v>439.95</v>
      </c>
      <c r="H3438" s="626"/>
    </row>
    <row r="3439" ht="14.25" customHeight="1">
      <c r="A3439" s="627">
        <v>4943.0</v>
      </c>
      <c r="B3439" s="628" t="s">
        <v>5759</v>
      </c>
      <c r="C3439" s="629" t="s">
        <v>350</v>
      </c>
      <c r="D3439" s="630">
        <v>655.42</v>
      </c>
      <c r="E3439" s="631" t="s">
        <v>2340</v>
      </c>
      <c r="F3439" s="623">
        <f t="shared" si="1"/>
        <v>0</v>
      </c>
      <c r="G3439" s="625">
        <f t="shared" si="2"/>
        <v>655.42</v>
      </c>
      <c r="H3439" s="626"/>
    </row>
    <row r="3440" ht="14.25" customHeight="1">
      <c r="A3440" s="627">
        <v>5002.0</v>
      </c>
      <c r="B3440" s="628" t="s">
        <v>5760</v>
      </c>
      <c r="C3440" s="629" t="s">
        <v>350</v>
      </c>
      <c r="D3440" s="630">
        <v>477.42</v>
      </c>
      <c r="E3440" s="631" t="s">
        <v>2340</v>
      </c>
      <c r="F3440" s="623">
        <f t="shared" si="1"/>
        <v>0</v>
      </c>
      <c r="G3440" s="625">
        <f t="shared" si="2"/>
        <v>477.42</v>
      </c>
      <c r="H3440" s="626"/>
    </row>
    <row r="3441" ht="14.25" customHeight="1">
      <c r="A3441" s="627">
        <v>4977.0</v>
      </c>
      <c r="B3441" s="628" t="s">
        <v>5761</v>
      </c>
      <c r="C3441" s="629" t="s">
        <v>350</v>
      </c>
      <c r="D3441" s="630">
        <v>322.28</v>
      </c>
      <c r="E3441" s="631" t="s">
        <v>2340</v>
      </c>
      <c r="F3441" s="623">
        <f t="shared" si="1"/>
        <v>0</v>
      </c>
      <c r="G3441" s="625">
        <f t="shared" si="2"/>
        <v>322.28</v>
      </c>
      <c r="H3441" s="626"/>
    </row>
    <row r="3442" ht="14.25" customHeight="1">
      <c r="A3442" s="627">
        <v>5028.0</v>
      </c>
      <c r="B3442" s="628" t="s">
        <v>5762</v>
      </c>
      <c r="C3442" s="629" t="s">
        <v>350</v>
      </c>
      <c r="D3442" s="630">
        <v>788.56</v>
      </c>
      <c r="E3442" s="631" t="s">
        <v>2340</v>
      </c>
      <c r="F3442" s="623">
        <f t="shared" si="1"/>
        <v>0</v>
      </c>
      <c r="G3442" s="625">
        <f t="shared" si="2"/>
        <v>788.56</v>
      </c>
      <c r="H3442" s="626"/>
    </row>
    <row r="3443" ht="14.25" customHeight="1">
      <c r="A3443" s="627">
        <v>4969.0</v>
      </c>
      <c r="B3443" s="628" t="s">
        <v>5763</v>
      </c>
      <c r="C3443" s="629" t="s">
        <v>350</v>
      </c>
      <c r="D3443" s="630">
        <v>455.8</v>
      </c>
      <c r="E3443" s="631" t="s">
        <v>2340</v>
      </c>
      <c r="F3443" s="623">
        <f t="shared" si="1"/>
        <v>0</v>
      </c>
      <c r="G3443" s="625">
        <f t="shared" si="2"/>
        <v>455.8</v>
      </c>
      <c r="H3443" s="626"/>
    </row>
    <row r="3444" ht="14.25" customHeight="1">
      <c r="A3444" s="627">
        <v>11364.0</v>
      </c>
      <c r="B3444" s="628" t="s">
        <v>5764</v>
      </c>
      <c r="C3444" s="629" t="s">
        <v>110</v>
      </c>
      <c r="D3444" s="630">
        <v>236.25</v>
      </c>
      <c r="E3444" s="631" t="s">
        <v>2340</v>
      </c>
      <c r="F3444" s="623">
        <f t="shared" si="1"/>
        <v>0</v>
      </c>
      <c r="G3444" s="625">
        <f t="shared" si="2"/>
        <v>236.25</v>
      </c>
      <c r="H3444" s="626"/>
    </row>
    <row r="3445" ht="14.25" customHeight="1">
      <c r="A3445" s="627">
        <v>11365.0</v>
      </c>
      <c r="B3445" s="628" t="s">
        <v>5765</v>
      </c>
      <c r="C3445" s="629" t="s">
        <v>110</v>
      </c>
      <c r="D3445" s="630">
        <v>245.17</v>
      </c>
      <c r="E3445" s="631" t="s">
        <v>2340</v>
      </c>
      <c r="F3445" s="623">
        <f t="shared" si="1"/>
        <v>0</v>
      </c>
      <c r="G3445" s="625">
        <f t="shared" si="2"/>
        <v>245.17</v>
      </c>
      <c r="H3445" s="626"/>
    </row>
    <row r="3446" ht="14.25" customHeight="1">
      <c r="A3446" s="627">
        <v>11366.0</v>
      </c>
      <c r="B3446" s="628" t="s">
        <v>5766</v>
      </c>
      <c r="C3446" s="629" t="s">
        <v>110</v>
      </c>
      <c r="D3446" s="630">
        <v>260.61</v>
      </c>
      <c r="E3446" s="631" t="s">
        <v>2340</v>
      </c>
      <c r="F3446" s="623">
        <f t="shared" si="1"/>
        <v>0</v>
      </c>
      <c r="G3446" s="625">
        <f t="shared" si="2"/>
        <v>260.61</v>
      </c>
      <c r="H3446" s="626"/>
    </row>
    <row r="3447" ht="14.25" customHeight="1">
      <c r="A3447" s="627">
        <v>43777.0</v>
      </c>
      <c r="B3447" s="628" t="s">
        <v>5767</v>
      </c>
      <c r="C3447" s="629" t="s">
        <v>110</v>
      </c>
      <c r="D3447" s="630">
        <v>306.13</v>
      </c>
      <c r="E3447" s="631" t="s">
        <v>2340</v>
      </c>
      <c r="F3447" s="623">
        <f t="shared" si="1"/>
        <v>0</v>
      </c>
      <c r="G3447" s="625">
        <f t="shared" si="2"/>
        <v>306.13</v>
      </c>
      <c r="H3447" s="626"/>
    </row>
    <row r="3448" ht="14.25" customHeight="1">
      <c r="A3448" s="627">
        <v>20322.0</v>
      </c>
      <c r="B3448" s="628" t="s">
        <v>5768</v>
      </c>
      <c r="C3448" s="629" t="s">
        <v>110</v>
      </c>
      <c r="D3448" s="630">
        <v>284.18</v>
      </c>
      <c r="E3448" s="631" t="s">
        <v>2340</v>
      </c>
      <c r="F3448" s="623">
        <f t="shared" si="1"/>
        <v>0</v>
      </c>
      <c r="G3448" s="625">
        <f t="shared" si="2"/>
        <v>284.18</v>
      </c>
      <c r="H3448" s="626"/>
    </row>
    <row r="3449" ht="14.25" customHeight="1">
      <c r="A3449" s="627">
        <v>10553.0</v>
      </c>
      <c r="B3449" s="628" t="s">
        <v>5769</v>
      </c>
      <c r="C3449" s="629" t="s">
        <v>110</v>
      </c>
      <c r="D3449" s="630">
        <v>258.04</v>
      </c>
      <c r="E3449" s="631" t="s">
        <v>2340</v>
      </c>
      <c r="F3449" s="623">
        <f t="shared" si="1"/>
        <v>0</v>
      </c>
      <c r="G3449" s="625">
        <f t="shared" si="2"/>
        <v>258.04</v>
      </c>
      <c r="H3449" s="626"/>
    </row>
    <row r="3450" ht="14.25" customHeight="1">
      <c r="A3450" s="627">
        <v>5020.0</v>
      </c>
      <c r="B3450" s="628" t="s">
        <v>5770</v>
      </c>
      <c r="C3450" s="629" t="s">
        <v>110</v>
      </c>
      <c r="D3450" s="630">
        <v>272.05</v>
      </c>
      <c r="E3450" s="631" t="s">
        <v>2340</v>
      </c>
      <c r="F3450" s="623">
        <f t="shared" si="1"/>
        <v>0</v>
      </c>
      <c r="G3450" s="625">
        <f t="shared" si="2"/>
        <v>272.05</v>
      </c>
      <c r="H3450" s="626"/>
    </row>
    <row r="3451" ht="14.25" customHeight="1">
      <c r="A3451" s="627">
        <v>10554.0</v>
      </c>
      <c r="B3451" s="628" t="s">
        <v>5771</v>
      </c>
      <c r="C3451" s="629" t="s">
        <v>110</v>
      </c>
      <c r="D3451" s="630">
        <v>260.32</v>
      </c>
      <c r="E3451" s="631" t="s">
        <v>2340</v>
      </c>
      <c r="F3451" s="623">
        <f t="shared" si="1"/>
        <v>0</v>
      </c>
      <c r="G3451" s="625">
        <f t="shared" si="2"/>
        <v>260.32</v>
      </c>
      <c r="H3451" s="626"/>
    </row>
    <row r="3452" ht="14.25" customHeight="1">
      <c r="A3452" s="627">
        <v>10555.0</v>
      </c>
      <c r="B3452" s="628" t="s">
        <v>5772</v>
      </c>
      <c r="C3452" s="629" t="s">
        <v>110</v>
      </c>
      <c r="D3452" s="630">
        <v>283.89</v>
      </c>
      <c r="E3452" s="631" t="s">
        <v>2340</v>
      </c>
      <c r="F3452" s="623">
        <f t="shared" si="1"/>
        <v>0</v>
      </c>
      <c r="G3452" s="625">
        <f t="shared" si="2"/>
        <v>283.89</v>
      </c>
      <c r="H3452" s="626"/>
    </row>
    <row r="3453" ht="14.25" customHeight="1">
      <c r="A3453" s="627">
        <v>10556.0</v>
      </c>
      <c r="B3453" s="628" t="s">
        <v>5773</v>
      </c>
      <c r="C3453" s="629" t="s">
        <v>110</v>
      </c>
      <c r="D3453" s="630">
        <v>377.46</v>
      </c>
      <c r="E3453" s="631" t="s">
        <v>2340</v>
      </c>
      <c r="F3453" s="623">
        <f t="shared" si="1"/>
        <v>0</v>
      </c>
      <c r="G3453" s="625">
        <f t="shared" si="2"/>
        <v>377.46</v>
      </c>
      <c r="H3453" s="626"/>
    </row>
    <row r="3454" ht="14.25" customHeight="1">
      <c r="A3454" s="627">
        <v>39502.0</v>
      </c>
      <c r="B3454" s="628" t="s">
        <v>5774</v>
      </c>
      <c r="C3454" s="629" t="s">
        <v>110</v>
      </c>
      <c r="D3454" s="630">
        <v>530.04</v>
      </c>
      <c r="E3454" s="631" t="s">
        <v>2340</v>
      </c>
      <c r="F3454" s="623">
        <f t="shared" si="1"/>
        <v>0</v>
      </c>
      <c r="G3454" s="625">
        <f t="shared" si="2"/>
        <v>530.04</v>
      </c>
      <c r="H3454" s="626"/>
    </row>
    <row r="3455" ht="14.25" customHeight="1">
      <c r="A3455" s="627">
        <v>39504.0</v>
      </c>
      <c r="B3455" s="628" t="s">
        <v>5775</v>
      </c>
      <c r="C3455" s="629" t="s">
        <v>110</v>
      </c>
      <c r="D3455" s="630">
        <v>586.13</v>
      </c>
      <c r="E3455" s="631" t="s">
        <v>2340</v>
      </c>
      <c r="F3455" s="623">
        <f t="shared" si="1"/>
        <v>0</v>
      </c>
      <c r="G3455" s="625">
        <f t="shared" si="2"/>
        <v>586.13</v>
      </c>
      <c r="H3455" s="626"/>
    </row>
    <row r="3456" ht="14.25" customHeight="1">
      <c r="A3456" s="627">
        <v>39503.0</v>
      </c>
      <c r="B3456" s="628" t="s">
        <v>5776</v>
      </c>
      <c r="C3456" s="629" t="s">
        <v>110</v>
      </c>
      <c r="D3456" s="630">
        <v>616.88</v>
      </c>
      <c r="E3456" s="631" t="s">
        <v>2340</v>
      </c>
      <c r="F3456" s="623">
        <f t="shared" si="1"/>
        <v>0</v>
      </c>
      <c r="G3456" s="625">
        <f t="shared" si="2"/>
        <v>616.88</v>
      </c>
      <c r="H3456" s="626"/>
    </row>
    <row r="3457" ht="14.25" customHeight="1">
      <c r="A3457" s="627">
        <v>39505.0</v>
      </c>
      <c r="B3457" s="628" t="s">
        <v>5777</v>
      </c>
      <c r="C3457" s="629" t="s">
        <v>110</v>
      </c>
      <c r="D3457" s="630">
        <v>664.78</v>
      </c>
      <c r="E3457" s="631" t="s">
        <v>2340</v>
      </c>
      <c r="F3457" s="623">
        <f t="shared" si="1"/>
        <v>0</v>
      </c>
      <c r="G3457" s="625">
        <f t="shared" si="2"/>
        <v>664.78</v>
      </c>
      <c r="H3457" s="626"/>
    </row>
    <row r="3458" ht="14.25" customHeight="1">
      <c r="A3458" s="627">
        <v>44471.0</v>
      </c>
      <c r="B3458" s="628" t="s">
        <v>5778</v>
      </c>
      <c r="C3458" s="629" t="s">
        <v>110</v>
      </c>
      <c r="D3458" s="630">
        <v>506.58</v>
      </c>
      <c r="E3458" s="631" t="s">
        <v>2509</v>
      </c>
      <c r="F3458" s="623">
        <f t="shared" si="1"/>
        <v>0</v>
      </c>
      <c r="G3458" s="625">
        <f t="shared" si="2"/>
        <v>506.58</v>
      </c>
      <c r="H3458" s="626"/>
    </row>
    <row r="3459" ht="14.25" customHeight="1">
      <c r="A3459" s="627">
        <v>4944.0</v>
      </c>
      <c r="B3459" s="628" t="s">
        <v>5779</v>
      </c>
      <c r="C3459" s="629" t="s">
        <v>350</v>
      </c>
      <c r="D3459" s="630">
        <v>979.86</v>
      </c>
      <c r="E3459" s="631" t="s">
        <v>2340</v>
      </c>
      <c r="F3459" s="623">
        <f t="shared" si="1"/>
        <v>0</v>
      </c>
      <c r="G3459" s="625">
        <f t="shared" si="2"/>
        <v>979.86</v>
      </c>
      <c r="H3459" s="626"/>
    </row>
    <row r="3460" ht="14.25" customHeight="1">
      <c r="A3460" s="627">
        <v>21102.0</v>
      </c>
      <c r="B3460" s="628" t="s">
        <v>5780</v>
      </c>
      <c r="C3460" s="629" t="s">
        <v>110</v>
      </c>
      <c r="D3460" s="630">
        <v>32.95</v>
      </c>
      <c r="E3460" s="631" t="s">
        <v>2340</v>
      </c>
      <c r="F3460" s="623">
        <f t="shared" si="1"/>
        <v>0</v>
      </c>
      <c r="G3460" s="625">
        <f t="shared" si="2"/>
        <v>32.95</v>
      </c>
      <c r="H3460" s="626"/>
    </row>
    <row r="3461" ht="14.25" customHeight="1">
      <c r="A3461" s="627">
        <v>21101.0</v>
      </c>
      <c r="B3461" s="628" t="s">
        <v>5781</v>
      </c>
      <c r="C3461" s="629" t="s">
        <v>110</v>
      </c>
      <c r="D3461" s="630">
        <v>21.16</v>
      </c>
      <c r="E3461" s="631" t="s">
        <v>2340</v>
      </c>
      <c r="F3461" s="623">
        <f t="shared" si="1"/>
        <v>0</v>
      </c>
      <c r="G3461" s="625">
        <f t="shared" si="2"/>
        <v>21.16</v>
      </c>
      <c r="H3461" s="626"/>
    </row>
    <row r="3462" ht="14.25" customHeight="1">
      <c r="A3462" s="627">
        <v>34713.0</v>
      </c>
      <c r="B3462" s="628" t="s">
        <v>5782</v>
      </c>
      <c r="C3462" s="629" t="s">
        <v>350</v>
      </c>
      <c r="D3462" s="630">
        <v>369.71</v>
      </c>
      <c r="E3462" s="631" t="s">
        <v>2340</v>
      </c>
      <c r="F3462" s="623">
        <f t="shared" si="1"/>
        <v>0</v>
      </c>
      <c r="G3462" s="625">
        <f t="shared" si="2"/>
        <v>369.71</v>
      </c>
      <c r="H3462" s="626"/>
    </row>
    <row r="3463" ht="14.25" customHeight="1">
      <c r="A3463" s="627">
        <v>37563.0</v>
      </c>
      <c r="B3463" s="628" t="s">
        <v>5783</v>
      </c>
      <c r="C3463" s="629" t="s">
        <v>350</v>
      </c>
      <c r="D3463" s="630">
        <v>597.27</v>
      </c>
      <c r="E3463" s="631" t="s">
        <v>2340</v>
      </c>
      <c r="F3463" s="623">
        <f t="shared" si="1"/>
        <v>0</v>
      </c>
      <c r="G3463" s="625">
        <f t="shared" si="2"/>
        <v>597.27</v>
      </c>
      <c r="H3463" s="626"/>
    </row>
    <row r="3464" ht="14.25" customHeight="1">
      <c r="A3464" s="627">
        <v>4948.0</v>
      </c>
      <c r="B3464" s="628" t="s">
        <v>5784</v>
      </c>
      <c r="C3464" s="629" t="s">
        <v>350</v>
      </c>
      <c r="D3464" s="630">
        <v>519.64</v>
      </c>
      <c r="E3464" s="631" t="s">
        <v>2340</v>
      </c>
      <c r="F3464" s="623">
        <f t="shared" si="1"/>
        <v>0</v>
      </c>
      <c r="G3464" s="625">
        <f t="shared" si="2"/>
        <v>519.64</v>
      </c>
      <c r="H3464" s="626"/>
    </row>
    <row r="3465" ht="14.25" customHeight="1">
      <c r="A3465" s="627">
        <v>37561.0</v>
      </c>
      <c r="B3465" s="628" t="s">
        <v>5785</v>
      </c>
      <c r="C3465" s="629" t="s">
        <v>350</v>
      </c>
      <c r="D3465" s="630">
        <v>484.64</v>
      </c>
      <c r="E3465" s="631" t="s">
        <v>2340</v>
      </c>
      <c r="F3465" s="623">
        <f t="shared" si="1"/>
        <v>0</v>
      </c>
      <c r="G3465" s="625">
        <f t="shared" si="2"/>
        <v>484.64</v>
      </c>
      <c r="H3465" s="626"/>
    </row>
    <row r="3466" ht="14.25" customHeight="1">
      <c r="A3466" s="627">
        <v>37562.0</v>
      </c>
      <c r="B3466" s="628" t="s">
        <v>5786</v>
      </c>
      <c r="C3466" s="629" t="s">
        <v>350</v>
      </c>
      <c r="D3466" s="630">
        <v>635.41</v>
      </c>
      <c r="E3466" s="631" t="s">
        <v>2340</v>
      </c>
      <c r="F3466" s="623">
        <f t="shared" si="1"/>
        <v>0</v>
      </c>
      <c r="G3466" s="625">
        <f t="shared" si="2"/>
        <v>635.41</v>
      </c>
      <c r="H3466" s="626"/>
    </row>
    <row r="3467" ht="14.25" customHeight="1">
      <c r="A3467" s="627">
        <v>14164.0</v>
      </c>
      <c r="B3467" s="628" t="s">
        <v>5787</v>
      </c>
      <c r="C3467" s="629" t="s">
        <v>110</v>
      </c>
      <c r="D3467" s="630">
        <v>1596.78</v>
      </c>
      <c r="E3467" s="631" t="s">
        <v>2340</v>
      </c>
      <c r="F3467" s="623">
        <f t="shared" si="1"/>
        <v>0</v>
      </c>
      <c r="G3467" s="625">
        <f t="shared" si="2"/>
        <v>1596.78</v>
      </c>
      <c r="H3467" s="626"/>
    </row>
    <row r="3468" ht="14.25" customHeight="1">
      <c r="A3468" s="627">
        <v>14163.0</v>
      </c>
      <c r="B3468" s="628" t="s">
        <v>5788</v>
      </c>
      <c r="C3468" s="629" t="s">
        <v>110</v>
      </c>
      <c r="D3468" s="630">
        <v>1814.85</v>
      </c>
      <c r="E3468" s="631" t="s">
        <v>2340</v>
      </c>
      <c r="F3468" s="623">
        <f t="shared" si="1"/>
        <v>0</v>
      </c>
      <c r="G3468" s="625">
        <f t="shared" si="2"/>
        <v>1814.85</v>
      </c>
      <c r="H3468" s="626"/>
    </row>
    <row r="3469" ht="14.25" customHeight="1">
      <c r="A3469" s="627">
        <v>5051.0</v>
      </c>
      <c r="B3469" s="628" t="s">
        <v>5789</v>
      </c>
      <c r="C3469" s="629" t="s">
        <v>110</v>
      </c>
      <c r="D3469" s="630">
        <v>1543.5</v>
      </c>
      <c r="E3469" s="631" t="s">
        <v>2340</v>
      </c>
      <c r="F3469" s="623">
        <f t="shared" si="1"/>
        <v>0</v>
      </c>
      <c r="G3469" s="625">
        <f t="shared" si="2"/>
        <v>1543.5</v>
      </c>
      <c r="H3469" s="626"/>
    </row>
    <row r="3470" ht="14.25" customHeight="1">
      <c r="A3470" s="627">
        <v>5052.0</v>
      </c>
      <c r="B3470" s="628" t="s">
        <v>5790</v>
      </c>
      <c r="C3470" s="629" t="s">
        <v>110</v>
      </c>
      <c r="D3470" s="630">
        <v>1150.0</v>
      </c>
      <c r="E3470" s="631" t="s">
        <v>2340</v>
      </c>
      <c r="F3470" s="623">
        <f t="shared" si="1"/>
        <v>0</v>
      </c>
      <c r="G3470" s="625">
        <f t="shared" si="2"/>
        <v>1150</v>
      </c>
      <c r="H3470" s="626"/>
    </row>
    <row r="3471" ht="14.25" customHeight="1">
      <c r="A3471" s="627">
        <v>14162.0</v>
      </c>
      <c r="B3471" s="628" t="s">
        <v>5791</v>
      </c>
      <c r="C3471" s="629" t="s">
        <v>110</v>
      </c>
      <c r="D3471" s="630">
        <v>1541.26</v>
      </c>
      <c r="E3471" s="631" t="s">
        <v>2340</v>
      </c>
      <c r="F3471" s="623">
        <f t="shared" si="1"/>
        <v>0</v>
      </c>
      <c r="G3471" s="625">
        <f t="shared" si="2"/>
        <v>1541.26</v>
      </c>
      <c r="H3471" s="626"/>
    </row>
    <row r="3472" ht="14.25" customHeight="1">
      <c r="A3472" s="627">
        <v>14166.0</v>
      </c>
      <c r="B3472" s="628" t="s">
        <v>5792</v>
      </c>
      <c r="C3472" s="629" t="s">
        <v>110</v>
      </c>
      <c r="D3472" s="630">
        <v>1164.6</v>
      </c>
      <c r="E3472" s="631" t="s">
        <v>2340</v>
      </c>
      <c r="F3472" s="623">
        <f t="shared" si="1"/>
        <v>0</v>
      </c>
      <c r="G3472" s="625">
        <f t="shared" si="2"/>
        <v>1164.6</v>
      </c>
      <c r="H3472" s="626"/>
    </row>
    <row r="3473" ht="14.25" customHeight="1">
      <c r="A3473" s="627">
        <v>14165.0</v>
      </c>
      <c r="B3473" s="628" t="s">
        <v>5793</v>
      </c>
      <c r="C3473" s="629" t="s">
        <v>110</v>
      </c>
      <c r="D3473" s="630">
        <v>1613.39</v>
      </c>
      <c r="E3473" s="631" t="s">
        <v>2340</v>
      </c>
      <c r="F3473" s="623">
        <f t="shared" si="1"/>
        <v>0</v>
      </c>
      <c r="G3473" s="625">
        <f t="shared" si="2"/>
        <v>1613.39</v>
      </c>
      <c r="H3473" s="626"/>
    </row>
    <row r="3474" ht="14.25" customHeight="1">
      <c r="A3474" s="627">
        <v>5050.0</v>
      </c>
      <c r="B3474" s="628" t="s">
        <v>5794</v>
      </c>
      <c r="C3474" s="629" t="s">
        <v>110</v>
      </c>
      <c r="D3474" s="630">
        <v>397.09</v>
      </c>
      <c r="E3474" s="631" t="s">
        <v>2340</v>
      </c>
      <c r="F3474" s="623">
        <f t="shared" si="1"/>
        <v>0</v>
      </c>
      <c r="G3474" s="625">
        <f t="shared" si="2"/>
        <v>397.09</v>
      </c>
      <c r="H3474" s="626"/>
    </row>
    <row r="3475" ht="14.25" customHeight="1">
      <c r="A3475" s="627">
        <v>12366.0</v>
      </c>
      <c r="B3475" s="628" t="s">
        <v>5795</v>
      </c>
      <c r="C3475" s="629" t="s">
        <v>110</v>
      </c>
      <c r="D3475" s="630">
        <v>1271.12</v>
      </c>
      <c r="E3475" s="631" t="s">
        <v>2340</v>
      </c>
      <c r="F3475" s="623">
        <f t="shared" si="1"/>
        <v>0</v>
      </c>
      <c r="G3475" s="625">
        <f t="shared" si="2"/>
        <v>1271.12</v>
      </c>
      <c r="H3475" s="626"/>
    </row>
    <row r="3476" ht="14.25" customHeight="1">
      <c r="A3476" s="627">
        <v>5045.0</v>
      </c>
      <c r="B3476" s="628" t="s">
        <v>5796</v>
      </c>
      <c r="C3476" s="629" t="s">
        <v>110</v>
      </c>
      <c r="D3476" s="630">
        <v>1755.98</v>
      </c>
      <c r="E3476" s="631" t="s">
        <v>2340</v>
      </c>
      <c r="F3476" s="623">
        <f t="shared" si="1"/>
        <v>0</v>
      </c>
      <c r="G3476" s="625">
        <f t="shared" si="2"/>
        <v>1755.98</v>
      </c>
      <c r="H3476" s="626"/>
    </row>
    <row r="3477" ht="14.25" customHeight="1">
      <c r="A3477" s="627">
        <v>5035.0</v>
      </c>
      <c r="B3477" s="628" t="s">
        <v>5797</v>
      </c>
      <c r="C3477" s="629" t="s">
        <v>110</v>
      </c>
      <c r="D3477" s="630">
        <v>2018.96</v>
      </c>
      <c r="E3477" s="631" t="s">
        <v>2340</v>
      </c>
      <c r="F3477" s="623">
        <f t="shared" si="1"/>
        <v>0</v>
      </c>
      <c r="G3477" s="625">
        <f t="shared" si="2"/>
        <v>2018.96</v>
      </c>
      <c r="H3477" s="626"/>
    </row>
    <row r="3478" ht="14.25" customHeight="1">
      <c r="A3478" s="627">
        <v>41180.0</v>
      </c>
      <c r="B3478" s="628" t="s">
        <v>5798</v>
      </c>
      <c r="C3478" s="629" t="s">
        <v>110</v>
      </c>
      <c r="D3478" s="630">
        <v>4538.58</v>
      </c>
      <c r="E3478" s="631" t="s">
        <v>2340</v>
      </c>
      <c r="F3478" s="623">
        <f t="shared" si="1"/>
        <v>0</v>
      </c>
      <c r="G3478" s="625">
        <f t="shared" si="2"/>
        <v>4538.58</v>
      </c>
      <c r="H3478" s="626"/>
    </row>
    <row r="3479" ht="14.25" customHeight="1">
      <c r="A3479" s="627">
        <v>41181.0</v>
      </c>
      <c r="B3479" s="628" t="s">
        <v>5799</v>
      </c>
      <c r="C3479" s="629" t="s">
        <v>110</v>
      </c>
      <c r="D3479" s="630">
        <v>6008.94</v>
      </c>
      <c r="E3479" s="631" t="s">
        <v>2340</v>
      </c>
      <c r="F3479" s="623">
        <f t="shared" si="1"/>
        <v>0</v>
      </c>
      <c r="G3479" s="625">
        <f t="shared" si="2"/>
        <v>6008.94</v>
      </c>
      <c r="H3479" s="626"/>
    </row>
    <row r="3480" ht="14.25" customHeight="1">
      <c r="A3480" s="627">
        <v>41182.0</v>
      </c>
      <c r="B3480" s="628" t="s">
        <v>5800</v>
      </c>
      <c r="C3480" s="629" t="s">
        <v>110</v>
      </c>
      <c r="D3480" s="630">
        <v>8620.32</v>
      </c>
      <c r="E3480" s="631" t="s">
        <v>2340</v>
      </c>
      <c r="F3480" s="623">
        <f t="shared" si="1"/>
        <v>0</v>
      </c>
      <c r="G3480" s="625">
        <f t="shared" si="2"/>
        <v>8620.32</v>
      </c>
      <c r="H3480" s="626"/>
    </row>
    <row r="3481" ht="14.25" customHeight="1">
      <c r="A3481" s="627">
        <v>41183.0</v>
      </c>
      <c r="B3481" s="628" t="s">
        <v>5801</v>
      </c>
      <c r="C3481" s="629" t="s">
        <v>110</v>
      </c>
      <c r="D3481" s="630">
        <v>10762.65</v>
      </c>
      <c r="E3481" s="631" t="s">
        <v>2340</v>
      </c>
      <c r="F3481" s="623">
        <f t="shared" si="1"/>
        <v>0</v>
      </c>
      <c r="G3481" s="625">
        <f t="shared" si="2"/>
        <v>10762.65</v>
      </c>
      <c r="H3481" s="626"/>
    </row>
    <row r="3482" ht="14.25" customHeight="1">
      <c r="A3482" s="627">
        <v>41184.0</v>
      </c>
      <c r="B3482" s="628" t="s">
        <v>5802</v>
      </c>
      <c r="C3482" s="629" t="s">
        <v>110</v>
      </c>
      <c r="D3482" s="630">
        <v>16386.8</v>
      </c>
      <c r="E3482" s="631" t="s">
        <v>2340</v>
      </c>
      <c r="F3482" s="623">
        <f t="shared" si="1"/>
        <v>0</v>
      </c>
      <c r="G3482" s="625">
        <f t="shared" si="2"/>
        <v>16386.8</v>
      </c>
      <c r="H3482" s="626"/>
    </row>
    <row r="3483" ht="14.25" customHeight="1">
      <c r="A3483" s="627">
        <v>41185.0</v>
      </c>
      <c r="B3483" s="628" t="s">
        <v>5803</v>
      </c>
      <c r="C3483" s="629" t="s">
        <v>110</v>
      </c>
      <c r="D3483" s="630">
        <v>6076.96</v>
      </c>
      <c r="E3483" s="631" t="s">
        <v>2340</v>
      </c>
      <c r="F3483" s="623">
        <f t="shared" si="1"/>
        <v>0</v>
      </c>
      <c r="G3483" s="625">
        <f t="shared" si="2"/>
        <v>6076.96</v>
      </c>
      <c r="H3483" s="626"/>
    </row>
    <row r="3484" ht="14.25" customHeight="1">
      <c r="A3484" s="627">
        <v>41186.0</v>
      </c>
      <c r="B3484" s="628" t="s">
        <v>5804</v>
      </c>
      <c r="C3484" s="629" t="s">
        <v>110</v>
      </c>
      <c r="D3484" s="630">
        <v>8516.16</v>
      </c>
      <c r="E3484" s="631" t="s">
        <v>2340</v>
      </c>
      <c r="F3484" s="623">
        <f t="shared" si="1"/>
        <v>0</v>
      </c>
      <c r="G3484" s="625">
        <f t="shared" si="2"/>
        <v>8516.16</v>
      </c>
      <c r="H3484" s="626"/>
    </row>
    <row r="3485" ht="14.25" customHeight="1">
      <c r="A3485" s="627">
        <v>41187.0</v>
      </c>
      <c r="B3485" s="628" t="s">
        <v>5805</v>
      </c>
      <c r="C3485" s="629" t="s">
        <v>110</v>
      </c>
      <c r="D3485" s="630">
        <v>11420.87</v>
      </c>
      <c r="E3485" s="631" t="s">
        <v>2340</v>
      </c>
      <c r="F3485" s="623">
        <f t="shared" si="1"/>
        <v>0</v>
      </c>
      <c r="G3485" s="625">
        <f t="shared" si="2"/>
        <v>11420.87</v>
      </c>
      <c r="H3485" s="626"/>
    </row>
    <row r="3486" ht="14.25" customHeight="1">
      <c r="A3486" s="627">
        <v>41188.0</v>
      </c>
      <c r="B3486" s="628" t="s">
        <v>5806</v>
      </c>
      <c r="C3486" s="629" t="s">
        <v>110</v>
      </c>
      <c r="D3486" s="630">
        <v>14604.75</v>
      </c>
      <c r="E3486" s="631" t="s">
        <v>2340</v>
      </c>
      <c r="F3486" s="623">
        <f t="shared" si="1"/>
        <v>0</v>
      </c>
      <c r="G3486" s="625">
        <f t="shared" si="2"/>
        <v>14604.75</v>
      </c>
      <c r="H3486" s="626"/>
    </row>
    <row r="3487" ht="14.25" customHeight="1">
      <c r="A3487" s="627">
        <v>5036.0</v>
      </c>
      <c r="B3487" s="628" t="s">
        <v>5807</v>
      </c>
      <c r="C3487" s="629" t="s">
        <v>110</v>
      </c>
      <c r="D3487" s="630">
        <v>3097.45</v>
      </c>
      <c r="E3487" s="631" t="s">
        <v>2340</v>
      </c>
      <c r="F3487" s="623">
        <f t="shared" si="1"/>
        <v>0</v>
      </c>
      <c r="G3487" s="625">
        <f t="shared" si="2"/>
        <v>3097.45</v>
      </c>
      <c r="H3487" s="626"/>
    </row>
    <row r="3488" ht="14.25" customHeight="1">
      <c r="A3488" s="627">
        <v>41189.0</v>
      </c>
      <c r="B3488" s="628" t="s">
        <v>5808</v>
      </c>
      <c r="C3488" s="629" t="s">
        <v>110</v>
      </c>
      <c r="D3488" s="630">
        <v>18775.94</v>
      </c>
      <c r="E3488" s="631" t="s">
        <v>2340</v>
      </c>
      <c r="F3488" s="623">
        <f t="shared" si="1"/>
        <v>0</v>
      </c>
      <c r="G3488" s="625">
        <f t="shared" si="2"/>
        <v>18775.94</v>
      </c>
      <c r="H3488" s="626"/>
    </row>
    <row r="3489" ht="14.25" customHeight="1">
      <c r="A3489" s="627">
        <v>41190.0</v>
      </c>
      <c r="B3489" s="628" t="s">
        <v>5809</v>
      </c>
      <c r="C3489" s="629" t="s">
        <v>110</v>
      </c>
      <c r="D3489" s="630">
        <v>6529.61</v>
      </c>
      <c r="E3489" s="631" t="s">
        <v>2340</v>
      </c>
      <c r="F3489" s="623">
        <f t="shared" si="1"/>
        <v>0</v>
      </c>
      <c r="G3489" s="625">
        <f t="shared" si="2"/>
        <v>6529.61</v>
      </c>
      <c r="H3489" s="626"/>
    </row>
    <row r="3490" ht="14.25" customHeight="1">
      <c r="A3490" s="627">
        <v>41191.0</v>
      </c>
      <c r="B3490" s="628" t="s">
        <v>5810</v>
      </c>
      <c r="C3490" s="629" t="s">
        <v>110</v>
      </c>
      <c r="D3490" s="630">
        <v>10012.91</v>
      </c>
      <c r="E3490" s="631" t="s">
        <v>2340</v>
      </c>
      <c r="F3490" s="623">
        <f t="shared" si="1"/>
        <v>0</v>
      </c>
      <c r="G3490" s="625">
        <f t="shared" si="2"/>
        <v>10012.91</v>
      </c>
      <c r="H3490" s="626"/>
    </row>
    <row r="3491" ht="14.25" customHeight="1">
      <c r="A3491" s="627">
        <v>41192.0</v>
      </c>
      <c r="B3491" s="628" t="s">
        <v>5811</v>
      </c>
      <c r="C3491" s="629" t="s">
        <v>110</v>
      </c>
      <c r="D3491" s="630">
        <v>10438.39</v>
      </c>
      <c r="E3491" s="631" t="s">
        <v>2340</v>
      </c>
      <c r="F3491" s="623">
        <f t="shared" si="1"/>
        <v>0</v>
      </c>
      <c r="G3491" s="625">
        <f t="shared" si="2"/>
        <v>10438.39</v>
      </c>
      <c r="H3491" s="626"/>
    </row>
    <row r="3492" ht="14.25" customHeight="1">
      <c r="A3492" s="627">
        <v>41193.0</v>
      </c>
      <c r="B3492" s="628" t="s">
        <v>5812</v>
      </c>
      <c r="C3492" s="629" t="s">
        <v>110</v>
      </c>
      <c r="D3492" s="630">
        <v>17055.98</v>
      </c>
      <c r="E3492" s="631" t="s">
        <v>2340</v>
      </c>
      <c r="F3492" s="623">
        <f t="shared" si="1"/>
        <v>0</v>
      </c>
      <c r="G3492" s="625">
        <f t="shared" si="2"/>
        <v>17055.98</v>
      </c>
      <c r="H3492" s="626"/>
    </row>
    <row r="3493" ht="14.25" customHeight="1">
      <c r="A3493" s="627">
        <v>41194.0</v>
      </c>
      <c r="B3493" s="628" t="s">
        <v>5813</v>
      </c>
      <c r="C3493" s="629" t="s">
        <v>110</v>
      </c>
      <c r="D3493" s="630">
        <v>20351.65</v>
      </c>
      <c r="E3493" s="631" t="s">
        <v>2340</v>
      </c>
      <c r="F3493" s="623">
        <f t="shared" si="1"/>
        <v>0</v>
      </c>
      <c r="G3493" s="625">
        <f t="shared" si="2"/>
        <v>20351.65</v>
      </c>
      <c r="H3493" s="626"/>
    </row>
    <row r="3494" ht="14.25" customHeight="1">
      <c r="A3494" s="627">
        <v>5044.0</v>
      </c>
      <c r="B3494" s="628" t="s">
        <v>5814</v>
      </c>
      <c r="C3494" s="629" t="s">
        <v>110</v>
      </c>
      <c r="D3494" s="630">
        <v>1095.13</v>
      </c>
      <c r="E3494" s="631" t="s">
        <v>2340</v>
      </c>
      <c r="F3494" s="623">
        <f t="shared" si="1"/>
        <v>0</v>
      </c>
      <c r="G3494" s="625">
        <f t="shared" si="2"/>
        <v>1095.13</v>
      </c>
      <c r="H3494" s="626"/>
    </row>
    <row r="3495" ht="14.25" customHeight="1">
      <c r="A3495" s="627">
        <v>5059.0</v>
      </c>
      <c r="B3495" s="628" t="s">
        <v>5815</v>
      </c>
      <c r="C3495" s="629" t="s">
        <v>110</v>
      </c>
      <c r="D3495" s="630">
        <v>1309.64</v>
      </c>
      <c r="E3495" s="631" t="s">
        <v>2340</v>
      </c>
      <c r="F3495" s="623">
        <f t="shared" si="1"/>
        <v>0</v>
      </c>
      <c r="G3495" s="625">
        <f t="shared" si="2"/>
        <v>1309.64</v>
      </c>
      <c r="H3495" s="626"/>
    </row>
    <row r="3496" ht="14.25" customHeight="1">
      <c r="A3496" s="627">
        <v>41201.0</v>
      </c>
      <c r="B3496" s="628" t="s">
        <v>5816</v>
      </c>
      <c r="C3496" s="629" t="s">
        <v>110</v>
      </c>
      <c r="D3496" s="630">
        <v>2657.8</v>
      </c>
      <c r="E3496" s="631" t="s">
        <v>2340</v>
      </c>
      <c r="F3496" s="623">
        <f t="shared" si="1"/>
        <v>0</v>
      </c>
      <c r="G3496" s="625">
        <f t="shared" si="2"/>
        <v>2657.8</v>
      </c>
      <c r="H3496" s="626"/>
    </row>
    <row r="3497" ht="14.25" customHeight="1">
      <c r="A3497" s="627">
        <v>41199.0</v>
      </c>
      <c r="B3497" s="628" t="s">
        <v>5817</v>
      </c>
      <c r="C3497" s="629" t="s">
        <v>110</v>
      </c>
      <c r="D3497" s="630">
        <v>854.05</v>
      </c>
      <c r="E3497" s="631" t="s">
        <v>2340</v>
      </c>
      <c r="F3497" s="623">
        <f t="shared" si="1"/>
        <v>0</v>
      </c>
      <c r="G3497" s="625">
        <f t="shared" si="2"/>
        <v>854.05</v>
      </c>
      <c r="H3497" s="626"/>
    </row>
    <row r="3498" ht="14.25" customHeight="1">
      <c r="A3498" s="627">
        <v>5057.0</v>
      </c>
      <c r="B3498" s="628" t="s">
        <v>5818</v>
      </c>
      <c r="C3498" s="629" t="s">
        <v>110</v>
      </c>
      <c r="D3498" s="630">
        <v>1156.23</v>
      </c>
      <c r="E3498" s="631" t="s">
        <v>2340</v>
      </c>
      <c r="F3498" s="623">
        <f t="shared" si="1"/>
        <v>0</v>
      </c>
      <c r="G3498" s="625">
        <f t="shared" si="2"/>
        <v>1156.23</v>
      </c>
      <c r="H3498" s="626"/>
    </row>
    <row r="3499" ht="14.25" customHeight="1">
      <c r="A3499" s="627">
        <v>41200.0</v>
      </c>
      <c r="B3499" s="628" t="s">
        <v>5819</v>
      </c>
      <c r="C3499" s="629" t="s">
        <v>110</v>
      </c>
      <c r="D3499" s="630">
        <v>1662.28</v>
      </c>
      <c r="E3499" s="631" t="s">
        <v>2340</v>
      </c>
      <c r="F3499" s="623">
        <f t="shared" si="1"/>
        <v>0</v>
      </c>
      <c r="G3499" s="625">
        <f t="shared" si="2"/>
        <v>1662.28</v>
      </c>
      <c r="H3499" s="626"/>
    </row>
    <row r="3500" ht="14.25" customHeight="1">
      <c r="A3500" s="627">
        <v>41205.0</v>
      </c>
      <c r="B3500" s="628" t="s">
        <v>5820</v>
      </c>
      <c r="C3500" s="629" t="s">
        <v>110</v>
      </c>
      <c r="D3500" s="630">
        <v>3080.18</v>
      </c>
      <c r="E3500" s="631" t="s">
        <v>2340</v>
      </c>
      <c r="F3500" s="623">
        <f t="shared" si="1"/>
        <v>0</v>
      </c>
      <c r="G3500" s="625">
        <f t="shared" si="2"/>
        <v>3080.18</v>
      </c>
      <c r="H3500" s="626"/>
    </row>
    <row r="3501" ht="14.25" customHeight="1">
      <c r="A3501" s="627">
        <v>41202.0</v>
      </c>
      <c r="B3501" s="628" t="s">
        <v>5821</v>
      </c>
      <c r="C3501" s="629" t="s">
        <v>110</v>
      </c>
      <c r="D3501" s="630">
        <v>898.81</v>
      </c>
      <c r="E3501" s="631" t="s">
        <v>2340</v>
      </c>
      <c r="F3501" s="623">
        <f t="shared" si="1"/>
        <v>0</v>
      </c>
      <c r="G3501" s="625">
        <f t="shared" si="2"/>
        <v>898.81</v>
      </c>
      <c r="H3501" s="626"/>
    </row>
    <row r="3502" ht="14.25" customHeight="1">
      <c r="A3502" s="627">
        <v>41206.0</v>
      </c>
      <c r="B3502" s="628" t="s">
        <v>5822</v>
      </c>
      <c r="C3502" s="629" t="s">
        <v>110</v>
      </c>
      <c r="D3502" s="630">
        <v>4061.08</v>
      </c>
      <c r="E3502" s="631" t="s">
        <v>2340</v>
      </c>
      <c r="F3502" s="623">
        <f t="shared" si="1"/>
        <v>0</v>
      </c>
      <c r="G3502" s="625">
        <f t="shared" si="2"/>
        <v>4061.08</v>
      </c>
      <c r="H3502" s="626"/>
    </row>
    <row r="3503" ht="14.25" customHeight="1">
      <c r="A3503" s="627">
        <v>12372.0</v>
      </c>
      <c r="B3503" s="628" t="s">
        <v>5823</v>
      </c>
      <c r="C3503" s="629" t="s">
        <v>110</v>
      </c>
      <c r="D3503" s="630">
        <v>943.76</v>
      </c>
      <c r="E3503" s="631" t="s">
        <v>2340</v>
      </c>
      <c r="F3503" s="623">
        <f t="shared" si="1"/>
        <v>0</v>
      </c>
      <c r="G3503" s="625">
        <f t="shared" si="2"/>
        <v>943.76</v>
      </c>
      <c r="H3503" s="626"/>
    </row>
    <row r="3504" ht="14.25" customHeight="1">
      <c r="A3504" s="627">
        <v>41207.0</v>
      </c>
      <c r="B3504" s="628" t="s">
        <v>5824</v>
      </c>
      <c r="C3504" s="629" t="s">
        <v>110</v>
      </c>
      <c r="D3504" s="630">
        <v>5467.02</v>
      </c>
      <c r="E3504" s="631" t="s">
        <v>2340</v>
      </c>
      <c r="F3504" s="623">
        <f t="shared" si="1"/>
        <v>0</v>
      </c>
      <c r="G3504" s="625">
        <f t="shared" si="2"/>
        <v>5467.02</v>
      </c>
      <c r="H3504" s="626"/>
    </row>
    <row r="3505" ht="14.25" customHeight="1">
      <c r="A3505" s="627">
        <v>41203.0</v>
      </c>
      <c r="B3505" s="628" t="s">
        <v>5825</v>
      </c>
      <c r="C3505" s="629" t="s">
        <v>110</v>
      </c>
      <c r="D3505" s="630">
        <v>1439.8</v>
      </c>
      <c r="E3505" s="631" t="s">
        <v>2340</v>
      </c>
      <c r="F3505" s="623">
        <f t="shared" si="1"/>
        <v>0</v>
      </c>
      <c r="G3505" s="625">
        <f t="shared" si="2"/>
        <v>1439.8</v>
      </c>
      <c r="H3505" s="626"/>
    </row>
    <row r="3506" ht="14.25" customHeight="1">
      <c r="A3506" s="627">
        <v>41204.0</v>
      </c>
      <c r="B3506" s="628" t="s">
        <v>5826</v>
      </c>
      <c r="C3506" s="629" t="s">
        <v>110</v>
      </c>
      <c r="D3506" s="630">
        <v>2035.52</v>
      </c>
      <c r="E3506" s="631" t="s">
        <v>2340</v>
      </c>
      <c r="F3506" s="623">
        <f t="shared" si="1"/>
        <v>0</v>
      </c>
      <c r="G3506" s="625">
        <f t="shared" si="2"/>
        <v>2035.52</v>
      </c>
      <c r="H3506" s="626"/>
    </row>
    <row r="3507" ht="14.25" customHeight="1">
      <c r="A3507" s="627">
        <v>41210.0</v>
      </c>
      <c r="B3507" s="628" t="s">
        <v>5827</v>
      </c>
      <c r="C3507" s="629" t="s">
        <v>110</v>
      </c>
      <c r="D3507" s="630">
        <v>3400.28</v>
      </c>
      <c r="E3507" s="631" t="s">
        <v>2340</v>
      </c>
      <c r="F3507" s="623">
        <f t="shared" si="1"/>
        <v>0</v>
      </c>
      <c r="G3507" s="625">
        <f t="shared" si="2"/>
        <v>3400.28</v>
      </c>
      <c r="H3507" s="626"/>
    </row>
    <row r="3508" ht="14.25" customHeight="1">
      <c r="A3508" s="627">
        <v>41208.0</v>
      </c>
      <c r="B3508" s="628" t="s">
        <v>5828</v>
      </c>
      <c r="C3508" s="629" t="s">
        <v>110</v>
      </c>
      <c r="D3508" s="630">
        <v>1190.3</v>
      </c>
      <c r="E3508" s="631" t="s">
        <v>2340</v>
      </c>
      <c r="F3508" s="623">
        <f t="shared" si="1"/>
        <v>0</v>
      </c>
      <c r="G3508" s="625">
        <f t="shared" si="2"/>
        <v>1190.3</v>
      </c>
      <c r="H3508" s="626"/>
    </row>
    <row r="3509" ht="14.25" customHeight="1">
      <c r="A3509" s="627">
        <v>41211.0</v>
      </c>
      <c r="B3509" s="628" t="s">
        <v>5829</v>
      </c>
      <c r="C3509" s="629" t="s">
        <v>110</v>
      </c>
      <c r="D3509" s="630">
        <v>4790.95</v>
      </c>
      <c r="E3509" s="631" t="s">
        <v>2340</v>
      </c>
      <c r="F3509" s="623">
        <f t="shared" si="1"/>
        <v>0</v>
      </c>
      <c r="G3509" s="625">
        <f t="shared" si="2"/>
        <v>4790.95</v>
      </c>
      <c r="H3509" s="626"/>
    </row>
    <row r="3510" ht="14.25" customHeight="1">
      <c r="A3510" s="627">
        <v>13339.0</v>
      </c>
      <c r="B3510" s="628" t="s">
        <v>5830</v>
      </c>
      <c r="C3510" s="629" t="s">
        <v>110</v>
      </c>
      <c r="D3510" s="630">
        <v>1613.14</v>
      </c>
      <c r="E3510" s="631" t="s">
        <v>2340</v>
      </c>
      <c r="F3510" s="623">
        <f t="shared" si="1"/>
        <v>0</v>
      </c>
      <c r="G3510" s="625">
        <f t="shared" si="2"/>
        <v>1613.14</v>
      </c>
      <c r="H3510" s="626"/>
    </row>
    <row r="3511" ht="14.25" customHeight="1">
      <c r="A3511" s="627">
        <v>41213.0</v>
      </c>
      <c r="B3511" s="628" t="s">
        <v>5831</v>
      </c>
      <c r="C3511" s="629" t="s">
        <v>110</v>
      </c>
      <c r="D3511" s="630">
        <v>9930.46</v>
      </c>
      <c r="E3511" s="631" t="s">
        <v>2340</v>
      </c>
      <c r="F3511" s="623">
        <f t="shared" si="1"/>
        <v>0</v>
      </c>
      <c r="G3511" s="625">
        <f t="shared" si="2"/>
        <v>9930.46</v>
      </c>
      <c r="H3511" s="626"/>
    </row>
    <row r="3512" ht="14.25" customHeight="1">
      <c r="A3512" s="627">
        <v>41209.0</v>
      </c>
      <c r="B3512" s="628" t="s">
        <v>5832</v>
      </c>
      <c r="C3512" s="629" t="s">
        <v>110</v>
      </c>
      <c r="D3512" s="630">
        <v>2219.48</v>
      </c>
      <c r="E3512" s="631" t="s">
        <v>2340</v>
      </c>
      <c r="F3512" s="623">
        <f t="shared" si="1"/>
        <v>0</v>
      </c>
      <c r="G3512" s="625">
        <f t="shared" si="2"/>
        <v>2219.48</v>
      </c>
      <c r="H3512" s="626"/>
    </row>
    <row r="3513" ht="14.25" customHeight="1">
      <c r="A3513" s="627">
        <v>41216.0</v>
      </c>
      <c r="B3513" s="628" t="s">
        <v>5833</v>
      </c>
      <c r="C3513" s="629" t="s">
        <v>110</v>
      </c>
      <c r="D3513" s="630">
        <v>4157.38</v>
      </c>
      <c r="E3513" s="631" t="s">
        <v>2340</v>
      </c>
      <c r="F3513" s="623">
        <f t="shared" si="1"/>
        <v>0</v>
      </c>
      <c r="G3513" s="625">
        <f t="shared" si="2"/>
        <v>4157.38</v>
      </c>
      <c r="H3513" s="626"/>
    </row>
    <row r="3514" ht="14.25" customHeight="1">
      <c r="A3514" s="627">
        <v>41217.0</v>
      </c>
      <c r="B3514" s="628" t="s">
        <v>5834</v>
      </c>
      <c r="C3514" s="629" t="s">
        <v>110</v>
      </c>
      <c r="D3514" s="630">
        <v>6665.76</v>
      </c>
      <c r="E3514" s="631" t="s">
        <v>2340</v>
      </c>
      <c r="F3514" s="623">
        <f t="shared" si="1"/>
        <v>0</v>
      </c>
      <c r="G3514" s="625">
        <f t="shared" si="2"/>
        <v>6665.76</v>
      </c>
      <c r="H3514" s="626"/>
    </row>
    <row r="3515" ht="14.25" customHeight="1">
      <c r="A3515" s="627">
        <v>41218.0</v>
      </c>
      <c r="B3515" s="628" t="s">
        <v>5835</v>
      </c>
      <c r="C3515" s="629" t="s">
        <v>110</v>
      </c>
      <c r="D3515" s="630">
        <v>8938.98</v>
      </c>
      <c r="E3515" s="631" t="s">
        <v>2340</v>
      </c>
      <c r="F3515" s="623">
        <f t="shared" si="1"/>
        <v>0</v>
      </c>
      <c r="G3515" s="625">
        <f t="shared" si="2"/>
        <v>8938.98</v>
      </c>
      <c r="H3515" s="626"/>
    </row>
    <row r="3516" ht="14.25" customHeight="1">
      <c r="A3516" s="627">
        <v>41214.0</v>
      </c>
      <c r="B3516" s="628" t="s">
        <v>5836</v>
      </c>
      <c r="C3516" s="629" t="s">
        <v>110</v>
      </c>
      <c r="D3516" s="630">
        <v>1884.76</v>
      </c>
      <c r="E3516" s="631" t="s">
        <v>2340</v>
      </c>
      <c r="F3516" s="623">
        <f t="shared" si="1"/>
        <v>0</v>
      </c>
      <c r="G3516" s="625">
        <f t="shared" si="2"/>
        <v>1884.76</v>
      </c>
      <c r="H3516" s="626"/>
    </row>
    <row r="3517" ht="14.25" customHeight="1">
      <c r="A3517" s="627">
        <v>41215.0</v>
      </c>
      <c r="B3517" s="628" t="s">
        <v>5837</v>
      </c>
      <c r="C3517" s="629" t="s">
        <v>110</v>
      </c>
      <c r="D3517" s="630">
        <v>2837.77</v>
      </c>
      <c r="E3517" s="631" t="s">
        <v>2340</v>
      </c>
      <c r="F3517" s="623">
        <f t="shared" si="1"/>
        <v>0</v>
      </c>
      <c r="G3517" s="625">
        <f t="shared" si="2"/>
        <v>2837.77</v>
      </c>
      <c r="H3517" s="626"/>
    </row>
    <row r="3518" ht="14.25" customHeight="1">
      <c r="A3518" s="627">
        <v>41221.0</v>
      </c>
      <c r="B3518" s="628" t="s">
        <v>5838</v>
      </c>
      <c r="C3518" s="629" t="s">
        <v>110</v>
      </c>
      <c r="D3518" s="630">
        <v>8216.82</v>
      </c>
      <c r="E3518" s="631" t="s">
        <v>2340</v>
      </c>
      <c r="F3518" s="623">
        <f t="shared" si="1"/>
        <v>0</v>
      </c>
      <c r="G3518" s="625">
        <f t="shared" si="2"/>
        <v>8216.82</v>
      </c>
      <c r="H3518" s="626"/>
    </row>
    <row r="3519" ht="14.25" customHeight="1">
      <c r="A3519" s="627">
        <v>41222.0</v>
      </c>
      <c r="B3519" s="628" t="s">
        <v>5839</v>
      </c>
      <c r="C3519" s="629" t="s">
        <v>110</v>
      </c>
      <c r="D3519" s="630">
        <v>11758.37</v>
      </c>
      <c r="E3519" s="631" t="s">
        <v>2340</v>
      </c>
      <c r="F3519" s="623">
        <f t="shared" si="1"/>
        <v>0</v>
      </c>
      <c r="G3519" s="625">
        <f t="shared" si="2"/>
        <v>11758.37</v>
      </c>
      <c r="H3519" s="626"/>
    </row>
    <row r="3520" ht="14.25" customHeight="1">
      <c r="A3520" s="627">
        <v>41195.0</v>
      </c>
      <c r="B3520" s="628" t="s">
        <v>5840</v>
      </c>
      <c r="C3520" s="629" t="s">
        <v>110</v>
      </c>
      <c r="D3520" s="630">
        <v>604.34</v>
      </c>
      <c r="E3520" s="631" t="s">
        <v>2340</v>
      </c>
      <c r="F3520" s="623">
        <f t="shared" si="1"/>
        <v>0</v>
      </c>
      <c r="G3520" s="625">
        <f t="shared" si="2"/>
        <v>604.34</v>
      </c>
      <c r="H3520" s="626"/>
    </row>
    <row r="3521" ht="14.25" customHeight="1">
      <c r="A3521" s="627">
        <v>41198.0</v>
      </c>
      <c r="B3521" s="628" t="s">
        <v>5841</v>
      </c>
      <c r="C3521" s="629" t="s">
        <v>110</v>
      </c>
      <c r="D3521" s="630">
        <v>2361.64</v>
      </c>
      <c r="E3521" s="631" t="s">
        <v>2340</v>
      </c>
      <c r="F3521" s="623">
        <f t="shared" si="1"/>
        <v>0</v>
      </c>
      <c r="G3521" s="625">
        <f t="shared" si="2"/>
        <v>2361.64</v>
      </c>
      <c r="H3521" s="626"/>
    </row>
    <row r="3522" ht="14.25" customHeight="1">
      <c r="A3522" s="627">
        <v>41196.0</v>
      </c>
      <c r="B3522" s="628" t="s">
        <v>5842</v>
      </c>
      <c r="C3522" s="629" t="s">
        <v>110</v>
      </c>
      <c r="D3522" s="630">
        <v>749.12</v>
      </c>
      <c r="E3522" s="631" t="s">
        <v>2340</v>
      </c>
      <c r="F3522" s="623">
        <f t="shared" si="1"/>
        <v>0</v>
      </c>
      <c r="G3522" s="625">
        <f t="shared" si="2"/>
        <v>749.12</v>
      </c>
      <c r="H3522" s="626"/>
    </row>
    <row r="3523" ht="14.25" customHeight="1">
      <c r="A3523" s="627">
        <v>5033.0</v>
      </c>
      <c r="B3523" s="628" t="s">
        <v>5843</v>
      </c>
      <c r="C3523" s="629" t="s">
        <v>110</v>
      </c>
      <c r="D3523" s="630">
        <v>983.56</v>
      </c>
      <c r="E3523" s="631" t="s">
        <v>2340</v>
      </c>
      <c r="F3523" s="623">
        <f t="shared" si="1"/>
        <v>0</v>
      </c>
      <c r="G3523" s="625">
        <f t="shared" si="2"/>
        <v>983.56</v>
      </c>
      <c r="H3523" s="626"/>
    </row>
    <row r="3524" ht="14.25" customHeight="1">
      <c r="A3524" s="627">
        <v>41197.0</v>
      </c>
      <c r="B3524" s="628" t="s">
        <v>5844</v>
      </c>
      <c r="C3524" s="629" t="s">
        <v>110</v>
      </c>
      <c r="D3524" s="630">
        <v>1460.95</v>
      </c>
      <c r="E3524" s="631" t="s">
        <v>2340</v>
      </c>
      <c r="F3524" s="623">
        <f t="shared" si="1"/>
        <v>0</v>
      </c>
      <c r="G3524" s="625">
        <f t="shared" si="2"/>
        <v>1460.95</v>
      </c>
      <c r="H3524" s="626"/>
    </row>
    <row r="3525" ht="14.25" customHeight="1">
      <c r="A3525" s="627">
        <v>12388.0</v>
      </c>
      <c r="B3525" s="628" t="s">
        <v>5845</v>
      </c>
      <c r="C3525" s="629" t="s">
        <v>110</v>
      </c>
      <c r="D3525" s="630">
        <v>235.05</v>
      </c>
      <c r="E3525" s="631" t="s">
        <v>2340</v>
      </c>
      <c r="F3525" s="623">
        <f t="shared" si="1"/>
        <v>0</v>
      </c>
      <c r="G3525" s="625">
        <f t="shared" si="2"/>
        <v>235.05</v>
      </c>
      <c r="H3525" s="626"/>
    </row>
    <row r="3526" ht="14.25" customHeight="1">
      <c r="A3526" s="627">
        <v>2731.0</v>
      </c>
      <c r="B3526" s="628" t="s">
        <v>5846</v>
      </c>
      <c r="C3526" s="629" t="s">
        <v>366</v>
      </c>
      <c r="D3526" s="630">
        <v>137.34</v>
      </c>
      <c r="E3526" s="631" t="s">
        <v>2340</v>
      </c>
      <c r="F3526" s="623">
        <f t="shared" si="1"/>
        <v>0</v>
      </c>
      <c r="G3526" s="625">
        <f t="shared" si="2"/>
        <v>137.34</v>
      </c>
      <c r="H3526" s="626"/>
    </row>
    <row r="3527" ht="14.25" customHeight="1">
      <c r="A3527" s="627">
        <v>41457.0</v>
      </c>
      <c r="B3527" s="628" t="s">
        <v>5847</v>
      </c>
      <c r="C3527" s="629" t="s">
        <v>110</v>
      </c>
      <c r="D3527" s="630">
        <v>1768.67</v>
      </c>
      <c r="E3527" s="631" t="s">
        <v>2340</v>
      </c>
      <c r="F3527" s="623">
        <f t="shared" si="1"/>
        <v>0</v>
      </c>
      <c r="G3527" s="625">
        <f t="shared" si="2"/>
        <v>1768.67</v>
      </c>
      <c r="H3527" s="626"/>
    </row>
    <row r="3528" ht="14.25" customHeight="1">
      <c r="A3528" s="627">
        <v>41458.0</v>
      </c>
      <c r="B3528" s="628" t="s">
        <v>5848</v>
      </c>
      <c r="C3528" s="629" t="s">
        <v>110</v>
      </c>
      <c r="D3528" s="630">
        <v>2469.15</v>
      </c>
      <c r="E3528" s="631" t="s">
        <v>2340</v>
      </c>
      <c r="F3528" s="623">
        <f t="shared" si="1"/>
        <v>0</v>
      </c>
      <c r="G3528" s="625">
        <f t="shared" si="2"/>
        <v>2469.15</v>
      </c>
      <c r="H3528" s="626"/>
    </row>
    <row r="3529" ht="14.25" customHeight="1">
      <c r="A3529" s="627">
        <v>41459.0</v>
      </c>
      <c r="B3529" s="628" t="s">
        <v>5849</v>
      </c>
      <c r="C3529" s="629" t="s">
        <v>110</v>
      </c>
      <c r="D3529" s="630">
        <v>3444.27</v>
      </c>
      <c r="E3529" s="631" t="s">
        <v>2340</v>
      </c>
      <c r="F3529" s="623">
        <f t="shared" si="1"/>
        <v>0</v>
      </c>
      <c r="G3529" s="625">
        <f t="shared" si="2"/>
        <v>3444.27</v>
      </c>
      <c r="H3529" s="626"/>
    </row>
    <row r="3530" ht="14.25" customHeight="1">
      <c r="A3530" s="627">
        <v>41461.0</v>
      </c>
      <c r="B3530" s="628" t="s">
        <v>5850</v>
      </c>
      <c r="C3530" s="629" t="s">
        <v>110</v>
      </c>
      <c r="D3530" s="630">
        <v>4696.09</v>
      </c>
      <c r="E3530" s="631" t="s">
        <v>2340</v>
      </c>
      <c r="F3530" s="623">
        <f t="shared" si="1"/>
        <v>0</v>
      </c>
      <c r="G3530" s="625">
        <f t="shared" si="2"/>
        <v>4696.09</v>
      </c>
      <c r="H3530" s="626"/>
    </row>
    <row r="3531" ht="14.25" customHeight="1">
      <c r="A3531" s="627">
        <v>44537.0</v>
      </c>
      <c r="B3531" s="628" t="s">
        <v>5851</v>
      </c>
      <c r="C3531" s="629" t="s">
        <v>3524</v>
      </c>
      <c r="D3531" s="630">
        <v>394.48</v>
      </c>
      <c r="E3531" s="631" t="s">
        <v>2340</v>
      </c>
      <c r="F3531" s="623">
        <f t="shared" si="1"/>
        <v>0</v>
      </c>
      <c r="G3531" s="625">
        <f t="shared" si="2"/>
        <v>394.48</v>
      </c>
      <c r="H3531" s="626"/>
    </row>
    <row r="3532" ht="14.25" customHeight="1">
      <c r="A3532" s="627">
        <v>11844.0</v>
      </c>
      <c r="B3532" s="628" t="s">
        <v>5852</v>
      </c>
      <c r="C3532" s="629" t="s">
        <v>366</v>
      </c>
      <c r="D3532" s="630">
        <v>59.19</v>
      </c>
      <c r="E3532" s="631" t="s">
        <v>2340</v>
      </c>
      <c r="F3532" s="623">
        <f t="shared" si="1"/>
        <v>0</v>
      </c>
      <c r="G3532" s="625">
        <f t="shared" si="2"/>
        <v>59.19</v>
      </c>
      <c r="H3532" s="626"/>
    </row>
    <row r="3533" ht="14.25" customHeight="1">
      <c r="A3533" s="627">
        <v>4465.0</v>
      </c>
      <c r="B3533" s="628" t="s">
        <v>5853</v>
      </c>
      <c r="C3533" s="629" t="s">
        <v>366</v>
      </c>
      <c r="D3533" s="630">
        <v>49.18</v>
      </c>
      <c r="E3533" s="631" t="s">
        <v>2340</v>
      </c>
      <c r="F3533" s="623">
        <f t="shared" si="1"/>
        <v>0</v>
      </c>
      <c r="G3533" s="625">
        <f t="shared" si="2"/>
        <v>49.18</v>
      </c>
      <c r="H3533" s="626"/>
    </row>
    <row r="3534" ht="14.25" customHeight="1">
      <c r="A3534" s="627">
        <v>35273.0</v>
      </c>
      <c r="B3534" s="628" t="s">
        <v>5854</v>
      </c>
      <c r="C3534" s="629" t="s">
        <v>366</v>
      </c>
      <c r="D3534" s="630">
        <v>58.99</v>
      </c>
      <c r="E3534" s="631" t="s">
        <v>2340</v>
      </c>
      <c r="F3534" s="623">
        <f t="shared" si="1"/>
        <v>0</v>
      </c>
      <c r="G3534" s="625">
        <f t="shared" si="2"/>
        <v>58.99</v>
      </c>
      <c r="H3534" s="626"/>
    </row>
    <row r="3535" ht="14.25" customHeight="1">
      <c r="A3535" s="627">
        <v>4470.0</v>
      </c>
      <c r="B3535" s="628" t="s">
        <v>5855</v>
      </c>
      <c r="C3535" s="629" t="s">
        <v>366</v>
      </c>
      <c r="D3535" s="630">
        <v>136.13</v>
      </c>
      <c r="E3535" s="631" t="s">
        <v>2340</v>
      </c>
      <c r="F3535" s="623">
        <f t="shared" si="1"/>
        <v>0</v>
      </c>
      <c r="G3535" s="625">
        <f t="shared" si="2"/>
        <v>136.13</v>
      </c>
      <c r="H3535" s="626"/>
    </row>
    <row r="3536" ht="14.25" customHeight="1">
      <c r="A3536" s="627">
        <v>20204.0</v>
      </c>
      <c r="B3536" s="628" t="s">
        <v>5856</v>
      </c>
      <c r="C3536" s="629" t="s">
        <v>366</v>
      </c>
      <c r="D3536" s="630">
        <v>90.75</v>
      </c>
      <c r="E3536" s="631" t="s">
        <v>2340</v>
      </c>
      <c r="F3536" s="623">
        <f t="shared" si="1"/>
        <v>0</v>
      </c>
      <c r="G3536" s="625">
        <f t="shared" si="2"/>
        <v>90.75</v>
      </c>
      <c r="H3536" s="626"/>
    </row>
    <row r="3537" ht="14.25" customHeight="1">
      <c r="A3537" s="627">
        <v>20208.0</v>
      </c>
      <c r="B3537" s="628" t="s">
        <v>5857</v>
      </c>
      <c r="C3537" s="629" t="s">
        <v>366</v>
      </c>
      <c r="D3537" s="630">
        <v>122.52</v>
      </c>
      <c r="E3537" s="631" t="s">
        <v>2340</v>
      </c>
      <c r="F3537" s="623">
        <f t="shared" si="1"/>
        <v>0</v>
      </c>
      <c r="G3537" s="625">
        <f t="shared" si="2"/>
        <v>122.52</v>
      </c>
      <c r="H3537" s="626"/>
    </row>
    <row r="3538" ht="14.25" customHeight="1">
      <c r="A3538" s="627">
        <v>4437.0</v>
      </c>
      <c r="B3538" s="628" t="s">
        <v>5858</v>
      </c>
      <c r="C3538" s="629" t="s">
        <v>366</v>
      </c>
      <c r="D3538" s="630">
        <v>102.1</v>
      </c>
      <c r="E3538" s="631" t="s">
        <v>2340</v>
      </c>
      <c r="F3538" s="623">
        <f t="shared" si="1"/>
        <v>0</v>
      </c>
      <c r="G3538" s="625">
        <f t="shared" si="2"/>
        <v>102.1</v>
      </c>
      <c r="H3538" s="626"/>
    </row>
    <row r="3539" ht="14.25" customHeight="1">
      <c r="A3539" s="627">
        <v>14580.0</v>
      </c>
      <c r="B3539" s="628" t="s">
        <v>5859</v>
      </c>
      <c r="C3539" s="629" t="s">
        <v>366</v>
      </c>
      <c r="D3539" s="630">
        <v>102.1</v>
      </c>
      <c r="E3539" s="631" t="s">
        <v>2340</v>
      </c>
      <c r="F3539" s="623">
        <f t="shared" si="1"/>
        <v>0</v>
      </c>
      <c r="G3539" s="625">
        <f t="shared" si="2"/>
        <v>102.1</v>
      </c>
      <c r="H3539" s="626"/>
    </row>
    <row r="3540" ht="14.25" customHeight="1">
      <c r="A3540" s="627">
        <v>40304.0</v>
      </c>
      <c r="B3540" s="628" t="s">
        <v>5860</v>
      </c>
      <c r="C3540" s="629" t="s">
        <v>802</v>
      </c>
      <c r="D3540" s="630">
        <v>23.84</v>
      </c>
      <c r="E3540" s="631" t="s">
        <v>2340</v>
      </c>
      <c r="F3540" s="623">
        <f t="shared" si="1"/>
        <v>0</v>
      </c>
      <c r="G3540" s="625">
        <f t="shared" si="2"/>
        <v>23.84</v>
      </c>
      <c r="H3540" s="626"/>
    </row>
    <row r="3541" ht="14.25" customHeight="1">
      <c r="A3541" s="627">
        <v>5065.0</v>
      </c>
      <c r="B3541" s="628" t="s">
        <v>5861</v>
      </c>
      <c r="C3541" s="629" t="s">
        <v>802</v>
      </c>
      <c r="D3541" s="630">
        <v>36.74</v>
      </c>
      <c r="E3541" s="631" t="s">
        <v>2340</v>
      </c>
      <c r="F3541" s="623">
        <f t="shared" si="1"/>
        <v>0</v>
      </c>
      <c r="G3541" s="625">
        <f t="shared" si="2"/>
        <v>36.74</v>
      </c>
      <c r="H3541" s="626"/>
    </row>
    <row r="3542" ht="14.25" customHeight="1">
      <c r="A3542" s="627">
        <v>5072.0</v>
      </c>
      <c r="B3542" s="628" t="s">
        <v>5862</v>
      </c>
      <c r="C3542" s="629" t="s">
        <v>802</v>
      </c>
      <c r="D3542" s="630">
        <v>33.99</v>
      </c>
      <c r="E3542" s="631" t="s">
        <v>2340</v>
      </c>
      <c r="F3542" s="623">
        <f t="shared" si="1"/>
        <v>0</v>
      </c>
      <c r="G3542" s="625">
        <f t="shared" si="2"/>
        <v>33.99</v>
      </c>
      <c r="H3542" s="626"/>
    </row>
    <row r="3543" ht="14.25" customHeight="1">
      <c r="A3543" s="627">
        <v>5066.0</v>
      </c>
      <c r="B3543" s="628" t="s">
        <v>5863</v>
      </c>
      <c r="C3543" s="629" t="s">
        <v>802</v>
      </c>
      <c r="D3543" s="630">
        <v>25.45</v>
      </c>
      <c r="E3543" s="631" t="s">
        <v>2340</v>
      </c>
      <c r="F3543" s="623">
        <f t="shared" si="1"/>
        <v>0</v>
      </c>
      <c r="G3543" s="625">
        <f t="shared" si="2"/>
        <v>25.45</v>
      </c>
      <c r="H3543" s="626"/>
    </row>
    <row r="3544" ht="14.25" customHeight="1">
      <c r="A3544" s="627">
        <v>5063.0</v>
      </c>
      <c r="B3544" s="628" t="s">
        <v>5864</v>
      </c>
      <c r="C3544" s="629" t="s">
        <v>802</v>
      </c>
      <c r="D3544" s="630">
        <v>23.05</v>
      </c>
      <c r="E3544" s="631" t="s">
        <v>2340</v>
      </c>
      <c r="F3544" s="623">
        <f t="shared" si="1"/>
        <v>0</v>
      </c>
      <c r="G3544" s="625">
        <f t="shared" si="2"/>
        <v>23.05</v>
      </c>
      <c r="H3544" s="626"/>
    </row>
    <row r="3545" ht="14.25" customHeight="1">
      <c r="A3545" s="627">
        <v>20247.0</v>
      </c>
      <c r="B3545" s="628" t="s">
        <v>5865</v>
      </c>
      <c r="C3545" s="629" t="s">
        <v>802</v>
      </c>
      <c r="D3545" s="630">
        <v>21.39</v>
      </c>
      <c r="E3545" s="631" t="s">
        <v>2340</v>
      </c>
      <c r="F3545" s="623">
        <f t="shared" si="1"/>
        <v>0</v>
      </c>
      <c r="G3545" s="625">
        <f t="shared" si="2"/>
        <v>21.39</v>
      </c>
      <c r="H3545" s="626"/>
    </row>
    <row r="3546" ht="14.25" customHeight="1">
      <c r="A3546" s="627">
        <v>5074.0</v>
      </c>
      <c r="B3546" s="628" t="s">
        <v>5866</v>
      </c>
      <c r="C3546" s="629" t="s">
        <v>802</v>
      </c>
      <c r="D3546" s="630">
        <v>21.64</v>
      </c>
      <c r="E3546" s="631" t="s">
        <v>2340</v>
      </c>
      <c r="F3546" s="623">
        <f t="shared" si="1"/>
        <v>0</v>
      </c>
      <c r="G3546" s="625">
        <f t="shared" si="2"/>
        <v>21.64</v>
      </c>
      <c r="H3546" s="626"/>
    </row>
    <row r="3547" ht="14.25" customHeight="1">
      <c r="A3547" s="627">
        <v>5067.0</v>
      </c>
      <c r="B3547" s="628" t="s">
        <v>5867</v>
      </c>
      <c r="C3547" s="629" t="s">
        <v>802</v>
      </c>
      <c r="D3547" s="630">
        <v>20.59</v>
      </c>
      <c r="E3547" s="631" t="s">
        <v>2340</v>
      </c>
      <c r="F3547" s="623">
        <f t="shared" si="1"/>
        <v>0</v>
      </c>
      <c r="G3547" s="625">
        <f t="shared" si="2"/>
        <v>20.59</v>
      </c>
      <c r="H3547" s="626"/>
    </row>
    <row r="3548" ht="14.25" customHeight="1">
      <c r="A3548" s="627">
        <v>5078.0</v>
      </c>
      <c r="B3548" s="628" t="s">
        <v>5868</v>
      </c>
      <c r="C3548" s="629" t="s">
        <v>802</v>
      </c>
      <c r="D3548" s="630">
        <v>20.35</v>
      </c>
      <c r="E3548" s="631" t="s">
        <v>2340</v>
      </c>
      <c r="F3548" s="623">
        <f t="shared" si="1"/>
        <v>0</v>
      </c>
      <c r="G3548" s="625">
        <f t="shared" si="2"/>
        <v>20.35</v>
      </c>
      <c r="H3548" s="626"/>
    </row>
    <row r="3549" ht="14.25" customHeight="1">
      <c r="A3549" s="627">
        <v>5068.0</v>
      </c>
      <c r="B3549" s="628" t="s">
        <v>5869</v>
      </c>
      <c r="C3549" s="629" t="s">
        <v>802</v>
      </c>
      <c r="D3549" s="630">
        <v>19.32</v>
      </c>
      <c r="E3549" s="631" t="s">
        <v>2340</v>
      </c>
      <c r="F3549" s="623">
        <f t="shared" si="1"/>
        <v>0</v>
      </c>
      <c r="G3549" s="625">
        <f t="shared" si="2"/>
        <v>19.32</v>
      </c>
      <c r="H3549" s="626"/>
    </row>
    <row r="3550" ht="14.25" customHeight="1">
      <c r="A3550" s="627">
        <v>5073.0</v>
      </c>
      <c r="B3550" s="628" t="s">
        <v>5870</v>
      </c>
      <c r="C3550" s="629" t="s">
        <v>802</v>
      </c>
      <c r="D3550" s="630">
        <v>19.69</v>
      </c>
      <c r="E3550" s="631" t="s">
        <v>2340</v>
      </c>
      <c r="F3550" s="623">
        <f t="shared" si="1"/>
        <v>0</v>
      </c>
      <c r="G3550" s="625">
        <f t="shared" si="2"/>
        <v>19.69</v>
      </c>
      <c r="H3550" s="626"/>
    </row>
    <row r="3551" ht="14.25" customHeight="1">
      <c r="A3551" s="627">
        <v>5069.0</v>
      </c>
      <c r="B3551" s="628" t="s">
        <v>5871</v>
      </c>
      <c r="C3551" s="629" t="s">
        <v>802</v>
      </c>
      <c r="D3551" s="630">
        <v>19.69</v>
      </c>
      <c r="E3551" s="631" t="s">
        <v>2340</v>
      </c>
      <c r="F3551" s="623">
        <f t="shared" si="1"/>
        <v>0</v>
      </c>
      <c r="G3551" s="625">
        <f t="shared" si="2"/>
        <v>19.69</v>
      </c>
      <c r="H3551" s="626"/>
    </row>
    <row r="3552" ht="14.25" customHeight="1">
      <c r="A3552" s="627">
        <v>5070.0</v>
      </c>
      <c r="B3552" s="628" t="s">
        <v>5872</v>
      </c>
      <c r="C3552" s="629" t="s">
        <v>802</v>
      </c>
      <c r="D3552" s="630">
        <v>19.9</v>
      </c>
      <c r="E3552" s="631" t="s">
        <v>2340</v>
      </c>
      <c r="F3552" s="623">
        <f t="shared" si="1"/>
        <v>0</v>
      </c>
      <c r="G3552" s="625">
        <f t="shared" si="2"/>
        <v>19.9</v>
      </c>
      <c r="H3552" s="626"/>
    </row>
    <row r="3553" ht="14.25" customHeight="1">
      <c r="A3553" s="627">
        <v>5071.0</v>
      </c>
      <c r="B3553" s="628" t="s">
        <v>5873</v>
      </c>
      <c r="C3553" s="629" t="s">
        <v>802</v>
      </c>
      <c r="D3553" s="630">
        <v>19.32</v>
      </c>
      <c r="E3553" s="631" t="s">
        <v>2340</v>
      </c>
      <c r="F3553" s="623">
        <f t="shared" si="1"/>
        <v>0</v>
      </c>
      <c r="G3553" s="625">
        <f t="shared" si="2"/>
        <v>19.32</v>
      </c>
      <c r="H3553" s="626"/>
    </row>
    <row r="3554" ht="14.25" customHeight="1">
      <c r="A3554" s="627">
        <v>5061.0</v>
      </c>
      <c r="B3554" s="628" t="s">
        <v>5874</v>
      </c>
      <c r="C3554" s="629" t="s">
        <v>802</v>
      </c>
      <c r="D3554" s="630">
        <v>18.99</v>
      </c>
      <c r="E3554" s="631" t="s">
        <v>2340</v>
      </c>
      <c r="F3554" s="623">
        <f t="shared" si="1"/>
        <v>0</v>
      </c>
      <c r="G3554" s="625">
        <f t="shared" si="2"/>
        <v>18.99</v>
      </c>
      <c r="H3554" s="626"/>
    </row>
    <row r="3555" ht="14.25" customHeight="1">
      <c r="A3555" s="627">
        <v>5075.0</v>
      </c>
      <c r="B3555" s="628" t="s">
        <v>5875</v>
      </c>
      <c r="C3555" s="629" t="s">
        <v>802</v>
      </c>
      <c r="D3555" s="630">
        <v>19.32</v>
      </c>
      <c r="E3555" s="631" t="s">
        <v>2340</v>
      </c>
      <c r="F3555" s="623">
        <f t="shared" si="1"/>
        <v>0</v>
      </c>
      <c r="G3555" s="625">
        <f t="shared" si="2"/>
        <v>19.32</v>
      </c>
      <c r="H3555" s="626"/>
    </row>
    <row r="3556" ht="14.25" customHeight="1">
      <c r="A3556" s="627">
        <v>39027.0</v>
      </c>
      <c r="B3556" s="628" t="s">
        <v>5876</v>
      </c>
      <c r="C3556" s="629" t="s">
        <v>802</v>
      </c>
      <c r="D3556" s="630">
        <v>19.3</v>
      </c>
      <c r="E3556" s="631" t="s">
        <v>2340</v>
      </c>
      <c r="F3556" s="623">
        <f t="shared" si="1"/>
        <v>0</v>
      </c>
      <c r="G3556" s="625">
        <f t="shared" si="2"/>
        <v>19.3</v>
      </c>
      <c r="H3556" s="626"/>
    </row>
    <row r="3557" ht="14.25" customHeight="1">
      <c r="A3557" s="627">
        <v>5062.0</v>
      </c>
      <c r="B3557" s="628" t="s">
        <v>5877</v>
      </c>
      <c r="C3557" s="629" t="s">
        <v>802</v>
      </c>
      <c r="D3557" s="630">
        <v>19.57</v>
      </c>
      <c r="E3557" s="631" t="s">
        <v>2340</v>
      </c>
      <c r="F3557" s="623">
        <f t="shared" si="1"/>
        <v>0</v>
      </c>
      <c r="G3557" s="625">
        <f t="shared" si="2"/>
        <v>19.57</v>
      </c>
      <c r="H3557" s="626"/>
    </row>
    <row r="3558" ht="14.25" customHeight="1">
      <c r="A3558" s="627">
        <v>40568.0</v>
      </c>
      <c r="B3558" s="628" t="s">
        <v>5878</v>
      </c>
      <c r="C3558" s="629" t="s">
        <v>802</v>
      </c>
      <c r="D3558" s="630">
        <v>19.46</v>
      </c>
      <c r="E3558" s="631" t="s">
        <v>2340</v>
      </c>
      <c r="F3558" s="623">
        <f t="shared" si="1"/>
        <v>0</v>
      </c>
      <c r="G3558" s="625">
        <f t="shared" si="2"/>
        <v>19.46</v>
      </c>
      <c r="H3558" s="626"/>
    </row>
    <row r="3559" ht="14.25" customHeight="1">
      <c r="A3559" s="627">
        <v>39026.0</v>
      </c>
      <c r="B3559" s="628" t="s">
        <v>5879</v>
      </c>
      <c r="C3559" s="629" t="s">
        <v>802</v>
      </c>
      <c r="D3559" s="630">
        <v>21.72</v>
      </c>
      <c r="E3559" s="631" t="s">
        <v>2340</v>
      </c>
      <c r="F3559" s="623">
        <f t="shared" si="1"/>
        <v>0</v>
      </c>
      <c r="G3559" s="625">
        <f t="shared" si="2"/>
        <v>21.72</v>
      </c>
      <c r="H3559" s="626"/>
    </row>
    <row r="3560" ht="14.25" customHeight="1">
      <c r="A3560" s="627">
        <v>42431.0</v>
      </c>
      <c r="B3560" s="628" t="s">
        <v>5880</v>
      </c>
      <c r="C3560" s="629" t="s">
        <v>110</v>
      </c>
      <c r="D3560" s="630">
        <v>3957.85</v>
      </c>
      <c r="E3560" s="631" t="s">
        <v>2340</v>
      </c>
      <c r="F3560" s="623">
        <f t="shared" si="1"/>
        <v>0</v>
      </c>
      <c r="G3560" s="625">
        <f t="shared" si="2"/>
        <v>3957.85</v>
      </c>
      <c r="H3560" s="626"/>
    </row>
    <row r="3561" ht="14.25" customHeight="1">
      <c r="A3561" s="627">
        <v>44074.0</v>
      </c>
      <c r="B3561" s="628" t="s">
        <v>5881</v>
      </c>
      <c r="C3561" s="629" t="s">
        <v>580</v>
      </c>
      <c r="D3561" s="630">
        <v>630.1</v>
      </c>
      <c r="E3561" s="631" t="s">
        <v>2340</v>
      </c>
      <c r="F3561" s="623">
        <f t="shared" si="1"/>
        <v>0</v>
      </c>
      <c r="G3561" s="625">
        <f t="shared" si="2"/>
        <v>630.1</v>
      </c>
      <c r="H3561" s="626"/>
    </row>
    <row r="3562" ht="14.25" customHeight="1">
      <c r="A3562" s="627">
        <v>44072.0</v>
      </c>
      <c r="B3562" s="628" t="s">
        <v>5882</v>
      </c>
      <c r="C3562" s="629" t="s">
        <v>580</v>
      </c>
      <c r="D3562" s="630">
        <v>103.94</v>
      </c>
      <c r="E3562" s="631" t="s">
        <v>2340</v>
      </c>
      <c r="F3562" s="623">
        <f t="shared" si="1"/>
        <v>0</v>
      </c>
      <c r="G3562" s="625">
        <f t="shared" si="2"/>
        <v>103.94</v>
      </c>
      <c r="H3562" s="626"/>
    </row>
    <row r="3563" ht="14.25" customHeight="1">
      <c r="A3563" s="627">
        <v>511.0</v>
      </c>
      <c r="B3563" s="628" t="s">
        <v>5883</v>
      </c>
      <c r="C3563" s="629" t="s">
        <v>580</v>
      </c>
      <c r="D3563" s="630">
        <v>21.59</v>
      </c>
      <c r="E3563" s="631" t="s">
        <v>2340</v>
      </c>
      <c r="F3563" s="623">
        <f t="shared" si="1"/>
        <v>0</v>
      </c>
      <c r="G3563" s="625">
        <f t="shared" si="2"/>
        <v>21.59</v>
      </c>
      <c r="H3563" s="626"/>
    </row>
    <row r="3564" ht="14.25" customHeight="1">
      <c r="A3564" s="627">
        <v>37540.0</v>
      </c>
      <c r="B3564" s="628" t="s">
        <v>5884</v>
      </c>
      <c r="C3564" s="629" t="s">
        <v>110</v>
      </c>
      <c r="D3564" s="630">
        <v>76472.04</v>
      </c>
      <c r="E3564" s="631" t="s">
        <v>2509</v>
      </c>
      <c r="F3564" s="623">
        <f t="shared" si="1"/>
        <v>0</v>
      </c>
      <c r="G3564" s="625">
        <f t="shared" si="2"/>
        <v>76472.04</v>
      </c>
      <c r="H3564" s="626"/>
    </row>
    <row r="3565" ht="14.25" customHeight="1">
      <c r="A3565" s="627">
        <v>37548.0</v>
      </c>
      <c r="B3565" s="628" t="s">
        <v>5885</v>
      </c>
      <c r="C3565" s="629" t="s">
        <v>110</v>
      </c>
      <c r="D3565" s="630">
        <v>101363.3</v>
      </c>
      <c r="E3565" s="631" t="s">
        <v>2509</v>
      </c>
      <c r="F3565" s="623">
        <f t="shared" si="1"/>
        <v>0</v>
      </c>
      <c r="G3565" s="625">
        <f t="shared" si="2"/>
        <v>101363.3</v>
      </c>
      <c r="H3565" s="626"/>
    </row>
    <row r="3566" ht="14.25" customHeight="1">
      <c r="A3566" s="627">
        <v>39828.0</v>
      </c>
      <c r="B3566" s="628" t="s">
        <v>5886</v>
      </c>
      <c r="C3566" s="629" t="s">
        <v>110</v>
      </c>
      <c r="D3566" s="630">
        <v>608.08</v>
      </c>
      <c r="E3566" s="631" t="s">
        <v>2509</v>
      </c>
      <c r="F3566" s="623">
        <f t="shared" si="1"/>
        <v>0</v>
      </c>
      <c r="G3566" s="625">
        <f t="shared" si="2"/>
        <v>608.08</v>
      </c>
      <c r="H3566" s="626"/>
    </row>
    <row r="3567" ht="14.25" customHeight="1">
      <c r="A3567" s="627">
        <v>38392.0</v>
      </c>
      <c r="B3567" s="628" t="s">
        <v>5887</v>
      </c>
      <c r="C3567" s="629" t="s">
        <v>110</v>
      </c>
      <c r="D3567" s="630">
        <v>80.04</v>
      </c>
      <c r="E3567" s="631" t="s">
        <v>2340</v>
      </c>
      <c r="F3567" s="623">
        <f t="shared" si="1"/>
        <v>0</v>
      </c>
      <c r="G3567" s="625">
        <f t="shared" si="2"/>
        <v>80.04</v>
      </c>
      <c r="H3567" s="626"/>
    </row>
    <row r="3568" ht="14.25" customHeight="1">
      <c r="A3568" s="627">
        <v>11735.0</v>
      </c>
      <c r="B3568" s="628" t="s">
        <v>5888</v>
      </c>
      <c r="C3568" s="629" t="s">
        <v>110</v>
      </c>
      <c r="D3568" s="630">
        <v>8.92</v>
      </c>
      <c r="E3568" s="631" t="s">
        <v>2340</v>
      </c>
      <c r="F3568" s="623">
        <f t="shared" si="1"/>
        <v>0</v>
      </c>
      <c r="G3568" s="625">
        <f t="shared" si="2"/>
        <v>8.92</v>
      </c>
      <c r="H3568" s="626"/>
    </row>
    <row r="3569" ht="14.25" customHeight="1">
      <c r="A3569" s="627">
        <v>11737.0</v>
      </c>
      <c r="B3569" s="628" t="s">
        <v>5889</v>
      </c>
      <c r="C3569" s="629" t="s">
        <v>110</v>
      </c>
      <c r="D3569" s="630">
        <v>12.66</v>
      </c>
      <c r="E3569" s="631" t="s">
        <v>2340</v>
      </c>
      <c r="F3569" s="623">
        <f t="shared" si="1"/>
        <v>0</v>
      </c>
      <c r="G3569" s="625">
        <f t="shared" si="2"/>
        <v>12.66</v>
      </c>
      <c r="H3569" s="626"/>
    </row>
    <row r="3570" ht="14.25" customHeight="1">
      <c r="A3570" s="627">
        <v>11738.0</v>
      </c>
      <c r="B3570" s="628" t="s">
        <v>5890</v>
      </c>
      <c r="C3570" s="629" t="s">
        <v>110</v>
      </c>
      <c r="D3570" s="630">
        <v>15.96</v>
      </c>
      <c r="E3570" s="631" t="s">
        <v>2340</v>
      </c>
      <c r="F3570" s="623">
        <f t="shared" si="1"/>
        <v>0</v>
      </c>
      <c r="G3570" s="625">
        <f t="shared" si="2"/>
        <v>15.96</v>
      </c>
      <c r="H3570" s="626"/>
    </row>
    <row r="3571" ht="14.25" customHeight="1">
      <c r="A3571" s="627">
        <v>36143.0</v>
      </c>
      <c r="B3571" s="628" t="s">
        <v>5891</v>
      </c>
      <c r="C3571" s="629" t="s">
        <v>110</v>
      </c>
      <c r="D3571" s="630">
        <v>28.41</v>
      </c>
      <c r="E3571" s="631" t="s">
        <v>2340</v>
      </c>
      <c r="F3571" s="623">
        <f t="shared" si="1"/>
        <v>0</v>
      </c>
      <c r="G3571" s="625">
        <f t="shared" si="2"/>
        <v>28.41</v>
      </c>
      <c r="H3571" s="626"/>
    </row>
    <row r="3572" ht="14.25" customHeight="1">
      <c r="A3572" s="627">
        <v>36142.0</v>
      </c>
      <c r="B3572" s="628" t="s">
        <v>5892</v>
      </c>
      <c r="C3572" s="629" t="s">
        <v>110</v>
      </c>
      <c r="D3572" s="630">
        <v>2.07</v>
      </c>
      <c r="E3572" s="631" t="s">
        <v>2340</v>
      </c>
      <c r="F3572" s="623">
        <f t="shared" si="1"/>
        <v>0</v>
      </c>
      <c r="G3572" s="625">
        <f t="shared" si="2"/>
        <v>2.07</v>
      </c>
      <c r="H3572" s="626"/>
    </row>
    <row r="3573" ht="14.25" customHeight="1">
      <c r="A3573" s="627">
        <v>36146.0</v>
      </c>
      <c r="B3573" s="628" t="s">
        <v>5893</v>
      </c>
      <c r="C3573" s="629" t="s">
        <v>110</v>
      </c>
      <c r="D3573" s="630">
        <v>235.62</v>
      </c>
      <c r="E3573" s="631" t="s">
        <v>2340</v>
      </c>
      <c r="F3573" s="623">
        <f t="shared" si="1"/>
        <v>0</v>
      </c>
      <c r="G3573" s="625">
        <f t="shared" si="2"/>
        <v>235.62</v>
      </c>
      <c r="H3573" s="626"/>
    </row>
    <row r="3574" ht="14.25" customHeight="1">
      <c r="A3574" s="627">
        <v>39015.0</v>
      </c>
      <c r="B3574" s="628" t="s">
        <v>5894</v>
      </c>
      <c r="C3574" s="629" t="s">
        <v>110</v>
      </c>
      <c r="D3574" s="630">
        <v>0.97</v>
      </c>
      <c r="E3574" s="631" t="s">
        <v>2340</v>
      </c>
      <c r="F3574" s="623">
        <f t="shared" si="1"/>
        <v>0</v>
      </c>
      <c r="G3574" s="625">
        <f t="shared" si="2"/>
        <v>0.97</v>
      </c>
      <c r="H3574" s="626"/>
    </row>
    <row r="3575" ht="14.25" customHeight="1">
      <c r="A3575" s="627">
        <v>38377.0</v>
      </c>
      <c r="B3575" s="628" t="s">
        <v>5895</v>
      </c>
      <c r="C3575" s="629" t="s">
        <v>110</v>
      </c>
      <c r="D3575" s="630">
        <v>37.19</v>
      </c>
      <c r="E3575" s="631" t="s">
        <v>2340</v>
      </c>
      <c r="F3575" s="623">
        <f t="shared" si="1"/>
        <v>0</v>
      </c>
      <c r="G3575" s="625">
        <f t="shared" si="2"/>
        <v>37.19</v>
      </c>
      <c r="H3575" s="626"/>
    </row>
    <row r="3576" ht="14.25" customHeight="1">
      <c r="A3576" s="627">
        <v>38376.0</v>
      </c>
      <c r="B3576" s="628" t="s">
        <v>5896</v>
      </c>
      <c r="C3576" s="629" t="s">
        <v>110</v>
      </c>
      <c r="D3576" s="630">
        <v>42.4</v>
      </c>
      <c r="E3576" s="631" t="s">
        <v>2340</v>
      </c>
      <c r="F3576" s="623">
        <f t="shared" si="1"/>
        <v>0</v>
      </c>
      <c r="G3576" s="625">
        <f t="shared" si="2"/>
        <v>42.4</v>
      </c>
      <c r="H3576" s="626"/>
    </row>
    <row r="3577" ht="14.25" customHeight="1">
      <c r="A3577" s="627">
        <v>38116.0</v>
      </c>
      <c r="B3577" s="628" t="s">
        <v>5897</v>
      </c>
      <c r="C3577" s="629" t="s">
        <v>110</v>
      </c>
      <c r="D3577" s="630">
        <v>4.97</v>
      </c>
      <c r="E3577" s="631" t="s">
        <v>2340</v>
      </c>
      <c r="F3577" s="623">
        <f t="shared" si="1"/>
        <v>0</v>
      </c>
      <c r="G3577" s="625">
        <f t="shared" si="2"/>
        <v>4.97</v>
      </c>
      <c r="H3577" s="626"/>
    </row>
    <row r="3578" ht="14.25" customHeight="1">
      <c r="A3578" s="627">
        <v>38066.0</v>
      </c>
      <c r="B3578" s="628" t="s">
        <v>5898</v>
      </c>
      <c r="C3578" s="629" t="s">
        <v>110</v>
      </c>
      <c r="D3578" s="630">
        <v>8.2</v>
      </c>
      <c r="E3578" s="631" t="s">
        <v>2340</v>
      </c>
      <c r="F3578" s="623">
        <f t="shared" si="1"/>
        <v>0</v>
      </c>
      <c r="G3578" s="625">
        <f t="shared" si="2"/>
        <v>8.2</v>
      </c>
      <c r="H3578" s="626"/>
    </row>
    <row r="3579" ht="14.25" customHeight="1">
      <c r="A3579" s="627">
        <v>38117.0</v>
      </c>
      <c r="B3579" s="628" t="s">
        <v>5899</v>
      </c>
      <c r="C3579" s="629" t="s">
        <v>110</v>
      </c>
      <c r="D3579" s="630">
        <v>8.46</v>
      </c>
      <c r="E3579" s="631" t="s">
        <v>2340</v>
      </c>
      <c r="F3579" s="623">
        <f t="shared" si="1"/>
        <v>0</v>
      </c>
      <c r="G3579" s="625">
        <f t="shared" si="2"/>
        <v>8.46</v>
      </c>
      <c r="H3579" s="626"/>
    </row>
    <row r="3580" ht="14.25" customHeight="1">
      <c r="A3580" s="627">
        <v>38067.0</v>
      </c>
      <c r="B3580" s="628" t="s">
        <v>5900</v>
      </c>
      <c r="C3580" s="629" t="s">
        <v>110</v>
      </c>
      <c r="D3580" s="630">
        <v>11.54</v>
      </c>
      <c r="E3580" s="631" t="s">
        <v>2340</v>
      </c>
      <c r="F3580" s="623">
        <f t="shared" si="1"/>
        <v>0</v>
      </c>
      <c r="G3580" s="625">
        <f t="shared" si="2"/>
        <v>11.54</v>
      </c>
      <c r="H3580" s="626"/>
    </row>
    <row r="3581" ht="14.25" customHeight="1">
      <c r="A3581" s="627">
        <v>11522.0</v>
      </c>
      <c r="B3581" s="628" t="s">
        <v>5901</v>
      </c>
      <c r="C3581" s="629" t="s">
        <v>110</v>
      </c>
      <c r="D3581" s="630">
        <v>13.67</v>
      </c>
      <c r="E3581" s="631" t="s">
        <v>2340</v>
      </c>
      <c r="F3581" s="623">
        <f t="shared" si="1"/>
        <v>0</v>
      </c>
      <c r="G3581" s="625">
        <f t="shared" si="2"/>
        <v>13.67</v>
      </c>
      <c r="H3581" s="626"/>
    </row>
    <row r="3582" ht="14.25" customHeight="1">
      <c r="A3582" s="627">
        <v>43600.0</v>
      </c>
      <c r="B3582" s="628" t="s">
        <v>5902</v>
      </c>
      <c r="C3582" s="629" t="s">
        <v>110</v>
      </c>
      <c r="D3582" s="630">
        <v>54.77</v>
      </c>
      <c r="E3582" s="631" t="s">
        <v>2340</v>
      </c>
      <c r="F3582" s="623">
        <f t="shared" si="1"/>
        <v>0</v>
      </c>
      <c r="G3582" s="625">
        <f t="shared" si="2"/>
        <v>54.77</v>
      </c>
      <c r="H3582" s="626"/>
    </row>
    <row r="3583" ht="14.25" customHeight="1">
      <c r="A3583" s="627">
        <v>5080.0</v>
      </c>
      <c r="B3583" s="628" t="s">
        <v>5903</v>
      </c>
      <c r="C3583" s="629" t="s">
        <v>110</v>
      </c>
      <c r="D3583" s="630">
        <v>21.36</v>
      </c>
      <c r="E3583" s="631" t="s">
        <v>2340</v>
      </c>
      <c r="F3583" s="623">
        <f t="shared" si="1"/>
        <v>0</v>
      </c>
      <c r="G3583" s="625">
        <f t="shared" si="2"/>
        <v>21.36</v>
      </c>
      <c r="H3583" s="626"/>
    </row>
    <row r="3584" ht="14.25" customHeight="1">
      <c r="A3584" s="627">
        <v>38168.0</v>
      </c>
      <c r="B3584" s="628" t="s">
        <v>5904</v>
      </c>
      <c r="C3584" s="629" t="s">
        <v>110</v>
      </c>
      <c r="D3584" s="630">
        <v>149.12</v>
      </c>
      <c r="E3584" s="631" t="s">
        <v>2340</v>
      </c>
      <c r="F3584" s="623">
        <f t="shared" si="1"/>
        <v>0</v>
      </c>
      <c r="G3584" s="625">
        <f t="shared" si="2"/>
        <v>149.12</v>
      </c>
      <c r="H3584" s="626"/>
    </row>
    <row r="3585" ht="14.25" customHeight="1">
      <c r="A3585" s="627">
        <v>43601.0</v>
      </c>
      <c r="B3585" s="628" t="s">
        <v>5905</v>
      </c>
      <c r="C3585" s="629" t="s">
        <v>110</v>
      </c>
      <c r="D3585" s="630">
        <v>74.56</v>
      </c>
      <c r="E3585" s="631" t="s">
        <v>2340</v>
      </c>
      <c r="F3585" s="623">
        <f t="shared" si="1"/>
        <v>0</v>
      </c>
      <c r="G3585" s="625">
        <f t="shared" si="2"/>
        <v>74.56</v>
      </c>
      <c r="H3585" s="626"/>
    </row>
    <row r="3586" ht="14.25" customHeight="1">
      <c r="A3586" s="627">
        <v>13393.0</v>
      </c>
      <c r="B3586" s="628" t="s">
        <v>5906</v>
      </c>
      <c r="C3586" s="629" t="s">
        <v>110</v>
      </c>
      <c r="D3586" s="630">
        <v>333.23</v>
      </c>
      <c r="E3586" s="631" t="s">
        <v>2340</v>
      </c>
      <c r="F3586" s="623">
        <f t="shared" si="1"/>
        <v>0</v>
      </c>
      <c r="G3586" s="625">
        <f t="shared" si="2"/>
        <v>333.23</v>
      </c>
      <c r="H3586" s="626"/>
    </row>
    <row r="3587" ht="14.25" customHeight="1">
      <c r="A3587" s="627">
        <v>13395.0</v>
      </c>
      <c r="B3587" s="628" t="s">
        <v>5907</v>
      </c>
      <c r="C3587" s="629" t="s">
        <v>110</v>
      </c>
      <c r="D3587" s="630">
        <v>466.99</v>
      </c>
      <c r="E3587" s="631" t="s">
        <v>2340</v>
      </c>
      <c r="F3587" s="623">
        <f t="shared" si="1"/>
        <v>0</v>
      </c>
      <c r="G3587" s="625">
        <f t="shared" si="2"/>
        <v>466.99</v>
      </c>
      <c r="H3587" s="626"/>
    </row>
    <row r="3588" ht="14.25" customHeight="1">
      <c r="A3588" s="627">
        <v>12039.0</v>
      </c>
      <c r="B3588" s="628" t="s">
        <v>5908</v>
      </c>
      <c r="C3588" s="629" t="s">
        <v>110</v>
      </c>
      <c r="D3588" s="630">
        <v>490.76</v>
      </c>
      <c r="E3588" s="631" t="s">
        <v>2340</v>
      </c>
      <c r="F3588" s="623">
        <f t="shared" si="1"/>
        <v>0</v>
      </c>
      <c r="G3588" s="625">
        <f t="shared" si="2"/>
        <v>490.76</v>
      </c>
      <c r="H3588" s="626"/>
    </row>
    <row r="3589" ht="14.25" customHeight="1">
      <c r="A3589" s="627">
        <v>13396.0</v>
      </c>
      <c r="B3589" s="628" t="s">
        <v>5909</v>
      </c>
      <c r="C3589" s="629" t="s">
        <v>110</v>
      </c>
      <c r="D3589" s="630">
        <v>689.24</v>
      </c>
      <c r="E3589" s="631" t="s">
        <v>2340</v>
      </c>
      <c r="F3589" s="623">
        <f t="shared" si="1"/>
        <v>0</v>
      </c>
      <c r="G3589" s="625">
        <f t="shared" si="2"/>
        <v>689.24</v>
      </c>
      <c r="H3589" s="626"/>
    </row>
    <row r="3590" ht="14.25" customHeight="1">
      <c r="A3590" s="627">
        <v>12041.0</v>
      </c>
      <c r="B3590" s="628" t="s">
        <v>5910</v>
      </c>
      <c r="C3590" s="629" t="s">
        <v>110</v>
      </c>
      <c r="D3590" s="630">
        <v>562.8</v>
      </c>
      <c r="E3590" s="631" t="s">
        <v>2340</v>
      </c>
      <c r="F3590" s="623">
        <f t="shared" si="1"/>
        <v>0</v>
      </c>
      <c r="G3590" s="625">
        <f t="shared" si="2"/>
        <v>562.8</v>
      </c>
      <c r="H3590" s="626"/>
    </row>
    <row r="3591" ht="14.25" customHeight="1">
      <c r="A3591" s="627">
        <v>12043.0</v>
      </c>
      <c r="B3591" s="628" t="s">
        <v>5911</v>
      </c>
      <c r="C3591" s="629" t="s">
        <v>110</v>
      </c>
      <c r="D3591" s="630">
        <v>1188.27</v>
      </c>
      <c r="E3591" s="631" t="s">
        <v>2340</v>
      </c>
      <c r="F3591" s="623">
        <f t="shared" si="1"/>
        <v>0</v>
      </c>
      <c r="G3591" s="625">
        <f t="shared" si="2"/>
        <v>1188.27</v>
      </c>
      <c r="H3591" s="626"/>
    </row>
    <row r="3592" ht="14.25" customHeight="1">
      <c r="A3592" s="627">
        <v>39762.0</v>
      </c>
      <c r="B3592" s="628" t="s">
        <v>5912</v>
      </c>
      <c r="C3592" s="629" t="s">
        <v>110</v>
      </c>
      <c r="D3592" s="630">
        <v>565.65</v>
      </c>
      <c r="E3592" s="631" t="s">
        <v>2340</v>
      </c>
      <c r="F3592" s="623">
        <f t="shared" si="1"/>
        <v>0</v>
      </c>
      <c r="G3592" s="625">
        <f t="shared" si="2"/>
        <v>565.65</v>
      </c>
      <c r="H3592" s="626"/>
    </row>
    <row r="3593" ht="14.25" customHeight="1">
      <c r="A3593" s="627">
        <v>12042.0</v>
      </c>
      <c r="B3593" s="628" t="s">
        <v>5913</v>
      </c>
      <c r="C3593" s="629" t="s">
        <v>110</v>
      </c>
      <c r="D3593" s="630">
        <v>825.83</v>
      </c>
      <c r="E3593" s="631" t="s">
        <v>2340</v>
      </c>
      <c r="F3593" s="623">
        <f t="shared" si="1"/>
        <v>0</v>
      </c>
      <c r="G3593" s="625">
        <f t="shared" si="2"/>
        <v>825.83</v>
      </c>
      <c r="H3593" s="626"/>
    </row>
    <row r="3594" ht="14.25" customHeight="1">
      <c r="A3594" s="627">
        <v>39763.0</v>
      </c>
      <c r="B3594" s="628" t="s">
        <v>5914</v>
      </c>
      <c r="C3594" s="629" t="s">
        <v>110</v>
      </c>
      <c r="D3594" s="630">
        <v>966.52</v>
      </c>
      <c r="E3594" s="631" t="s">
        <v>2340</v>
      </c>
      <c r="F3594" s="623">
        <f t="shared" si="1"/>
        <v>0</v>
      </c>
      <c r="G3594" s="625">
        <f t="shared" si="2"/>
        <v>966.52</v>
      </c>
      <c r="H3594" s="626"/>
    </row>
    <row r="3595" ht="14.25" customHeight="1">
      <c r="A3595" s="627">
        <v>39760.0</v>
      </c>
      <c r="B3595" s="628" t="s">
        <v>5915</v>
      </c>
      <c r="C3595" s="629" t="s">
        <v>110</v>
      </c>
      <c r="D3595" s="630">
        <v>963.34</v>
      </c>
      <c r="E3595" s="631" t="s">
        <v>2340</v>
      </c>
      <c r="F3595" s="623">
        <f t="shared" si="1"/>
        <v>0</v>
      </c>
      <c r="G3595" s="625">
        <f t="shared" si="2"/>
        <v>963.34</v>
      </c>
      <c r="H3595" s="626"/>
    </row>
    <row r="3596" ht="14.25" customHeight="1">
      <c r="A3596" s="627">
        <v>39756.0</v>
      </c>
      <c r="B3596" s="628" t="s">
        <v>5916</v>
      </c>
      <c r="C3596" s="629" t="s">
        <v>110</v>
      </c>
      <c r="D3596" s="630">
        <v>345.9</v>
      </c>
      <c r="E3596" s="631" t="s">
        <v>2340</v>
      </c>
      <c r="F3596" s="623">
        <f t="shared" si="1"/>
        <v>0</v>
      </c>
      <c r="G3596" s="625">
        <f t="shared" si="2"/>
        <v>345.9</v>
      </c>
      <c r="H3596" s="626"/>
    </row>
    <row r="3597" ht="14.25" customHeight="1">
      <c r="A3597" s="627">
        <v>12038.0</v>
      </c>
      <c r="B3597" s="628" t="s">
        <v>5917</v>
      </c>
      <c r="C3597" s="629" t="s">
        <v>110</v>
      </c>
      <c r="D3597" s="630">
        <v>432.21</v>
      </c>
      <c r="E3597" s="631" t="s">
        <v>2340</v>
      </c>
      <c r="F3597" s="623">
        <f t="shared" si="1"/>
        <v>0</v>
      </c>
      <c r="G3597" s="625">
        <f t="shared" si="2"/>
        <v>432.21</v>
      </c>
      <c r="H3597" s="626"/>
    </row>
    <row r="3598" ht="14.25" customHeight="1">
      <c r="A3598" s="627">
        <v>39757.0</v>
      </c>
      <c r="B3598" s="628" t="s">
        <v>5918</v>
      </c>
      <c r="C3598" s="629" t="s">
        <v>110</v>
      </c>
      <c r="D3598" s="630">
        <v>399.66</v>
      </c>
      <c r="E3598" s="631" t="s">
        <v>2340</v>
      </c>
      <c r="F3598" s="623">
        <f t="shared" si="1"/>
        <v>0</v>
      </c>
      <c r="G3598" s="625">
        <f t="shared" si="2"/>
        <v>399.66</v>
      </c>
      <c r="H3598" s="626"/>
    </row>
    <row r="3599" ht="14.25" customHeight="1">
      <c r="A3599" s="627">
        <v>39758.0</v>
      </c>
      <c r="B3599" s="628" t="s">
        <v>5919</v>
      </c>
      <c r="C3599" s="629" t="s">
        <v>110</v>
      </c>
      <c r="D3599" s="630">
        <v>582.45</v>
      </c>
      <c r="E3599" s="631" t="s">
        <v>2340</v>
      </c>
      <c r="F3599" s="623">
        <f t="shared" si="1"/>
        <v>0</v>
      </c>
      <c r="G3599" s="625">
        <f t="shared" si="2"/>
        <v>582.45</v>
      </c>
      <c r="H3599" s="626"/>
    </row>
    <row r="3600" ht="14.25" customHeight="1">
      <c r="A3600" s="627">
        <v>39759.0</v>
      </c>
      <c r="B3600" s="628" t="s">
        <v>5920</v>
      </c>
      <c r="C3600" s="629" t="s">
        <v>110</v>
      </c>
      <c r="D3600" s="630">
        <v>719.33</v>
      </c>
      <c r="E3600" s="631" t="s">
        <v>2340</v>
      </c>
      <c r="F3600" s="623">
        <f t="shared" si="1"/>
        <v>0</v>
      </c>
      <c r="G3600" s="625">
        <f t="shared" si="2"/>
        <v>719.33</v>
      </c>
      <c r="H3600" s="626"/>
    </row>
    <row r="3601" ht="14.25" customHeight="1">
      <c r="A3601" s="627">
        <v>39761.0</v>
      </c>
      <c r="B3601" s="628" t="s">
        <v>5921</v>
      </c>
      <c r="C3601" s="629" t="s">
        <v>110</v>
      </c>
      <c r="D3601" s="630">
        <v>864.65</v>
      </c>
      <c r="E3601" s="631" t="s">
        <v>2340</v>
      </c>
      <c r="F3601" s="623">
        <f t="shared" si="1"/>
        <v>0</v>
      </c>
      <c r="G3601" s="625">
        <f t="shared" si="2"/>
        <v>864.65</v>
      </c>
      <c r="H3601" s="626"/>
    </row>
    <row r="3602" ht="14.25" customHeight="1">
      <c r="A3602" s="627">
        <v>39805.0</v>
      </c>
      <c r="B3602" s="628" t="s">
        <v>5922</v>
      </c>
      <c r="C3602" s="629" t="s">
        <v>110</v>
      </c>
      <c r="D3602" s="630">
        <v>146.69</v>
      </c>
      <c r="E3602" s="631" t="s">
        <v>2340</v>
      </c>
      <c r="F3602" s="623">
        <f t="shared" si="1"/>
        <v>0</v>
      </c>
      <c r="G3602" s="625">
        <f t="shared" si="2"/>
        <v>146.69</v>
      </c>
      <c r="H3602" s="626"/>
    </row>
    <row r="3603" ht="14.25" customHeight="1">
      <c r="A3603" s="627">
        <v>39806.0</v>
      </c>
      <c r="B3603" s="628" t="s">
        <v>5923</v>
      </c>
      <c r="C3603" s="629" t="s">
        <v>110</v>
      </c>
      <c r="D3603" s="630">
        <v>271.78</v>
      </c>
      <c r="E3603" s="631" t="s">
        <v>2340</v>
      </c>
      <c r="F3603" s="623">
        <f t="shared" si="1"/>
        <v>0</v>
      </c>
      <c r="G3603" s="625">
        <f t="shared" si="2"/>
        <v>271.78</v>
      </c>
      <c r="H3603" s="626"/>
    </row>
    <row r="3604" ht="14.25" customHeight="1">
      <c r="A3604" s="627">
        <v>39807.0</v>
      </c>
      <c r="B3604" s="628" t="s">
        <v>5924</v>
      </c>
      <c r="C3604" s="629" t="s">
        <v>110</v>
      </c>
      <c r="D3604" s="630">
        <v>589.0</v>
      </c>
      <c r="E3604" s="631" t="s">
        <v>2340</v>
      </c>
      <c r="F3604" s="623">
        <f t="shared" si="1"/>
        <v>0</v>
      </c>
      <c r="G3604" s="625">
        <f t="shared" si="2"/>
        <v>589</v>
      </c>
      <c r="H3604" s="626"/>
    </row>
    <row r="3605" ht="14.25" customHeight="1">
      <c r="A3605" s="627">
        <v>43100.0</v>
      </c>
      <c r="B3605" s="628" t="s">
        <v>5925</v>
      </c>
      <c r="C3605" s="629" t="s">
        <v>110</v>
      </c>
      <c r="D3605" s="630">
        <v>460.48</v>
      </c>
      <c r="E3605" s="631" t="s">
        <v>2340</v>
      </c>
      <c r="F3605" s="623">
        <f t="shared" si="1"/>
        <v>0</v>
      </c>
      <c r="G3605" s="625">
        <f t="shared" si="2"/>
        <v>460.48</v>
      </c>
      <c r="H3605" s="626"/>
    </row>
    <row r="3606" ht="14.25" customHeight="1">
      <c r="A3606" s="627">
        <v>39804.0</v>
      </c>
      <c r="B3606" s="628" t="s">
        <v>5926</v>
      </c>
      <c r="C3606" s="629" t="s">
        <v>110</v>
      </c>
      <c r="D3606" s="630">
        <v>86.14</v>
      </c>
      <c r="E3606" s="631" t="s">
        <v>2340</v>
      </c>
      <c r="F3606" s="623">
        <f t="shared" si="1"/>
        <v>0</v>
      </c>
      <c r="G3606" s="625">
        <f t="shared" si="2"/>
        <v>86.14</v>
      </c>
      <c r="H3606" s="626"/>
    </row>
    <row r="3607" ht="14.25" customHeight="1">
      <c r="A3607" s="627">
        <v>39796.0</v>
      </c>
      <c r="B3607" s="628" t="s">
        <v>5927</v>
      </c>
      <c r="C3607" s="629" t="s">
        <v>110</v>
      </c>
      <c r="D3607" s="630">
        <v>89.21</v>
      </c>
      <c r="E3607" s="631" t="s">
        <v>2340</v>
      </c>
      <c r="F3607" s="623">
        <f t="shared" si="1"/>
        <v>0</v>
      </c>
      <c r="G3607" s="625">
        <f t="shared" si="2"/>
        <v>89.21</v>
      </c>
      <c r="H3607" s="626"/>
    </row>
    <row r="3608" ht="14.25" customHeight="1">
      <c r="A3608" s="627">
        <v>39797.0</v>
      </c>
      <c r="B3608" s="628" t="s">
        <v>5928</v>
      </c>
      <c r="C3608" s="629" t="s">
        <v>110</v>
      </c>
      <c r="D3608" s="630">
        <v>140.05</v>
      </c>
      <c r="E3608" s="631" t="s">
        <v>2340</v>
      </c>
      <c r="F3608" s="623">
        <f t="shared" si="1"/>
        <v>0</v>
      </c>
      <c r="G3608" s="625">
        <f t="shared" si="2"/>
        <v>140.05</v>
      </c>
      <c r="H3608" s="626"/>
    </row>
    <row r="3609" ht="14.25" customHeight="1">
      <c r="A3609" s="627">
        <v>39798.0</v>
      </c>
      <c r="B3609" s="628" t="s">
        <v>5929</v>
      </c>
      <c r="C3609" s="629" t="s">
        <v>110</v>
      </c>
      <c r="D3609" s="630">
        <v>240.23</v>
      </c>
      <c r="E3609" s="631" t="s">
        <v>2340</v>
      </c>
      <c r="F3609" s="623">
        <f t="shared" si="1"/>
        <v>0</v>
      </c>
      <c r="G3609" s="625">
        <f t="shared" si="2"/>
        <v>240.23</v>
      </c>
      <c r="H3609" s="626"/>
    </row>
    <row r="3610" ht="14.25" customHeight="1">
      <c r="A3610" s="627">
        <v>39794.0</v>
      </c>
      <c r="B3610" s="628" t="s">
        <v>5930</v>
      </c>
      <c r="C3610" s="629" t="s">
        <v>110</v>
      </c>
      <c r="D3610" s="630">
        <v>37.87</v>
      </c>
      <c r="E3610" s="631" t="s">
        <v>2340</v>
      </c>
      <c r="F3610" s="623">
        <f t="shared" si="1"/>
        <v>0</v>
      </c>
      <c r="G3610" s="625">
        <f t="shared" si="2"/>
        <v>37.87</v>
      </c>
      <c r="H3610" s="626"/>
    </row>
    <row r="3611" ht="14.25" customHeight="1">
      <c r="A3611" s="627">
        <v>39795.0</v>
      </c>
      <c r="B3611" s="628" t="s">
        <v>5931</v>
      </c>
      <c r="C3611" s="629" t="s">
        <v>110</v>
      </c>
      <c r="D3611" s="630">
        <v>59.83</v>
      </c>
      <c r="E3611" s="631" t="s">
        <v>2340</v>
      </c>
      <c r="F3611" s="623">
        <f t="shared" si="1"/>
        <v>0</v>
      </c>
      <c r="G3611" s="625">
        <f t="shared" si="2"/>
        <v>59.83</v>
      </c>
      <c r="H3611" s="626"/>
    </row>
    <row r="3612" ht="14.25" customHeight="1">
      <c r="A3612" s="627">
        <v>39801.0</v>
      </c>
      <c r="B3612" s="628" t="s">
        <v>5932</v>
      </c>
      <c r="C3612" s="629" t="s">
        <v>110</v>
      </c>
      <c r="D3612" s="630">
        <v>126.33</v>
      </c>
      <c r="E3612" s="631" t="s">
        <v>2340</v>
      </c>
      <c r="F3612" s="623">
        <f t="shared" si="1"/>
        <v>0</v>
      </c>
      <c r="G3612" s="625">
        <f t="shared" si="2"/>
        <v>126.33</v>
      </c>
      <c r="H3612" s="626"/>
    </row>
    <row r="3613" ht="14.25" customHeight="1">
      <c r="A3613" s="627">
        <v>39802.0</v>
      </c>
      <c r="B3613" s="628" t="s">
        <v>5933</v>
      </c>
      <c r="C3613" s="629" t="s">
        <v>110</v>
      </c>
      <c r="D3613" s="630">
        <v>185.18</v>
      </c>
      <c r="E3613" s="631" t="s">
        <v>2340</v>
      </c>
      <c r="F3613" s="623">
        <f t="shared" si="1"/>
        <v>0</v>
      </c>
      <c r="G3613" s="625">
        <f t="shared" si="2"/>
        <v>185.18</v>
      </c>
      <c r="H3613" s="626"/>
    </row>
    <row r="3614" ht="14.25" customHeight="1">
      <c r="A3614" s="627">
        <v>39803.0</v>
      </c>
      <c r="B3614" s="628" t="s">
        <v>5934</v>
      </c>
      <c r="C3614" s="629" t="s">
        <v>110</v>
      </c>
      <c r="D3614" s="630">
        <v>258.33</v>
      </c>
      <c r="E3614" s="631" t="s">
        <v>2340</v>
      </c>
      <c r="F3614" s="623">
        <f t="shared" si="1"/>
        <v>0</v>
      </c>
      <c r="G3614" s="625">
        <f t="shared" si="2"/>
        <v>258.33</v>
      </c>
      <c r="H3614" s="626"/>
    </row>
    <row r="3615" ht="14.25" customHeight="1">
      <c r="A3615" s="627">
        <v>39799.0</v>
      </c>
      <c r="B3615" s="628" t="s">
        <v>5935</v>
      </c>
      <c r="C3615" s="629" t="s">
        <v>110</v>
      </c>
      <c r="D3615" s="630">
        <v>44.14</v>
      </c>
      <c r="E3615" s="631" t="s">
        <v>2340</v>
      </c>
      <c r="F3615" s="623">
        <f t="shared" si="1"/>
        <v>0</v>
      </c>
      <c r="G3615" s="625">
        <f t="shared" si="2"/>
        <v>44.14</v>
      </c>
      <c r="H3615" s="626"/>
    </row>
    <row r="3616" ht="14.25" customHeight="1">
      <c r="A3616" s="627">
        <v>39800.0</v>
      </c>
      <c r="B3616" s="628" t="s">
        <v>5936</v>
      </c>
      <c r="C3616" s="629" t="s">
        <v>110</v>
      </c>
      <c r="D3616" s="630">
        <v>75.19</v>
      </c>
      <c r="E3616" s="631" t="s">
        <v>2340</v>
      </c>
      <c r="F3616" s="623">
        <f t="shared" si="1"/>
        <v>0</v>
      </c>
      <c r="G3616" s="625">
        <f t="shared" si="2"/>
        <v>75.19</v>
      </c>
      <c r="H3616" s="626"/>
    </row>
    <row r="3617" ht="14.25" customHeight="1">
      <c r="A3617" s="627">
        <v>43837.0</v>
      </c>
      <c r="B3617" s="628" t="s">
        <v>5937</v>
      </c>
      <c r="C3617" s="629" t="s">
        <v>110</v>
      </c>
      <c r="D3617" s="630">
        <v>1072.8</v>
      </c>
      <c r="E3617" s="631" t="s">
        <v>2340</v>
      </c>
      <c r="F3617" s="623">
        <f t="shared" si="1"/>
        <v>0</v>
      </c>
      <c r="G3617" s="625">
        <f t="shared" si="2"/>
        <v>1072.8</v>
      </c>
      <c r="H3617" s="626"/>
    </row>
    <row r="3618" ht="14.25" customHeight="1">
      <c r="A3618" s="627">
        <v>43836.0</v>
      </c>
      <c r="B3618" s="628" t="s">
        <v>5938</v>
      </c>
      <c r="C3618" s="629" t="s">
        <v>110</v>
      </c>
      <c r="D3618" s="630">
        <v>2182.97</v>
      </c>
      <c r="E3618" s="631" t="s">
        <v>2340</v>
      </c>
      <c r="F3618" s="623">
        <f t="shared" si="1"/>
        <v>0</v>
      </c>
      <c r="G3618" s="625">
        <f t="shared" si="2"/>
        <v>2182.97</v>
      </c>
      <c r="H3618" s="626"/>
    </row>
    <row r="3619" ht="14.25" customHeight="1">
      <c r="A3619" s="627">
        <v>21059.0</v>
      </c>
      <c r="B3619" s="628" t="s">
        <v>5939</v>
      </c>
      <c r="C3619" s="629" t="s">
        <v>110</v>
      </c>
      <c r="D3619" s="630">
        <v>62.04</v>
      </c>
      <c r="E3619" s="631" t="s">
        <v>2340</v>
      </c>
      <c r="F3619" s="623">
        <f t="shared" si="1"/>
        <v>0</v>
      </c>
      <c r="G3619" s="625">
        <f t="shared" si="2"/>
        <v>62.04</v>
      </c>
      <c r="H3619" s="626"/>
    </row>
    <row r="3620" ht="14.25" customHeight="1">
      <c r="A3620" s="627">
        <v>11234.0</v>
      </c>
      <c r="B3620" s="628" t="s">
        <v>5940</v>
      </c>
      <c r="C3620" s="629" t="s">
        <v>110</v>
      </c>
      <c r="D3620" s="630">
        <v>93.51</v>
      </c>
      <c r="E3620" s="631" t="s">
        <v>2340</v>
      </c>
      <c r="F3620" s="623">
        <f t="shared" si="1"/>
        <v>0</v>
      </c>
      <c r="G3620" s="625">
        <f t="shared" si="2"/>
        <v>93.51</v>
      </c>
      <c r="H3620" s="626"/>
    </row>
    <row r="3621" ht="14.25" customHeight="1">
      <c r="A3621" s="627">
        <v>21060.0</v>
      </c>
      <c r="B3621" s="628" t="s">
        <v>5941</v>
      </c>
      <c r="C3621" s="629" t="s">
        <v>110</v>
      </c>
      <c r="D3621" s="630">
        <v>115.1</v>
      </c>
      <c r="E3621" s="631" t="s">
        <v>2340</v>
      </c>
      <c r="F3621" s="623">
        <f t="shared" si="1"/>
        <v>0</v>
      </c>
      <c r="G3621" s="625">
        <f t="shared" si="2"/>
        <v>115.1</v>
      </c>
      <c r="H3621" s="626"/>
    </row>
    <row r="3622" ht="14.25" customHeight="1">
      <c r="A3622" s="627">
        <v>21061.0</v>
      </c>
      <c r="B3622" s="628" t="s">
        <v>5942</v>
      </c>
      <c r="C3622" s="629" t="s">
        <v>110</v>
      </c>
      <c r="D3622" s="630">
        <v>143.87</v>
      </c>
      <c r="E3622" s="631" t="s">
        <v>2340</v>
      </c>
      <c r="F3622" s="623">
        <f t="shared" si="1"/>
        <v>0</v>
      </c>
      <c r="G3622" s="625">
        <f t="shared" si="2"/>
        <v>143.87</v>
      </c>
      <c r="H3622" s="626"/>
    </row>
    <row r="3623" ht="14.25" customHeight="1">
      <c r="A3623" s="627">
        <v>21062.0</v>
      </c>
      <c r="B3623" s="628" t="s">
        <v>5943</v>
      </c>
      <c r="C3623" s="629" t="s">
        <v>110</v>
      </c>
      <c r="D3623" s="630">
        <v>226.6</v>
      </c>
      <c r="E3623" s="631" t="s">
        <v>2340</v>
      </c>
      <c r="F3623" s="623">
        <f t="shared" si="1"/>
        <v>0</v>
      </c>
      <c r="G3623" s="625">
        <f t="shared" si="2"/>
        <v>226.6</v>
      </c>
      <c r="H3623" s="626"/>
    </row>
    <row r="3624" ht="14.25" customHeight="1">
      <c r="A3624" s="627">
        <v>11708.0</v>
      </c>
      <c r="B3624" s="628" t="s">
        <v>5944</v>
      </c>
      <c r="C3624" s="629" t="s">
        <v>110</v>
      </c>
      <c r="D3624" s="630">
        <v>24.72</v>
      </c>
      <c r="E3624" s="631" t="s">
        <v>2340</v>
      </c>
      <c r="F3624" s="623">
        <f t="shared" si="1"/>
        <v>0</v>
      </c>
      <c r="G3624" s="625">
        <f t="shared" si="2"/>
        <v>24.72</v>
      </c>
      <c r="H3624" s="626"/>
    </row>
    <row r="3625" ht="14.25" customHeight="1">
      <c r="A3625" s="627">
        <v>11709.0</v>
      </c>
      <c r="B3625" s="628" t="s">
        <v>5945</v>
      </c>
      <c r="C3625" s="629" t="s">
        <v>110</v>
      </c>
      <c r="D3625" s="630">
        <v>58.08</v>
      </c>
      <c r="E3625" s="631" t="s">
        <v>2340</v>
      </c>
      <c r="F3625" s="623">
        <f t="shared" si="1"/>
        <v>0</v>
      </c>
      <c r="G3625" s="625">
        <f t="shared" si="2"/>
        <v>58.08</v>
      </c>
      <c r="H3625" s="626"/>
    </row>
    <row r="3626" ht="14.25" customHeight="1">
      <c r="A3626" s="627">
        <v>11710.0</v>
      </c>
      <c r="B3626" s="628" t="s">
        <v>5946</v>
      </c>
      <c r="C3626" s="629" t="s">
        <v>110</v>
      </c>
      <c r="D3626" s="630">
        <v>133.53</v>
      </c>
      <c r="E3626" s="631" t="s">
        <v>2340</v>
      </c>
      <c r="F3626" s="623">
        <f t="shared" si="1"/>
        <v>0</v>
      </c>
      <c r="G3626" s="625">
        <f t="shared" si="2"/>
        <v>133.53</v>
      </c>
      <c r="H3626" s="626"/>
    </row>
    <row r="3627" ht="14.25" customHeight="1">
      <c r="A3627" s="627">
        <v>11707.0</v>
      </c>
      <c r="B3627" s="628" t="s">
        <v>5947</v>
      </c>
      <c r="C3627" s="629" t="s">
        <v>110</v>
      </c>
      <c r="D3627" s="630">
        <v>18.52</v>
      </c>
      <c r="E3627" s="631" t="s">
        <v>2340</v>
      </c>
      <c r="F3627" s="623">
        <f t="shared" si="1"/>
        <v>0</v>
      </c>
      <c r="G3627" s="625">
        <f t="shared" si="2"/>
        <v>18.52</v>
      </c>
      <c r="H3627" s="626"/>
    </row>
    <row r="3628" ht="14.25" customHeight="1">
      <c r="A3628" s="627">
        <v>5102.0</v>
      </c>
      <c r="B3628" s="628" t="s">
        <v>5948</v>
      </c>
      <c r="C3628" s="629" t="s">
        <v>110</v>
      </c>
      <c r="D3628" s="630">
        <v>12.54</v>
      </c>
      <c r="E3628" s="631" t="s">
        <v>2340</v>
      </c>
      <c r="F3628" s="623">
        <f t="shared" si="1"/>
        <v>0</v>
      </c>
      <c r="G3628" s="625">
        <f t="shared" si="2"/>
        <v>12.54</v>
      </c>
      <c r="H3628" s="626"/>
    </row>
    <row r="3629" ht="14.25" customHeight="1">
      <c r="A3629" s="627">
        <v>11711.0</v>
      </c>
      <c r="B3629" s="628" t="s">
        <v>5949</v>
      </c>
      <c r="C3629" s="629" t="s">
        <v>110</v>
      </c>
      <c r="D3629" s="630">
        <v>10.45</v>
      </c>
      <c r="E3629" s="631" t="s">
        <v>2340</v>
      </c>
      <c r="F3629" s="623">
        <f t="shared" si="1"/>
        <v>0</v>
      </c>
      <c r="G3629" s="625">
        <f t="shared" si="2"/>
        <v>10.45</v>
      </c>
      <c r="H3629" s="626"/>
    </row>
    <row r="3630" ht="14.25" customHeight="1">
      <c r="A3630" s="627">
        <v>11739.0</v>
      </c>
      <c r="B3630" s="628" t="s">
        <v>5950</v>
      </c>
      <c r="C3630" s="629" t="s">
        <v>110</v>
      </c>
      <c r="D3630" s="630">
        <v>8.94</v>
      </c>
      <c r="E3630" s="631" t="s">
        <v>2340</v>
      </c>
      <c r="F3630" s="623">
        <f t="shared" si="1"/>
        <v>0</v>
      </c>
      <c r="G3630" s="625">
        <f t="shared" si="2"/>
        <v>8.94</v>
      </c>
      <c r="H3630" s="626"/>
    </row>
    <row r="3631" ht="14.25" customHeight="1">
      <c r="A3631" s="627">
        <v>11741.0</v>
      </c>
      <c r="B3631" s="628" t="s">
        <v>5951</v>
      </c>
      <c r="C3631" s="629" t="s">
        <v>110</v>
      </c>
      <c r="D3631" s="630">
        <v>11.38</v>
      </c>
      <c r="E3631" s="631" t="s">
        <v>2340</v>
      </c>
      <c r="F3631" s="623">
        <f t="shared" si="1"/>
        <v>0</v>
      </c>
      <c r="G3631" s="625">
        <f t="shared" si="2"/>
        <v>11.38</v>
      </c>
      <c r="H3631" s="626"/>
    </row>
    <row r="3632" ht="14.25" customHeight="1">
      <c r="A3632" s="627">
        <v>11745.0</v>
      </c>
      <c r="B3632" s="628" t="s">
        <v>5952</v>
      </c>
      <c r="C3632" s="629" t="s">
        <v>110</v>
      </c>
      <c r="D3632" s="630">
        <v>14.99</v>
      </c>
      <c r="E3632" s="631" t="s">
        <v>2340</v>
      </c>
      <c r="F3632" s="623">
        <f t="shared" si="1"/>
        <v>0</v>
      </c>
      <c r="G3632" s="625">
        <f t="shared" si="2"/>
        <v>14.99</v>
      </c>
      <c r="H3632" s="626"/>
    </row>
    <row r="3633" ht="14.25" customHeight="1">
      <c r="A3633" s="627">
        <v>11743.0</v>
      </c>
      <c r="B3633" s="628" t="s">
        <v>5953</v>
      </c>
      <c r="C3633" s="629" t="s">
        <v>110</v>
      </c>
      <c r="D3633" s="630">
        <v>9.55</v>
      </c>
      <c r="E3633" s="631" t="s">
        <v>2340</v>
      </c>
      <c r="F3633" s="623">
        <f t="shared" si="1"/>
        <v>0</v>
      </c>
      <c r="G3633" s="625">
        <f t="shared" si="2"/>
        <v>9.55</v>
      </c>
      <c r="H3633" s="626"/>
    </row>
    <row r="3634" ht="14.25" customHeight="1">
      <c r="A3634" s="627">
        <v>5104.0</v>
      </c>
      <c r="B3634" s="628" t="s">
        <v>801</v>
      </c>
      <c r="C3634" s="629" t="s">
        <v>802</v>
      </c>
      <c r="D3634" s="630">
        <v>121.1</v>
      </c>
      <c r="E3634" s="631" t="s">
        <v>2340</v>
      </c>
      <c r="F3634" s="623">
        <f t="shared" si="1"/>
        <v>0</v>
      </c>
      <c r="G3634" s="625">
        <f t="shared" si="2"/>
        <v>121.1</v>
      </c>
      <c r="H3634" s="626"/>
    </row>
    <row r="3635" ht="14.25" customHeight="1">
      <c r="A3635" s="627">
        <v>44530.0</v>
      </c>
      <c r="B3635" s="628" t="s">
        <v>5954</v>
      </c>
      <c r="C3635" s="629" t="s">
        <v>110</v>
      </c>
      <c r="D3635" s="630">
        <v>46.09</v>
      </c>
      <c r="E3635" s="631" t="s">
        <v>2340</v>
      </c>
      <c r="F3635" s="623">
        <f t="shared" si="1"/>
        <v>0</v>
      </c>
      <c r="G3635" s="625">
        <f t="shared" si="2"/>
        <v>46.09</v>
      </c>
      <c r="H3635" s="626"/>
    </row>
    <row r="3636" ht="14.25" customHeight="1">
      <c r="A3636" s="627">
        <v>2710.0</v>
      </c>
      <c r="B3636" s="628" t="s">
        <v>5955</v>
      </c>
      <c r="C3636" s="629" t="s">
        <v>110</v>
      </c>
      <c r="D3636" s="630">
        <v>36.81</v>
      </c>
      <c r="E3636" s="631" t="s">
        <v>2340</v>
      </c>
      <c r="F3636" s="623">
        <f t="shared" si="1"/>
        <v>0</v>
      </c>
      <c r="G3636" s="625">
        <f t="shared" si="2"/>
        <v>36.81</v>
      </c>
      <c r="H3636" s="626"/>
    </row>
    <row r="3637" ht="14.25" customHeight="1">
      <c r="A3637" s="627">
        <v>14575.0</v>
      </c>
      <c r="B3637" s="628" t="s">
        <v>5956</v>
      </c>
      <c r="C3637" s="629" t="s">
        <v>110</v>
      </c>
      <c r="D3637" s="630">
        <v>5116883.27</v>
      </c>
      <c r="E3637" s="631" t="s">
        <v>2509</v>
      </c>
      <c r="F3637" s="623">
        <f t="shared" si="1"/>
        <v>0</v>
      </c>
      <c r="G3637" s="625">
        <f t="shared" si="2"/>
        <v>5116883.27</v>
      </c>
      <c r="H3637" s="626"/>
    </row>
    <row r="3638" ht="14.25" customHeight="1">
      <c r="A3638" s="627">
        <v>20043.0</v>
      </c>
      <c r="B3638" s="628" t="s">
        <v>5957</v>
      </c>
      <c r="C3638" s="629" t="s">
        <v>110</v>
      </c>
      <c r="D3638" s="630">
        <v>8.31</v>
      </c>
      <c r="E3638" s="631" t="s">
        <v>2340</v>
      </c>
      <c r="F3638" s="623">
        <f t="shared" si="1"/>
        <v>0</v>
      </c>
      <c r="G3638" s="625">
        <f t="shared" si="2"/>
        <v>8.31</v>
      </c>
      <c r="H3638" s="626"/>
    </row>
    <row r="3639" ht="14.25" customHeight="1">
      <c r="A3639" s="627">
        <v>20044.0</v>
      </c>
      <c r="B3639" s="628" t="s">
        <v>5958</v>
      </c>
      <c r="C3639" s="629" t="s">
        <v>110</v>
      </c>
      <c r="D3639" s="630">
        <v>9.63</v>
      </c>
      <c r="E3639" s="631" t="s">
        <v>2340</v>
      </c>
      <c r="F3639" s="623">
        <f t="shared" si="1"/>
        <v>0</v>
      </c>
      <c r="G3639" s="625">
        <f t="shared" si="2"/>
        <v>9.63</v>
      </c>
      <c r="H3639" s="626"/>
    </row>
    <row r="3640" ht="14.25" customHeight="1">
      <c r="A3640" s="627">
        <v>20042.0</v>
      </c>
      <c r="B3640" s="628" t="s">
        <v>5959</v>
      </c>
      <c r="C3640" s="629" t="s">
        <v>110</v>
      </c>
      <c r="D3640" s="630">
        <v>7.21</v>
      </c>
      <c r="E3640" s="631" t="s">
        <v>2340</v>
      </c>
      <c r="F3640" s="623">
        <f t="shared" si="1"/>
        <v>0</v>
      </c>
      <c r="G3640" s="625">
        <f t="shared" si="2"/>
        <v>7.21</v>
      </c>
      <c r="H3640" s="626"/>
    </row>
    <row r="3641" ht="14.25" customHeight="1">
      <c r="A3641" s="627">
        <v>20046.0</v>
      </c>
      <c r="B3641" s="628" t="s">
        <v>5960</v>
      </c>
      <c r="C3641" s="629" t="s">
        <v>110</v>
      </c>
      <c r="D3641" s="630">
        <v>17.06</v>
      </c>
      <c r="E3641" s="631" t="s">
        <v>2340</v>
      </c>
      <c r="F3641" s="623">
        <f t="shared" si="1"/>
        <v>0</v>
      </c>
      <c r="G3641" s="625">
        <f t="shared" si="2"/>
        <v>17.06</v>
      </c>
      <c r="H3641" s="626"/>
    </row>
    <row r="3642" ht="14.25" customHeight="1">
      <c r="A3642" s="627">
        <v>20047.0</v>
      </c>
      <c r="B3642" s="628" t="s">
        <v>5961</v>
      </c>
      <c r="C3642" s="629" t="s">
        <v>110</v>
      </c>
      <c r="D3642" s="630">
        <v>51.16</v>
      </c>
      <c r="E3642" s="631" t="s">
        <v>2340</v>
      </c>
      <c r="F3642" s="623">
        <f t="shared" si="1"/>
        <v>0</v>
      </c>
      <c r="G3642" s="625">
        <f t="shared" si="2"/>
        <v>51.16</v>
      </c>
      <c r="H3642" s="626"/>
    </row>
    <row r="3643" ht="14.25" customHeight="1">
      <c r="A3643" s="627">
        <v>20045.0</v>
      </c>
      <c r="B3643" s="628" t="s">
        <v>5962</v>
      </c>
      <c r="C3643" s="629" t="s">
        <v>110</v>
      </c>
      <c r="D3643" s="630">
        <v>8.63</v>
      </c>
      <c r="E3643" s="631" t="s">
        <v>2340</v>
      </c>
      <c r="F3643" s="623">
        <f t="shared" si="1"/>
        <v>0</v>
      </c>
      <c r="G3643" s="625">
        <f t="shared" si="2"/>
        <v>8.63</v>
      </c>
      <c r="H3643" s="626"/>
    </row>
    <row r="3644" ht="14.25" customHeight="1">
      <c r="A3644" s="627">
        <v>20972.0</v>
      </c>
      <c r="B3644" s="628" t="s">
        <v>5963</v>
      </c>
      <c r="C3644" s="629" t="s">
        <v>110</v>
      </c>
      <c r="D3644" s="630">
        <v>126.78</v>
      </c>
      <c r="E3644" s="631" t="s">
        <v>2340</v>
      </c>
      <c r="F3644" s="623">
        <f t="shared" si="1"/>
        <v>0</v>
      </c>
      <c r="G3644" s="625">
        <f t="shared" si="2"/>
        <v>126.78</v>
      </c>
      <c r="H3644" s="626"/>
    </row>
    <row r="3645" ht="14.25" customHeight="1">
      <c r="A3645" s="627">
        <v>11321.0</v>
      </c>
      <c r="B3645" s="628" t="s">
        <v>5964</v>
      </c>
      <c r="C3645" s="629" t="s">
        <v>110</v>
      </c>
      <c r="D3645" s="630">
        <v>25.23</v>
      </c>
      <c r="E3645" s="631" t="s">
        <v>2340</v>
      </c>
      <c r="F3645" s="623">
        <f t="shared" si="1"/>
        <v>0</v>
      </c>
      <c r="G3645" s="625">
        <f t="shared" si="2"/>
        <v>25.23</v>
      </c>
      <c r="H3645" s="626"/>
    </row>
    <row r="3646" ht="14.25" customHeight="1">
      <c r="A3646" s="627">
        <v>11323.0</v>
      </c>
      <c r="B3646" s="628" t="s">
        <v>5965</v>
      </c>
      <c r="C3646" s="629" t="s">
        <v>110</v>
      </c>
      <c r="D3646" s="630">
        <v>29.01</v>
      </c>
      <c r="E3646" s="631" t="s">
        <v>2340</v>
      </c>
      <c r="F3646" s="623">
        <f t="shared" si="1"/>
        <v>0</v>
      </c>
      <c r="G3646" s="625">
        <f t="shared" si="2"/>
        <v>29.01</v>
      </c>
      <c r="H3646" s="626"/>
    </row>
    <row r="3647" ht="14.25" customHeight="1">
      <c r="A3647" s="627">
        <v>20327.0</v>
      </c>
      <c r="B3647" s="628" t="s">
        <v>5966</v>
      </c>
      <c r="C3647" s="629" t="s">
        <v>110</v>
      </c>
      <c r="D3647" s="630">
        <v>16.46</v>
      </c>
      <c r="E3647" s="631" t="s">
        <v>2340</v>
      </c>
      <c r="F3647" s="623">
        <f t="shared" si="1"/>
        <v>0</v>
      </c>
      <c r="G3647" s="625">
        <f t="shared" si="2"/>
        <v>16.46</v>
      </c>
      <c r="H3647" s="626"/>
    </row>
    <row r="3648" ht="14.25" customHeight="1">
      <c r="A3648" s="627">
        <v>6034.0</v>
      </c>
      <c r="B3648" s="628" t="s">
        <v>5967</v>
      </c>
      <c r="C3648" s="629" t="s">
        <v>110</v>
      </c>
      <c r="D3648" s="630">
        <v>11.25</v>
      </c>
      <c r="E3648" s="631" t="s">
        <v>2340</v>
      </c>
      <c r="F3648" s="623">
        <f t="shared" si="1"/>
        <v>0</v>
      </c>
      <c r="G3648" s="625">
        <f t="shared" si="2"/>
        <v>11.25</v>
      </c>
      <c r="H3648" s="626"/>
    </row>
    <row r="3649" ht="14.25" customHeight="1">
      <c r="A3649" s="627">
        <v>6036.0</v>
      </c>
      <c r="B3649" s="628" t="s">
        <v>5968</v>
      </c>
      <c r="C3649" s="629" t="s">
        <v>110</v>
      </c>
      <c r="D3649" s="630">
        <v>15.32</v>
      </c>
      <c r="E3649" s="631" t="s">
        <v>2340</v>
      </c>
      <c r="F3649" s="623">
        <f t="shared" si="1"/>
        <v>0</v>
      </c>
      <c r="G3649" s="625">
        <f t="shared" si="2"/>
        <v>15.32</v>
      </c>
      <c r="H3649" s="626"/>
    </row>
    <row r="3650" ht="14.25" customHeight="1">
      <c r="A3650" s="627">
        <v>6031.0</v>
      </c>
      <c r="B3650" s="628" t="s">
        <v>5969</v>
      </c>
      <c r="C3650" s="629" t="s">
        <v>110</v>
      </c>
      <c r="D3650" s="630">
        <v>18.0</v>
      </c>
      <c r="E3650" s="631" t="s">
        <v>2340</v>
      </c>
      <c r="F3650" s="623">
        <f t="shared" si="1"/>
        <v>0</v>
      </c>
      <c r="G3650" s="625">
        <f t="shared" si="2"/>
        <v>18</v>
      </c>
      <c r="H3650" s="626"/>
    </row>
    <row r="3651" ht="14.25" customHeight="1">
      <c r="A3651" s="627">
        <v>6029.0</v>
      </c>
      <c r="B3651" s="628" t="s">
        <v>5970</v>
      </c>
      <c r="C3651" s="629" t="s">
        <v>110</v>
      </c>
      <c r="D3651" s="630">
        <v>18.19</v>
      </c>
      <c r="E3651" s="631" t="s">
        <v>2340</v>
      </c>
      <c r="F3651" s="623">
        <f t="shared" si="1"/>
        <v>0</v>
      </c>
      <c r="G3651" s="625">
        <f t="shared" si="2"/>
        <v>18.19</v>
      </c>
      <c r="H3651" s="626"/>
    </row>
    <row r="3652" ht="14.25" customHeight="1">
      <c r="A3652" s="627">
        <v>6033.0</v>
      </c>
      <c r="B3652" s="628" t="s">
        <v>5971</v>
      </c>
      <c r="C3652" s="629" t="s">
        <v>110</v>
      </c>
      <c r="D3652" s="630">
        <v>23.97</v>
      </c>
      <c r="E3652" s="631" t="s">
        <v>2340</v>
      </c>
      <c r="F3652" s="623">
        <f t="shared" si="1"/>
        <v>0</v>
      </c>
      <c r="G3652" s="625">
        <f t="shared" si="2"/>
        <v>23.97</v>
      </c>
      <c r="H3652" s="626"/>
    </row>
    <row r="3653" ht="14.25" customHeight="1">
      <c r="A3653" s="627">
        <v>11672.0</v>
      </c>
      <c r="B3653" s="628" t="s">
        <v>5972</v>
      </c>
      <c r="C3653" s="629" t="s">
        <v>110</v>
      </c>
      <c r="D3653" s="630">
        <v>52.15</v>
      </c>
      <c r="E3653" s="631" t="s">
        <v>2340</v>
      </c>
      <c r="F3653" s="623">
        <f t="shared" si="1"/>
        <v>0</v>
      </c>
      <c r="G3653" s="625">
        <f t="shared" si="2"/>
        <v>52.15</v>
      </c>
      <c r="H3653" s="626"/>
    </row>
    <row r="3654" ht="14.25" customHeight="1">
      <c r="A3654" s="627">
        <v>11669.0</v>
      </c>
      <c r="B3654" s="628" t="s">
        <v>5973</v>
      </c>
      <c r="C3654" s="629" t="s">
        <v>110</v>
      </c>
      <c r="D3654" s="630">
        <v>49.67</v>
      </c>
      <c r="E3654" s="631" t="s">
        <v>2340</v>
      </c>
      <c r="F3654" s="623">
        <f t="shared" si="1"/>
        <v>0</v>
      </c>
      <c r="G3654" s="625">
        <f t="shared" si="2"/>
        <v>49.67</v>
      </c>
      <c r="H3654" s="626"/>
    </row>
    <row r="3655" ht="14.25" customHeight="1">
      <c r="A3655" s="627">
        <v>11670.0</v>
      </c>
      <c r="B3655" s="628" t="s">
        <v>5974</v>
      </c>
      <c r="C3655" s="629" t="s">
        <v>110</v>
      </c>
      <c r="D3655" s="630">
        <v>19.02</v>
      </c>
      <c r="E3655" s="631" t="s">
        <v>2340</v>
      </c>
      <c r="F3655" s="623">
        <f t="shared" si="1"/>
        <v>0</v>
      </c>
      <c r="G3655" s="625">
        <f t="shared" si="2"/>
        <v>19.02</v>
      </c>
      <c r="H3655" s="626"/>
    </row>
    <row r="3656" ht="14.25" customHeight="1">
      <c r="A3656" s="627">
        <v>20055.0</v>
      </c>
      <c r="B3656" s="628" t="s">
        <v>5975</v>
      </c>
      <c r="C3656" s="629" t="s">
        <v>110</v>
      </c>
      <c r="D3656" s="630">
        <v>37.2</v>
      </c>
      <c r="E3656" s="631" t="s">
        <v>2340</v>
      </c>
      <c r="F3656" s="623">
        <f t="shared" si="1"/>
        <v>0</v>
      </c>
      <c r="G3656" s="625">
        <f t="shared" si="2"/>
        <v>37.2</v>
      </c>
      <c r="H3656" s="626"/>
    </row>
    <row r="3657" ht="14.25" customHeight="1">
      <c r="A3657" s="627">
        <v>11671.0</v>
      </c>
      <c r="B3657" s="628" t="s">
        <v>5976</v>
      </c>
      <c r="C3657" s="629" t="s">
        <v>110</v>
      </c>
      <c r="D3657" s="630">
        <v>79.82</v>
      </c>
      <c r="E3657" s="631" t="s">
        <v>2340</v>
      </c>
      <c r="F3657" s="623">
        <f t="shared" si="1"/>
        <v>0</v>
      </c>
      <c r="G3657" s="625">
        <f t="shared" si="2"/>
        <v>79.82</v>
      </c>
      <c r="H3657" s="626"/>
    </row>
    <row r="3658" ht="14.25" customHeight="1">
      <c r="A3658" s="627">
        <v>6032.0</v>
      </c>
      <c r="B3658" s="628" t="s">
        <v>5977</v>
      </c>
      <c r="C3658" s="629" t="s">
        <v>110</v>
      </c>
      <c r="D3658" s="630">
        <v>22.8</v>
      </c>
      <c r="E3658" s="631" t="s">
        <v>2340</v>
      </c>
      <c r="F3658" s="623">
        <f t="shared" si="1"/>
        <v>0</v>
      </c>
      <c r="G3658" s="625">
        <f t="shared" si="2"/>
        <v>22.8</v>
      </c>
      <c r="H3658" s="626"/>
    </row>
    <row r="3659" ht="14.25" customHeight="1">
      <c r="A3659" s="627">
        <v>11673.0</v>
      </c>
      <c r="B3659" s="628" t="s">
        <v>5978</v>
      </c>
      <c r="C3659" s="629" t="s">
        <v>110</v>
      </c>
      <c r="D3659" s="630">
        <v>17.95</v>
      </c>
      <c r="E3659" s="631" t="s">
        <v>2340</v>
      </c>
      <c r="F3659" s="623">
        <f t="shared" si="1"/>
        <v>0</v>
      </c>
      <c r="G3659" s="625">
        <f t="shared" si="2"/>
        <v>17.95</v>
      </c>
      <c r="H3659" s="626"/>
    </row>
    <row r="3660" ht="14.25" customHeight="1">
      <c r="A3660" s="627">
        <v>11674.0</v>
      </c>
      <c r="B3660" s="628" t="s">
        <v>5979</v>
      </c>
      <c r="C3660" s="629" t="s">
        <v>110</v>
      </c>
      <c r="D3660" s="630">
        <v>23.12</v>
      </c>
      <c r="E3660" s="631" t="s">
        <v>2340</v>
      </c>
      <c r="F3660" s="623">
        <f t="shared" si="1"/>
        <v>0</v>
      </c>
      <c r="G3660" s="625">
        <f t="shared" si="2"/>
        <v>23.12</v>
      </c>
      <c r="H3660" s="626"/>
    </row>
    <row r="3661" ht="14.25" customHeight="1">
      <c r="A3661" s="627">
        <v>11675.0</v>
      </c>
      <c r="B3661" s="628" t="s">
        <v>5980</v>
      </c>
      <c r="C3661" s="629" t="s">
        <v>110</v>
      </c>
      <c r="D3661" s="630">
        <v>36.7</v>
      </c>
      <c r="E3661" s="631" t="s">
        <v>2340</v>
      </c>
      <c r="F3661" s="623">
        <f t="shared" si="1"/>
        <v>0</v>
      </c>
      <c r="G3661" s="625">
        <f t="shared" si="2"/>
        <v>36.7</v>
      </c>
      <c r="H3661" s="626"/>
    </row>
    <row r="3662" ht="14.25" customHeight="1">
      <c r="A3662" s="627">
        <v>11676.0</v>
      </c>
      <c r="B3662" s="628" t="s">
        <v>5981</v>
      </c>
      <c r="C3662" s="629" t="s">
        <v>110</v>
      </c>
      <c r="D3662" s="630">
        <v>49.09</v>
      </c>
      <c r="E3662" s="631" t="s">
        <v>2340</v>
      </c>
      <c r="F3662" s="623">
        <f t="shared" si="1"/>
        <v>0</v>
      </c>
      <c r="G3662" s="625">
        <f t="shared" si="2"/>
        <v>49.09</v>
      </c>
      <c r="H3662" s="626"/>
    </row>
    <row r="3663" ht="14.25" customHeight="1">
      <c r="A3663" s="627">
        <v>11677.0</v>
      </c>
      <c r="B3663" s="628" t="s">
        <v>5982</v>
      </c>
      <c r="C3663" s="629" t="s">
        <v>110</v>
      </c>
      <c r="D3663" s="630">
        <v>50.7</v>
      </c>
      <c r="E3663" s="631" t="s">
        <v>2340</v>
      </c>
      <c r="F3663" s="623">
        <f t="shared" si="1"/>
        <v>0</v>
      </c>
      <c r="G3663" s="625">
        <f t="shared" si="2"/>
        <v>50.7</v>
      </c>
      <c r="H3663" s="626"/>
    </row>
    <row r="3664" ht="14.25" customHeight="1">
      <c r="A3664" s="627">
        <v>11678.0</v>
      </c>
      <c r="B3664" s="628" t="s">
        <v>5983</v>
      </c>
      <c r="C3664" s="629" t="s">
        <v>110</v>
      </c>
      <c r="D3664" s="630">
        <v>92.84</v>
      </c>
      <c r="E3664" s="631" t="s">
        <v>2340</v>
      </c>
      <c r="F3664" s="623">
        <f t="shared" si="1"/>
        <v>0</v>
      </c>
      <c r="G3664" s="625">
        <f t="shared" si="2"/>
        <v>92.84</v>
      </c>
      <c r="H3664" s="626"/>
    </row>
    <row r="3665" ht="14.25" customHeight="1">
      <c r="A3665" s="627">
        <v>6038.0</v>
      </c>
      <c r="B3665" s="628" t="s">
        <v>5984</v>
      </c>
      <c r="C3665" s="629" t="s">
        <v>110</v>
      </c>
      <c r="D3665" s="630">
        <v>5.89</v>
      </c>
      <c r="E3665" s="631" t="s">
        <v>2340</v>
      </c>
      <c r="F3665" s="623">
        <f t="shared" si="1"/>
        <v>0</v>
      </c>
      <c r="G3665" s="625">
        <f t="shared" si="2"/>
        <v>5.89</v>
      </c>
      <c r="H3665" s="626"/>
    </row>
    <row r="3666" ht="14.25" customHeight="1">
      <c r="A3666" s="627">
        <v>11718.0</v>
      </c>
      <c r="B3666" s="628" t="s">
        <v>5985</v>
      </c>
      <c r="C3666" s="629" t="s">
        <v>110</v>
      </c>
      <c r="D3666" s="630">
        <v>16.79</v>
      </c>
      <c r="E3666" s="631" t="s">
        <v>2340</v>
      </c>
      <c r="F3666" s="623">
        <f t="shared" si="1"/>
        <v>0</v>
      </c>
      <c r="G3666" s="625">
        <f t="shared" si="2"/>
        <v>16.79</v>
      </c>
      <c r="H3666" s="626"/>
    </row>
    <row r="3667" ht="14.25" customHeight="1">
      <c r="A3667" s="627">
        <v>6037.0</v>
      </c>
      <c r="B3667" s="628" t="s">
        <v>5986</v>
      </c>
      <c r="C3667" s="629" t="s">
        <v>110</v>
      </c>
      <c r="D3667" s="630">
        <v>12.25</v>
      </c>
      <c r="E3667" s="631" t="s">
        <v>2340</v>
      </c>
      <c r="F3667" s="623">
        <f t="shared" si="1"/>
        <v>0</v>
      </c>
      <c r="G3667" s="625">
        <f t="shared" si="2"/>
        <v>12.25</v>
      </c>
      <c r="H3667" s="626"/>
    </row>
    <row r="3668" ht="14.25" customHeight="1">
      <c r="A3668" s="627">
        <v>11719.0</v>
      </c>
      <c r="B3668" s="628" t="s">
        <v>5987</v>
      </c>
      <c r="C3668" s="629" t="s">
        <v>110</v>
      </c>
      <c r="D3668" s="630">
        <v>13.62</v>
      </c>
      <c r="E3668" s="631" t="s">
        <v>2340</v>
      </c>
      <c r="F3668" s="623">
        <f t="shared" si="1"/>
        <v>0</v>
      </c>
      <c r="G3668" s="625">
        <f t="shared" si="2"/>
        <v>13.62</v>
      </c>
      <c r="H3668" s="626"/>
    </row>
    <row r="3669" ht="14.25" customHeight="1">
      <c r="A3669" s="627">
        <v>6010.0</v>
      </c>
      <c r="B3669" s="628" t="s">
        <v>5988</v>
      </c>
      <c r="C3669" s="629" t="s">
        <v>110</v>
      </c>
      <c r="D3669" s="630">
        <v>85.11</v>
      </c>
      <c r="E3669" s="631" t="s">
        <v>2340</v>
      </c>
      <c r="F3669" s="623">
        <f t="shared" si="1"/>
        <v>0</v>
      </c>
      <c r="G3669" s="625">
        <f t="shared" si="2"/>
        <v>85.11</v>
      </c>
      <c r="H3669" s="626"/>
    </row>
    <row r="3670" ht="14.25" customHeight="1">
      <c r="A3670" s="627">
        <v>6017.0</v>
      </c>
      <c r="B3670" s="628" t="s">
        <v>5989</v>
      </c>
      <c r="C3670" s="629" t="s">
        <v>110</v>
      </c>
      <c r="D3670" s="630">
        <v>67.41</v>
      </c>
      <c r="E3670" s="631" t="s">
        <v>2340</v>
      </c>
      <c r="F3670" s="623">
        <f t="shared" si="1"/>
        <v>0</v>
      </c>
      <c r="G3670" s="625">
        <f t="shared" si="2"/>
        <v>67.41</v>
      </c>
      <c r="H3670" s="626"/>
    </row>
    <row r="3671" ht="14.25" customHeight="1">
      <c r="A3671" s="627">
        <v>6020.0</v>
      </c>
      <c r="B3671" s="628" t="s">
        <v>5990</v>
      </c>
      <c r="C3671" s="629" t="s">
        <v>110</v>
      </c>
      <c r="D3671" s="630">
        <v>29.71</v>
      </c>
      <c r="E3671" s="631" t="s">
        <v>2340</v>
      </c>
      <c r="F3671" s="623">
        <f t="shared" si="1"/>
        <v>0</v>
      </c>
      <c r="G3671" s="625">
        <f t="shared" si="2"/>
        <v>29.71</v>
      </c>
      <c r="H3671" s="626"/>
    </row>
    <row r="3672" ht="14.25" customHeight="1">
      <c r="A3672" s="627">
        <v>6019.0</v>
      </c>
      <c r="B3672" s="628" t="s">
        <v>5991</v>
      </c>
      <c r="C3672" s="629" t="s">
        <v>110</v>
      </c>
      <c r="D3672" s="630">
        <v>49.46</v>
      </c>
      <c r="E3672" s="631" t="s">
        <v>2340</v>
      </c>
      <c r="F3672" s="623">
        <f t="shared" si="1"/>
        <v>0</v>
      </c>
      <c r="G3672" s="625">
        <f t="shared" si="2"/>
        <v>49.46</v>
      </c>
      <c r="H3672" s="626"/>
    </row>
    <row r="3673" ht="14.25" customHeight="1">
      <c r="A3673" s="627">
        <v>6011.0</v>
      </c>
      <c r="B3673" s="628" t="s">
        <v>5992</v>
      </c>
      <c r="C3673" s="629" t="s">
        <v>110</v>
      </c>
      <c r="D3673" s="630">
        <v>245.85</v>
      </c>
      <c r="E3673" s="631" t="s">
        <v>2340</v>
      </c>
      <c r="F3673" s="623">
        <f t="shared" si="1"/>
        <v>0</v>
      </c>
      <c r="G3673" s="625">
        <f t="shared" si="2"/>
        <v>245.85</v>
      </c>
      <c r="H3673" s="626"/>
    </row>
    <row r="3674" ht="14.25" customHeight="1">
      <c r="A3674" s="627">
        <v>6028.0</v>
      </c>
      <c r="B3674" s="628" t="s">
        <v>5993</v>
      </c>
      <c r="C3674" s="629" t="s">
        <v>110</v>
      </c>
      <c r="D3674" s="630">
        <v>118.54</v>
      </c>
      <c r="E3674" s="631" t="s">
        <v>2340</v>
      </c>
      <c r="F3674" s="623">
        <f t="shared" si="1"/>
        <v>0</v>
      </c>
      <c r="G3674" s="625">
        <f t="shared" si="2"/>
        <v>118.54</v>
      </c>
      <c r="H3674" s="626"/>
    </row>
    <row r="3675" ht="14.25" customHeight="1">
      <c r="A3675" s="627">
        <v>6016.0</v>
      </c>
      <c r="B3675" s="628" t="s">
        <v>5994</v>
      </c>
      <c r="C3675" s="629" t="s">
        <v>110</v>
      </c>
      <c r="D3675" s="630">
        <v>31.33</v>
      </c>
      <c r="E3675" s="631" t="s">
        <v>2340</v>
      </c>
      <c r="F3675" s="623">
        <f t="shared" si="1"/>
        <v>0</v>
      </c>
      <c r="G3675" s="625">
        <f t="shared" si="2"/>
        <v>31.33</v>
      </c>
      <c r="H3675" s="626"/>
    </row>
    <row r="3676" ht="14.25" customHeight="1">
      <c r="A3676" s="627">
        <v>6012.0</v>
      </c>
      <c r="B3676" s="628" t="s">
        <v>5995</v>
      </c>
      <c r="C3676" s="629" t="s">
        <v>110</v>
      </c>
      <c r="D3676" s="630">
        <v>297.65</v>
      </c>
      <c r="E3676" s="631" t="s">
        <v>2340</v>
      </c>
      <c r="F3676" s="623">
        <f t="shared" si="1"/>
        <v>0</v>
      </c>
      <c r="G3676" s="625">
        <f t="shared" si="2"/>
        <v>297.65</v>
      </c>
      <c r="H3676" s="626"/>
    </row>
    <row r="3677" ht="14.25" customHeight="1">
      <c r="A3677" s="627">
        <v>6027.0</v>
      </c>
      <c r="B3677" s="628" t="s">
        <v>5996</v>
      </c>
      <c r="C3677" s="629" t="s">
        <v>110</v>
      </c>
      <c r="D3677" s="630">
        <v>620.19</v>
      </c>
      <c r="E3677" s="631" t="s">
        <v>2340</v>
      </c>
      <c r="F3677" s="623">
        <f t="shared" si="1"/>
        <v>0</v>
      </c>
      <c r="G3677" s="625">
        <f t="shared" si="2"/>
        <v>620.19</v>
      </c>
      <c r="H3677" s="626"/>
    </row>
    <row r="3678" ht="14.25" customHeight="1">
      <c r="A3678" s="627">
        <v>6015.0</v>
      </c>
      <c r="B3678" s="628" t="s">
        <v>5997</v>
      </c>
      <c r="C3678" s="629" t="s">
        <v>110</v>
      </c>
      <c r="D3678" s="630">
        <v>136.09</v>
      </c>
      <c r="E3678" s="631" t="s">
        <v>2340</v>
      </c>
      <c r="F3678" s="623">
        <f t="shared" si="1"/>
        <v>0</v>
      </c>
      <c r="G3678" s="625">
        <f t="shared" si="2"/>
        <v>136.09</v>
      </c>
      <c r="H3678" s="626"/>
    </row>
    <row r="3679" ht="14.25" customHeight="1">
      <c r="A3679" s="627">
        <v>6014.0</v>
      </c>
      <c r="B3679" s="628" t="s">
        <v>5998</v>
      </c>
      <c r="C3679" s="629" t="s">
        <v>110</v>
      </c>
      <c r="D3679" s="630">
        <v>130.11</v>
      </c>
      <c r="E3679" s="631" t="s">
        <v>2340</v>
      </c>
      <c r="F3679" s="623">
        <f t="shared" si="1"/>
        <v>0</v>
      </c>
      <c r="G3679" s="625">
        <f t="shared" si="2"/>
        <v>130.11</v>
      </c>
      <c r="H3679" s="626"/>
    </row>
    <row r="3680" ht="14.25" customHeight="1">
      <c r="A3680" s="627">
        <v>6006.0</v>
      </c>
      <c r="B3680" s="628" t="s">
        <v>5999</v>
      </c>
      <c r="C3680" s="629" t="s">
        <v>110</v>
      </c>
      <c r="D3680" s="630">
        <v>67.77</v>
      </c>
      <c r="E3680" s="631" t="s">
        <v>2340</v>
      </c>
      <c r="F3680" s="623">
        <f t="shared" si="1"/>
        <v>0</v>
      </c>
      <c r="G3680" s="625">
        <f t="shared" si="2"/>
        <v>67.77</v>
      </c>
      <c r="H3680" s="626"/>
    </row>
    <row r="3681" ht="14.25" customHeight="1">
      <c r="A3681" s="627">
        <v>6013.0</v>
      </c>
      <c r="B3681" s="628" t="s">
        <v>6000</v>
      </c>
      <c r="C3681" s="629" t="s">
        <v>110</v>
      </c>
      <c r="D3681" s="630">
        <v>93.58</v>
      </c>
      <c r="E3681" s="631" t="s">
        <v>2340</v>
      </c>
      <c r="F3681" s="623">
        <f t="shared" si="1"/>
        <v>0</v>
      </c>
      <c r="G3681" s="625">
        <f t="shared" si="2"/>
        <v>93.58</v>
      </c>
      <c r="H3681" s="626"/>
    </row>
    <row r="3682" ht="14.25" customHeight="1">
      <c r="A3682" s="627">
        <v>6005.0</v>
      </c>
      <c r="B3682" s="628" t="s">
        <v>6001</v>
      </c>
      <c r="C3682" s="629" t="s">
        <v>110</v>
      </c>
      <c r="D3682" s="630">
        <v>76.45</v>
      </c>
      <c r="E3682" s="631" t="s">
        <v>2340</v>
      </c>
      <c r="F3682" s="623">
        <f t="shared" si="1"/>
        <v>0</v>
      </c>
      <c r="G3682" s="625">
        <f t="shared" si="2"/>
        <v>76.45</v>
      </c>
      <c r="H3682" s="626"/>
    </row>
    <row r="3683" ht="14.25" customHeight="1">
      <c r="A3683" s="627">
        <v>11756.0</v>
      </c>
      <c r="B3683" s="628" t="s">
        <v>6002</v>
      </c>
      <c r="C3683" s="629" t="s">
        <v>110</v>
      </c>
      <c r="D3683" s="630">
        <v>36.51</v>
      </c>
      <c r="E3683" s="631" t="s">
        <v>2340</v>
      </c>
      <c r="F3683" s="623">
        <f t="shared" si="1"/>
        <v>0</v>
      </c>
      <c r="G3683" s="625">
        <f t="shared" si="2"/>
        <v>36.51</v>
      </c>
      <c r="H3683" s="626"/>
    </row>
    <row r="3684" ht="14.25" customHeight="1">
      <c r="A3684" s="627">
        <v>10904.0</v>
      </c>
      <c r="B3684" s="628" t="s">
        <v>6003</v>
      </c>
      <c r="C3684" s="629" t="s">
        <v>110</v>
      </c>
      <c r="D3684" s="630">
        <v>177.5</v>
      </c>
      <c r="E3684" s="631" t="s">
        <v>2340</v>
      </c>
      <c r="F3684" s="623">
        <f t="shared" si="1"/>
        <v>0</v>
      </c>
      <c r="G3684" s="625">
        <f t="shared" si="2"/>
        <v>177.5</v>
      </c>
      <c r="H3684" s="626"/>
    </row>
    <row r="3685" ht="14.25" customHeight="1">
      <c r="A3685" s="627">
        <v>11752.0</v>
      </c>
      <c r="B3685" s="628" t="s">
        <v>6004</v>
      </c>
      <c r="C3685" s="629" t="s">
        <v>110</v>
      </c>
      <c r="D3685" s="630">
        <v>21.05</v>
      </c>
      <c r="E3685" s="631" t="s">
        <v>2340</v>
      </c>
      <c r="F3685" s="623">
        <f t="shared" si="1"/>
        <v>0</v>
      </c>
      <c r="G3685" s="625">
        <f t="shared" si="2"/>
        <v>21.05</v>
      </c>
      <c r="H3685" s="626"/>
    </row>
    <row r="3686" ht="14.25" customHeight="1">
      <c r="A3686" s="627">
        <v>11753.0</v>
      </c>
      <c r="B3686" s="628" t="s">
        <v>6005</v>
      </c>
      <c r="C3686" s="629" t="s">
        <v>110</v>
      </c>
      <c r="D3686" s="630">
        <v>25.13</v>
      </c>
      <c r="E3686" s="631" t="s">
        <v>2340</v>
      </c>
      <c r="F3686" s="623">
        <f t="shared" si="1"/>
        <v>0</v>
      </c>
      <c r="G3686" s="625">
        <f t="shared" si="2"/>
        <v>25.13</v>
      </c>
      <c r="H3686" s="626"/>
    </row>
    <row r="3687" ht="14.25" customHeight="1">
      <c r="A3687" s="627">
        <v>6021.0</v>
      </c>
      <c r="B3687" s="628" t="s">
        <v>6006</v>
      </c>
      <c r="C3687" s="629" t="s">
        <v>110</v>
      </c>
      <c r="D3687" s="630">
        <v>69.75</v>
      </c>
      <c r="E3687" s="631" t="s">
        <v>2340</v>
      </c>
      <c r="F3687" s="623">
        <f t="shared" si="1"/>
        <v>0</v>
      </c>
      <c r="G3687" s="625">
        <f t="shared" si="2"/>
        <v>69.75</v>
      </c>
      <c r="H3687" s="626"/>
    </row>
    <row r="3688" ht="14.25" customHeight="1">
      <c r="A3688" s="627">
        <v>6024.0</v>
      </c>
      <c r="B3688" s="628" t="s">
        <v>6007</v>
      </c>
      <c r="C3688" s="629" t="s">
        <v>110</v>
      </c>
      <c r="D3688" s="630">
        <v>72.1</v>
      </c>
      <c r="E3688" s="631" t="s">
        <v>2340</v>
      </c>
      <c r="F3688" s="623">
        <f t="shared" si="1"/>
        <v>0</v>
      </c>
      <c r="G3688" s="625">
        <f t="shared" si="2"/>
        <v>72.1</v>
      </c>
      <c r="H3688" s="626"/>
    </row>
    <row r="3689" ht="14.25" customHeight="1">
      <c r="A3689" s="627">
        <v>38379.0</v>
      </c>
      <c r="B3689" s="628" t="s">
        <v>6008</v>
      </c>
      <c r="C3689" s="629" t="s">
        <v>366</v>
      </c>
      <c r="D3689" s="630">
        <v>49.75</v>
      </c>
      <c r="E3689" s="631" t="s">
        <v>2340</v>
      </c>
      <c r="F3689" s="623">
        <f t="shared" si="1"/>
        <v>0</v>
      </c>
      <c r="G3689" s="625">
        <f t="shared" si="2"/>
        <v>49.75</v>
      </c>
      <c r="H3689" s="626"/>
    </row>
    <row r="3690" ht="14.25" customHeight="1">
      <c r="A3690" s="627">
        <v>13897.0</v>
      </c>
      <c r="B3690" s="628" t="s">
        <v>6009</v>
      </c>
      <c r="C3690" s="629" t="s">
        <v>110</v>
      </c>
      <c r="D3690" s="630">
        <v>6047.28</v>
      </c>
      <c r="E3690" s="631" t="s">
        <v>2509</v>
      </c>
      <c r="F3690" s="623">
        <f t="shared" si="1"/>
        <v>0</v>
      </c>
      <c r="G3690" s="625">
        <f t="shared" si="2"/>
        <v>6047.28</v>
      </c>
      <c r="H3690" s="626"/>
    </row>
    <row r="3691" ht="14.25" customHeight="1">
      <c r="A3691" s="627">
        <v>10640.0</v>
      </c>
      <c r="B3691" s="628" t="s">
        <v>6010</v>
      </c>
      <c r="C3691" s="629" t="s">
        <v>110</v>
      </c>
      <c r="D3691" s="630">
        <v>13097.14</v>
      </c>
      <c r="E3691" s="631" t="s">
        <v>2509</v>
      </c>
      <c r="F3691" s="623">
        <f t="shared" si="1"/>
        <v>0</v>
      </c>
      <c r="G3691" s="625">
        <f t="shared" si="2"/>
        <v>13097.14</v>
      </c>
      <c r="H3691" s="626"/>
    </row>
    <row r="3692" ht="14.25" customHeight="1">
      <c r="A3692" s="627">
        <v>34357.0</v>
      </c>
      <c r="B3692" s="628" t="s">
        <v>6011</v>
      </c>
      <c r="C3692" s="629" t="s">
        <v>802</v>
      </c>
      <c r="D3692" s="630">
        <v>4.99</v>
      </c>
      <c r="E3692" s="631" t="s">
        <v>2340</v>
      </c>
      <c r="F3692" s="623">
        <f t="shared" si="1"/>
        <v>0</v>
      </c>
      <c r="G3692" s="625">
        <f t="shared" si="2"/>
        <v>4.99</v>
      </c>
      <c r="H3692" s="626"/>
    </row>
    <row r="3693" ht="14.25" customHeight="1">
      <c r="A3693" s="627">
        <v>37329.0</v>
      </c>
      <c r="B3693" s="628" t="s">
        <v>6012</v>
      </c>
      <c r="C3693" s="629" t="s">
        <v>802</v>
      </c>
      <c r="D3693" s="630">
        <v>105.12</v>
      </c>
      <c r="E3693" s="631" t="s">
        <v>2340</v>
      </c>
      <c r="F3693" s="623">
        <f t="shared" si="1"/>
        <v>0</v>
      </c>
      <c r="G3693" s="625">
        <f t="shared" si="2"/>
        <v>105.12</v>
      </c>
      <c r="H3693" s="626"/>
    </row>
    <row r="3694" ht="14.25" customHeight="1">
      <c r="A3694" s="627">
        <v>2510.0</v>
      </c>
      <c r="B3694" s="628" t="s">
        <v>6013</v>
      </c>
      <c r="C3694" s="629" t="s">
        <v>110</v>
      </c>
      <c r="D3694" s="630">
        <v>37.04</v>
      </c>
      <c r="E3694" s="631" t="s">
        <v>2340</v>
      </c>
      <c r="F3694" s="623">
        <f t="shared" si="1"/>
        <v>0</v>
      </c>
      <c r="G3694" s="625">
        <f t="shared" si="2"/>
        <v>37.04</v>
      </c>
      <c r="H3694" s="626"/>
    </row>
    <row r="3695" ht="14.25" customHeight="1">
      <c r="A3695" s="627">
        <v>12359.0</v>
      </c>
      <c r="B3695" s="628" t="s">
        <v>6014</v>
      </c>
      <c r="C3695" s="629" t="s">
        <v>110</v>
      </c>
      <c r="D3695" s="630">
        <v>174.16</v>
      </c>
      <c r="E3695" s="631" t="s">
        <v>2340</v>
      </c>
      <c r="F3695" s="623">
        <f t="shared" si="1"/>
        <v>0</v>
      </c>
      <c r="G3695" s="625">
        <f t="shared" si="2"/>
        <v>174.16</v>
      </c>
      <c r="H3695" s="626"/>
    </row>
    <row r="3696" ht="14.25" customHeight="1">
      <c r="A3696" s="627">
        <v>7353.0</v>
      </c>
      <c r="B3696" s="628" t="s">
        <v>6015</v>
      </c>
      <c r="C3696" s="629" t="s">
        <v>580</v>
      </c>
      <c r="D3696" s="630">
        <v>30.84</v>
      </c>
      <c r="E3696" s="631" t="s">
        <v>2340</v>
      </c>
      <c r="F3696" s="623">
        <f t="shared" si="1"/>
        <v>0</v>
      </c>
      <c r="G3696" s="625">
        <f t="shared" si="2"/>
        <v>30.84</v>
      </c>
      <c r="H3696" s="626"/>
    </row>
    <row r="3697" ht="14.25" customHeight="1">
      <c r="A3697" s="627">
        <v>36144.0</v>
      </c>
      <c r="B3697" s="628" t="s">
        <v>6016</v>
      </c>
      <c r="C3697" s="629" t="s">
        <v>110</v>
      </c>
      <c r="D3697" s="630">
        <v>1.55</v>
      </c>
      <c r="E3697" s="631" t="s">
        <v>2340</v>
      </c>
      <c r="F3697" s="623">
        <f t="shared" si="1"/>
        <v>0</v>
      </c>
      <c r="G3697" s="625">
        <f t="shared" si="2"/>
        <v>1.55</v>
      </c>
      <c r="H3697" s="626"/>
    </row>
    <row r="3698" ht="14.25" customHeight="1">
      <c r="A3698" s="627">
        <v>10518.0</v>
      </c>
      <c r="B3698" s="628" t="s">
        <v>6017</v>
      </c>
      <c r="C3698" s="629" t="s">
        <v>110</v>
      </c>
      <c r="D3698" s="630">
        <v>115.39</v>
      </c>
      <c r="E3698" s="631" t="s">
        <v>2340</v>
      </c>
      <c r="F3698" s="623">
        <f t="shared" si="1"/>
        <v>0</v>
      </c>
      <c r="G3698" s="625">
        <f t="shared" si="2"/>
        <v>115.39</v>
      </c>
      <c r="H3698" s="626"/>
    </row>
    <row r="3699" ht="14.25" customHeight="1">
      <c r="A3699" s="627">
        <v>36530.0</v>
      </c>
      <c r="B3699" s="628" t="s">
        <v>6018</v>
      </c>
      <c r="C3699" s="629" t="s">
        <v>110</v>
      </c>
      <c r="D3699" s="630">
        <v>406119.5</v>
      </c>
      <c r="E3699" s="631" t="s">
        <v>2509</v>
      </c>
      <c r="F3699" s="623">
        <f t="shared" si="1"/>
        <v>0</v>
      </c>
      <c r="G3699" s="625">
        <f t="shared" si="2"/>
        <v>406119.5</v>
      </c>
      <c r="H3699" s="626"/>
    </row>
    <row r="3700" ht="14.25" customHeight="1">
      <c r="A3700" s="627">
        <v>6046.0</v>
      </c>
      <c r="B3700" s="628" t="s">
        <v>6019</v>
      </c>
      <c r="C3700" s="629" t="s">
        <v>110</v>
      </c>
      <c r="D3700" s="630">
        <v>440500.0</v>
      </c>
      <c r="E3700" s="631" t="s">
        <v>2509</v>
      </c>
      <c r="F3700" s="623">
        <f t="shared" si="1"/>
        <v>0</v>
      </c>
      <c r="G3700" s="625">
        <f t="shared" si="2"/>
        <v>440500</v>
      </c>
      <c r="H3700" s="626"/>
    </row>
    <row r="3701" ht="14.25" customHeight="1">
      <c r="A3701" s="627">
        <v>36531.0</v>
      </c>
      <c r="B3701" s="628" t="s">
        <v>6020</v>
      </c>
      <c r="C3701" s="629" t="s">
        <v>110</v>
      </c>
      <c r="D3701" s="630">
        <v>456615.82</v>
      </c>
      <c r="E3701" s="631" t="s">
        <v>2509</v>
      </c>
      <c r="F3701" s="623">
        <f t="shared" si="1"/>
        <v>0</v>
      </c>
      <c r="G3701" s="625">
        <f t="shared" si="2"/>
        <v>456615.82</v>
      </c>
      <c r="H3701" s="626"/>
    </row>
    <row r="3702" ht="14.25" customHeight="1">
      <c r="A3702" s="627">
        <v>34684.0</v>
      </c>
      <c r="B3702" s="628" t="s">
        <v>6021</v>
      </c>
      <c r="C3702" s="629" t="s">
        <v>350</v>
      </c>
      <c r="D3702" s="630">
        <v>283.82</v>
      </c>
      <c r="E3702" s="631" t="s">
        <v>2340</v>
      </c>
      <c r="F3702" s="623">
        <f t="shared" si="1"/>
        <v>0</v>
      </c>
      <c r="G3702" s="625">
        <f t="shared" si="2"/>
        <v>283.82</v>
      </c>
      <c r="H3702" s="626"/>
    </row>
    <row r="3703" ht="14.25" customHeight="1">
      <c r="A3703" s="627">
        <v>34683.0</v>
      </c>
      <c r="B3703" s="628" t="s">
        <v>6022</v>
      </c>
      <c r="C3703" s="629" t="s">
        <v>350</v>
      </c>
      <c r="D3703" s="630">
        <v>177.39</v>
      </c>
      <c r="E3703" s="631" t="s">
        <v>2340</v>
      </c>
      <c r="F3703" s="623">
        <f t="shared" si="1"/>
        <v>0</v>
      </c>
      <c r="G3703" s="625">
        <f t="shared" si="2"/>
        <v>177.39</v>
      </c>
      <c r="H3703" s="626"/>
    </row>
    <row r="3704" ht="14.25" customHeight="1">
      <c r="A3704" s="627">
        <v>10515.0</v>
      </c>
      <c r="B3704" s="628" t="s">
        <v>6023</v>
      </c>
      <c r="C3704" s="629" t="s">
        <v>350</v>
      </c>
      <c r="D3704" s="630">
        <v>42.71</v>
      </c>
      <c r="E3704" s="631" t="s">
        <v>2340</v>
      </c>
      <c r="F3704" s="623">
        <f t="shared" si="1"/>
        <v>0</v>
      </c>
      <c r="G3704" s="625">
        <f t="shared" si="2"/>
        <v>42.71</v>
      </c>
      <c r="H3704" s="626"/>
    </row>
    <row r="3705" ht="14.25" customHeight="1">
      <c r="A3705" s="627">
        <v>536.0</v>
      </c>
      <c r="B3705" s="628" t="s">
        <v>6024</v>
      </c>
      <c r="C3705" s="629" t="s">
        <v>350</v>
      </c>
      <c r="D3705" s="630">
        <v>30.9</v>
      </c>
      <c r="E3705" s="631" t="s">
        <v>2340</v>
      </c>
      <c r="F3705" s="623">
        <f t="shared" si="1"/>
        <v>0</v>
      </c>
      <c r="G3705" s="625">
        <f t="shared" si="2"/>
        <v>30.9</v>
      </c>
      <c r="H3705" s="626"/>
    </row>
    <row r="3706" ht="14.25" customHeight="1">
      <c r="A3706" s="627">
        <v>153.0</v>
      </c>
      <c r="B3706" s="628" t="s">
        <v>6025</v>
      </c>
      <c r="C3706" s="629" t="s">
        <v>580</v>
      </c>
      <c r="D3706" s="630">
        <v>109.25</v>
      </c>
      <c r="E3706" s="631" t="s">
        <v>2340</v>
      </c>
      <c r="F3706" s="623">
        <f t="shared" si="1"/>
        <v>0</v>
      </c>
      <c r="G3706" s="625">
        <f t="shared" si="2"/>
        <v>109.25</v>
      </c>
      <c r="H3706" s="626"/>
    </row>
    <row r="3707" ht="14.25" customHeight="1">
      <c r="A3707" s="627">
        <v>34682.0</v>
      </c>
      <c r="B3707" s="628" t="s">
        <v>6026</v>
      </c>
      <c r="C3707" s="629" t="s">
        <v>350</v>
      </c>
      <c r="D3707" s="630">
        <v>135.65</v>
      </c>
      <c r="E3707" s="631" t="s">
        <v>2340</v>
      </c>
      <c r="F3707" s="623">
        <f t="shared" si="1"/>
        <v>0</v>
      </c>
      <c r="G3707" s="625">
        <f t="shared" si="2"/>
        <v>135.65</v>
      </c>
      <c r="H3707" s="626"/>
    </row>
    <row r="3708" ht="14.25" customHeight="1">
      <c r="A3708" s="627">
        <v>20205.0</v>
      </c>
      <c r="B3708" s="628" t="s">
        <v>6027</v>
      </c>
      <c r="C3708" s="629" t="s">
        <v>366</v>
      </c>
      <c r="D3708" s="630">
        <v>3.78</v>
      </c>
      <c r="E3708" s="631" t="s">
        <v>2340</v>
      </c>
      <c r="F3708" s="623">
        <f t="shared" si="1"/>
        <v>0</v>
      </c>
      <c r="G3708" s="625">
        <f t="shared" si="2"/>
        <v>3.78</v>
      </c>
      <c r="H3708" s="626"/>
    </row>
    <row r="3709" ht="14.25" customHeight="1">
      <c r="A3709" s="627">
        <v>4412.0</v>
      </c>
      <c r="B3709" s="628" t="s">
        <v>6028</v>
      </c>
      <c r="C3709" s="629" t="s">
        <v>366</v>
      </c>
      <c r="D3709" s="630">
        <v>2.26</v>
      </c>
      <c r="E3709" s="631" t="s">
        <v>2340</v>
      </c>
      <c r="F3709" s="623">
        <f t="shared" si="1"/>
        <v>0</v>
      </c>
      <c r="G3709" s="625">
        <f t="shared" si="2"/>
        <v>2.26</v>
      </c>
      <c r="H3709" s="626"/>
    </row>
    <row r="3710" ht="14.25" customHeight="1">
      <c r="A3710" s="627">
        <v>4408.0</v>
      </c>
      <c r="B3710" s="628" t="s">
        <v>6029</v>
      </c>
      <c r="C3710" s="629" t="s">
        <v>366</v>
      </c>
      <c r="D3710" s="630">
        <v>2.83</v>
      </c>
      <c r="E3710" s="631" t="s">
        <v>2340</v>
      </c>
      <c r="F3710" s="623">
        <f t="shared" si="1"/>
        <v>0</v>
      </c>
      <c r="G3710" s="625">
        <f t="shared" si="2"/>
        <v>2.83</v>
      </c>
      <c r="H3710" s="626"/>
    </row>
    <row r="3711" ht="14.25" customHeight="1">
      <c r="A3711" s="627">
        <v>36250.0</v>
      </c>
      <c r="B3711" s="628" t="s">
        <v>6030</v>
      </c>
      <c r="C3711" s="629" t="s">
        <v>366</v>
      </c>
      <c r="D3711" s="630">
        <v>5.21</v>
      </c>
      <c r="E3711" s="631" t="s">
        <v>2340</v>
      </c>
      <c r="F3711" s="623">
        <f t="shared" si="1"/>
        <v>0</v>
      </c>
      <c r="G3711" s="625">
        <f t="shared" si="2"/>
        <v>5.21</v>
      </c>
      <c r="H3711" s="626"/>
    </row>
    <row r="3712" ht="14.25" customHeight="1">
      <c r="A3712" s="627">
        <v>10857.0</v>
      </c>
      <c r="B3712" s="628" t="s">
        <v>6031</v>
      </c>
      <c r="C3712" s="629" t="s">
        <v>366</v>
      </c>
      <c r="D3712" s="630">
        <v>17.53</v>
      </c>
      <c r="E3712" s="631" t="s">
        <v>2340</v>
      </c>
      <c r="F3712" s="623">
        <f t="shared" si="1"/>
        <v>0</v>
      </c>
      <c r="G3712" s="625">
        <f t="shared" si="2"/>
        <v>17.53</v>
      </c>
      <c r="H3712" s="626"/>
    </row>
    <row r="3713" ht="14.25" customHeight="1">
      <c r="A3713" s="627">
        <v>4803.0</v>
      </c>
      <c r="B3713" s="628" t="s">
        <v>6032</v>
      </c>
      <c r="C3713" s="629" t="s">
        <v>366</v>
      </c>
      <c r="D3713" s="630">
        <v>38.59</v>
      </c>
      <c r="E3713" s="631" t="s">
        <v>2340</v>
      </c>
      <c r="F3713" s="623">
        <f t="shared" si="1"/>
        <v>0</v>
      </c>
      <c r="G3713" s="625">
        <f t="shared" si="2"/>
        <v>38.59</v>
      </c>
      <c r="H3713" s="626"/>
    </row>
    <row r="3714" ht="14.25" customHeight="1">
      <c r="A3714" s="627">
        <v>6186.0</v>
      </c>
      <c r="B3714" s="628" t="s">
        <v>6033</v>
      </c>
      <c r="C3714" s="629" t="s">
        <v>366</v>
      </c>
      <c r="D3714" s="630">
        <v>20.25</v>
      </c>
      <c r="E3714" s="631" t="s">
        <v>2340</v>
      </c>
      <c r="F3714" s="623">
        <f t="shared" si="1"/>
        <v>0</v>
      </c>
      <c r="G3714" s="625">
        <f t="shared" si="2"/>
        <v>20.25</v>
      </c>
      <c r="H3714" s="626"/>
    </row>
    <row r="3715" ht="14.25" customHeight="1">
      <c r="A3715" s="627">
        <v>4829.0</v>
      </c>
      <c r="B3715" s="628" t="s">
        <v>6034</v>
      </c>
      <c r="C3715" s="629" t="s">
        <v>366</v>
      </c>
      <c r="D3715" s="630">
        <v>77.38</v>
      </c>
      <c r="E3715" s="631" t="s">
        <v>2340</v>
      </c>
      <c r="F3715" s="623">
        <f t="shared" si="1"/>
        <v>0</v>
      </c>
      <c r="G3715" s="625">
        <f t="shared" si="2"/>
        <v>77.38</v>
      </c>
      <c r="H3715" s="626"/>
    </row>
    <row r="3716" ht="14.25" customHeight="1">
      <c r="A3716" s="627">
        <v>39829.0</v>
      </c>
      <c r="B3716" s="628" t="s">
        <v>6035</v>
      </c>
      <c r="C3716" s="629" t="s">
        <v>366</v>
      </c>
      <c r="D3716" s="630">
        <v>31.25</v>
      </c>
      <c r="E3716" s="631" t="s">
        <v>2340</v>
      </c>
      <c r="F3716" s="623">
        <f t="shared" si="1"/>
        <v>0</v>
      </c>
      <c r="G3716" s="625">
        <f t="shared" si="2"/>
        <v>31.25</v>
      </c>
      <c r="H3716" s="626"/>
    </row>
    <row r="3717" ht="14.25" customHeight="1">
      <c r="A3717" s="627">
        <v>20231.0</v>
      </c>
      <c r="B3717" s="628" t="s">
        <v>6036</v>
      </c>
      <c r="C3717" s="629" t="s">
        <v>366</v>
      </c>
      <c r="D3717" s="630">
        <v>66.23</v>
      </c>
      <c r="E3717" s="631" t="s">
        <v>2340</v>
      </c>
      <c r="F3717" s="623">
        <f t="shared" si="1"/>
        <v>0</v>
      </c>
      <c r="G3717" s="625">
        <f t="shared" si="2"/>
        <v>66.23</v>
      </c>
      <c r="H3717" s="626"/>
    </row>
    <row r="3718" ht="14.25" customHeight="1">
      <c r="A3718" s="627">
        <v>4804.0</v>
      </c>
      <c r="B3718" s="628" t="s">
        <v>6037</v>
      </c>
      <c r="C3718" s="629" t="s">
        <v>366</v>
      </c>
      <c r="D3718" s="630">
        <v>29.62</v>
      </c>
      <c r="E3718" s="631" t="s">
        <v>2340</v>
      </c>
      <c r="F3718" s="623">
        <f t="shared" si="1"/>
        <v>0</v>
      </c>
      <c r="G3718" s="625">
        <f t="shared" si="2"/>
        <v>29.62</v>
      </c>
      <c r="H3718" s="626"/>
    </row>
    <row r="3719" ht="14.25" customHeight="1">
      <c r="A3719" s="627">
        <v>34680.0</v>
      </c>
      <c r="B3719" s="628" t="s">
        <v>6038</v>
      </c>
      <c r="C3719" s="629" t="s">
        <v>366</v>
      </c>
      <c r="D3719" s="630">
        <v>41.73</v>
      </c>
      <c r="E3719" s="631" t="s">
        <v>2340</v>
      </c>
      <c r="F3719" s="623">
        <f t="shared" si="1"/>
        <v>0</v>
      </c>
      <c r="G3719" s="625">
        <f t="shared" si="2"/>
        <v>41.73</v>
      </c>
      <c r="H3719" s="626"/>
    </row>
    <row r="3720" ht="14.25" customHeight="1">
      <c r="A3720" s="627">
        <v>11573.0</v>
      </c>
      <c r="B3720" s="628" t="s">
        <v>6039</v>
      </c>
      <c r="C3720" s="629" t="s">
        <v>110</v>
      </c>
      <c r="D3720" s="630">
        <v>6.11</v>
      </c>
      <c r="E3720" s="631" t="s">
        <v>2340</v>
      </c>
      <c r="F3720" s="623">
        <f t="shared" si="1"/>
        <v>0</v>
      </c>
      <c r="G3720" s="625">
        <f t="shared" si="2"/>
        <v>6.11</v>
      </c>
      <c r="H3720" s="626"/>
    </row>
    <row r="3721" ht="14.25" customHeight="1">
      <c r="A3721" s="627">
        <v>38401.0</v>
      </c>
      <c r="B3721" s="628" t="s">
        <v>6040</v>
      </c>
      <c r="C3721" s="629" t="s">
        <v>110</v>
      </c>
      <c r="D3721" s="630">
        <v>17.28</v>
      </c>
      <c r="E3721" s="631" t="s">
        <v>2340</v>
      </c>
      <c r="F3721" s="623">
        <f t="shared" si="1"/>
        <v>0</v>
      </c>
      <c r="G3721" s="625">
        <f t="shared" si="2"/>
        <v>17.28</v>
      </c>
      <c r="H3721" s="626"/>
    </row>
    <row r="3722" ht="14.25" customHeight="1">
      <c r="A3722" s="627">
        <v>11575.0</v>
      </c>
      <c r="B3722" s="628" t="s">
        <v>6041</v>
      </c>
      <c r="C3722" s="629" t="s">
        <v>110</v>
      </c>
      <c r="D3722" s="630">
        <v>58.99</v>
      </c>
      <c r="E3722" s="631" t="s">
        <v>2340</v>
      </c>
      <c r="F3722" s="623">
        <f t="shared" si="1"/>
        <v>0</v>
      </c>
      <c r="G3722" s="625">
        <f t="shared" si="2"/>
        <v>58.99</v>
      </c>
      <c r="H3722" s="626"/>
    </row>
    <row r="3723" ht="14.25" customHeight="1">
      <c r="A3723" s="627">
        <v>38179.0</v>
      </c>
      <c r="B3723" s="628" t="s">
        <v>486</v>
      </c>
      <c r="C3723" s="629" t="s">
        <v>110</v>
      </c>
      <c r="D3723" s="630">
        <v>48.77</v>
      </c>
      <c r="E3723" s="631" t="s">
        <v>2340</v>
      </c>
      <c r="F3723" s="623">
        <f t="shared" si="1"/>
        <v>0</v>
      </c>
      <c r="G3723" s="625">
        <f t="shared" si="2"/>
        <v>48.77</v>
      </c>
      <c r="H3723" s="626"/>
    </row>
    <row r="3724" ht="14.25" customHeight="1">
      <c r="A3724" s="627">
        <v>20256.0</v>
      </c>
      <c r="B3724" s="628" t="s">
        <v>6042</v>
      </c>
      <c r="C3724" s="629" t="s">
        <v>110</v>
      </c>
      <c r="D3724" s="630">
        <v>0.38</v>
      </c>
      <c r="E3724" s="631" t="s">
        <v>2340</v>
      </c>
      <c r="F3724" s="623">
        <f t="shared" si="1"/>
        <v>0</v>
      </c>
      <c r="G3724" s="625">
        <f t="shared" si="2"/>
        <v>0.38</v>
      </c>
      <c r="H3724" s="626"/>
    </row>
    <row r="3725" ht="14.25" customHeight="1">
      <c r="A3725" s="627">
        <v>14511.0</v>
      </c>
      <c r="B3725" s="628" t="s">
        <v>6043</v>
      </c>
      <c r="C3725" s="629" t="s">
        <v>110</v>
      </c>
      <c r="D3725" s="630">
        <v>987210.25</v>
      </c>
      <c r="E3725" s="631" t="s">
        <v>2509</v>
      </c>
      <c r="F3725" s="623">
        <f t="shared" si="1"/>
        <v>0</v>
      </c>
      <c r="G3725" s="625">
        <f t="shared" si="2"/>
        <v>987210.25</v>
      </c>
      <c r="H3725" s="626"/>
    </row>
    <row r="3726" ht="14.25" customHeight="1">
      <c r="A3726" s="627">
        <v>10642.0</v>
      </c>
      <c r="B3726" s="628" t="s">
        <v>6044</v>
      </c>
      <c r="C3726" s="629" t="s">
        <v>110</v>
      </c>
      <c r="D3726" s="630">
        <v>930000.0</v>
      </c>
      <c r="E3726" s="631" t="s">
        <v>2509</v>
      </c>
      <c r="F3726" s="623">
        <f t="shared" si="1"/>
        <v>0</v>
      </c>
      <c r="G3726" s="625">
        <f t="shared" si="2"/>
        <v>930000</v>
      </c>
      <c r="H3726" s="626"/>
    </row>
    <row r="3727" ht="14.25" customHeight="1">
      <c r="A3727" s="627">
        <v>14489.0</v>
      </c>
      <c r="B3727" s="628" t="s">
        <v>6045</v>
      </c>
      <c r="C3727" s="629" t="s">
        <v>110</v>
      </c>
      <c r="D3727" s="630">
        <v>824892.7</v>
      </c>
      <c r="E3727" s="631" t="s">
        <v>2509</v>
      </c>
      <c r="F3727" s="623">
        <f t="shared" si="1"/>
        <v>0</v>
      </c>
      <c r="G3727" s="625">
        <f t="shared" si="2"/>
        <v>824892.7</v>
      </c>
      <c r="H3727" s="626"/>
    </row>
    <row r="3728" ht="14.25" customHeight="1">
      <c r="A3728" s="627">
        <v>14513.0</v>
      </c>
      <c r="B3728" s="628" t="s">
        <v>6046</v>
      </c>
      <c r="C3728" s="629" t="s">
        <v>110</v>
      </c>
      <c r="D3728" s="630">
        <v>618689.1</v>
      </c>
      <c r="E3728" s="631" t="s">
        <v>2509</v>
      </c>
      <c r="F3728" s="623">
        <f t="shared" si="1"/>
        <v>0</v>
      </c>
      <c r="G3728" s="625">
        <f t="shared" si="2"/>
        <v>618689.1</v>
      </c>
      <c r="H3728" s="626"/>
    </row>
    <row r="3729" ht="14.25" customHeight="1">
      <c r="A3729" s="627">
        <v>13600.0</v>
      </c>
      <c r="B3729" s="628" t="s">
        <v>6047</v>
      </c>
      <c r="C3729" s="629" t="s">
        <v>110</v>
      </c>
      <c r="D3729" s="630">
        <v>798283.17</v>
      </c>
      <c r="E3729" s="631" t="s">
        <v>2509</v>
      </c>
      <c r="F3729" s="623">
        <f t="shared" si="1"/>
        <v>0</v>
      </c>
      <c r="G3729" s="625">
        <f t="shared" si="2"/>
        <v>798283.17</v>
      </c>
      <c r="H3729" s="626"/>
    </row>
    <row r="3730" ht="14.25" customHeight="1">
      <c r="A3730" s="627">
        <v>10646.0</v>
      </c>
      <c r="B3730" s="628" t="s">
        <v>6048</v>
      </c>
      <c r="C3730" s="629" t="s">
        <v>110</v>
      </c>
      <c r="D3730" s="630">
        <v>595066.91</v>
      </c>
      <c r="E3730" s="631" t="s">
        <v>2509</v>
      </c>
      <c r="F3730" s="623">
        <f t="shared" si="1"/>
        <v>0</v>
      </c>
      <c r="G3730" s="625">
        <f t="shared" si="2"/>
        <v>595066.91</v>
      </c>
      <c r="H3730" s="626"/>
    </row>
    <row r="3731" ht="14.25" customHeight="1">
      <c r="A3731" s="627">
        <v>6070.0</v>
      </c>
      <c r="B3731" s="628" t="s">
        <v>6049</v>
      </c>
      <c r="C3731" s="629" t="s">
        <v>110</v>
      </c>
      <c r="D3731" s="630">
        <v>813085.7</v>
      </c>
      <c r="E3731" s="631" t="s">
        <v>2509</v>
      </c>
      <c r="F3731" s="623">
        <f t="shared" si="1"/>
        <v>0</v>
      </c>
      <c r="G3731" s="625">
        <f t="shared" si="2"/>
        <v>813085.7</v>
      </c>
      <c r="H3731" s="626"/>
    </row>
    <row r="3732" ht="14.25" customHeight="1">
      <c r="A3732" s="627">
        <v>6069.0</v>
      </c>
      <c r="B3732" s="628" t="s">
        <v>6050</v>
      </c>
      <c r="C3732" s="629" t="s">
        <v>110</v>
      </c>
      <c r="D3732" s="630">
        <v>179622.89</v>
      </c>
      <c r="E3732" s="631" t="s">
        <v>2509</v>
      </c>
      <c r="F3732" s="623">
        <f t="shared" si="1"/>
        <v>0</v>
      </c>
      <c r="G3732" s="625">
        <f t="shared" si="2"/>
        <v>179622.89</v>
      </c>
      <c r="H3732" s="626"/>
    </row>
    <row r="3733" ht="14.25" customHeight="1">
      <c r="A3733" s="627">
        <v>14626.0</v>
      </c>
      <c r="B3733" s="628" t="s">
        <v>6051</v>
      </c>
      <c r="C3733" s="629" t="s">
        <v>110</v>
      </c>
      <c r="D3733" s="630">
        <v>890142.89</v>
      </c>
      <c r="E3733" s="631" t="s">
        <v>2509</v>
      </c>
      <c r="F3733" s="623">
        <f t="shared" si="1"/>
        <v>0</v>
      </c>
      <c r="G3733" s="625">
        <f t="shared" si="2"/>
        <v>890142.89</v>
      </c>
      <c r="H3733" s="626"/>
    </row>
    <row r="3734" ht="14.25" customHeight="1">
      <c r="A3734" s="627">
        <v>6067.0</v>
      </c>
      <c r="B3734" s="628" t="s">
        <v>6052</v>
      </c>
      <c r="C3734" s="629" t="s">
        <v>110</v>
      </c>
      <c r="D3734" s="630">
        <v>730714.29</v>
      </c>
      <c r="E3734" s="631" t="s">
        <v>2509</v>
      </c>
      <c r="F3734" s="623">
        <f t="shared" si="1"/>
        <v>0</v>
      </c>
      <c r="G3734" s="625">
        <f t="shared" si="2"/>
        <v>730714.29</v>
      </c>
      <c r="H3734" s="626"/>
    </row>
    <row r="3735" ht="14.25" customHeight="1">
      <c r="A3735" s="627">
        <v>38393.0</v>
      </c>
      <c r="B3735" s="628" t="s">
        <v>6053</v>
      </c>
      <c r="C3735" s="629" t="s">
        <v>110</v>
      </c>
      <c r="D3735" s="630">
        <v>22.42</v>
      </c>
      <c r="E3735" s="631" t="s">
        <v>2340</v>
      </c>
      <c r="F3735" s="623">
        <f t="shared" si="1"/>
        <v>0</v>
      </c>
      <c r="G3735" s="625">
        <f t="shared" si="2"/>
        <v>22.42</v>
      </c>
      <c r="H3735" s="626"/>
    </row>
    <row r="3736" ht="14.25" customHeight="1">
      <c r="A3736" s="627">
        <v>38390.0</v>
      </c>
      <c r="B3736" s="628" t="s">
        <v>6054</v>
      </c>
      <c r="C3736" s="629" t="s">
        <v>110</v>
      </c>
      <c r="D3736" s="630">
        <v>49.73</v>
      </c>
      <c r="E3736" s="631" t="s">
        <v>2340</v>
      </c>
      <c r="F3736" s="623">
        <f t="shared" si="1"/>
        <v>0</v>
      </c>
      <c r="G3736" s="625">
        <f t="shared" si="2"/>
        <v>49.73</v>
      </c>
      <c r="H3736" s="626"/>
    </row>
    <row r="3737" ht="14.25" customHeight="1">
      <c r="A3737" s="627">
        <v>36532.0</v>
      </c>
      <c r="B3737" s="628" t="s">
        <v>6055</v>
      </c>
      <c r="C3737" s="629" t="s">
        <v>110</v>
      </c>
      <c r="D3737" s="630">
        <v>30294.99</v>
      </c>
      <c r="E3737" s="631" t="s">
        <v>2509</v>
      </c>
      <c r="F3737" s="623">
        <f t="shared" si="1"/>
        <v>0</v>
      </c>
      <c r="G3737" s="625">
        <f t="shared" si="2"/>
        <v>30294.99</v>
      </c>
      <c r="H3737" s="626"/>
    </row>
    <row r="3738" ht="14.25" customHeight="1">
      <c r="A3738" s="627">
        <v>11578.0</v>
      </c>
      <c r="B3738" s="628" t="s">
        <v>6056</v>
      </c>
      <c r="C3738" s="629" t="s">
        <v>110</v>
      </c>
      <c r="D3738" s="630">
        <v>12.73</v>
      </c>
      <c r="E3738" s="631" t="s">
        <v>2340</v>
      </c>
      <c r="F3738" s="623">
        <f t="shared" si="1"/>
        <v>0</v>
      </c>
      <c r="G3738" s="625">
        <f t="shared" si="2"/>
        <v>12.73</v>
      </c>
      <c r="H3738" s="626"/>
    </row>
    <row r="3739" ht="14.25" customHeight="1">
      <c r="A3739" s="627">
        <v>11577.0</v>
      </c>
      <c r="B3739" s="628" t="s">
        <v>6057</v>
      </c>
      <c r="C3739" s="629" t="s">
        <v>110</v>
      </c>
      <c r="D3739" s="630">
        <v>12.15</v>
      </c>
      <c r="E3739" s="631" t="s">
        <v>2340</v>
      </c>
      <c r="F3739" s="623">
        <f t="shared" si="1"/>
        <v>0</v>
      </c>
      <c r="G3739" s="625">
        <f t="shared" si="2"/>
        <v>12.15</v>
      </c>
      <c r="H3739" s="626"/>
    </row>
    <row r="3740" ht="14.25" customHeight="1">
      <c r="A3740" s="627">
        <v>42432.0</v>
      </c>
      <c r="B3740" s="628" t="s">
        <v>6058</v>
      </c>
      <c r="C3740" s="629" t="s">
        <v>110</v>
      </c>
      <c r="D3740" s="630">
        <v>2424.64</v>
      </c>
      <c r="E3740" s="631" t="s">
        <v>2340</v>
      </c>
      <c r="F3740" s="623">
        <f t="shared" si="1"/>
        <v>0</v>
      </c>
      <c r="G3740" s="625">
        <f t="shared" si="2"/>
        <v>2424.64</v>
      </c>
      <c r="H3740" s="626"/>
    </row>
    <row r="3741" ht="14.25" customHeight="1">
      <c r="A3741" s="627">
        <v>42437.0</v>
      </c>
      <c r="B3741" s="628" t="s">
        <v>6059</v>
      </c>
      <c r="C3741" s="629" t="s">
        <v>110</v>
      </c>
      <c r="D3741" s="630">
        <v>1843.37</v>
      </c>
      <c r="E3741" s="631" t="s">
        <v>2340</v>
      </c>
      <c r="F3741" s="623">
        <f t="shared" si="1"/>
        <v>0</v>
      </c>
      <c r="G3741" s="625">
        <f t="shared" si="2"/>
        <v>1843.37</v>
      </c>
      <c r="H3741" s="626"/>
    </row>
    <row r="3742" ht="14.25" customHeight="1">
      <c r="A3742" s="627">
        <v>1116.0</v>
      </c>
      <c r="B3742" s="628" t="s">
        <v>6060</v>
      </c>
      <c r="C3742" s="629" t="s">
        <v>366</v>
      </c>
      <c r="D3742" s="630">
        <v>19.14</v>
      </c>
      <c r="E3742" s="631" t="s">
        <v>2340</v>
      </c>
      <c r="F3742" s="623">
        <f t="shared" si="1"/>
        <v>0</v>
      </c>
      <c r="G3742" s="625">
        <f t="shared" si="2"/>
        <v>19.14</v>
      </c>
      <c r="H3742" s="626"/>
    </row>
    <row r="3743" ht="14.25" customHeight="1">
      <c r="A3743" s="627">
        <v>1115.0</v>
      </c>
      <c r="B3743" s="628" t="s">
        <v>6061</v>
      </c>
      <c r="C3743" s="629" t="s">
        <v>366</v>
      </c>
      <c r="D3743" s="630">
        <v>22.94</v>
      </c>
      <c r="E3743" s="631" t="s">
        <v>2340</v>
      </c>
      <c r="F3743" s="623">
        <f t="shared" si="1"/>
        <v>0</v>
      </c>
      <c r="G3743" s="625">
        <f t="shared" si="2"/>
        <v>22.94</v>
      </c>
      <c r="H3743" s="626"/>
    </row>
    <row r="3744" ht="14.25" customHeight="1">
      <c r="A3744" s="627">
        <v>1113.0</v>
      </c>
      <c r="B3744" s="628" t="s">
        <v>6062</v>
      </c>
      <c r="C3744" s="629" t="s">
        <v>366</v>
      </c>
      <c r="D3744" s="630">
        <v>26.82</v>
      </c>
      <c r="E3744" s="631" t="s">
        <v>2340</v>
      </c>
      <c r="F3744" s="623">
        <f t="shared" si="1"/>
        <v>0</v>
      </c>
      <c r="G3744" s="625">
        <f t="shared" si="2"/>
        <v>26.82</v>
      </c>
      <c r="H3744" s="626"/>
    </row>
    <row r="3745" ht="14.25" customHeight="1">
      <c r="A3745" s="627">
        <v>1114.0</v>
      </c>
      <c r="B3745" s="628" t="s">
        <v>6063</v>
      </c>
      <c r="C3745" s="629" t="s">
        <v>366</v>
      </c>
      <c r="D3745" s="630">
        <v>31.95</v>
      </c>
      <c r="E3745" s="631" t="s">
        <v>2340</v>
      </c>
      <c r="F3745" s="623">
        <f t="shared" si="1"/>
        <v>0</v>
      </c>
      <c r="G3745" s="625">
        <f t="shared" si="2"/>
        <v>31.95</v>
      </c>
      <c r="H3745" s="626"/>
    </row>
    <row r="3746" ht="14.25" customHeight="1">
      <c r="A3746" s="627">
        <v>40873.0</v>
      </c>
      <c r="B3746" s="628" t="s">
        <v>6064</v>
      </c>
      <c r="C3746" s="629" t="s">
        <v>366</v>
      </c>
      <c r="D3746" s="630">
        <v>25.0</v>
      </c>
      <c r="E3746" s="631" t="s">
        <v>2340</v>
      </c>
      <c r="F3746" s="623">
        <f t="shared" si="1"/>
        <v>0</v>
      </c>
      <c r="G3746" s="625">
        <f t="shared" si="2"/>
        <v>25</v>
      </c>
      <c r="H3746" s="626"/>
    </row>
    <row r="3747" ht="14.25" customHeight="1">
      <c r="A3747" s="627">
        <v>20214.0</v>
      </c>
      <c r="B3747" s="628" t="s">
        <v>6065</v>
      </c>
      <c r="C3747" s="629" t="s">
        <v>110</v>
      </c>
      <c r="D3747" s="630">
        <v>58.52</v>
      </c>
      <c r="E3747" s="631" t="s">
        <v>2340</v>
      </c>
      <c r="F3747" s="623">
        <f t="shared" si="1"/>
        <v>0</v>
      </c>
      <c r="G3747" s="625">
        <f t="shared" si="2"/>
        <v>58.52</v>
      </c>
      <c r="H3747" s="626"/>
    </row>
    <row r="3748" ht="14.25" customHeight="1">
      <c r="A3748" s="627">
        <v>7237.0</v>
      </c>
      <c r="B3748" s="628" t="s">
        <v>6066</v>
      </c>
      <c r="C3748" s="629" t="s">
        <v>110</v>
      </c>
      <c r="D3748" s="630">
        <v>57.29</v>
      </c>
      <c r="E3748" s="631" t="s">
        <v>2340</v>
      </c>
      <c r="F3748" s="623">
        <f t="shared" si="1"/>
        <v>0</v>
      </c>
      <c r="G3748" s="625">
        <f t="shared" si="2"/>
        <v>57.29</v>
      </c>
      <c r="H3748" s="626"/>
    </row>
    <row r="3749" ht="14.25" customHeight="1">
      <c r="A3749" s="627">
        <v>11757.0</v>
      </c>
      <c r="B3749" s="628" t="s">
        <v>6067</v>
      </c>
      <c r="C3749" s="629" t="s">
        <v>110</v>
      </c>
      <c r="D3749" s="630">
        <v>27.0</v>
      </c>
      <c r="E3749" s="631" t="s">
        <v>2340</v>
      </c>
      <c r="F3749" s="623">
        <f t="shared" si="1"/>
        <v>0</v>
      </c>
      <c r="G3749" s="625">
        <f t="shared" si="2"/>
        <v>27</v>
      </c>
      <c r="H3749" s="626"/>
    </row>
    <row r="3750" ht="14.25" customHeight="1">
      <c r="A3750" s="627">
        <v>11758.0</v>
      </c>
      <c r="B3750" s="628" t="s">
        <v>6068</v>
      </c>
      <c r="C3750" s="629" t="s">
        <v>110</v>
      </c>
      <c r="D3750" s="630">
        <v>49.47</v>
      </c>
      <c r="E3750" s="631" t="s">
        <v>2340</v>
      </c>
      <c r="F3750" s="623">
        <f t="shared" si="1"/>
        <v>0</v>
      </c>
      <c r="G3750" s="625">
        <f t="shared" si="2"/>
        <v>49.47</v>
      </c>
      <c r="H3750" s="626"/>
    </row>
    <row r="3751" ht="14.25" customHeight="1">
      <c r="A3751" s="627">
        <v>37526.0</v>
      </c>
      <c r="B3751" s="628" t="s">
        <v>6069</v>
      </c>
      <c r="C3751" s="629" t="s">
        <v>110</v>
      </c>
      <c r="D3751" s="630">
        <v>3.33</v>
      </c>
      <c r="E3751" s="631" t="s">
        <v>2340</v>
      </c>
      <c r="F3751" s="623">
        <f t="shared" si="1"/>
        <v>0</v>
      </c>
      <c r="G3751" s="625">
        <f t="shared" si="2"/>
        <v>3.33</v>
      </c>
      <c r="H3751" s="626"/>
    </row>
    <row r="3752" ht="14.25" customHeight="1">
      <c r="A3752" s="627">
        <v>6076.0</v>
      </c>
      <c r="B3752" s="628" t="s">
        <v>6070</v>
      </c>
      <c r="C3752" s="629" t="s">
        <v>525</v>
      </c>
      <c r="D3752" s="630">
        <v>66.5</v>
      </c>
      <c r="E3752" s="631" t="s">
        <v>2340</v>
      </c>
      <c r="F3752" s="623">
        <f t="shared" si="1"/>
        <v>0</v>
      </c>
      <c r="G3752" s="625">
        <f t="shared" si="2"/>
        <v>66.5</v>
      </c>
      <c r="H3752" s="626"/>
    </row>
    <row r="3753" ht="14.25" customHeight="1">
      <c r="A3753" s="627">
        <v>13109.0</v>
      </c>
      <c r="B3753" s="628" t="s">
        <v>6071</v>
      </c>
      <c r="C3753" s="629" t="s">
        <v>110</v>
      </c>
      <c r="D3753" s="630">
        <v>271.39</v>
      </c>
      <c r="E3753" s="631" t="s">
        <v>2340</v>
      </c>
      <c r="F3753" s="623">
        <f t="shared" si="1"/>
        <v>0</v>
      </c>
      <c r="G3753" s="625">
        <f t="shared" si="2"/>
        <v>271.39</v>
      </c>
      <c r="H3753" s="626"/>
    </row>
    <row r="3754" ht="14.25" customHeight="1">
      <c r="A3754" s="627">
        <v>13110.0</v>
      </c>
      <c r="B3754" s="628" t="s">
        <v>6072</v>
      </c>
      <c r="C3754" s="629" t="s">
        <v>110</v>
      </c>
      <c r="D3754" s="630">
        <v>357.16</v>
      </c>
      <c r="E3754" s="631" t="s">
        <v>2340</v>
      </c>
      <c r="F3754" s="623">
        <f t="shared" si="1"/>
        <v>0</v>
      </c>
      <c r="G3754" s="625">
        <f t="shared" si="2"/>
        <v>357.16</v>
      </c>
      <c r="H3754" s="626"/>
    </row>
    <row r="3755" ht="14.25" customHeight="1">
      <c r="A3755" s="627">
        <v>7581.0</v>
      </c>
      <c r="B3755" s="628" t="s">
        <v>6073</v>
      </c>
      <c r="C3755" s="629" t="s">
        <v>110</v>
      </c>
      <c r="D3755" s="630">
        <v>6.59</v>
      </c>
      <c r="E3755" s="631" t="s">
        <v>2340</v>
      </c>
      <c r="F3755" s="623">
        <f t="shared" si="1"/>
        <v>0</v>
      </c>
      <c r="G3755" s="625">
        <f t="shared" si="2"/>
        <v>6.59</v>
      </c>
      <c r="H3755" s="626"/>
    </row>
    <row r="3756" ht="14.25" customHeight="1">
      <c r="A3756" s="627">
        <v>4509.0</v>
      </c>
      <c r="B3756" s="628" t="s">
        <v>6074</v>
      </c>
      <c r="C3756" s="629" t="s">
        <v>366</v>
      </c>
      <c r="D3756" s="630">
        <v>3.87</v>
      </c>
      <c r="E3756" s="631" t="s">
        <v>2340</v>
      </c>
      <c r="F3756" s="623">
        <f t="shared" si="1"/>
        <v>0</v>
      </c>
      <c r="G3756" s="625">
        <f t="shared" si="2"/>
        <v>3.87</v>
      </c>
      <c r="H3756" s="626"/>
    </row>
    <row r="3757" ht="14.25" customHeight="1">
      <c r="A3757" s="627">
        <v>4512.0</v>
      </c>
      <c r="B3757" s="628" t="s">
        <v>6075</v>
      </c>
      <c r="C3757" s="629" t="s">
        <v>366</v>
      </c>
      <c r="D3757" s="630">
        <v>1.85</v>
      </c>
      <c r="E3757" s="631" t="s">
        <v>2340</v>
      </c>
      <c r="F3757" s="623">
        <f t="shared" si="1"/>
        <v>0</v>
      </c>
      <c r="G3757" s="625">
        <f t="shared" si="2"/>
        <v>1.85</v>
      </c>
      <c r="H3757" s="626"/>
    </row>
    <row r="3758" ht="14.25" customHeight="1">
      <c r="A3758" s="627">
        <v>4517.0</v>
      </c>
      <c r="B3758" s="628" t="s">
        <v>6076</v>
      </c>
      <c r="C3758" s="629" t="s">
        <v>366</v>
      </c>
      <c r="D3758" s="630">
        <v>2.67</v>
      </c>
      <c r="E3758" s="631" t="s">
        <v>2340</v>
      </c>
      <c r="F3758" s="623">
        <f t="shared" si="1"/>
        <v>0</v>
      </c>
      <c r="G3758" s="625">
        <f t="shared" si="2"/>
        <v>2.67</v>
      </c>
      <c r="H3758" s="626"/>
    </row>
    <row r="3759" ht="14.25" customHeight="1">
      <c r="A3759" s="627">
        <v>20206.0</v>
      </c>
      <c r="B3759" s="628" t="s">
        <v>6077</v>
      </c>
      <c r="C3759" s="629" t="s">
        <v>366</v>
      </c>
      <c r="D3759" s="630">
        <v>10.21</v>
      </c>
      <c r="E3759" s="631" t="s">
        <v>2340</v>
      </c>
      <c r="F3759" s="623">
        <f t="shared" si="1"/>
        <v>0</v>
      </c>
      <c r="G3759" s="625">
        <f t="shared" si="2"/>
        <v>10.21</v>
      </c>
      <c r="H3759" s="626"/>
    </row>
    <row r="3760" ht="14.25" customHeight="1">
      <c r="A3760" s="627">
        <v>4460.0</v>
      </c>
      <c r="B3760" s="628" t="s">
        <v>6078</v>
      </c>
      <c r="C3760" s="629" t="s">
        <v>366</v>
      </c>
      <c r="D3760" s="630">
        <v>10.48</v>
      </c>
      <c r="E3760" s="631" t="s">
        <v>2340</v>
      </c>
      <c r="F3760" s="623">
        <f t="shared" si="1"/>
        <v>0</v>
      </c>
      <c r="G3760" s="625">
        <f t="shared" si="2"/>
        <v>10.48</v>
      </c>
      <c r="H3760" s="626"/>
    </row>
    <row r="3761" ht="14.25" customHeight="1">
      <c r="A3761" s="627">
        <v>4415.0</v>
      </c>
      <c r="B3761" s="628" t="s">
        <v>6079</v>
      </c>
      <c r="C3761" s="629" t="s">
        <v>366</v>
      </c>
      <c r="D3761" s="630">
        <v>5.61</v>
      </c>
      <c r="E3761" s="631" t="s">
        <v>2340</v>
      </c>
      <c r="F3761" s="623">
        <f t="shared" si="1"/>
        <v>0</v>
      </c>
      <c r="G3761" s="625">
        <f t="shared" si="2"/>
        <v>5.61</v>
      </c>
      <c r="H3761" s="626"/>
    </row>
    <row r="3762" ht="14.25" customHeight="1">
      <c r="A3762" s="627">
        <v>4417.0</v>
      </c>
      <c r="B3762" s="628" t="s">
        <v>6080</v>
      </c>
      <c r="C3762" s="629" t="s">
        <v>366</v>
      </c>
      <c r="D3762" s="630">
        <v>8.08</v>
      </c>
      <c r="E3762" s="631" t="s">
        <v>2340</v>
      </c>
      <c r="F3762" s="623">
        <f t="shared" si="1"/>
        <v>0</v>
      </c>
      <c r="G3762" s="625">
        <f t="shared" si="2"/>
        <v>8.08</v>
      </c>
      <c r="H3762" s="626"/>
    </row>
    <row r="3763" ht="14.25" customHeight="1">
      <c r="A3763" s="627">
        <v>37373.0</v>
      </c>
      <c r="B3763" s="628" t="s">
        <v>6081</v>
      </c>
      <c r="C3763" s="629" t="s">
        <v>326</v>
      </c>
      <c r="D3763" s="630">
        <v>0.04</v>
      </c>
      <c r="E3763" s="631" t="s">
        <v>2340</v>
      </c>
      <c r="F3763" s="623">
        <f t="shared" si="1"/>
        <v>0</v>
      </c>
      <c r="G3763" s="625">
        <f t="shared" si="2"/>
        <v>0.04</v>
      </c>
      <c r="H3763" s="626"/>
    </row>
    <row r="3764" ht="14.25" customHeight="1">
      <c r="A3764" s="627">
        <v>40864.0</v>
      </c>
      <c r="B3764" s="628" t="s">
        <v>6082</v>
      </c>
      <c r="C3764" s="629" t="s">
        <v>323</v>
      </c>
      <c r="D3764" s="630">
        <v>7.31</v>
      </c>
      <c r="E3764" s="631" t="s">
        <v>2340</v>
      </c>
      <c r="F3764" s="623">
        <f t="shared" si="1"/>
        <v>0</v>
      </c>
      <c r="G3764" s="625">
        <f t="shared" si="2"/>
        <v>7.31</v>
      </c>
      <c r="H3764" s="626"/>
    </row>
    <row r="3765" ht="14.25" customHeight="1">
      <c r="A3765" s="627">
        <v>4734.0</v>
      </c>
      <c r="B3765" s="628" t="s">
        <v>6083</v>
      </c>
      <c r="C3765" s="629" t="s">
        <v>525</v>
      </c>
      <c r="D3765" s="630">
        <v>324.52</v>
      </c>
      <c r="E3765" s="631" t="s">
        <v>2340</v>
      </c>
      <c r="F3765" s="623">
        <f t="shared" si="1"/>
        <v>0</v>
      </c>
      <c r="G3765" s="625">
        <f t="shared" si="2"/>
        <v>324.52</v>
      </c>
      <c r="H3765" s="626"/>
    </row>
    <row r="3766" ht="14.25" customHeight="1">
      <c r="A3766" s="627">
        <v>6085.0</v>
      </c>
      <c r="B3766" s="628" t="s">
        <v>6084</v>
      </c>
      <c r="C3766" s="629" t="s">
        <v>580</v>
      </c>
      <c r="D3766" s="630">
        <v>8.76</v>
      </c>
      <c r="E3766" s="631" t="s">
        <v>2340</v>
      </c>
      <c r="F3766" s="623">
        <f t="shared" si="1"/>
        <v>0</v>
      </c>
      <c r="G3766" s="625">
        <f t="shared" si="2"/>
        <v>8.76</v>
      </c>
      <c r="H3766" s="626"/>
    </row>
    <row r="3767" ht="14.25" customHeight="1">
      <c r="A3767" s="627">
        <v>38396.0</v>
      </c>
      <c r="B3767" s="628" t="s">
        <v>6085</v>
      </c>
      <c r="C3767" s="629" t="s">
        <v>110</v>
      </c>
      <c r="D3767" s="630">
        <v>449.07</v>
      </c>
      <c r="E3767" s="631" t="s">
        <v>2340</v>
      </c>
      <c r="F3767" s="623">
        <f t="shared" si="1"/>
        <v>0</v>
      </c>
      <c r="G3767" s="625">
        <f t="shared" si="2"/>
        <v>449.07</v>
      </c>
      <c r="H3767" s="626"/>
    </row>
    <row r="3768" ht="14.25" customHeight="1">
      <c r="A3768" s="627">
        <v>11622.0</v>
      </c>
      <c r="B3768" s="628" t="s">
        <v>6086</v>
      </c>
      <c r="C3768" s="629" t="s">
        <v>802</v>
      </c>
      <c r="D3768" s="630">
        <v>82.32</v>
      </c>
      <c r="E3768" s="631" t="s">
        <v>2340</v>
      </c>
      <c r="F3768" s="623">
        <f t="shared" si="1"/>
        <v>0</v>
      </c>
      <c r="G3768" s="625">
        <f t="shared" si="2"/>
        <v>82.32</v>
      </c>
      <c r="H3768" s="626"/>
    </row>
    <row r="3769" ht="14.25" customHeight="1">
      <c r="A3769" s="627">
        <v>43143.0</v>
      </c>
      <c r="B3769" s="628" t="s">
        <v>6087</v>
      </c>
      <c r="C3769" s="629" t="s">
        <v>580</v>
      </c>
      <c r="D3769" s="630">
        <v>31.09</v>
      </c>
      <c r="E3769" s="631" t="s">
        <v>2340</v>
      </c>
      <c r="F3769" s="623">
        <f t="shared" si="1"/>
        <v>0</v>
      </c>
      <c r="G3769" s="625">
        <f t="shared" si="2"/>
        <v>31.09</v>
      </c>
      <c r="H3769" s="626"/>
    </row>
    <row r="3770" ht="14.25" customHeight="1">
      <c r="A3770" s="627">
        <v>7317.0</v>
      </c>
      <c r="B3770" s="628" t="s">
        <v>6088</v>
      </c>
      <c r="C3770" s="629" t="s">
        <v>802</v>
      </c>
      <c r="D3770" s="630">
        <v>55.03</v>
      </c>
      <c r="E3770" s="631" t="s">
        <v>2340</v>
      </c>
      <c r="F3770" s="623">
        <f t="shared" si="1"/>
        <v>0</v>
      </c>
      <c r="G3770" s="625">
        <f t="shared" si="2"/>
        <v>55.03</v>
      </c>
      <c r="H3770" s="626"/>
    </row>
    <row r="3771" ht="14.25" customHeight="1">
      <c r="A3771" s="627">
        <v>142.0</v>
      </c>
      <c r="B3771" s="628" t="s">
        <v>6089</v>
      </c>
      <c r="C3771" s="629" t="s">
        <v>6090</v>
      </c>
      <c r="D3771" s="630">
        <v>38.84</v>
      </c>
      <c r="E3771" s="631" t="s">
        <v>2340</v>
      </c>
      <c r="F3771" s="623">
        <f t="shared" si="1"/>
        <v>0</v>
      </c>
      <c r="G3771" s="625">
        <f t="shared" si="2"/>
        <v>38.84</v>
      </c>
      <c r="H3771" s="626"/>
    </row>
    <row r="3772" ht="14.25" customHeight="1">
      <c r="A3772" s="627">
        <v>43142.0</v>
      </c>
      <c r="B3772" s="628" t="s">
        <v>6091</v>
      </c>
      <c r="C3772" s="629" t="s">
        <v>580</v>
      </c>
      <c r="D3772" s="630">
        <v>176.45</v>
      </c>
      <c r="E3772" s="631" t="s">
        <v>2340</v>
      </c>
      <c r="F3772" s="623">
        <f t="shared" si="1"/>
        <v>0</v>
      </c>
      <c r="G3772" s="625">
        <f t="shared" si="2"/>
        <v>176.45</v>
      </c>
      <c r="H3772" s="626"/>
    </row>
    <row r="3773" ht="14.25" customHeight="1">
      <c r="A3773" s="627">
        <v>38123.0</v>
      </c>
      <c r="B3773" s="628" t="s">
        <v>6092</v>
      </c>
      <c r="C3773" s="629" t="s">
        <v>802</v>
      </c>
      <c r="D3773" s="630">
        <v>55.38</v>
      </c>
      <c r="E3773" s="631" t="s">
        <v>2340</v>
      </c>
      <c r="F3773" s="623">
        <f t="shared" si="1"/>
        <v>0</v>
      </c>
      <c r="G3773" s="625">
        <f t="shared" si="2"/>
        <v>55.38</v>
      </c>
      <c r="H3773" s="626"/>
    </row>
    <row r="3774" ht="14.25" customHeight="1">
      <c r="A3774" s="627">
        <v>42699.0</v>
      </c>
      <c r="B3774" s="628" t="s">
        <v>6093</v>
      </c>
      <c r="C3774" s="629" t="s">
        <v>110</v>
      </c>
      <c r="D3774" s="630">
        <v>29.89</v>
      </c>
      <c r="E3774" s="631" t="s">
        <v>2340</v>
      </c>
      <c r="F3774" s="623">
        <f t="shared" si="1"/>
        <v>0</v>
      </c>
      <c r="G3774" s="625">
        <f t="shared" si="2"/>
        <v>29.89</v>
      </c>
      <c r="H3774" s="626"/>
    </row>
    <row r="3775" ht="14.25" customHeight="1">
      <c r="A3775" s="627">
        <v>37743.0</v>
      </c>
      <c r="B3775" s="628" t="s">
        <v>6094</v>
      </c>
      <c r="C3775" s="629" t="s">
        <v>110</v>
      </c>
      <c r="D3775" s="630">
        <v>233298.06</v>
      </c>
      <c r="E3775" s="631" t="s">
        <v>2509</v>
      </c>
      <c r="F3775" s="623">
        <f t="shared" si="1"/>
        <v>0</v>
      </c>
      <c r="G3775" s="625">
        <f t="shared" si="2"/>
        <v>233298.06</v>
      </c>
      <c r="H3775" s="626"/>
    </row>
    <row r="3776" ht="14.25" customHeight="1">
      <c r="A3776" s="627">
        <v>37744.0</v>
      </c>
      <c r="B3776" s="628" t="s">
        <v>6095</v>
      </c>
      <c r="C3776" s="629" t="s">
        <v>110</v>
      </c>
      <c r="D3776" s="630">
        <v>274314.62</v>
      </c>
      <c r="E3776" s="631" t="s">
        <v>2509</v>
      </c>
      <c r="F3776" s="623">
        <f t="shared" si="1"/>
        <v>0</v>
      </c>
      <c r="G3776" s="625">
        <f t="shared" si="2"/>
        <v>274314.62</v>
      </c>
      <c r="H3776" s="626"/>
    </row>
    <row r="3777" ht="14.25" customHeight="1">
      <c r="A3777" s="627">
        <v>37741.0</v>
      </c>
      <c r="B3777" s="628" t="s">
        <v>6096</v>
      </c>
      <c r="C3777" s="629" t="s">
        <v>110</v>
      </c>
      <c r="D3777" s="630">
        <v>212136.64</v>
      </c>
      <c r="E3777" s="631" t="s">
        <v>2509</v>
      </c>
      <c r="F3777" s="623">
        <f t="shared" si="1"/>
        <v>0</v>
      </c>
      <c r="G3777" s="625">
        <f t="shared" si="2"/>
        <v>212136.64</v>
      </c>
      <c r="H3777" s="626"/>
    </row>
    <row r="3778" ht="14.25" customHeight="1">
      <c r="A3778" s="627">
        <v>39396.0</v>
      </c>
      <c r="B3778" s="628" t="s">
        <v>6097</v>
      </c>
      <c r="C3778" s="629" t="s">
        <v>110</v>
      </c>
      <c r="D3778" s="630">
        <v>72.53</v>
      </c>
      <c r="E3778" s="631" t="s">
        <v>2340</v>
      </c>
      <c r="F3778" s="623">
        <f t="shared" si="1"/>
        <v>0</v>
      </c>
      <c r="G3778" s="625">
        <f t="shared" si="2"/>
        <v>72.53</v>
      </c>
      <c r="H3778" s="626"/>
    </row>
    <row r="3779" ht="14.25" customHeight="1">
      <c r="A3779" s="627">
        <v>39392.0</v>
      </c>
      <c r="B3779" s="628" t="s">
        <v>6098</v>
      </c>
      <c r="C3779" s="629" t="s">
        <v>110</v>
      </c>
      <c r="D3779" s="630">
        <v>81.81</v>
      </c>
      <c r="E3779" s="631" t="s">
        <v>2340</v>
      </c>
      <c r="F3779" s="623">
        <f t="shared" si="1"/>
        <v>0</v>
      </c>
      <c r="G3779" s="625">
        <f t="shared" si="2"/>
        <v>81.81</v>
      </c>
      <c r="H3779" s="626"/>
    </row>
    <row r="3780" ht="14.25" customHeight="1">
      <c r="A3780" s="627">
        <v>39393.0</v>
      </c>
      <c r="B3780" s="628" t="s">
        <v>6099</v>
      </c>
      <c r="C3780" s="629" t="s">
        <v>110</v>
      </c>
      <c r="D3780" s="630">
        <v>50.59</v>
      </c>
      <c r="E3780" s="631" t="s">
        <v>2340</v>
      </c>
      <c r="F3780" s="623">
        <f t="shared" si="1"/>
        <v>0</v>
      </c>
      <c r="G3780" s="625">
        <f t="shared" si="2"/>
        <v>50.59</v>
      </c>
      <c r="H3780" s="626"/>
    </row>
    <row r="3781" ht="14.25" customHeight="1">
      <c r="A3781" s="627">
        <v>39394.0</v>
      </c>
      <c r="B3781" s="628" t="s">
        <v>6100</v>
      </c>
      <c r="C3781" s="629" t="s">
        <v>110</v>
      </c>
      <c r="D3781" s="630">
        <v>56.95</v>
      </c>
      <c r="E3781" s="631" t="s">
        <v>2340</v>
      </c>
      <c r="F3781" s="623">
        <f t="shared" si="1"/>
        <v>0</v>
      </c>
      <c r="G3781" s="625">
        <f t="shared" si="2"/>
        <v>56.95</v>
      </c>
      <c r="H3781" s="626"/>
    </row>
    <row r="3782" ht="14.25" customHeight="1">
      <c r="A3782" s="627">
        <v>39395.0</v>
      </c>
      <c r="B3782" s="628" t="s">
        <v>6101</v>
      </c>
      <c r="C3782" s="629" t="s">
        <v>110</v>
      </c>
      <c r="D3782" s="630">
        <v>52.95</v>
      </c>
      <c r="E3782" s="631" t="s">
        <v>2340</v>
      </c>
      <c r="F3782" s="623">
        <f t="shared" si="1"/>
        <v>0</v>
      </c>
      <c r="G3782" s="625">
        <f t="shared" si="2"/>
        <v>52.95</v>
      </c>
      <c r="H3782" s="626"/>
    </row>
    <row r="3783" ht="14.25" customHeight="1">
      <c r="A3783" s="627">
        <v>14618.0</v>
      </c>
      <c r="B3783" s="628" t="s">
        <v>6102</v>
      </c>
      <c r="C3783" s="629" t="s">
        <v>110</v>
      </c>
      <c r="D3783" s="630">
        <v>1687.71</v>
      </c>
      <c r="E3783" s="631" t="s">
        <v>2509</v>
      </c>
      <c r="F3783" s="623">
        <f t="shared" si="1"/>
        <v>0</v>
      </c>
      <c r="G3783" s="625">
        <f t="shared" si="2"/>
        <v>1687.71</v>
      </c>
      <c r="H3783" s="626"/>
    </row>
    <row r="3784" ht="14.25" customHeight="1">
      <c r="A3784" s="627">
        <v>40269.0</v>
      </c>
      <c r="B3784" s="628" t="s">
        <v>6103</v>
      </c>
      <c r="C3784" s="629" t="s">
        <v>110</v>
      </c>
      <c r="D3784" s="630">
        <v>6799.68</v>
      </c>
      <c r="E3784" s="631" t="s">
        <v>2509</v>
      </c>
      <c r="F3784" s="623">
        <f t="shared" si="1"/>
        <v>0</v>
      </c>
      <c r="G3784" s="625">
        <f t="shared" si="2"/>
        <v>6799.68</v>
      </c>
      <c r="H3784" s="626"/>
    </row>
    <row r="3785" ht="14.25" customHeight="1">
      <c r="A3785" s="627">
        <v>6110.0</v>
      </c>
      <c r="B3785" s="628" t="s">
        <v>6104</v>
      </c>
      <c r="C3785" s="629" t="s">
        <v>326</v>
      </c>
      <c r="D3785" s="630">
        <v>16.93</v>
      </c>
      <c r="E3785" s="631" t="s">
        <v>2480</v>
      </c>
      <c r="F3785" s="623">
        <f t="shared" si="1"/>
        <v>16.93</v>
      </c>
      <c r="G3785" s="625">
        <f t="shared" si="2"/>
        <v>0</v>
      </c>
      <c r="H3785" s="626"/>
    </row>
    <row r="3786" ht="14.25" customHeight="1">
      <c r="A3786" s="627">
        <v>40910.0</v>
      </c>
      <c r="B3786" s="628" t="s">
        <v>6105</v>
      </c>
      <c r="C3786" s="629" t="s">
        <v>323</v>
      </c>
      <c r="D3786" s="630">
        <v>2958.61</v>
      </c>
      <c r="E3786" s="631" t="s">
        <v>2480</v>
      </c>
      <c r="F3786" s="623">
        <f t="shared" si="1"/>
        <v>2958.61</v>
      </c>
      <c r="G3786" s="625">
        <f t="shared" si="2"/>
        <v>0</v>
      </c>
      <c r="H3786" s="626"/>
    </row>
    <row r="3787" ht="14.25" customHeight="1">
      <c r="A3787" s="627">
        <v>6111.0</v>
      </c>
      <c r="B3787" s="628" t="s">
        <v>6106</v>
      </c>
      <c r="C3787" s="629" t="s">
        <v>326</v>
      </c>
      <c r="D3787" s="630">
        <v>12.33</v>
      </c>
      <c r="E3787" s="631" t="s">
        <v>2480</v>
      </c>
      <c r="F3787" s="623">
        <f t="shared" si="1"/>
        <v>12.33</v>
      </c>
      <c r="G3787" s="625">
        <f t="shared" si="2"/>
        <v>0</v>
      </c>
      <c r="H3787" s="626"/>
    </row>
    <row r="3788" ht="14.25" customHeight="1">
      <c r="A3788" s="627">
        <v>41084.0</v>
      </c>
      <c r="B3788" s="628" t="s">
        <v>6107</v>
      </c>
      <c r="C3788" s="629" t="s">
        <v>323</v>
      </c>
      <c r="D3788" s="630">
        <v>2156.12</v>
      </c>
      <c r="E3788" s="631" t="s">
        <v>2480</v>
      </c>
      <c r="F3788" s="623">
        <f t="shared" si="1"/>
        <v>2156.12</v>
      </c>
      <c r="G3788" s="625">
        <f t="shared" si="2"/>
        <v>0</v>
      </c>
      <c r="H3788" s="626"/>
    </row>
    <row r="3789" ht="14.25" customHeight="1">
      <c r="A3789" s="627">
        <v>44535.0</v>
      </c>
      <c r="B3789" s="628" t="s">
        <v>6108</v>
      </c>
      <c r="C3789" s="629" t="s">
        <v>525</v>
      </c>
      <c r="D3789" s="630">
        <v>59.12</v>
      </c>
      <c r="E3789" s="631" t="s">
        <v>3362</v>
      </c>
      <c r="F3789" s="623">
        <f t="shared" si="1"/>
        <v>0</v>
      </c>
      <c r="G3789" s="625">
        <f t="shared" si="2"/>
        <v>59.12</v>
      </c>
      <c r="H3789" s="626"/>
    </row>
    <row r="3790" ht="14.25" customHeight="1">
      <c r="A3790" s="627">
        <v>44945.0</v>
      </c>
      <c r="B3790" s="628" t="s">
        <v>6109</v>
      </c>
      <c r="C3790" s="629" t="s">
        <v>110</v>
      </c>
      <c r="D3790" s="630">
        <v>9.95</v>
      </c>
      <c r="E3790" s="631" t="s">
        <v>2340</v>
      </c>
      <c r="F3790" s="623">
        <f t="shared" si="1"/>
        <v>0</v>
      </c>
      <c r="G3790" s="625">
        <f t="shared" si="2"/>
        <v>9.95</v>
      </c>
      <c r="H3790" s="626"/>
    </row>
    <row r="3791" ht="14.25" customHeight="1">
      <c r="A3791" s="627">
        <v>38637.0</v>
      </c>
      <c r="B3791" s="628" t="s">
        <v>6110</v>
      </c>
      <c r="C3791" s="629" t="s">
        <v>110</v>
      </c>
      <c r="D3791" s="630">
        <v>425.93</v>
      </c>
      <c r="E3791" s="631" t="s">
        <v>2340</v>
      </c>
      <c r="F3791" s="623">
        <f t="shared" si="1"/>
        <v>0</v>
      </c>
      <c r="G3791" s="625">
        <f t="shared" si="2"/>
        <v>425.93</v>
      </c>
      <c r="H3791" s="626"/>
    </row>
    <row r="3792" ht="14.25" customHeight="1">
      <c r="A3792" s="627">
        <v>6150.0</v>
      </c>
      <c r="B3792" s="628" t="s">
        <v>6111</v>
      </c>
      <c r="C3792" s="629" t="s">
        <v>110</v>
      </c>
      <c r="D3792" s="630">
        <v>431.14</v>
      </c>
      <c r="E3792" s="631" t="s">
        <v>2340</v>
      </c>
      <c r="F3792" s="623">
        <f t="shared" si="1"/>
        <v>0</v>
      </c>
      <c r="G3792" s="625">
        <f t="shared" si="2"/>
        <v>431.14</v>
      </c>
      <c r="H3792" s="626"/>
    </row>
    <row r="3793" ht="14.25" customHeight="1">
      <c r="A3793" s="627">
        <v>6136.0</v>
      </c>
      <c r="B3793" s="628" t="s">
        <v>6112</v>
      </c>
      <c r="C3793" s="629" t="s">
        <v>110</v>
      </c>
      <c r="D3793" s="630">
        <v>338.9</v>
      </c>
      <c r="E3793" s="631" t="s">
        <v>2340</v>
      </c>
      <c r="F3793" s="623">
        <f t="shared" si="1"/>
        <v>0</v>
      </c>
      <c r="G3793" s="625">
        <f t="shared" si="2"/>
        <v>338.9</v>
      </c>
      <c r="H3793" s="626"/>
    </row>
    <row r="3794" ht="14.25" customHeight="1">
      <c r="A3794" s="627">
        <v>38638.0</v>
      </c>
      <c r="B3794" s="628" t="s">
        <v>6113</v>
      </c>
      <c r="C3794" s="629" t="s">
        <v>110</v>
      </c>
      <c r="D3794" s="630">
        <v>358.92</v>
      </c>
      <c r="E3794" s="631" t="s">
        <v>2340</v>
      </c>
      <c r="F3794" s="623">
        <f t="shared" si="1"/>
        <v>0</v>
      </c>
      <c r="G3794" s="625">
        <f t="shared" si="2"/>
        <v>358.92</v>
      </c>
      <c r="H3794" s="626"/>
    </row>
    <row r="3795" ht="14.25" customHeight="1">
      <c r="A3795" s="627">
        <v>20262.0</v>
      </c>
      <c r="B3795" s="628" t="s">
        <v>6114</v>
      </c>
      <c r="C3795" s="629" t="s">
        <v>110</v>
      </c>
      <c r="D3795" s="630">
        <v>18.22</v>
      </c>
      <c r="E3795" s="631" t="s">
        <v>2340</v>
      </c>
      <c r="F3795" s="623">
        <f t="shared" si="1"/>
        <v>0</v>
      </c>
      <c r="G3795" s="625">
        <f t="shared" si="2"/>
        <v>18.22</v>
      </c>
      <c r="H3795" s="626"/>
    </row>
    <row r="3796" ht="14.25" customHeight="1">
      <c r="A3796" s="627">
        <v>6145.0</v>
      </c>
      <c r="B3796" s="628" t="s">
        <v>6115</v>
      </c>
      <c r="C3796" s="629" t="s">
        <v>110</v>
      </c>
      <c r="D3796" s="630">
        <v>20.13</v>
      </c>
      <c r="E3796" s="631" t="s">
        <v>2340</v>
      </c>
      <c r="F3796" s="623">
        <f t="shared" si="1"/>
        <v>0</v>
      </c>
      <c r="G3796" s="625">
        <f t="shared" si="2"/>
        <v>20.13</v>
      </c>
      <c r="H3796" s="626"/>
    </row>
    <row r="3797" ht="14.25" customHeight="1">
      <c r="A3797" s="627">
        <v>6149.0</v>
      </c>
      <c r="B3797" s="628" t="s">
        <v>6116</v>
      </c>
      <c r="C3797" s="629" t="s">
        <v>110</v>
      </c>
      <c r="D3797" s="630">
        <v>13.3</v>
      </c>
      <c r="E3797" s="631" t="s">
        <v>2340</v>
      </c>
      <c r="F3797" s="623">
        <f t="shared" si="1"/>
        <v>0</v>
      </c>
      <c r="G3797" s="625">
        <f t="shared" si="2"/>
        <v>13.3</v>
      </c>
      <c r="H3797" s="626"/>
    </row>
    <row r="3798" ht="14.25" customHeight="1">
      <c r="A3798" s="627">
        <v>6146.0</v>
      </c>
      <c r="B3798" s="628" t="s">
        <v>6117</v>
      </c>
      <c r="C3798" s="629" t="s">
        <v>110</v>
      </c>
      <c r="D3798" s="630">
        <v>19.13</v>
      </c>
      <c r="E3798" s="631" t="s">
        <v>2340</v>
      </c>
      <c r="F3798" s="623">
        <f t="shared" si="1"/>
        <v>0</v>
      </c>
      <c r="G3798" s="625">
        <f t="shared" si="2"/>
        <v>19.13</v>
      </c>
      <c r="H3798" s="626"/>
    </row>
    <row r="3799" ht="14.25" customHeight="1">
      <c r="A3799" s="627">
        <v>44536.0</v>
      </c>
      <c r="B3799" s="628" t="s">
        <v>6118</v>
      </c>
      <c r="C3799" s="629" t="s">
        <v>802</v>
      </c>
      <c r="D3799" s="630">
        <v>3.26</v>
      </c>
      <c r="E3799" s="631" t="s">
        <v>2340</v>
      </c>
      <c r="F3799" s="623">
        <f t="shared" si="1"/>
        <v>0</v>
      </c>
      <c r="G3799" s="625">
        <f t="shared" si="2"/>
        <v>3.26</v>
      </c>
      <c r="H3799" s="626"/>
    </row>
    <row r="3800" ht="14.25" customHeight="1">
      <c r="A3800" s="627">
        <v>39961.0</v>
      </c>
      <c r="B3800" s="628" t="s">
        <v>6119</v>
      </c>
      <c r="C3800" s="629" t="s">
        <v>110</v>
      </c>
      <c r="D3800" s="630">
        <v>25.67</v>
      </c>
      <c r="E3800" s="631" t="s">
        <v>2340</v>
      </c>
      <c r="F3800" s="623">
        <f t="shared" si="1"/>
        <v>0</v>
      </c>
      <c r="G3800" s="625">
        <f t="shared" si="2"/>
        <v>25.67</v>
      </c>
      <c r="H3800" s="626"/>
    </row>
    <row r="3801" ht="14.25" customHeight="1">
      <c r="A3801" s="627">
        <v>42433.0</v>
      </c>
      <c r="B3801" s="628" t="s">
        <v>6120</v>
      </c>
      <c r="C3801" s="629" t="s">
        <v>110</v>
      </c>
      <c r="D3801" s="630">
        <v>4789.18</v>
      </c>
      <c r="E3801" s="631" t="s">
        <v>2340</v>
      </c>
      <c r="F3801" s="623">
        <f t="shared" si="1"/>
        <v>0</v>
      </c>
      <c r="G3801" s="625">
        <f t="shared" si="2"/>
        <v>4789.18</v>
      </c>
      <c r="H3801" s="626"/>
    </row>
    <row r="3802" ht="14.25" customHeight="1">
      <c r="A3802" s="627">
        <v>42434.0</v>
      </c>
      <c r="B3802" s="628" t="s">
        <v>6121</v>
      </c>
      <c r="C3802" s="629" t="s">
        <v>110</v>
      </c>
      <c r="D3802" s="630">
        <v>5175.4</v>
      </c>
      <c r="E3802" s="631" t="s">
        <v>2340</v>
      </c>
      <c r="F3802" s="623">
        <f t="shared" si="1"/>
        <v>0</v>
      </c>
      <c r="G3802" s="625">
        <f t="shared" si="2"/>
        <v>5175.4</v>
      </c>
      <c r="H3802" s="626"/>
    </row>
    <row r="3803" ht="14.25" customHeight="1">
      <c r="A3803" s="627">
        <v>42435.0</v>
      </c>
      <c r="B3803" s="628" t="s">
        <v>6122</v>
      </c>
      <c r="C3803" s="629" t="s">
        <v>110</v>
      </c>
      <c r="D3803" s="630">
        <v>2580.78</v>
      </c>
      <c r="E3803" s="631" t="s">
        <v>2340</v>
      </c>
      <c r="F3803" s="623">
        <f t="shared" si="1"/>
        <v>0</v>
      </c>
      <c r="G3803" s="625">
        <f t="shared" si="2"/>
        <v>2580.78</v>
      </c>
      <c r="H3803" s="626"/>
    </row>
    <row r="3804" ht="14.25" customHeight="1">
      <c r="A3804" s="627">
        <v>38061.0</v>
      </c>
      <c r="B3804" s="628" t="s">
        <v>6123</v>
      </c>
      <c r="C3804" s="629" t="s">
        <v>110</v>
      </c>
      <c r="D3804" s="630">
        <v>53.48</v>
      </c>
      <c r="E3804" s="631" t="s">
        <v>2340</v>
      </c>
      <c r="F3804" s="623">
        <f t="shared" si="1"/>
        <v>0</v>
      </c>
      <c r="G3804" s="625">
        <f t="shared" si="2"/>
        <v>53.48</v>
      </c>
      <c r="H3804" s="626"/>
    </row>
    <row r="3805" ht="14.25" customHeight="1">
      <c r="A3805" s="627">
        <v>20250.0</v>
      </c>
      <c r="B3805" s="628" t="s">
        <v>6124</v>
      </c>
      <c r="C3805" s="629" t="s">
        <v>802</v>
      </c>
      <c r="D3805" s="630">
        <v>15.0</v>
      </c>
      <c r="E3805" s="631" t="s">
        <v>2340</v>
      </c>
      <c r="F3805" s="623">
        <f t="shared" si="1"/>
        <v>0</v>
      </c>
      <c r="G3805" s="625">
        <f t="shared" si="2"/>
        <v>15</v>
      </c>
      <c r="H3805" s="626"/>
    </row>
    <row r="3806" ht="14.25" customHeight="1">
      <c r="A3806" s="627">
        <v>13388.0</v>
      </c>
      <c r="B3806" s="628" t="s">
        <v>6125</v>
      </c>
      <c r="C3806" s="629" t="s">
        <v>802</v>
      </c>
      <c r="D3806" s="630">
        <v>153.78</v>
      </c>
      <c r="E3806" s="631" t="s">
        <v>2340</v>
      </c>
      <c r="F3806" s="623">
        <f t="shared" si="1"/>
        <v>0</v>
      </c>
      <c r="G3806" s="625">
        <f t="shared" si="2"/>
        <v>153.78</v>
      </c>
      <c r="H3806" s="626"/>
    </row>
    <row r="3807" ht="14.25" customHeight="1">
      <c r="A3807" s="627">
        <v>39914.0</v>
      </c>
      <c r="B3807" s="628" t="s">
        <v>6126</v>
      </c>
      <c r="C3807" s="629" t="s">
        <v>802</v>
      </c>
      <c r="D3807" s="630">
        <v>249.42</v>
      </c>
      <c r="E3807" s="631" t="s">
        <v>2340</v>
      </c>
      <c r="F3807" s="623">
        <f t="shared" si="1"/>
        <v>0</v>
      </c>
      <c r="G3807" s="625">
        <f t="shared" si="2"/>
        <v>249.42</v>
      </c>
      <c r="H3807" s="626"/>
    </row>
    <row r="3808" ht="14.25" customHeight="1">
      <c r="A3808" s="627">
        <v>12732.0</v>
      </c>
      <c r="B3808" s="628" t="s">
        <v>6127</v>
      </c>
      <c r="C3808" s="629" t="s">
        <v>110</v>
      </c>
      <c r="D3808" s="630">
        <v>287.8</v>
      </c>
      <c r="E3808" s="631" t="s">
        <v>2340</v>
      </c>
      <c r="F3808" s="623">
        <f t="shared" si="1"/>
        <v>0</v>
      </c>
      <c r="G3808" s="625">
        <f t="shared" si="2"/>
        <v>287.8</v>
      </c>
      <c r="H3808" s="626"/>
    </row>
    <row r="3809" ht="14.25" customHeight="1">
      <c r="A3809" s="627">
        <v>6160.0</v>
      </c>
      <c r="B3809" s="628" t="s">
        <v>6128</v>
      </c>
      <c r="C3809" s="629" t="s">
        <v>326</v>
      </c>
      <c r="D3809" s="630">
        <v>16.84</v>
      </c>
      <c r="E3809" s="631" t="s">
        <v>2480</v>
      </c>
      <c r="F3809" s="623">
        <f t="shared" si="1"/>
        <v>16.84</v>
      </c>
      <c r="G3809" s="625">
        <f t="shared" si="2"/>
        <v>0</v>
      </c>
      <c r="H3809" s="626"/>
    </row>
    <row r="3810" ht="14.25" customHeight="1">
      <c r="A3810" s="627">
        <v>41087.0</v>
      </c>
      <c r="B3810" s="628" t="s">
        <v>6129</v>
      </c>
      <c r="C3810" s="629" t="s">
        <v>323</v>
      </c>
      <c r="D3810" s="630">
        <v>2942.73</v>
      </c>
      <c r="E3810" s="631" t="s">
        <v>2480</v>
      </c>
      <c r="F3810" s="623">
        <f t="shared" si="1"/>
        <v>2942.73</v>
      </c>
      <c r="G3810" s="625">
        <f t="shared" si="2"/>
        <v>0</v>
      </c>
      <c r="H3810" s="626"/>
    </row>
    <row r="3811" ht="14.25" customHeight="1">
      <c r="A3811" s="627">
        <v>6166.0</v>
      </c>
      <c r="B3811" s="628" t="s">
        <v>6130</v>
      </c>
      <c r="C3811" s="629" t="s">
        <v>326</v>
      </c>
      <c r="D3811" s="630">
        <v>19.78</v>
      </c>
      <c r="E3811" s="631" t="s">
        <v>2480</v>
      </c>
      <c r="F3811" s="623">
        <f t="shared" si="1"/>
        <v>19.78</v>
      </c>
      <c r="G3811" s="625">
        <f t="shared" si="2"/>
        <v>0</v>
      </c>
      <c r="H3811" s="626"/>
    </row>
    <row r="3812" ht="14.25" customHeight="1">
      <c r="A3812" s="627">
        <v>41088.0</v>
      </c>
      <c r="B3812" s="628" t="s">
        <v>6131</v>
      </c>
      <c r="C3812" s="629" t="s">
        <v>323</v>
      </c>
      <c r="D3812" s="630">
        <v>3458.07</v>
      </c>
      <c r="E3812" s="631" t="s">
        <v>2480</v>
      </c>
      <c r="F3812" s="623">
        <f t="shared" si="1"/>
        <v>3458.07</v>
      </c>
      <c r="G3812" s="625">
        <f t="shared" si="2"/>
        <v>0</v>
      </c>
      <c r="H3812" s="626"/>
    </row>
    <row r="3813" ht="14.25" customHeight="1">
      <c r="A3813" s="627">
        <v>20232.0</v>
      </c>
      <c r="B3813" s="628" t="s">
        <v>6132</v>
      </c>
      <c r="C3813" s="629" t="s">
        <v>366</v>
      </c>
      <c r="D3813" s="630">
        <v>93.75</v>
      </c>
      <c r="E3813" s="631" t="s">
        <v>2340</v>
      </c>
      <c r="F3813" s="623">
        <f t="shared" si="1"/>
        <v>0</v>
      </c>
      <c r="G3813" s="625">
        <f t="shared" si="2"/>
        <v>93.75</v>
      </c>
      <c r="H3813" s="626"/>
    </row>
    <row r="3814" ht="14.25" customHeight="1">
      <c r="A3814" s="627">
        <v>10856.0</v>
      </c>
      <c r="B3814" s="628" t="s">
        <v>6133</v>
      </c>
      <c r="C3814" s="629" t="s">
        <v>366</v>
      </c>
      <c r="D3814" s="630">
        <v>114.78</v>
      </c>
      <c r="E3814" s="631" t="s">
        <v>2340</v>
      </c>
      <c r="F3814" s="623">
        <f t="shared" si="1"/>
        <v>0</v>
      </c>
      <c r="G3814" s="625">
        <f t="shared" si="2"/>
        <v>114.78</v>
      </c>
      <c r="H3814" s="626"/>
    </row>
    <row r="3815" ht="14.25" customHeight="1">
      <c r="A3815" s="627">
        <v>4828.0</v>
      </c>
      <c r="B3815" s="628" t="s">
        <v>6134</v>
      </c>
      <c r="C3815" s="629" t="s">
        <v>366</v>
      </c>
      <c r="D3815" s="630">
        <v>115.5</v>
      </c>
      <c r="E3815" s="631" t="s">
        <v>2340</v>
      </c>
      <c r="F3815" s="623">
        <f t="shared" si="1"/>
        <v>0</v>
      </c>
      <c r="G3815" s="625">
        <f t="shared" si="2"/>
        <v>115.5</v>
      </c>
      <c r="H3815" s="626"/>
    </row>
    <row r="3816" ht="14.25" customHeight="1">
      <c r="A3816" s="627">
        <v>20249.0</v>
      </c>
      <c r="B3816" s="628" t="s">
        <v>6135</v>
      </c>
      <c r="C3816" s="629" t="s">
        <v>366</v>
      </c>
      <c r="D3816" s="630">
        <v>63.25</v>
      </c>
      <c r="E3816" s="631" t="s">
        <v>2340</v>
      </c>
      <c r="F3816" s="623">
        <f t="shared" si="1"/>
        <v>0</v>
      </c>
      <c r="G3816" s="625">
        <f t="shared" si="2"/>
        <v>63.25</v>
      </c>
      <c r="H3816" s="626"/>
    </row>
    <row r="3817" ht="14.25" customHeight="1">
      <c r="A3817" s="627">
        <v>11609.0</v>
      </c>
      <c r="B3817" s="628" t="s">
        <v>6136</v>
      </c>
      <c r="C3817" s="629" t="s">
        <v>580</v>
      </c>
      <c r="D3817" s="630">
        <v>13.68</v>
      </c>
      <c r="E3817" s="631" t="s">
        <v>2340</v>
      </c>
      <c r="F3817" s="623">
        <f t="shared" si="1"/>
        <v>0</v>
      </c>
      <c r="G3817" s="625">
        <f t="shared" si="2"/>
        <v>13.68</v>
      </c>
      <c r="H3817" s="626"/>
    </row>
    <row r="3818" ht="14.25" customHeight="1">
      <c r="A3818" s="627">
        <v>20083.0</v>
      </c>
      <c r="B3818" s="628" t="s">
        <v>6137</v>
      </c>
      <c r="C3818" s="629" t="s">
        <v>110</v>
      </c>
      <c r="D3818" s="630">
        <v>82.2</v>
      </c>
      <c r="E3818" s="631" t="s">
        <v>2340</v>
      </c>
      <c r="F3818" s="623">
        <f t="shared" si="1"/>
        <v>0</v>
      </c>
      <c r="G3818" s="625">
        <f t="shared" si="2"/>
        <v>82.2</v>
      </c>
      <c r="H3818" s="626"/>
    </row>
    <row r="3819" ht="14.25" customHeight="1">
      <c r="A3819" s="627">
        <v>10691.0</v>
      </c>
      <c r="B3819" s="628" t="s">
        <v>6138</v>
      </c>
      <c r="C3819" s="629" t="s">
        <v>580</v>
      </c>
      <c r="D3819" s="630">
        <v>101.7</v>
      </c>
      <c r="E3819" s="631" t="s">
        <v>2340</v>
      </c>
      <c r="F3819" s="623">
        <f t="shared" si="1"/>
        <v>0</v>
      </c>
      <c r="G3819" s="625">
        <f t="shared" si="2"/>
        <v>101.7</v>
      </c>
      <c r="H3819" s="626"/>
    </row>
    <row r="3820" ht="14.25" customHeight="1">
      <c r="A3820" s="627">
        <v>12295.0</v>
      </c>
      <c r="B3820" s="628" t="s">
        <v>6139</v>
      </c>
      <c r="C3820" s="629" t="s">
        <v>110</v>
      </c>
      <c r="D3820" s="630">
        <v>3.22</v>
      </c>
      <c r="E3820" s="631" t="s">
        <v>2340</v>
      </c>
      <c r="F3820" s="623">
        <f t="shared" si="1"/>
        <v>0</v>
      </c>
      <c r="G3820" s="625">
        <f t="shared" si="2"/>
        <v>3.22</v>
      </c>
      <c r="H3820" s="626"/>
    </row>
    <row r="3821" ht="14.25" customHeight="1">
      <c r="A3821" s="627">
        <v>12296.0</v>
      </c>
      <c r="B3821" s="628" t="s">
        <v>6140</v>
      </c>
      <c r="C3821" s="629" t="s">
        <v>110</v>
      </c>
      <c r="D3821" s="630">
        <v>4.17</v>
      </c>
      <c r="E3821" s="631" t="s">
        <v>2340</v>
      </c>
      <c r="F3821" s="623">
        <f t="shared" si="1"/>
        <v>0</v>
      </c>
      <c r="G3821" s="625">
        <f t="shared" si="2"/>
        <v>4.17</v>
      </c>
      <c r="H3821" s="626"/>
    </row>
    <row r="3822" ht="14.25" customHeight="1">
      <c r="A3822" s="627">
        <v>12294.0</v>
      </c>
      <c r="B3822" s="628" t="s">
        <v>6141</v>
      </c>
      <c r="C3822" s="629" t="s">
        <v>110</v>
      </c>
      <c r="D3822" s="630">
        <v>10.02</v>
      </c>
      <c r="E3822" s="631" t="s">
        <v>2340</v>
      </c>
      <c r="F3822" s="623">
        <f t="shared" si="1"/>
        <v>0</v>
      </c>
      <c r="G3822" s="625">
        <f t="shared" si="2"/>
        <v>10.02</v>
      </c>
      <c r="H3822" s="626"/>
    </row>
    <row r="3823" ht="14.25" customHeight="1">
      <c r="A3823" s="627">
        <v>14543.0</v>
      </c>
      <c r="B3823" s="628" t="s">
        <v>6142</v>
      </c>
      <c r="C3823" s="629" t="s">
        <v>110</v>
      </c>
      <c r="D3823" s="630">
        <v>7.15</v>
      </c>
      <c r="E3823" s="631" t="s">
        <v>2340</v>
      </c>
      <c r="F3823" s="623">
        <f t="shared" si="1"/>
        <v>0</v>
      </c>
      <c r="G3823" s="625">
        <f t="shared" si="2"/>
        <v>7.15</v>
      </c>
      <c r="H3823" s="626"/>
    </row>
    <row r="3824" ht="14.25" customHeight="1">
      <c r="A3824" s="627">
        <v>13329.0</v>
      </c>
      <c r="B3824" s="628" t="s">
        <v>6143</v>
      </c>
      <c r="C3824" s="629" t="s">
        <v>110</v>
      </c>
      <c r="D3824" s="630">
        <v>4.2</v>
      </c>
      <c r="E3824" s="631" t="s">
        <v>2340</v>
      </c>
      <c r="F3824" s="623">
        <f t="shared" si="1"/>
        <v>0</v>
      </c>
      <c r="G3824" s="625">
        <f t="shared" si="2"/>
        <v>4.2</v>
      </c>
      <c r="H3824" s="626"/>
    </row>
    <row r="3825" ht="14.25" customHeight="1">
      <c r="A3825" s="627">
        <v>21047.0</v>
      </c>
      <c r="B3825" s="628" t="s">
        <v>6144</v>
      </c>
      <c r="C3825" s="629" t="s">
        <v>110</v>
      </c>
      <c r="D3825" s="630">
        <v>72.63</v>
      </c>
      <c r="E3825" s="631" t="s">
        <v>2340</v>
      </c>
      <c r="F3825" s="623">
        <f t="shared" si="1"/>
        <v>0</v>
      </c>
      <c r="G3825" s="625">
        <f t="shared" si="2"/>
        <v>72.63</v>
      </c>
      <c r="H3825" s="626"/>
    </row>
    <row r="3826" ht="14.25" customHeight="1">
      <c r="A3826" s="627">
        <v>21042.0</v>
      </c>
      <c r="B3826" s="628" t="s">
        <v>6145</v>
      </c>
      <c r="C3826" s="629" t="s">
        <v>110</v>
      </c>
      <c r="D3826" s="630">
        <v>55.98</v>
      </c>
      <c r="E3826" s="631" t="s">
        <v>2340</v>
      </c>
      <c r="F3826" s="623">
        <f t="shared" si="1"/>
        <v>0</v>
      </c>
      <c r="G3826" s="625">
        <f t="shared" si="2"/>
        <v>55.98</v>
      </c>
      <c r="H3826" s="626"/>
    </row>
    <row r="3827" ht="14.25" customHeight="1">
      <c r="A3827" s="627">
        <v>21043.0</v>
      </c>
      <c r="B3827" s="628" t="s">
        <v>6146</v>
      </c>
      <c r="C3827" s="629" t="s">
        <v>110</v>
      </c>
      <c r="D3827" s="630">
        <v>70.72</v>
      </c>
      <c r="E3827" s="631" t="s">
        <v>2340</v>
      </c>
      <c r="F3827" s="623">
        <f t="shared" si="1"/>
        <v>0</v>
      </c>
      <c r="G3827" s="625">
        <f t="shared" si="2"/>
        <v>70.72</v>
      </c>
      <c r="H3827" s="626"/>
    </row>
    <row r="3828" ht="14.25" customHeight="1">
      <c r="A3828" s="627">
        <v>21044.0</v>
      </c>
      <c r="B3828" s="628" t="s">
        <v>6147</v>
      </c>
      <c r="C3828" s="629" t="s">
        <v>110</v>
      </c>
      <c r="D3828" s="630">
        <v>49.27</v>
      </c>
      <c r="E3828" s="631" t="s">
        <v>2340</v>
      </c>
      <c r="F3828" s="623">
        <f t="shared" si="1"/>
        <v>0</v>
      </c>
      <c r="G3828" s="625">
        <f t="shared" si="2"/>
        <v>49.27</v>
      </c>
      <c r="H3828" s="626"/>
    </row>
    <row r="3829" ht="14.25" customHeight="1">
      <c r="A3829" s="627">
        <v>21045.0</v>
      </c>
      <c r="B3829" s="628" t="s">
        <v>6148</v>
      </c>
      <c r="C3829" s="629" t="s">
        <v>110</v>
      </c>
      <c r="D3829" s="630">
        <v>67.48</v>
      </c>
      <c r="E3829" s="631" t="s">
        <v>2340</v>
      </c>
      <c r="F3829" s="623">
        <f t="shared" si="1"/>
        <v>0</v>
      </c>
      <c r="G3829" s="625">
        <f t="shared" si="2"/>
        <v>67.48</v>
      </c>
      <c r="H3829" s="626"/>
    </row>
    <row r="3830" ht="14.25" customHeight="1">
      <c r="A3830" s="627">
        <v>21041.0</v>
      </c>
      <c r="B3830" s="628" t="s">
        <v>6149</v>
      </c>
      <c r="C3830" s="629" t="s">
        <v>110</v>
      </c>
      <c r="D3830" s="630">
        <v>58.19</v>
      </c>
      <c r="E3830" s="631" t="s">
        <v>2340</v>
      </c>
      <c r="F3830" s="623">
        <f t="shared" si="1"/>
        <v>0</v>
      </c>
      <c r="G3830" s="625">
        <f t="shared" si="2"/>
        <v>58.19</v>
      </c>
      <c r="H3830" s="626"/>
    </row>
    <row r="3831" ht="14.25" customHeight="1">
      <c r="A3831" s="627">
        <v>21040.0</v>
      </c>
      <c r="B3831" s="628" t="s">
        <v>6150</v>
      </c>
      <c r="C3831" s="629" t="s">
        <v>110</v>
      </c>
      <c r="D3831" s="630">
        <v>48.21</v>
      </c>
      <c r="E3831" s="631" t="s">
        <v>2340</v>
      </c>
      <c r="F3831" s="623">
        <f t="shared" si="1"/>
        <v>0</v>
      </c>
      <c r="G3831" s="625">
        <f t="shared" si="2"/>
        <v>48.21</v>
      </c>
      <c r="H3831" s="626"/>
    </row>
    <row r="3832" ht="14.25" customHeight="1">
      <c r="A3832" s="627">
        <v>14149.0</v>
      </c>
      <c r="B3832" s="628" t="s">
        <v>6151</v>
      </c>
      <c r="C3832" s="629" t="s">
        <v>4375</v>
      </c>
      <c r="D3832" s="630">
        <v>206.04</v>
      </c>
      <c r="E3832" s="631" t="s">
        <v>2340</v>
      </c>
      <c r="F3832" s="623">
        <f t="shared" si="1"/>
        <v>0</v>
      </c>
      <c r="G3832" s="625">
        <f t="shared" si="2"/>
        <v>206.04</v>
      </c>
      <c r="H3832" s="626"/>
    </row>
    <row r="3833" ht="14.25" customHeight="1">
      <c r="A3833" s="627">
        <v>38099.0</v>
      </c>
      <c r="B3833" s="628" t="s">
        <v>6152</v>
      </c>
      <c r="C3833" s="629" t="s">
        <v>110</v>
      </c>
      <c r="D3833" s="630">
        <v>1.3</v>
      </c>
      <c r="E3833" s="631" t="s">
        <v>2340</v>
      </c>
      <c r="F3833" s="623">
        <f t="shared" si="1"/>
        <v>0</v>
      </c>
      <c r="G3833" s="625">
        <f t="shared" si="2"/>
        <v>1.3</v>
      </c>
      <c r="H3833" s="626"/>
    </row>
    <row r="3834" ht="14.25" customHeight="1">
      <c r="A3834" s="627">
        <v>38100.0</v>
      </c>
      <c r="B3834" s="628" t="s">
        <v>6153</v>
      </c>
      <c r="C3834" s="629" t="s">
        <v>110</v>
      </c>
      <c r="D3834" s="630">
        <v>2.13</v>
      </c>
      <c r="E3834" s="631" t="s">
        <v>2340</v>
      </c>
      <c r="F3834" s="623">
        <f t="shared" si="1"/>
        <v>0</v>
      </c>
      <c r="G3834" s="625">
        <f t="shared" si="2"/>
        <v>2.13</v>
      </c>
      <c r="H3834" s="626"/>
    </row>
    <row r="3835" ht="14.25" customHeight="1">
      <c r="A3835" s="627">
        <v>7576.0</v>
      </c>
      <c r="B3835" s="628" t="s">
        <v>6154</v>
      </c>
      <c r="C3835" s="629" t="s">
        <v>110</v>
      </c>
      <c r="D3835" s="630">
        <v>270.88</v>
      </c>
      <c r="E3835" s="631" t="s">
        <v>2340</v>
      </c>
      <c r="F3835" s="623">
        <f t="shared" si="1"/>
        <v>0</v>
      </c>
      <c r="G3835" s="625">
        <f t="shared" si="2"/>
        <v>270.88</v>
      </c>
      <c r="H3835" s="626"/>
    </row>
    <row r="3836" ht="14.25" customHeight="1">
      <c r="A3836" s="627">
        <v>3384.0</v>
      </c>
      <c r="B3836" s="628" t="s">
        <v>6155</v>
      </c>
      <c r="C3836" s="629" t="s">
        <v>110</v>
      </c>
      <c r="D3836" s="630">
        <v>6.99</v>
      </c>
      <c r="E3836" s="631" t="s">
        <v>2340</v>
      </c>
      <c r="F3836" s="623">
        <f t="shared" si="1"/>
        <v>0</v>
      </c>
      <c r="G3836" s="625">
        <f t="shared" si="2"/>
        <v>6.99</v>
      </c>
      <c r="H3836" s="626"/>
    </row>
    <row r="3837" ht="14.25" customHeight="1">
      <c r="A3837" s="627">
        <v>7572.0</v>
      </c>
      <c r="B3837" s="628" t="s">
        <v>6156</v>
      </c>
      <c r="C3837" s="629" t="s">
        <v>110</v>
      </c>
      <c r="D3837" s="630">
        <v>8.74</v>
      </c>
      <c r="E3837" s="631" t="s">
        <v>2340</v>
      </c>
      <c r="F3837" s="623">
        <f t="shared" si="1"/>
        <v>0</v>
      </c>
      <c r="G3837" s="625">
        <f t="shared" si="2"/>
        <v>8.74</v>
      </c>
      <c r="H3837" s="626"/>
    </row>
    <row r="3838" ht="14.25" customHeight="1">
      <c r="A3838" s="627">
        <v>3396.0</v>
      </c>
      <c r="B3838" s="628" t="s">
        <v>6157</v>
      </c>
      <c r="C3838" s="629" t="s">
        <v>110</v>
      </c>
      <c r="D3838" s="630">
        <v>5.91</v>
      </c>
      <c r="E3838" s="631" t="s">
        <v>2340</v>
      </c>
      <c r="F3838" s="623">
        <f t="shared" si="1"/>
        <v>0</v>
      </c>
      <c r="G3838" s="625">
        <f t="shared" si="2"/>
        <v>5.91</v>
      </c>
      <c r="H3838" s="626"/>
    </row>
    <row r="3839" ht="14.25" customHeight="1">
      <c r="A3839" s="627">
        <v>37590.0</v>
      </c>
      <c r="B3839" s="628" t="s">
        <v>6158</v>
      </c>
      <c r="C3839" s="629" t="s">
        <v>110</v>
      </c>
      <c r="D3839" s="630">
        <v>16.96</v>
      </c>
      <c r="E3839" s="631" t="s">
        <v>2340</v>
      </c>
      <c r="F3839" s="623">
        <f t="shared" si="1"/>
        <v>0</v>
      </c>
      <c r="G3839" s="625">
        <f t="shared" si="2"/>
        <v>16.96</v>
      </c>
      <c r="H3839" s="626"/>
    </row>
    <row r="3840" ht="14.25" customHeight="1">
      <c r="A3840" s="627">
        <v>37591.0</v>
      </c>
      <c r="B3840" s="628" t="s">
        <v>6159</v>
      </c>
      <c r="C3840" s="629" t="s">
        <v>110</v>
      </c>
      <c r="D3840" s="630">
        <v>20.39</v>
      </c>
      <c r="E3840" s="631" t="s">
        <v>2340</v>
      </c>
      <c r="F3840" s="623">
        <f t="shared" si="1"/>
        <v>0</v>
      </c>
      <c r="G3840" s="625">
        <f t="shared" si="2"/>
        <v>20.39</v>
      </c>
      <c r="H3840" s="626"/>
    </row>
    <row r="3841" ht="14.25" customHeight="1">
      <c r="A3841" s="627">
        <v>12626.0</v>
      </c>
      <c r="B3841" s="628" t="s">
        <v>6160</v>
      </c>
      <c r="C3841" s="629" t="s">
        <v>110</v>
      </c>
      <c r="D3841" s="630">
        <v>37.81</v>
      </c>
      <c r="E3841" s="631" t="s">
        <v>2340</v>
      </c>
      <c r="F3841" s="623">
        <f t="shared" si="1"/>
        <v>0</v>
      </c>
      <c r="G3841" s="625">
        <f t="shared" si="2"/>
        <v>37.81</v>
      </c>
      <c r="H3841" s="626"/>
    </row>
    <row r="3842" ht="14.25" customHeight="1">
      <c r="A3842" s="627">
        <v>11033.0</v>
      </c>
      <c r="B3842" s="628" t="s">
        <v>6161</v>
      </c>
      <c r="C3842" s="629" t="s">
        <v>110</v>
      </c>
      <c r="D3842" s="630">
        <v>6.39</v>
      </c>
      <c r="E3842" s="631" t="s">
        <v>2340</v>
      </c>
      <c r="F3842" s="623">
        <f t="shared" si="1"/>
        <v>0</v>
      </c>
      <c r="G3842" s="625">
        <f t="shared" si="2"/>
        <v>6.39</v>
      </c>
      <c r="H3842" s="626"/>
    </row>
    <row r="3843" ht="14.25" customHeight="1">
      <c r="A3843" s="627">
        <v>390.0</v>
      </c>
      <c r="B3843" s="628" t="s">
        <v>6162</v>
      </c>
      <c r="C3843" s="629" t="s">
        <v>110</v>
      </c>
      <c r="D3843" s="630">
        <v>10.69</v>
      </c>
      <c r="E3843" s="631" t="s">
        <v>2340</v>
      </c>
      <c r="F3843" s="623">
        <f t="shared" si="1"/>
        <v>0</v>
      </c>
      <c r="G3843" s="625">
        <f t="shared" si="2"/>
        <v>10.69</v>
      </c>
      <c r="H3843" s="626"/>
    </row>
    <row r="3844" ht="14.25" customHeight="1">
      <c r="A3844" s="627">
        <v>42436.0</v>
      </c>
      <c r="B3844" s="628" t="s">
        <v>6163</v>
      </c>
      <c r="C3844" s="629" t="s">
        <v>110</v>
      </c>
      <c r="D3844" s="630">
        <v>2701.34</v>
      </c>
      <c r="E3844" s="631" t="s">
        <v>2340</v>
      </c>
      <c r="F3844" s="623">
        <f t="shared" si="1"/>
        <v>0</v>
      </c>
      <c r="G3844" s="625">
        <f t="shared" si="2"/>
        <v>2701.34</v>
      </c>
      <c r="H3844" s="626"/>
    </row>
    <row r="3845" ht="14.25" customHeight="1">
      <c r="A3845" s="627">
        <v>6194.0</v>
      </c>
      <c r="B3845" s="628" t="s">
        <v>6164</v>
      </c>
      <c r="C3845" s="629" t="s">
        <v>366</v>
      </c>
      <c r="D3845" s="630">
        <v>5.45</v>
      </c>
      <c r="E3845" s="631" t="s">
        <v>2340</v>
      </c>
      <c r="F3845" s="623">
        <f t="shared" si="1"/>
        <v>0</v>
      </c>
      <c r="G3845" s="625">
        <f t="shared" si="2"/>
        <v>5.45</v>
      </c>
      <c r="H3845" s="626"/>
    </row>
    <row r="3846" ht="14.25" customHeight="1">
      <c r="A3846" s="627">
        <v>10567.0</v>
      </c>
      <c r="B3846" s="628" t="s">
        <v>6165</v>
      </c>
      <c r="C3846" s="629" t="s">
        <v>366</v>
      </c>
      <c r="D3846" s="630">
        <v>8.63</v>
      </c>
      <c r="E3846" s="631" t="s">
        <v>2340</v>
      </c>
      <c r="F3846" s="623">
        <f t="shared" si="1"/>
        <v>0</v>
      </c>
      <c r="G3846" s="625">
        <f t="shared" si="2"/>
        <v>8.63</v>
      </c>
      <c r="H3846" s="626"/>
    </row>
    <row r="3847" ht="14.25" customHeight="1">
      <c r="A3847" s="627">
        <v>6212.0</v>
      </c>
      <c r="B3847" s="628" t="s">
        <v>6166</v>
      </c>
      <c r="C3847" s="629" t="s">
        <v>366</v>
      </c>
      <c r="D3847" s="630">
        <v>12.67</v>
      </c>
      <c r="E3847" s="631" t="s">
        <v>2340</v>
      </c>
      <c r="F3847" s="623">
        <f t="shared" si="1"/>
        <v>0</v>
      </c>
      <c r="G3847" s="625">
        <f t="shared" si="2"/>
        <v>12.67</v>
      </c>
      <c r="H3847" s="626"/>
    </row>
    <row r="3848" ht="14.25" customHeight="1">
      <c r="A3848" s="627">
        <v>3993.0</v>
      </c>
      <c r="B3848" s="628" t="s">
        <v>6167</v>
      </c>
      <c r="C3848" s="629" t="s">
        <v>350</v>
      </c>
      <c r="D3848" s="630">
        <v>135.64</v>
      </c>
      <c r="E3848" s="631" t="s">
        <v>2340</v>
      </c>
      <c r="F3848" s="623">
        <f t="shared" si="1"/>
        <v>0</v>
      </c>
      <c r="G3848" s="625">
        <f t="shared" si="2"/>
        <v>135.64</v>
      </c>
      <c r="H3848" s="626"/>
    </row>
    <row r="3849" ht="14.25" customHeight="1">
      <c r="A3849" s="627">
        <v>3990.0</v>
      </c>
      <c r="B3849" s="628" t="s">
        <v>6168</v>
      </c>
      <c r="C3849" s="629" t="s">
        <v>366</v>
      </c>
      <c r="D3849" s="630">
        <v>25.52</v>
      </c>
      <c r="E3849" s="631" t="s">
        <v>2340</v>
      </c>
      <c r="F3849" s="623">
        <f t="shared" si="1"/>
        <v>0</v>
      </c>
      <c r="G3849" s="625">
        <f t="shared" si="2"/>
        <v>25.52</v>
      </c>
      <c r="H3849" s="626"/>
    </row>
    <row r="3850" ht="14.25" customHeight="1">
      <c r="A3850" s="627">
        <v>3992.0</v>
      </c>
      <c r="B3850" s="628" t="s">
        <v>6169</v>
      </c>
      <c r="C3850" s="629" t="s">
        <v>366</v>
      </c>
      <c r="D3850" s="630">
        <v>34.45</v>
      </c>
      <c r="E3850" s="631" t="s">
        <v>2340</v>
      </c>
      <c r="F3850" s="623">
        <f t="shared" si="1"/>
        <v>0</v>
      </c>
      <c r="G3850" s="625">
        <f t="shared" si="2"/>
        <v>34.45</v>
      </c>
      <c r="H3850" s="626"/>
    </row>
    <row r="3851" ht="14.25" customHeight="1">
      <c r="A3851" s="627">
        <v>6178.0</v>
      </c>
      <c r="B3851" s="628" t="s">
        <v>6170</v>
      </c>
      <c r="C3851" s="629" t="s">
        <v>350</v>
      </c>
      <c r="D3851" s="630">
        <v>337.87</v>
      </c>
      <c r="E3851" s="631" t="s">
        <v>2340</v>
      </c>
      <c r="F3851" s="623">
        <f t="shared" si="1"/>
        <v>0</v>
      </c>
      <c r="G3851" s="625">
        <f t="shared" si="2"/>
        <v>337.87</v>
      </c>
      <c r="H3851" s="626"/>
    </row>
    <row r="3852" ht="14.25" customHeight="1">
      <c r="A3852" s="627">
        <v>6180.0</v>
      </c>
      <c r="B3852" s="628" t="s">
        <v>6171</v>
      </c>
      <c r="C3852" s="629" t="s">
        <v>350</v>
      </c>
      <c r="D3852" s="630">
        <v>364.65</v>
      </c>
      <c r="E3852" s="631" t="s">
        <v>2340</v>
      </c>
      <c r="F3852" s="623">
        <f t="shared" si="1"/>
        <v>0</v>
      </c>
      <c r="G3852" s="625">
        <f t="shared" si="2"/>
        <v>364.65</v>
      </c>
      <c r="H3852" s="626"/>
    </row>
    <row r="3853" ht="14.25" customHeight="1">
      <c r="A3853" s="627">
        <v>6182.0</v>
      </c>
      <c r="B3853" s="628" t="s">
        <v>6172</v>
      </c>
      <c r="C3853" s="629" t="s">
        <v>350</v>
      </c>
      <c r="D3853" s="630">
        <v>452.62</v>
      </c>
      <c r="E3853" s="631" t="s">
        <v>2340</v>
      </c>
      <c r="F3853" s="623">
        <f t="shared" si="1"/>
        <v>0</v>
      </c>
      <c r="G3853" s="625">
        <f t="shared" si="2"/>
        <v>452.62</v>
      </c>
      <c r="H3853" s="626"/>
    </row>
    <row r="3854" ht="14.25" customHeight="1">
      <c r="A3854" s="627">
        <v>43614.0</v>
      </c>
      <c r="B3854" s="628" t="s">
        <v>6173</v>
      </c>
      <c r="C3854" s="629" t="s">
        <v>366</v>
      </c>
      <c r="D3854" s="630">
        <v>17.24</v>
      </c>
      <c r="E3854" s="631" t="s">
        <v>2340</v>
      </c>
      <c r="F3854" s="623">
        <f t="shared" si="1"/>
        <v>0</v>
      </c>
      <c r="G3854" s="625">
        <f t="shared" si="2"/>
        <v>17.24</v>
      </c>
      <c r="H3854" s="626"/>
    </row>
    <row r="3855" ht="14.25" customHeight="1">
      <c r="A3855" s="627">
        <v>6193.0</v>
      </c>
      <c r="B3855" s="628" t="s">
        <v>6174</v>
      </c>
      <c r="C3855" s="629" t="s">
        <v>366</v>
      </c>
      <c r="D3855" s="630">
        <v>20.98</v>
      </c>
      <c r="E3855" s="631" t="s">
        <v>2340</v>
      </c>
      <c r="F3855" s="623">
        <f t="shared" si="1"/>
        <v>0</v>
      </c>
      <c r="G3855" s="625">
        <f t="shared" si="2"/>
        <v>20.98</v>
      </c>
      <c r="H3855" s="626"/>
    </row>
    <row r="3856" ht="14.25" customHeight="1">
      <c r="A3856" s="627">
        <v>6189.0</v>
      </c>
      <c r="B3856" s="628" t="s">
        <v>6175</v>
      </c>
      <c r="C3856" s="629" t="s">
        <v>366</v>
      </c>
      <c r="D3856" s="630">
        <v>30.63</v>
      </c>
      <c r="E3856" s="631" t="s">
        <v>2340</v>
      </c>
      <c r="F3856" s="623">
        <f t="shared" si="1"/>
        <v>0</v>
      </c>
      <c r="G3856" s="625">
        <f t="shared" si="2"/>
        <v>30.63</v>
      </c>
      <c r="H3856" s="626"/>
    </row>
    <row r="3857" ht="14.25" customHeight="1">
      <c r="A3857" s="627">
        <v>6214.0</v>
      </c>
      <c r="B3857" s="628" t="s">
        <v>6176</v>
      </c>
      <c r="C3857" s="629" t="s">
        <v>350</v>
      </c>
      <c r="D3857" s="630">
        <v>211.65</v>
      </c>
      <c r="E3857" s="631" t="s">
        <v>2340</v>
      </c>
      <c r="F3857" s="623">
        <f t="shared" si="1"/>
        <v>0</v>
      </c>
      <c r="G3857" s="625">
        <f t="shared" si="2"/>
        <v>211.65</v>
      </c>
      <c r="H3857" s="626"/>
    </row>
    <row r="3858" ht="14.25" customHeight="1">
      <c r="A3858" s="627">
        <v>36153.0</v>
      </c>
      <c r="B3858" s="628" t="s">
        <v>6177</v>
      </c>
      <c r="C3858" s="629" t="s">
        <v>110</v>
      </c>
      <c r="D3858" s="630">
        <v>185.37</v>
      </c>
      <c r="E3858" s="631" t="s">
        <v>2340</v>
      </c>
      <c r="F3858" s="623">
        <f t="shared" si="1"/>
        <v>0</v>
      </c>
      <c r="G3858" s="625">
        <f t="shared" si="2"/>
        <v>185.37</v>
      </c>
      <c r="H3858" s="626"/>
    </row>
    <row r="3859" ht="14.25" customHeight="1">
      <c r="A3859" s="627">
        <v>10740.0</v>
      </c>
      <c r="B3859" s="628" t="s">
        <v>6178</v>
      </c>
      <c r="C3859" s="629" t="s">
        <v>110</v>
      </c>
      <c r="D3859" s="630">
        <v>9803.47</v>
      </c>
      <c r="E3859" s="631" t="s">
        <v>2509</v>
      </c>
      <c r="F3859" s="623">
        <f t="shared" si="1"/>
        <v>0</v>
      </c>
      <c r="G3859" s="625">
        <f t="shared" si="2"/>
        <v>9803.47</v>
      </c>
      <c r="H3859" s="626"/>
    </row>
    <row r="3860" ht="14.25" customHeight="1">
      <c r="A3860" s="627">
        <v>13914.0</v>
      </c>
      <c r="B3860" s="628" t="s">
        <v>6179</v>
      </c>
      <c r="C3860" s="629" t="s">
        <v>110</v>
      </c>
      <c r="D3860" s="630">
        <v>709.32</v>
      </c>
      <c r="E3860" s="631" t="s">
        <v>2509</v>
      </c>
      <c r="F3860" s="623">
        <f t="shared" si="1"/>
        <v>0</v>
      </c>
      <c r="G3860" s="625">
        <f t="shared" si="2"/>
        <v>709.32</v>
      </c>
      <c r="H3860" s="626"/>
    </row>
    <row r="3861" ht="14.25" customHeight="1">
      <c r="A3861" s="627">
        <v>10742.0</v>
      </c>
      <c r="B3861" s="628" t="s">
        <v>6180</v>
      </c>
      <c r="C3861" s="629" t="s">
        <v>110</v>
      </c>
      <c r="D3861" s="630">
        <v>1034.55</v>
      </c>
      <c r="E3861" s="631" t="s">
        <v>2509</v>
      </c>
      <c r="F3861" s="623">
        <f t="shared" si="1"/>
        <v>0</v>
      </c>
      <c r="G3861" s="625">
        <f t="shared" si="2"/>
        <v>1034.55</v>
      </c>
      <c r="H3861" s="626"/>
    </row>
    <row r="3862" ht="14.25" customHeight="1">
      <c r="A3862" s="627">
        <v>38465.0</v>
      </c>
      <c r="B3862" s="628" t="s">
        <v>6181</v>
      </c>
      <c r="C3862" s="629" t="s">
        <v>110</v>
      </c>
      <c r="D3862" s="630">
        <v>27.12</v>
      </c>
      <c r="E3862" s="631" t="s">
        <v>2340</v>
      </c>
      <c r="F3862" s="623">
        <f t="shared" si="1"/>
        <v>0</v>
      </c>
      <c r="G3862" s="625">
        <f t="shared" si="2"/>
        <v>27.12</v>
      </c>
      <c r="H3862" s="626"/>
    </row>
    <row r="3863" ht="14.25" customHeight="1">
      <c r="A3863" s="627">
        <v>7543.0</v>
      </c>
      <c r="B3863" s="628" t="s">
        <v>6182</v>
      </c>
      <c r="C3863" s="629" t="s">
        <v>110</v>
      </c>
      <c r="D3863" s="630">
        <v>3.94</v>
      </c>
      <c r="E3863" s="631" t="s">
        <v>2340</v>
      </c>
      <c r="F3863" s="623">
        <f t="shared" si="1"/>
        <v>0</v>
      </c>
      <c r="G3863" s="625">
        <f t="shared" si="2"/>
        <v>3.94</v>
      </c>
      <c r="H3863" s="626"/>
    </row>
    <row r="3864" ht="14.25" customHeight="1">
      <c r="A3864" s="627">
        <v>43427.0</v>
      </c>
      <c r="B3864" s="628" t="s">
        <v>6183</v>
      </c>
      <c r="C3864" s="629" t="s">
        <v>110</v>
      </c>
      <c r="D3864" s="630">
        <v>2018.15</v>
      </c>
      <c r="E3864" s="631" t="s">
        <v>2340</v>
      </c>
      <c r="F3864" s="623">
        <f t="shared" si="1"/>
        <v>0</v>
      </c>
      <c r="G3864" s="625">
        <f t="shared" si="2"/>
        <v>2018.15</v>
      </c>
      <c r="H3864" s="626"/>
    </row>
    <row r="3865" ht="14.25" customHeight="1">
      <c r="A3865" s="627">
        <v>41613.0</v>
      </c>
      <c r="B3865" s="628" t="s">
        <v>6184</v>
      </c>
      <c r="C3865" s="629" t="s">
        <v>110</v>
      </c>
      <c r="D3865" s="630">
        <v>129.73</v>
      </c>
      <c r="E3865" s="631" t="s">
        <v>2340</v>
      </c>
      <c r="F3865" s="623">
        <f t="shared" si="1"/>
        <v>0</v>
      </c>
      <c r="G3865" s="625">
        <f t="shared" si="2"/>
        <v>129.73</v>
      </c>
      <c r="H3865" s="626"/>
    </row>
    <row r="3866" ht="14.25" customHeight="1">
      <c r="A3866" s="627">
        <v>41614.0</v>
      </c>
      <c r="B3866" s="628" t="s">
        <v>6185</v>
      </c>
      <c r="C3866" s="629" t="s">
        <v>110</v>
      </c>
      <c r="D3866" s="630">
        <v>165.3</v>
      </c>
      <c r="E3866" s="631" t="s">
        <v>2340</v>
      </c>
      <c r="F3866" s="623">
        <f t="shared" si="1"/>
        <v>0</v>
      </c>
      <c r="G3866" s="625">
        <f t="shared" si="2"/>
        <v>165.3</v>
      </c>
      <c r="H3866" s="626"/>
    </row>
    <row r="3867" ht="14.25" customHeight="1">
      <c r="A3867" s="627">
        <v>41615.0</v>
      </c>
      <c r="B3867" s="628" t="s">
        <v>6186</v>
      </c>
      <c r="C3867" s="629" t="s">
        <v>110</v>
      </c>
      <c r="D3867" s="630">
        <v>255.48</v>
      </c>
      <c r="E3867" s="631" t="s">
        <v>2340</v>
      </c>
      <c r="F3867" s="623">
        <f t="shared" si="1"/>
        <v>0</v>
      </c>
      <c r="G3867" s="625">
        <f t="shared" si="2"/>
        <v>255.48</v>
      </c>
      <c r="H3867" s="626"/>
    </row>
    <row r="3868" ht="14.25" customHeight="1">
      <c r="A3868" s="627">
        <v>41616.0</v>
      </c>
      <c r="B3868" s="628" t="s">
        <v>6187</v>
      </c>
      <c r="C3868" s="629" t="s">
        <v>110</v>
      </c>
      <c r="D3868" s="630">
        <v>381.73</v>
      </c>
      <c r="E3868" s="631" t="s">
        <v>2340</v>
      </c>
      <c r="F3868" s="623">
        <f t="shared" si="1"/>
        <v>0</v>
      </c>
      <c r="G3868" s="625">
        <f t="shared" si="2"/>
        <v>381.73</v>
      </c>
      <c r="H3868" s="626"/>
    </row>
    <row r="3869" ht="14.25" customHeight="1">
      <c r="A3869" s="627">
        <v>41617.0</v>
      </c>
      <c r="B3869" s="628" t="s">
        <v>6188</v>
      </c>
      <c r="C3869" s="629" t="s">
        <v>110</v>
      </c>
      <c r="D3869" s="630">
        <v>759.03</v>
      </c>
      <c r="E3869" s="631" t="s">
        <v>2340</v>
      </c>
      <c r="F3869" s="623">
        <f t="shared" si="1"/>
        <v>0</v>
      </c>
      <c r="G3869" s="625">
        <f t="shared" si="2"/>
        <v>759.03</v>
      </c>
      <c r="H3869" s="626"/>
    </row>
    <row r="3870" ht="14.25" customHeight="1">
      <c r="A3870" s="627">
        <v>41618.0</v>
      </c>
      <c r="B3870" s="628" t="s">
        <v>6189</v>
      </c>
      <c r="C3870" s="629" t="s">
        <v>110</v>
      </c>
      <c r="D3870" s="630">
        <v>1397.32</v>
      </c>
      <c r="E3870" s="631" t="s">
        <v>2340</v>
      </c>
      <c r="F3870" s="623">
        <f t="shared" si="1"/>
        <v>0</v>
      </c>
      <c r="G3870" s="625">
        <f t="shared" si="2"/>
        <v>1397.32</v>
      </c>
      <c r="H3870" s="626"/>
    </row>
    <row r="3871" ht="14.25" customHeight="1">
      <c r="A3871" s="627">
        <v>43428.0</v>
      </c>
      <c r="B3871" s="628" t="s">
        <v>6190</v>
      </c>
      <c r="C3871" s="629" t="s">
        <v>110</v>
      </c>
      <c r="D3871" s="630">
        <v>2454.42</v>
      </c>
      <c r="E3871" s="631" t="s">
        <v>2340</v>
      </c>
      <c r="F3871" s="623">
        <f t="shared" si="1"/>
        <v>0</v>
      </c>
      <c r="G3871" s="625">
        <f t="shared" si="2"/>
        <v>2454.42</v>
      </c>
      <c r="H3871" s="626"/>
    </row>
    <row r="3872" ht="14.25" customHeight="1">
      <c r="A3872" s="627">
        <v>41619.0</v>
      </c>
      <c r="B3872" s="628" t="s">
        <v>6191</v>
      </c>
      <c r="C3872" s="629" t="s">
        <v>110</v>
      </c>
      <c r="D3872" s="630">
        <v>159.02</v>
      </c>
      <c r="E3872" s="631" t="s">
        <v>2340</v>
      </c>
      <c r="F3872" s="623">
        <f t="shared" si="1"/>
        <v>0</v>
      </c>
      <c r="G3872" s="625">
        <f t="shared" si="2"/>
        <v>159.02</v>
      </c>
      <c r="H3872" s="626"/>
    </row>
    <row r="3873" ht="14.25" customHeight="1">
      <c r="A3873" s="627">
        <v>41620.0</v>
      </c>
      <c r="B3873" s="628" t="s">
        <v>6192</v>
      </c>
      <c r="C3873" s="629" t="s">
        <v>110</v>
      </c>
      <c r="D3873" s="630">
        <v>200.87</v>
      </c>
      <c r="E3873" s="631" t="s">
        <v>2340</v>
      </c>
      <c r="F3873" s="623">
        <f t="shared" si="1"/>
        <v>0</v>
      </c>
      <c r="G3873" s="625">
        <f t="shared" si="2"/>
        <v>200.87</v>
      </c>
      <c r="H3873" s="626"/>
    </row>
    <row r="3874" ht="14.25" customHeight="1">
      <c r="A3874" s="627">
        <v>41622.0</v>
      </c>
      <c r="B3874" s="628" t="s">
        <v>6193</v>
      </c>
      <c r="C3874" s="629" t="s">
        <v>110</v>
      </c>
      <c r="D3874" s="630">
        <v>348.39</v>
      </c>
      <c r="E3874" s="631" t="s">
        <v>2340</v>
      </c>
      <c r="F3874" s="623">
        <f t="shared" si="1"/>
        <v>0</v>
      </c>
      <c r="G3874" s="625">
        <f t="shared" si="2"/>
        <v>348.39</v>
      </c>
      <c r="H3874" s="626"/>
    </row>
    <row r="3875" ht="14.25" customHeight="1">
      <c r="A3875" s="627">
        <v>41623.0</v>
      </c>
      <c r="B3875" s="628" t="s">
        <v>6194</v>
      </c>
      <c r="C3875" s="629" t="s">
        <v>110</v>
      </c>
      <c r="D3875" s="630">
        <v>535.66</v>
      </c>
      <c r="E3875" s="631" t="s">
        <v>2340</v>
      </c>
      <c r="F3875" s="623">
        <f t="shared" si="1"/>
        <v>0</v>
      </c>
      <c r="G3875" s="625">
        <f t="shared" si="2"/>
        <v>535.66</v>
      </c>
      <c r="H3875" s="626"/>
    </row>
    <row r="3876" ht="14.25" customHeight="1">
      <c r="A3876" s="627">
        <v>41624.0</v>
      </c>
      <c r="B3876" s="628" t="s">
        <v>6195</v>
      </c>
      <c r="C3876" s="629" t="s">
        <v>110</v>
      </c>
      <c r="D3876" s="630">
        <v>1004.36</v>
      </c>
      <c r="E3876" s="631" t="s">
        <v>2340</v>
      </c>
      <c r="F3876" s="623">
        <f t="shared" si="1"/>
        <v>0</v>
      </c>
      <c r="G3876" s="625">
        <f t="shared" si="2"/>
        <v>1004.36</v>
      </c>
      <c r="H3876" s="626"/>
    </row>
    <row r="3877" ht="14.25" customHeight="1">
      <c r="A3877" s="627">
        <v>41625.0</v>
      </c>
      <c r="B3877" s="628" t="s">
        <v>6196</v>
      </c>
      <c r="C3877" s="629" t="s">
        <v>110</v>
      </c>
      <c r="D3877" s="630">
        <v>1545.26</v>
      </c>
      <c r="E3877" s="631" t="s">
        <v>2340</v>
      </c>
      <c r="F3877" s="623">
        <f t="shared" si="1"/>
        <v>0</v>
      </c>
      <c r="G3877" s="625">
        <f t="shared" si="2"/>
        <v>1545.26</v>
      </c>
      <c r="H3877" s="626"/>
    </row>
    <row r="3878" ht="14.25" customHeight="1">
      <c r="A3878" s="627">
        <v>39352.0</v>
      </c>
      <c r="B3878" s="628" t="s">
        <v>6197</v>
      </c>
      <c r="C3878" s="629" t="s">
        <v>110</v>
      </c>
      <c r="D3878" s="630">
        <v>2.43</v>
      </c>
      <c r="E3878" s="631" t="s">
        <v>2340</v>
      </c>
      <c r="F3878" s="623">
        <f t="shared" si="1"/>
        <v>0</v>
      </c>
      <c r="G3878" s="625">
        <f t="shared" si="2"/>
        <v>2.43</v>
      </c>
      <c r="H3878" s="626"/>
    </row>
    <row r="3879" ht="14.25" customHeight="1">
      <c r="A3879" s="627">
        <v>39346.0</v>
      </c>
      <c r="B3879" s="628" t="s">
        <v>6198</v>
      </c>
      <c r="C3879" s="629" t="s">
        <v>110</v>
      </c>
      <c r="D3879" s="630">
        <v>2.43</v>
      </c>
      <c r="E3879" s="631" t="s">
        <v>2340</v>
      </c>
      <c r="F3879" s="623">
        <f t="shared" si="1"/>
        <v>0</v>
      </c>
      <c r="G3879" s="625">
        <f t="shared" si="2"/>
        <v>2.43</v>
      </c>
      <c r="H3879" s="626"/>
    </row>
    <row r="3880" ht="14.25" customHeight="1">
      <c r="A3880" s="627">
        <v>39350.0</v>
      </c>
      <c r="B3880" s="628" t="s">
        <v>6199</v>
      </c>
      <c r="C3880" s="629" t="s">
        <v>110</v>
      </c>
      <c r="D3880" s="630">
        <v>2.62</v>
      </c>
      <c r="E3880" s="631" t="s">
        <v>2340</v>
      </c>
      <c r="F3880" s="623">
        <f t="shared" si="1"/>
        <v>0</v>
      </c>
      <c r="G3880" s="625">
        <f t="shared" si="2"/>
        <v>2.62</v>
      </c>
      <c r="H3880" s="626"/>
    </row>
    <row r="3881" ht="14.25" customHeight="1">
      <c r="A3881" s="627">
        <v>39351.0</v>
      </c>
      <c r="B3881" s="628" t="s">
        <v>6200</v>
      </c>
      <c r="C3881" s="629" t="s">
        <v>110</v>
      </c>
      <c r="D3881" s="630">
        <v>3.03</v>
      </c>
      <c r="E3881" s="631" t="s">
        <v>2340</v>
      </c>
      <c r="F3881" s="623">
        <f t="shared" si="1"/>
        <v>0</v>
      </c>
      <c r="G3881" s="625">
        <f t="shared" si="2"/>
        <v>3.03</v>
      </c>
      <c r="H3881" s="626"/>
    </row>
    <row r="3882" ht="14.25" customHeight="1">
      <c r="A3882" s="627">
        <v>38837.0</v>
      </c>
      <c r="B3882" s="628" t="s">
        <v>6201</v>
      </c>
      <c r="C3882" s="629" t="s">
        <v>110</v>
      </c>
      <c r="D3882" s="630">
        <v>7.88</v>
      </c>
      <c r="E3882" s="631" t="s">
        <v>2340</v>
      </c>
      <c r="F3882" s="623">
        <f t="shared" si="1"/>
        <v>0</v>
      </c>
      <c r="G3882" s="625">
        <f t="shared" si="2"/>
        <v>7.88</v>
      </c>
      <c r="H3882" s="626"/>
    </row>
    <row r="3883" ht="14.25" customHeight="1">
      <c r="A3883" s="627">
        <v>38836.0</v>
      </c>
      <c r="B3883" s="628" t="s">
        <v>6202</v>
      </c>
      <c r="C3883" s="629" t="s">
        <v>110</v>
      </c>
      <c r="D3883" s="630">
        <v>5.5</v>
      </c>
      <c r="E3883" s="631" t="s">
        <v>2340</v>
      </c>
      <c r="F3883" s="623">
        <f t="shared" si="1"/>
        <v>0</v>
      </c>
      <c r="G3883" s="625">
        <f t="shared" si="2"/>
        <v>5.5</v>
      </c>
      <c r="H3883" s="626"/>
    </row>
    <row r="3884" ht="14.25" customHeight="1">
      <c r="A3884" s="627">
        <v>2666.0</v>
      </c>
      <c r="B3884" s="628" t="s">
        <v>6203</v>
      </c>
      <c r="C3884" s="629" t="s">
        <v>110</v>
      </c>
      <c r="D3884" s="630">
        <v>7.67</v>
      </c>
      <c r="E3884" s="631" t="s">
        <v>2340</v>
      </c>
      <c r="F3884" s="623">
        <f t="shared" si="1"/>
        <v>0</v>
      </c>
      <c r="G3884" s="625">
        <f t="shared" si="2"/>
        <v>7.67</v>
      </c>
      <c r="H3884" s="626"/>
    </row>
    <row r="3885" ht="14.25" customHeight="1">
      <c r="A3885" s="627">
        <v>2668.0</v>
      </c>
      <c r="B3885" s="628" t="s">
        <v>6204</v>
      </c>
      <c r="C3885" s="629" t="s">
        <v>110</v>
      </c>
      <c r="D3885" s="630">
        <v>8.76</v>
      </c>
      <c r="E3885" s="631" t="s">
        <v>2340</v>
      </c>
      <c r="F3885" s="623">
        <f t="shared" si="1"/>
        <v>0</v>
      </c>
      <c r="G3885" s="625">
        <f t="shared" si="2"/>
        <v>8.76</v>
      </c>
      <c r="H3885" s="626"/>
    </row>
    <row r="3886" ht="14.25" customHeight="1">
      <c r="A3886" s="627">
        <v>2664.0</v>
      </c>
      <c r="B3886" s="628" t="s">
        <v>6205</v>
      </c>
      <c r="C3886" s="629" t="s">
        <v>110</v>
      </c>
      <c r="D3886" s="630">
        <v>12.92</v>
      </c>
      <c r="E3886" s="631" t="s">
        <v>2340</v>
      </c>
      <c r="F3886" s="623">
        <f t="shared" si="1"/>
        <v>0</v>
      </c>
      <c r="G3886" s="625">
        <f t="shared" si="2"/>
        <v>12.92</v>
      </c>
      <c r="H3886" s="626"/>
    </row>
    <row r="3887" ht="14.25" customHeight="1">
      <c r="A3887" s="627">
        <v>2662.0</v>
      </c>
      <c r="B3887" s="628" t="s">
        <v>6206</v>
      </c>
      <c r="C3887" s="629" t="s">
        <v>110</v>
      </c>
      <c r="D3887" s="630">
        <v>15.85</v>
      </c>
      <c r="E3887" s="631" t="s">
        <v>2340</v>
      </c>
      <c r="F3887" s="623">
        <f t="shared" si="1"/>
        <v>0</v>
      </c>
      <c r="G3887" s="625">
        <f t="shared" si="2"/>
        <v>15.85</v>
      </c>
      <c r="H3887" s="626"/>
    </row>
    <row r="3888" ht="14.25" customHeight="1">
      <c r="A3888" s="627">
        <v>20964.0</v>
      </c>
      <c r="B3888" s="628" t="s">
        <v>6207</v>
      </c>
      <c r="C3888" s="629" t="s">
        <v>110</v>
      </c>
      <c r="D3888" s="630">
        <v>69.3</v>
      </c>
      <c r="E3888" s="631" t="s">
        <v>2340</v>
      </c>
      <c r="F3888" s="623">
        <f t="shared" si="1"/>
        <v>0</v>
      </c>
      <c r="G3888" s="625">
        <f t="shared" si="2"/>
        <v>69.3</v>
      </c>
      <c r="H3888" s="626"/>
    </row>
    <row r="3889" ht="14.25" customHeight="1">
      <c r="A3889" s="627">
        <v>10905.0</v>
      </c>
      <c r="B3889" s="628" t="s">
        <v>6208</v>
      </c>
      <c r="C3889" s="629" t="s">
        <v>110</v>
      </c>
      <c r="D3889" s="630">
        <v>92.97</v>
      </c>
      <c r="E3889" s="631" t="s">
        <v>2340</v>
      </c>
      <c r="F3889" s="623">
        <f t="shared" si="1"/>
        <v>0</v>
      </c>
      <c r="G3889" s="625">
        <f t="shared" si="2"/>
        <v>92.97</v>
      </c>
      <c r="H3889" s="626"/>
    </row>
    <row r="3890" ht="14.25" customHeight="1">
      <c r="A3890" s="627">
        <v>11289.0</v>
      </c>
      <c r="B3890" s="628" t="s">
        <v>6209</v>
      </c>
      <c r="C3890" s="629" t="s">
        <v>110</v>
      </c>
      <c r="D3890" s="630">
        <v>100.71</v>
      </c>
      <c r="E3890" s="631" t="s">
        <v>2340</v>
      </c>
      <c r="F3890" s="623">
        <f t="shared" si="1"/>
        <v>0</v>
      </c>
      <c r="G3890" s="625">
        <f t="shared" si="2"/>
        <v>100.71</v>
      </c>
      <c r="H3890" s="626"/>
    </row>
    <row r="3891" ht="14.25" customHeight="1">
      <c r="A3891" s="627">
        <v>11241.0</v>
      </c>
      <c r="B3891" s="628" t="s">
        <v>6210</v>
      </c>
      <c r="C3891" s="629" t="s">
        <v>110</v>
      </c>
      <c r="D3891" s="630">
        <v>251.78</v>
      </c>
      <c r="E3891" s="631" t="s">
        <v>2340</v>
      </c>
      <c r="F3891" s="623">
        <f t="shared" si="1"/>
        <v>0</v>
      </c>
      <c r="G3891" s="625">
        <f t="shared" si="2"/>
        <v>251.78</v>
      </c>
      <c r="H3891" s="626"/>
    </row>
    <row r="3892" ht="14.25" customHeight="1">
      <c r="A3892" s="627">
        <v>11301.0</v>
      </c>
      <c r="B3892" s="628" t="s">
        <v>6211</v>
      </c>
      <c r="C3892" s="629" t="s">
        <v>110</v>
      </c>
      <c r="D3892" s="630">
        <v>638.44</v>
      </c>
      <c r="E3892" s="631" t="s">
        <v>2340</v>
      </c>
      <c r="F3892" s="623">
        <f t="shared" si="1"/>
        <v>0</v>
      </c>
      <c r="G3892" s="625">
        <f t="shared" si="2"/>
        <v>638.44</v>
      </c>
      <c r="H3892" s="626"/>
    </row>
    <row r="3893" ht="14.25" customHeight="1">
      <c r="A3893" s="627">
        <v>21090.0</v>
      </c>
      <c r="B3893" s="628" t="s">
        <v>6212</v>
      </c>
      <c r="C3893" s="629" t="s">
        <v>110</v>
      </c>
      <c r="D3893" s="630">
        <v>782.32</v>
      </c>
      <c r="E3893" s="631" t="s">
        <v>2340</v>
      </c>
      <c r="F3893" s="623">
        <f t="shared" si="1"/>
        <v>0</v>
      </c>
      <c r="G3893" s="625">
        <f t="shared" si="2"/>
        <v>782.32</v>
      </c>
      <c r="H3893" s="626"/>
    </row>
    <row r="3894" ht="14.25" customHeight="1">
      <c r="A3894" s="627">
        <v>11315.0</v>
      </c>
      <c r="B3894" s="628" t="s">
        <v>6213</v>
      </c>
      <c r="C3894" s="629" t="s">
        <v>110</v>
      </c>
      <c r="D3894" s="630">
        <v>152.86</v>
      </c>
      <c r="E3894" s="631" t="s">
        <v>2340</v>
      </c>
      <c r="F3894" s="623">
        <f t="shared" si="1"/>
        <v>0</v>
      </c>
      <c r="G3894" s="625">
        <f t="shared" si="2"/>
        <v>152.86</v>
      </c>
      <c r="H3894" s="626"/>
    </row>
    <row r="3895" ht="14.25" customHeight="1">
      <c r="A3895" s="627">
        <v>21071.0</v>
      </c>
      <c r="B3895" s="628" t="s">
        <v>6214</v>
      </c>
      <c r="C3895" s="629" t="s">
        <v>110</v>
      </c>
      <c r="D3895" s="630">
        <v>233.79</v>
      </c>
      <c r="E3895" s="631" t="s">
        <v>2340</v>
      </c>
      <c r="F3895" s="623">
        <f t="shared" si="1"/>
        <v>0</v>
      </c>
      <c r="G3895" s="625">
        <f t="shared" si="2"/>
        <v>233.79</v>
      </c>
      <c r="H3895" s="626"/>
    </row>
    <row r="3896" ht="14.25" customHeight="1">
      <c r="A3896" s="627">
        <v>14112.0</v>
      </c>
      <c r="B3896" s="628" t="s">
        <v>6215</v>
      </c>
      <c r="C3896" s="629" t="s">
        <v>110</v>
      </c>
      <c r="D3896" s="630">
        <v>326.41</v>
      </c>
      <c r="E3896" s="631" t="s">
        <v>2340</v>
      </c>
      <c r="F3896" s="623">
        <f t="shared" si="1"/>
        <v>0</v>
      </c>
      <c r="G3896" s="625">
        <f t="shared" si="2"/>
        <v>326.41</v>
      </c>
      <c r="H3896" s="626"/>
    </row>
    <row r="3897" ht="14.25" customHeight="1">
      <c r="A3897" s="627">
        <v>11316.0</v>
      </c>
      <c r="B3897" s="628" t="s">
        <v>6216</v>
      </c>
      <c r="C3897" s="629" t="s">
        <v>110</v>
      </c>
      <c r="D3897" s="630">
        <v>503.56</v>
      </c>
      <c r="E3897" s="631" t="s">
        <v>2340</v>
      </c>
      <c r="F3897" s="623">
        <f t="shared" si="1"/>
        <v>0</v>
      </c>
      <c r="G3897" s="625">
        <f t="shared" si="2"/>
        <v>503.56</v>
      </c>
      <c r="H3897" s="626"/>
    </row>
    <row r="3898" ht="14.25" customHeight="1">
      <c r="A3898" s="627">
        <v>6243.0</v>
      </c>
      <c r="B3898" s="628" t="s">
        <v>6217</v>
      </c>
      <c r="C3898" s="629" t="s">
        <v>110</v>
      </c>
      <c r="D3898" s="630">
        <v>580.0</v>
      </c>
      <c r="E3898" s="631" t="s">
        <v>2340</v>
      </c>
      <c r="F3898" s="623">
        <f t="shared" si="1"/>
        <v>0</v>
      </c>
      <c r="G3898" s="625">
        <f t="shared" si="2"/>
        <v>580</v>
      </c>
      <c r="H3898" s="626"/>
    </row>
    <row r="3899" ht="14.25" customHeight="1">
      <c r="A3899" s="627">
        <v>6240.0</v>
      </c>
      <c r="B3899" s="628" t="s">
        <v>6218</v>
      </c>
      <c r="C3899" s="629" t="s">
        <v>110</v>
      </c>
      <c r="D3899" s="630">
        <v>767.93</v>
      </c>
      <c r="E3899" s="631" t="s">
        <v>2340</v>
      </c>
      <c r="F3899" s="623">
        <f t="shared" si="1"/>
        <v>0</v>
      </c>
      <c r="G3899" s="625">
        <f t="shared" si="2"/>
        <v>767.93</v>
      </c>
      <c r="H3899" s="626"/>
    </row>
    <row r="3900" ht="14.25" customHeight="1">
      <c r="A3900" s="627">
        <v>11296.0</v>
      </c>
      <c r="B3900" s="628" t="s">
        <v>6219</v>
      </c>
      <c r="C3900" s="629" t="s">
        <v>110</v>
      </c>
      <c r="D3900" s="630">
        <v>2446.79</v>
      </c>
      <c r="E3900" s="631" t="s">
        <v>2340</v>
      </c>
      <c r="F3900" s="623">
        <f t="shared" si="1"/>
        <v>0</v>
      </c>
      <c r="G3900" s="625">
        <f t="shared" si="2"/>
        <v>2446.79</v>
      </c>
      <c r="H3900" s="626"/>
    </row>
    <row r="3901" ht="14.25" customHeight="1">
      <c r="A3901" s="627">
        <v>11299.0</v>
      </c>
      <c r="B3901" s="628" t="s">
        <v>6220</v>
      </c>
      <c r="C3901" s="629" t="s">
        <v>110</v>
      </c>
      <c r="D3901" s="630">
        <v>828.18</v>
      </c>
      <c r="E3901" s="631" t="s">
        <v>2340</v>
      </c>
      <c r="F3901" s="623">
        <f t="shared" si="1"/>
        <v>0</v>
      </c>
      <c r="G3901" s="625">
        <f t="shared" si="2"/>
        <v>828.18</v>
      </c>
      <c r="H3901" s="626"/>
    </row>
    <row r="3902" ht="14.25" customHeight="1">
      <c r="A3902" s="627">
        <v>11688.0</v>
      </c>
      <c r="B3902" s="628" t="s">
        <v>6221</v>
      </c>
      <c r="C3902" s="629" t="s">
        <v>110</v>
      </c>
      <c r="D3902" s="630">
        <v>507.83</v>
      </c>
      <c r="E3902" s="631" t="s">
        <v>2340</v>
      </c>
      <c r="F3902" s="623">
        <f t="shared" si="1"/>
        <v>0</v>
      </c>
      <c r="G3902" s="625">
        <f t="shared" si="2"/>
        <v>507.83</v>
      </c>
      <c r="H3902" s="626"/>
    </row>
    <row r="3903" ht="14.25" customHeight="1">
      <c r="A3903" s="627">
        <v>37736.0</v>
      </c>
      <c r="B3903" s="628" t="s">
        <v>6222</v>
      </c>
      <c r="C3903" s="629" t="s">
        <v>110</v>
      </c>
      <c r="D3903" s="630">
        <v>85950.0</v>
      </c>
      <c r="E3903" s="631" t="s">
        <v>2509</v>
      </c>
      <c r="F3903" s="623">
        <f t="shared" si="1"/>
        <v>0</v>
      </c>
      <c r="G3903" s="625">
        <f t="shared" si="2"/>
        <v>85950</v>
      </c>
      <c r="H3903" s="626"/>
    </row>
    <row r="3904" ht="14.25" customHeight="1">
      <c r="A3904" s="627">
        <v>37739.0</v>
      </c>
      <c r="B3904" s="628" t="s">
        <v>6223</v>
      </c>
      <c r="C3904" s="629" t="s">
        <v>110</v>
      </c>
      <c r="D3904" s="630">
        <v>105784.61</v>
      </c>
      <c r="E3904" s="631" t="s">
        <v>2509</v>
      </c>
      <c r="F3904" s="623">
        <f t="shared" si="1"/>
        <v>0</v>
      </c>
      <c r="G3904" s="625">
        <f t="shared" si="2"/>
        <v>105784.61</v>
      </c>
      <c r="H3904" s="626"/>
    </row>
    <row r="3905" ht="14.25" customHeight="1">
      <c r="A3905" s="627">
        <v>37740.0</v>
      </c>
      <c r="B3905" s="628" t="s">
        <v>6224</v>
      </c>
      <c r="C3905" s="629" t="s">
        <v>110</v>
      </c>
      <c r="D3905" s="630">
        <v>60366.21</v>
      </c>
      <c r="E3905" s="631" t="s">
        <v>2509</v>
      </c>
      <c r="F3905" s="623">
        <f t="shared" si="1"/>
        <v>0</v>
      </c>
      <c r="G3905" s="625">
        <f t="shared" si="2"/>
        <v>60366.21</v>
      </c>
      <c r="H3905" s="626"/>
    </row>
    <row r="3906" ht="14.25" customHeight="1">
      <c r="A3906" s="627">
        <v>37738.0</v>
      </c>
      <c r="B3906" s="628" t="s">
        <v>6225</v>
      </c>
      <c r="C3906" s="629" t="s">
        <v>110</v>
      </c>
      <c r="D3906" s="630">
        <v>71720.82</v>
      </c>
      <c r="E3906" s="631" t="s">
        <v>2509</v>
      </c>
      <c r="F3906" s="623">
        <f t="shared" si="1"/>
        <v>0</v>
      </c>
      <c r="G3906" s="625">
        <f t="shared" si="2"/>
        <v>71720.82</v>
      </c>
      <c r="H3906" s="626"/>
    </row>
    <row r="3907" ht="14.25" customHeight="1">
      <c r="A3907" s="627">
        <v>37737.0</v>
      </c>
      <c r="B3907" s="628" t="s">
        <v>6226</v>
      </c>
      <c r="C3907" s="629" t="s">
        <v>110</v>
      </c>
      <c r="D3907" s="630">
        <v>57060.45</v>
      </c>
      <c r="E3907" s="631" t="s">
        <v>2509</v>
      </c>
      <c r="F3907" s="623">
        <f t="shared" si="1"/>
        <v>0</v>
      </c>
      <c r="G3907" s="625">
        <f t="shared" si="2"/>
        <v>57060.45</v>
      </c>
      <c r="H3907" s="626"/>
    </row>
    <row r="3908" ht="14.25" customHeight="1">
      <c r="A3908" s="627">
        <v>25014.0</v>
      </c>
      <c r="B3908" s="628" t="s">
        <v>6227</v>
      </c>
      <c r="C3908" s="629" t="s">
        <v>110</v>
      </c>
      <c r="D3908" s="630">
        <v>119510.74</v>
      </c>
      <c r="E3908" s="631" t="s">
        <v>2509</v>
      </c>
      <c r="F3908" s="623">
        <f t="shared" si="1"/>
        <v>0</v>
      </c>
      <c r="G3908" s="625">
        <f t="shared" si="2"/>
        <v>119510.74</v>
      </c>
      <c r="H3908" s="626"/>
    </row>
    <row r="3909" ht="14.25" customHeight="1">
      <c r="A3909" s="627">
        <v>25013.0</v>
      </c>
      <c r="B3909" s="628" t="s">
        <v>6228</v>
      </c>
      <c r="C3909" s="629" t="s">
        <v>110</v>
      </c>
      <c r="D3909" s="630">
        <v>125259.91</v>
      </c>
      <c r="E3909" s="631" t="s">
        <v>2509</v>
      </c>
      <c r="F3909" s="623">
        <f t="shared" si="1"/>
        <v>0</v>
      </c>
      <c r="G3909" s="625">
        <f t="shared" si="2"/>
        <v>125259.91</v>
      </c>
      <c r="H3909" s="626"/>
    </row>
    <row r="3910" ht="14.25" customHeight="1">
      <c r="A3910" s="627">
        <v>14405.0</v>
      </c>
      <c r="B3910" s="628" t="s">
        <v>6229</v>
      </c>
      <c r="C3910" s="629" t="s">
        <v>110</v>
      </c>
      <c r="D3910" s="630">
        <v>147034.86</v>
      </c>
      <c r="E3910" s="631" t="s">
        <v>2509</v>
      </c>
      <c r="F3910" s="623">
        <f t="shared" si="1"/>
        <v>0</v>
      </c>
      <c r="G3910" s="625">
        <f t="shared" si="2"/>
        <v>147034.86</v>
      </c>
      <c r="H3910" s="626"/>
    </row>
    <row r="3911" ht="14.25" customHeight="1">
      <c r="A3911" s="627">
        <v>20271.0</v>
      </c>
      <c r="B3911" s="628" t="s">
        <v>6230</v>
      </c>
      <c r="C3911" s="629" t="s">
        <v>110</v>
      </c>
      <c r="D3911" s="630">
        <v>495.37</v>
      </c>
      <c r="E3911" s="631" t="s">
        <v>2340</v>
      </c>
      <c r="F3911" s="623">
        <f t="shared" si="1"/>
        <v>0</v>
      </c>
      <c r="G3911" s="625">
        <f t="shared" si="2"/>
        <v>495.37</v>
      </c>
      <c r="H3911" s="626"/>
    </row>
    <row r="3912" ht="14.25" customHeight="1">
      <c r="A3912" s="627">
        <v>10423.0</v>
      </c>
      <c r="B3912" s="628" t="s">
        <v>6231</v>
      </c>
      <c r="C3912" s="629" t="s">
        <v>110</v>
      </c>
      <c r="D3912" s="630">
        <v>363.72</v>
      </c>
      <c r="E3912" s="631" t="s">
        <v>2340</v>
      </c>
      <c r="F3912" s="623">
        <f t="shared" si="1"/>
        <v>0</v>
      </c>
      <c r="G3912" s="625">
        <f t="shared" si="2"/>
        <v>363.72</v>
      </c>
      <c r="H3912" s="626"/>
    </row>
    <row r="3913" ht="14.25" customHeight="1">
      <c r="A3913" s="627">
        <v>36790.0</v>
      </c>
      <c r="B3913" s="628" t="s">
        <v>6232</v>
      </c>
      <c r="C3913" s="629" t="s">
        <v>110</v>
      </c>
      <c r="D3913" s="630">
        <v>409.08</v>
      </c>
      <c r="E3913" s="631" t="s">
        <v>2340</v>
      </c>
      <c r="F3913" s="623">
        <f t="shared" si="1"/>
        <v>0</v>
      </c>
      <c r="G3913" s="625">
        <f t="shared" si="2"/>
        <v>409.08</v>
      </c>
      <c r="H3913" s="626"/>
    </row>
    <row r="3914" ht="14.25" customHeight="1">
      <c r="A3914" s="627">
        <v>37589.0</v>
      </c>
      <c r="B3914" s="628" t="s">
        <v>6233</v>
      </c>
      <c r="C3914" s="629" t="s">
        <v>110</v>
      </c>
      <c r="D3914" s="630">
        <v>501.22</v>
      </c>
      <c r="E3914" s="631" t="s">
        <v>2340</v>
      </c>
      <c r="F3914" s="623">
        <f t="shared" si="1"/>
        <v>0</v>
      </c>
      <c r="G3914" s="625">
        <f t="shared" si="2"/>
        <v>501.22</v>
      </c>
      <c r="H3914" s="626"/>
    </row>
    <row r="3915" ht="14.25" customHeight="1">
      <c r="A3915" s="627">
        <v>11690.0</v>
      </c>
      <c r="B3915" s="628" t="s">
        <v>6234</v>
      </c>
      <c r="C3915" s="629" t="s">
        <v>110</v>
      </c>
      <c r="D3915" s="630">
        <v>266.26</v>
      </c>
      <c r="E3915" s="631" t="s">
        <v>2340</v>
      </c>
      <c r="F3915" s="623">
        <f t="shared" si="1"/>
        <v>0</v>
      </c>
      <c r="G3915" s="625">
        <f t="shared" si="2"/>
        <v>266.26</v>
      </c>
      <c r="H3915" s="626"/>
    </row>
    <row r="3916" ht="14.25" customHeight="1">
      <c r="A3916" s="627">
        <v>20234.0</v>
      </c>
      <c r="B3916" s="628" t="s">
        <v>6235</v>
      </c>
      <c r="C3916" s="629" t="s">
        <v>110</v>
      </c>
      <c r="D3916" s="630">
        <v>336.96</v>
      </c>
      <c r="E3916" s="631" t="s">
        <v>2340</v>
      </c>
      <c r="F3916" s="623">
        <f t="shared" si="1"/>
        <v>0</v>
      </c>
      <c r="G3916" s="625">
        <f t="shared" si="2"/>
        <v>336.96</v>
      </c>
      <c r="H3916" s="626"/>
    </row>
    <row r="3917" ht="14.25" customHeight="1">
      <c r="A3917" s="627">
        <v>44480.0</v>
      </c>
      <c r="B3917" s="628" t="s">
        <v>6236</v>
      </c>
      <c r="C3917" s="629" t="s">
        <v>525</v>
      </c>
      <c r="D3917" s="630">
        <v>21.0</v>
      </c>
      <c r="E3917" s="631" t="s">
        <v>4186</v>
      </c>
      <c r="F3917" s="623">
        <f t="shared" si="1"/>
        <v>0</v>
      </c>
      <c r="G3917" s="625">
        <f t="shared" si="2"/>
        <v>21</v>
      </c>
      <c r="H3917" s="626"/>
    </row>
    <row r="3918" ht="14.25" customHeight="1">
      <c r="A3918" s="627">
        <v>11457.0</v>
      </c>
      <c r="B3918" s="628" t="s">
        <v>6237</v>
      </c>
      <c r="C3918" s="629" t="s">
        <v>110</v>
      </c>
      <c r="D3918" s="630">
        <v>48.22</v>
      </c>
      <c r="E3918" s="631" t="s">
        <v>2340</v>
      </c>
      <c r="F3918" s="623">
        <f t="shared" si="1"/>
        <v>0</v>
      </c>
      <c r="G3918" s="625">
        <f t="shared" si="2"/>
        <v>48.22</v>
      </c>
      <c r="H3918" s="626"/>
    </row>
    <row r="3919" ht="14.25" customHeight="1">
      <c r="A3919" s="627">
        <v>44073.0</v>
      </c>
      <c r="B3919" s="628" t="s">
        <v>6238</v>
      </c>
      <c r="C3919" s="629" t="s">
        <v>366</v>
      </c>
      <c r="D3919" s="630">
        <v>0.59</v>
      </c>
      <c r="E3919" s="631" t="s">
        <v>2340</v>
      </c>
      <c r="F3919" s="623">
        <f t="shared" si="1"/>
        <v>0</v>
      </c>
      <c r="G3919" s="625">
        <f t="shared" si="2"/>
        <v>0.59</v>
      </c>
      <c r="H3919" s="626"/>
    </row>
    <row r="3920" ht="14.25" customHeight="1">
      <c r="A3920" s="627">
        <v>44253.0</v>
      </c>
      <c r="B3920" s="628" t="s">
        <v>6239</v>
      </c>
      <c r="C3920" s="629" t="s">
        <v>110</v>
      </c>
      <c r="D3920" s="630">
        <v>278.11</v>
      </c>
      <c r="E3920" s="631" t="s">
        <v>2340</v>
      </c>
      <c r="F3920" s="623">
        <f t="shared" si="1"/>
        <v>0</v>
      </c>
      <c r="G3920" s="625">
        <f t="shared" si="2"/>
        <v>278.11</v>
      </c>
      <c r="H3920" s="626"/>
    </row>
    <row r="3921" ht="14.25" customHeight="1">
      <c r="A3921" s="627">
        <v>21121.0</v>
      </c>
      <c r="B3921" s="628" t="s">
        <v>6240</v>
      </c>
      <c r="C3921" s="629" t="s">
        <v>110</v>
      </c>
      <c r="D3921" s="630">
        <v>3.99</v>
      </c>
      <c r="E3921" s="631" t="s">
        <v>2340</v>
      </c>
      <c r="F3921" s="623">
        <f t="shared" si="1"/>
        <v>0</v>
      </c>
      <c r="G3921" s="625">
        <f t="shared" si="2"/>
        <v>3.99</v>
      </c>
      <c r="H3921" s="626"/>
    </row>
    <row r="3922" ht="14.25" customHeight="1">
      <c r="A3922" s="627">
        <v>38010.0</v>
      </c>
      <c r="B3922" s="628" t="s">
        <v>6241</v>
      </c>
      <c r="C3922" s="629" t="s">
        <v>110</v>
      </c>
      <c r="D3922" s="630">
        <v>4.97</v>
      </c>
      <c r="E3922" s="631" t="s">
        <v>2340</v>
      </c>
      <c r="F3922" s="623">
        <f t="shared" si="1"/>
        <v>0</v>
      </c>
      <c r="G3922" s="625">
        <f t="shared" si="2"/>
        <v>4.97</v>
      </c>
      <c r="H3922" s="626"/>
    </row>
    <row r="3923" ht="14.25" customHeight="1">
      <c r="A3923" s="627">
        <v>38011.0</v>
      </c>
      <c r="B3923" s="628" t="s">
        <v>6242</v>
      </c>
      <c r="C3923" s="629" t="s">
        <v>110</v>
      </c>
      <c r="D3923" s="630">
        <v>9.95</v>
      </c>
      <c r="E3923" s="631" t="s">
        <v>2340</v>
      </c>
      <c r="F3923" s="623">
        <f t="shared" si="1"/>
        <v>0</v>
      </c>
      <c r="G3923" s="625">
        <f t="shared" si="2"/>
        <v>9.95</v>
      </c>
      <c r="H3923" s="626"/>
    </row>
    <row r="3924" ht="14.25" customHeight="1">
      <c r="A3924" s="627">
        <v>38012.0</v>
      </c>
      <c r="B3924" s="628" t="s">
        <v>6243</v>
      </c>
      <c r="C3924" s="629" t="s">
        <v>110</v>
      </c>
      <c r="D3924" s="630">
        <v>37.96</v>
      </c>
      <c r="E3924" s="631" t="s">
        <v>2340</v>
      </c>
      <c r="F3924" s="623">
        <f t="shared" si="1"/>
        <v>0</v>
      </c>
      <c r="G3924" s="625">
        <f t="shared" si="2"/>
        <v>37.96</v>
      </c>
      <c r="H3924" s="626"/>
    </row>
    <row r="3925" ht="14.25" customHeight="1">
      <c r="A3925" s="627">
        <v>38013.0</v>
      </c>
      <c r="B3925" s="628" t="s">
        <v>6244</v>
      </c>
      <c r="C3925" s="629" t="s">
        <v>110</v>
      </c>
      <c r="D3925" s="630">
        <v>48.77</v>
      </c>
      <c r="E3925" s="631" t="s">
        <v>2340</v>
      </c>
      <c r="F3925" s="623">
        <f t="shared" si="1"/>
        <v>0</v>
      </c>
      <c r="G3925" s="625">
        <f t="shared" si="2"/>
        <v>48.77</v>
      </c>
      <c r="H3925" s="626"/>
    </row>
    <row r="3926" ht="14.25" customHeight="1">
      <c r="A3926" s="627">
        <v>38014.0</v>
      </c>
      <c r="B3926" s="628" t="s">
        <v>6245</v>
      </c>
      <c r="C3926" s="629" t="s">
        <v>110</v>
      </c>
      <c r="D3926" s="630">
        <v>81.45</v>
      </c>
      <c r="E3926" s="631" t="s">
        <v>2340</v>
      </c>
      <c r="F3926" s="623">
        <f t="shared" si="1"/>
        <v>0</v>
      </c>
      <c r="G3926" s="625">
        <f t="shared" si="2"/>
        <v>81.45</v>
      </c>
      <c r="H3926" s="626"/>
    </row>
    <row r="3927" ht="14.25" customHeight="1">
      <c r="A3927" s="627">
        <v>38015.0</v>
      </c>
      <c r="B3927" s="628" t="s">
        <v>6246</v>
      </c>
      <c r="C3927" s="629" t="s">
        <v>110</v>
      </c>
      <c r="D3927" s="630">
        <v>191.48</v>
      </c>
      <c r="E3927" s="631" t="s">
        <v>2340</v>
      </c>
      <c r="F3927" s="623">
        <f t="shared" si="1"/>
        <v>0</v>
      </c>
      <c r="G3927" s="625">
        <f t="shared" si="2"/>
        <v>191.48</v>
      </c>
      <c r="H3927" s="626"/>
    </row>
    <row r="3928" ht="14.25" customHeight="1">
      <c r="A3928" s="627">
        <v>38016.0</v>
      </c>
      <c r="B3928" s="628" t="s">
        <v>6247</v>
      </c>
      <c r="C3928" s="629" t="s">
        <v>110</v>
      </c>
      <c r="D3928" s="630">
        <v>222.67</v>
      </c>
      <c r="E3928" s="631" t="s">
        <v>2340</v>
      </c>
      <c r="F3928" s="623">
        <f t="shared" si="1"/>
        <v>0</v>
      </c>
      <c r="G3928" s="625">
        <f t="shared" si="2"/>
        <v>222.67</v>
      </c>
      <c r="H3928" s="626"/>
    </row>
    <row r="3929" ht="14.25" customHeight="1">
      <c r="A3929" s="627">
        <v>12741.0</v>
      </c>
      <c r="B3929" s="628" t="s">
        <v>6248</v>
      </c>
      <c r="C3929" s="629" t="s">
        <v>110</v>
      </c>
      <c r="D3929" s="630">
        <v>1381.93</v>
      </c>
      <c r="E3929" s="631" t="s">
        <v>2340</v>
      </c>
      <c r="F3929" s="623">
        <f t="shared" si="1"/>
        <v>0</v>
      </c>
      <c r="G3929" s="625">
        <f t="shared" si="2"/>
        <v>1381.93</v>
      </c>
      <c r="H3929" s="626"/>
    </row>
    <row r="3930" ht="14.25" customHeight="1">
      <c r="A3930" s="627">
        <v>12733.0</v>
      </c>
      <c r="B3930" s="628" t="s">
        <v>6249</v>
      </c>
      <c r="C3930" s="629" t="s">
        <v>110</v>
      </c>
      <c r="D3930" s="630">
        <v>6.95</v>
      </c>
      <c r="E3930" s="631" t="s">
        <v>2340</v>
      </c>
      <c r="F3930" s="623">
        <f t="shared" si="1"/>
        <v>0</v>
      </c>
      <c r="G3930" s="625">
        <f t="shared" si="2"/>
        <v>6.95</v>
      </c>
      <c r="H3930" s="626"/>
    </row>
    <row r="3931" ht="14.25" customHeight="1">
      <c r="A3931" s="627">
        <v>12734.0</v>
      </c>
      <c r="B3931" s="628" t="s">
        <v>6250</v>
      </c>
      <c r="C3931" s="629" t="s">
        <v>110</v>
      </c>
      <c r="D3931" s="630">
        <v>14.82</v>
      </c>
      <c r="E3931" s="631" t="s">
        <v>2340</v>
      </c>
      <c r="F3931" s="623">
        <f t="shared" si="1"/>
        <v>0</v>
      </c>
      <c r="G3931" s="625">
        <f t="shared" si="2"/>
        <v>14.82</v>
      </c>
      <c r="H3931" s="626"/>
    </row>
    <row r="3932" ht="14.25" customHeight="1">
      <c r="A3932" s="627">
        <v>12735.0</v>
      </c>
      <c r="B3932" s="628" t="s">
        <v>6251</v>
      </c>
      <c r="C3932" s="629" t="s">
        <v>110</v>
      </c>
      <c r="D3932" s="630">
        <v>24.38</v>
      </c>
      <c r="E3932" s="631" t="s">
        <v>2340</v>
      </c>
      <c r="F3932" s="623">
        <f t="shared" si="1"/>
        <v>0</v>
      </c>
      <c r="G3932" s="625">
        <f t="shared" si="2"/>
        <v>24.38</v>
      </c>
      <c r="H3932" s="626"/>
    </row>
    <row r="3933" ht="14.25" customHeight="1">
      <c r="A3933" s="627">
        <v>12736.0</v>
      </c>
      <c r="B3933" s="628" t="s">
        <v>6252</v>
      </c>
      <c r="C3933" s="629" t="s">
        <v>110</v>
      </c>
      <c r="D3933" s="630">
        <v>55.73</v>
      </c>
      <c r="E3933" s="631" t="s">
        <v>2340</v>
      </c>
      <c r="F3933" s="623">
        <f t="shared" si="1"/>
        <v>0</v>
      </c>
      <c r="G3933" s="625">
        <f t="shared" si="2"/>
        <v>55.73</v>
      </c>
      <c r="H3933" s="626"/>
    </row>
    <row r="3934" ht="14.25" customHeight="1">
      <c r="A3934" s="627">
        <v>12737.0</v>
      </c>
      <c r="B3934" s="628" t="s">
        <v>6253</v>
      </c>
      <c r="C3934" s="629" t="s">
        <v>110</v>
      </c>
      <c r="D3934" s="630">
        <v>71.8</v>
      </c>
      <c r="E3934" s="631" t="s">
        <v>2340</v>
      </c>
      <c r="F3934" s="623">
        <f t="shared" si="1"/>
        <v>0</v>
      </c>
      <c r="G3934" s="625">
        <f t="shared" si="2"/>
        <v>71.8</v>
      </c>
      <c r="H3934" s="626"/>
    </row>
    <row r="3935" ht="14.25" customHeight="1">
      <c r="A3935" s="627">
        <v>12738.0</v>
      </c>
      <c r="B3935" s="628" t="s">
        <v>6254</v>
      </c>
      <c r="C3935" s="629" t="s">
        <v>110</v>
      </c>
      <c r="D3935" s="630">
        <v>141.91</v>
      </c>
      <c r="E3935" s="631" t="s">
        <v>2340</v>
      </c>
      <c r="F3935" s="623">
        <f t="shared" si="1"/>
        <v>0</v>
      </c>
      <c r="G3935" s="625">
        <f t="shared" si="2"/>
        <v>141.91</v>
      </c>
      <c r="H3935" s="626"/>
    </row>
    <row r="3936" ht="14.25" customHeight="1">
      <c r="A3936" s="627">
        <v>12739.0</v>
      </c>
      <c r="B3936" s="628" t="s">
        <v>6255</v>
      </c>
      <c r="C3936" s="629" t="s">
        <v>110</v>
      </c>
      <c r="D3936" s="630">
        <v>403.97</v>
      </c>
      <c r="E3936" s="631" t="s">
        <v>2340</v>
      </c>
      <c r="F3936" s="623">
        <f t="shared" si="1"/>
        <v>0</v>
      </c>
      <c r="G3936" s="625">
        <f t="shared" si="2"/>
        <v>403.97</v>
      </c>
      <c r="H3936" s="626"/>
    </row>
    <row r="3937" ht="14.25" customHeight="1">
      <c r="A3937" s="627">
        <v>12740.0</v>
      </c>
      <c r="B3937" s="628" t="s">
        <v>6256</v>
      </c>
      <c r="C3937" s="629" t="s">
        <v>110</v>
      </c>
      <c r="D3937" s="630">
        <v>632.04</v>
      </c>
      <c r="E3937" s="631" t="s">
        <v>2340</v>
      </c>
      <c r="F3937" s="623">
        <f t="shared" si="1"/>
        <v>0</v>
      </c>
      <c r="G3937" s="625">
        <f t="shared" si="2"/>
        <v>632.04</v>
      </c>
      <c r="H3937" s="626"/>
    </row>
    <row r="3938" ht="14.25" customHeight="1">
      <c r="A3938" s="627">
        <v>6297.0</v>
      </c>
      <c r="B3938" s="628" t="s">
        <v>6257</v>
      </c>
      <c r="C3938" s="629" t="s">
        <v>110</v>
      </c>
      <c r="D3938" s="630">
        <v>37.59</v>
      </c>
      <c r="E3938" s="631" t="s">
        <v>2340</v>
      </c>
      <c r="F3938" s="623">
        <f t="shared" si="1"/>
        <v>0</v>
      </c>
      <c r="G3938" s="625">
        <f t="shared" si="2"/>
        <v>37.59</v>
      </c>
      <c r="H3938" s="626"/>
    </row>
    <row r="3939" ht="14.25" customHeight="1">
      <c r="A3939" s="627">
        <v>6296.0</v>
      </c>
      <c r="B3939" s="628" t="s">
        <v>6258</v>
      </c>
      <c r="C3939" s="629" t="s">
        <v>110</v>
      </c>
      <c r="D3939" s="630">
        <v>29.67</v>
      </c>
      <c r="E3939" s="631" t="s">
        <v>2340</v>
      </c>
      <c r="F3939" s="623">
        <f t="shared" si="1"/>
        <v>0</v>
      </c>
      <c r="G3939" s="625">
        <f t="shared" si="2"/>
        <v>29.67</v>
      </c>
      <c r="H3939" s="626"/>
    </row>
    <row r="3940" ht="14.25" customHeight="1">
      <c r="A3940" s="627">
        <v>6294.0</v>
      </c>
      <c r="B3940" s="628" t="s">
        <v>6259</v>
      </c>
      <c r="C3940" s="629" t="s">
        <v>110</v>
      </c>
      <c r="D3940" s="630">
        <v>8.46</v>
      </c>
      <c r="E3940" s="631" t="s">
        <v>2340</v>
      </c>
      <c r="F3940" s="623">
        <f t="shared" si="1"/>
        <v>0</v>
      </c>
      <c r="G3940" s="625">
        <f t="shared" si="2"/>
        <v>8.46</v>
      </c>
      <c r="H3940" s="626"/>
    </row>
    <row r="3941" ht="14.25" customHeight="1">
      <c r="A3941" s="627">
        <v>6323.0</v>
      </c>
      <c r="B3941" s="628" t="s">
        <v>6260</v>
      </c>
      <c r="C3941" s="629" t="s">
        <v>110</v>
      </c>
      <c r="D3941" s="630">
        <v>19.38</v>
      </c>
      <c r="E3941" s="631" t="s">
        <v>2340</v>
      </c>
      <c r="F3941" s="623">
        <f t="shared" si="1"/>
        <v>0</v>
      </c>
      <c r="G3941" s="625">
        <f t="shared" si="2"/>
        <v>19.38</v>
      </c>
      <c r="H3941" s="626"/>
    </row>
    <row r="3942" ht="14.25" customHeight="1">
      <c r="A3942" s="627">
        <v>6299.0</v>
      </c>
      <c r="B3942" s="628" t="s">
        <v>6261</v>
      </c>
      <c r="C3942" s="629" t="s">
        <v>110</v>
      </c>
      <c r="D3942" s="630">
        <v>113.05</v>
      </c>
      <c r="E3942" s="631" t="s">
        <v>2340</v>
      </c>
      <c r="F3942" s="623">
        <f t="shared" si="1"/>
        <v>0</v>
      </c>
      <c r="G3942" s="625">
        <f t="shared" si="2"/>
        <v>113.05</v>
      </c>
      <c r="H3942" s="626"/>
    </row>
    <row r="3943" ht="14.25" customHeight="1">
      <c r="A3943" s="627">
        <v>6298.0</v>
      </c>
      <c r="B3943" s="628" t="s">
        <v>6262</v>
      </c>
      <c r="C3943" s="629" t="s">
        <v>110</v>
      </c>
      <c r="D3943" s="630">
        <v>59.54</v>
      </c>
      <c r="E3943" s="631" t="s">
        <v>2340</v>
      </c>
      <c r="F3943" s="623">
        <f t="shared" si="1"/>
        <v>0</v>
      </c>
      <c r="G3943" s="625">
        <f t="shared" si="2"/>
        <v>59.54</v>
      </c>
      <c r="H3943" s="626"/>
    </row>
    <row r="3944" ht="14.25" customHeight="1">
      <c r="A3944" s="627">
        <v>6295.0</v>
      </c>
      <c r="B3944" s="628" t="s">
        <v>6263</v>
      </c>
      <c r="C3944" s="629" t="s">
        <v>110</v>
      </c>
      <c r="D3944" s="630">
        <v>12.04</v>
      </c>
      <c r="E3944" s="631" t="s">
        <v>2340</v>
      </c>
      <c r="F3944" s="623">
        <f t="shared" si="1"/>
        <v>0</v>
      </c>
      <c r="G3944" s="625">
        <f t="shared" si="2"/>
        <v>12.04</v>
      </c>
      <c r="H3944" s="626"/>
    </row>
    <row r="3945" ht="14.25" customHeight="1">
      <c r="A3945" s="627">
        <v>6322.0</v>
      </c>
      <c r="B3945" s="628" t="s">
        <v>6264</v>
      </c>
      <c r="C3945" s="629" t="s">
        <v>110</v>
      </c>
      <c r="D3945" s="630">
        <v>151.41</v>
      </c>
      <c r="E3945" s="631" t="s">
        <v>2340</v>
      </c>
      <c r="F3945" s="623">
        <f t="shared" si="1"/>
        <v>0</v>
      </c>
      <c r="G3945" s="625">
        <f t="shared" si="2"/>
        <v>151.41</v>
      </c>
      <c r="H3945" s="626"/>
    </row>
    <row r="3946" ht="14.25" customHeight="1">
      <c r="A3946" s="627">
        <v>6300.0</v>
      </c>
      <c r="B3946" s="628" t="s">
        <v>6265</v>
      </c>
      <c r="C3946" s="629" t="s">
        <v>110</v>
      </c>
      <c r="D3946" s="630">
        <v>279.15</v>
      </c>
      <c r="E3946" s="631" t="s">
        <v>2340</v>
      </c>
      <c r="F3946" s="623">
        <f t="shared" si="1"/>
        <v>0</v>
      </c>
      <c r="G3946" s="625">
        <f t="shared" si="2"/>
        <v>279.15</v>
      </c>
      <c r="H3946" s="626"/>
    </row>
    <row r="3947" ht="14.25" customHeight="1">
      <c r="A3947" s="627">
        <v>6321.0</v>
      </c>
      <c r="B3947" s="628" t="s">
        <v>6266</v>
      </c>
      <c r="C3947" s="629" t="s">
        <v>110</v>
      </c>
      <c r="D3947" s="630">
        <v>398.75</v>
      </c>
      <c r="E3947" s="631" t="s">
        <v>2340</v>
      </c>
      <c r="F3947" s="623">
        <f t="shared" si="1"/>
        <v>0</v>
      </c>
      <c r="G3947" s="625">
        <f t="shared" si="2"/>
        <v>398.75</v>
      </c>
      <c r="H3947" s="626"/>
    </row>
    <row r="3948" ht="14.25" customHeight="1">
      <c r="A3948" s="627">
        <v>6301.0</v>
      </c>
      <c r="B3948" s="628" t="s">
        <v>6267</v>
      </c>
      <c r="C3948" s="629" t="s">
        <v>110</v>
      </c>
      <c r="D3948" s="630">
        <v>934.62</v>
      </c>
      <c r="E3948" s="631" t="s">
        <v>2340</v>
      </c>
      <c r="F3948" s="623">
        <f t="shared" si="1"/>
        <v>0</v>
      </c>
      <c r="G3948" s="625">
        <f t="shared" si="2"/>
        <v>934.62</v>
      </c>
      <c r="H3948" s="626"/>
    </row>
    <row r="3949" ht="14.25" customHeight="1">
      <c r="A3949" s="627">
        <v>20183.0</v>
      </c>
      <c r="B3949" s="628" t="s">
        <v>6268</v>
      </c>
      <c r="C3949" s="629" t="s">
        <v>110</v>
      </c>
      <c r="D3949" s="630">
        <v>46.82</v>
      </c>
      <c r="E3949" s="631" t="s">
        <v>2340</v>
      </c>
      <c r="F3949" s="623">
        <f t="shared" si="1"/>
        <v>0</v>
      </c>
      <c r="G3949" s="625">
        <f t="shared" si="2"/>
        <v>46.82</v>
      </c>
      <c r="H3949" s="626"/>
    </row>
    <row r="3950" ht="14.25" customHeight="1">
      <c r="A3950" s="627">
        <v>38448.0</v>
      </c>
      <c r="B3950" s="628" t="s">
        <v>6269</v>
      </c>
      <c r="C3950" s="629" t="s">
        <v>110</v>
      </c>
      <c r="D3950" s="630">
        <v>212.44</v>
      </c>
      <c r="E3950" s="631" t="s">
        <v>2340</v>
      </c>
      <c r="F3950" s="623">
        <f t="shared" si="1"/>
        <v>0</v>
      </c>
      <c r="G3950" s="625">
        <f t="shared" si="2"/>
        <v>212.44</v>
      </c>
      <c r="H3950" s="626"/>
    </row>
    <row r="3951" ht="14.25" customHeight="1">
      <c r="A3951" s="627">
        <v>20182.0</v>
      </c>
      <c r="B3951" s="628" t="s">
        <v>6270</v>
      </c>
      <c r="C3951" s="629" t="s">
        <v>110</v>
      </c>
      <c r="D3951" s="630">
        <v>27.22</v>
      </c>
      <c r="E3951" s="631" t="s">
        <v>2340</v>
      </c>
      <c r="F3951" s="623">
        <f t="shared" si="1"/>
        <v>0</v>
      </c>
      <c r="G3951" s="625">
        <f t="shared" si="2"/>
        <v>27.22</v>
      </c>
      <c r="H3951" s="626"/>
    </row>
    <row r="3952" ht="14.25" customHeight="1">
      <c r="A3952" s="627">
        <v>7105.0</v>
      </c>
      <c r="B3952" s="628" t="s">
        <v>6271</v>
      </c>
      <c r="C3952" s="629" t="s">
        <v>110</v>
      </c>
      <c r="D3952" s="630">
        <v>38.0</v>
      </c>
      <c r="E3952" s="631" t="s">
        <v>2340</v>
      </c>
      <c r="F3952" s="623">
        <f t="shared" si="1"/>
        <v>0</v>
      </c>
      <c r="G3952" s="625">
        <f t="shared" si="2"/>
        <v>38</v>
      </c>
      <c r="H3952" s="626"/>
    </row>
    <row r="3953" ht="14.25" customHeight="1">
      <c r="A3953" s="627">
        <v>7119.0</v>
      </c>
      <c r="B3953" s="628" t="s">
        <v>6272</v>
      </c>
      <c r="C3953" s="629" t="s">
        <v>110</v>
      </c>
      <c r="D3953" s="630">
        <v>10.64</v>
      </c>
      <c r="E3953" s="631" t="s">
        <v>2340</v>
      </c>
      <c r="F3953" s="623">
        <f t="shared" si="1"/>
        <v>0</v>
      </c>
      <c r="G3953" s="625">
        <f t="shared" si="2"/>
        <v>10.64</v>
      </c>
      <c r="H3953" s="626"/>
    </row>
    <row r="3954" ht="14.25" customHeight="1">
      <c r="A3954" s="627">
        <v>7126.0</v>
      </c>
      <c r="B3954" s="628" t="s">
        <v>6273</v>
      </c>
      <c r="C3954" s="629" t="s">
        <v>110</v>
      </c>
      <c r="D3954" s="630">
        <v>21.72</v>
      </c>
      <c r="E3954" s="631" t="s">
        <v>2340</v>
      </c>
      <c r="F3954" s="623">
        <f t="shared" si="1"/>
        <v>0</v>
      </c>
      <c r="G3954" s="625">
        <f t="shared" si="2"/>
        <v>21.72</v>
      </c>
      <c r="H3954" s="626"/>
    </row>
    <row r="3955" ht="14.25" customHeight="1">
      <c r="A3955" s="627">
        <v>7120.0</v>
      </c>
      <c r="B3955" s="628" t="s">
        <v>6274</v>
      </c>
      <c r="C3955" s="629" t="s">
        <v>110</v>
      </c>
      <c r="D3955" s="630">
        <v>8.16</v>
      </c>
      <c r="E3955" s="631" t="s">
        <v>2340</v>
      </c>
      <c r="F3955" s="623">
        <f t="shared" si="1"/>
        <v>0</v>
      </c>
      <c r="G3955" s="625">
        <f t="shared" si="2"/>
        <v>8.16</v>
      </c>
      <c r="H3955" s="626"/>
    </row>
    <row r="3956" ht="14.25" customHeight="1">
      <c r="A3956" s="627">
        <v>6319.0</v>
      </c>
      <c r="B3956" s="628" t="s">
        <v>6275</v>
      </c>
      <c r="C3956" s="629" t="s">
        <v>110</v>
      </c>
      <c r="D3956" s="630">
        <v>44.16</v>
      </c>
      <c r="E3956" s="631" t="s">
        <v>2340</v>
      </c>
      <c r="F3956" s="623">
        <f t="shared" si="1"/>
        <v>0</v>
      </c>
      <c r="G3956" s="625">
        <f t="shared" si="2"/>
        <v>44.16</v>
      </c>
      <c r="H3956" s="626"/>
    </row>
    <row r="3957" ht="14.25" customHeight="1">
      <c r="A3957" s="627">
        <v>6304.0</v>
      </c>
      <c r="B3957" s="628" t="s">
        <v>6276</v>
      </c>
      <c r="C3957" s="629" t="s">
        <v>110</v>
      </c>
      <c r="D3957" s="630">
        <v>44.16</v>
      </c>
      <c r="E3957" s="631" t="s">
        <v>2340</v>
      </c>
      <c r="F3957" s="623">
        <f t="shared" si="1"/>
        <v>0</v>
      </c>
      <c r="G3957" s="625">
        <f t="shared" si="2"/>
        <v>44.16</v>
      </c>
      <c r="H3957" s="626"/>
    </row>
    <row r="3958" ht="14.25" customHeight="1">
      <c r="A3958" s="627">
        <v>21116.0</v>
      </c>
      <c r="B3958" s="628" t="s">
        <v>6277</v>
      </c>
      <c r="C3958" s="629" t="s">
        <v>110</v>
      </c>
      <c r="D3958" s="630">
        <v>33.44</v>
      </c>
      <c r="E3958" s="631" t="s">
        <v>2340</v>
      </c>
      <c r="F3958" s="623">
        <f t="shared" si="1"/>
        <v>0</v>
      </c>
      <c r="G3958" s="625">
        <f t="shared" si="2"/>
        <v>33.44</v>
      </c>
      <c r="H3958" s="626"/>
    </row>
    <row r="3959" ht="14.25" customHeight="1">
      <c r="A3959" s="627">
        <v>6320.0</v>
      </c>
      <c r="B3959" s="628" t="s">
        <v>6278</v>
      </c>
      <c r="C3959" s="629" t="s">
        <v>110</v>
      </c>
      <c r="D3959" s="630">
        <v>22.74</v>
      </c>
      <c r="E3959" s="631" t="s">
        <v>2340</v>
      </c>
      <c r="F3959" s="623">
        <f t="shared" si="1"/>
        <v>0</v>
      </c>
      <c r="G3959" s="625">
        <f t="shared" si="2"/>
        <v>22.74</v>
      </c>
      <c r="H3959" s="626"/>
    </row>
    <row r="3960" ht="14.25" customHeight="1">
      <c r="A3960" s="627">
        <v>6303.0</v>
      </c>
      <c r="B3960" s="628" t="s">
        <v>6279</v>
      </c>
      <c r="C3960" s="629" t="s">
        <v>110</v>
      </c>
      <c r="D3960" s="630">
        <v>22.74</v>
      </c>
      <c r="E3960" s="631" t="s">
        <v>2340</v>
      </c>
      <c r="F3960" s="623">
        <f t="shared" si="1"/>
        <v>0</v>
      </c>
      <c r="G3960" s="625">
        <f t="shared" si="2"/>
        <v>22.74</v>
      </c>
      <c r="H3960" s="626"/>
    </row>
    <row r="3961" ht="14.25" customHeight="1">
      <c r="A3961" s="627">
        <v>6308.0</v>
      </c>
      <c r="B3961" s="628" t="s">
        <v>6280</v>
      </c>
      <c r="C3961" s="629" t="s">
        <v>110</v>
      </c>
      <c r="D3961" s="630">
        <v>122.19</v>
      </c>
      <c r="E3961" s="631" t="s">
        <v>2340</v>
      </c>
      <c r="F3961" s="623">
        <f t="shared" si="1"/>
        <v>0</v>
      </c>
      <c r="G3961" s="625">
        <f t="shared" si="2"/>
        <v>122.19</v>
      </c>
      <c r="H3961" s="626"/>
    </row>
    <row r="3962" ht="14.25" customHeight="1">
      <c r="A3962" s="627">
        <v>6317.0</v>
      </c>
      <c r="B3962" s="628" t="s">
        <v>6281</v>
      </c>
      <c r="C3962" s="629" t="s">
        <v>110</v>
      </c>
      <c r="D3962" s="630">
        <v>122.19</v>
      </c>
      <c r="E3962" s="631" t="s">
        <v>2340</v>
      </c>
      <c r="F3962" s="623">
        <f t="shared" si="1"/>
        <v>0</v>
      </c>
      <c r="G3962" s="625">
        <f t="shared" si="2"/>
        <v>122.19</v>
      </c>
      <c r="H3962" s="626"/>
    </row>
    <row r="3963" ht="14.25" customHeight="1">
      <c r="A3963" s="627">
        <v>6307.0</v>
      </c>
      <c r="B3963" s="628" t="s">
        <v>6282</v>
      </c>
      <c r="C3963" s="629" t="s">
        <v>110</v>
      </c>
      <c r="D3963" s="630">
        <v>122.19</v>
      </c>
      <c r="E3963" s="631" t="s">
        <v>2340</v>
      </c>
      <c r="F3963" s="623">
        <f t="shared" si="1"/>
        <v>0</v>
      </c>
      <c r="G3963" s="625">
        <f t="shared" si="2"/>
        <v>122.19</v>
      </c>
      <c r="H3963" s="626"/>
    </row>
    <row r="3964" ht="14.25" customHeight="1">
      <c r="A3964" s="627">
        <v>6309.0</v>
      </c>
      <c r="B3964" s="628" t="s">
        <v>6283</v>
      </c>
      <c r="C3964" s="629" t="s">
        <v>110</v>
      </c>
      <c r="D3964" s="630">
        <v>125.74</v>
      </c>
      <c r="E3964" s="631" t="s">
        <v>2340</v>
      </c>
      <c r="F3964" s="623">
        <f t="shared" si="1"/>
        <v>0</v>
      </c>
      <c r="G3964" s="625">
        <f t="shared" si="2"/>
        <v>125.74</v>
      </c>
      <c r="H3964" s="626"/>
    </row>
    <row r="3965" ht="14.25" customHeight="1">
      <c r="A3965" s="627">
        <v>6318.0</v>
      </c>
      <c r="B3965" s="628" t="s">
        <v>6284</v>
      </c>
      <c r="C3965" s="629" t="s">
        <v>110</v>
      </c>
      <c r="D3965" s="630">
        <v>65.91</v>
      </c>
      <c r="E3965" s="631" t="s">
        <v>2340</v>
      </c>
      <c r="F3965" s="623">
        <f t="shared" si="1"/>
        <v>0</v>
      </c>
      <c r="G3965" s="625">
        <f t="shared" si="2"/>
        <v>65.91</v>
      </c>
      <c r="H3965" s="626"/>
    </row>
    <row r="3966" ht="14.25" customHeight="1">
      <c r="A3966" s="627">
        <v>6306.0</v>
      </c>
      <c r="B3966" s="628" t="s">
        <v>6285</v>
      </c>
      <c r="C3966" s="629" t="s">
        <v>110</v>
      </c>
      <c r="D3966" s="630">
        <v>65.91</v>
      </c>
      <c r="E3966" s="631" t="s">
        <v>2340</v>
      </c>
      <c r="F3966" s="623">
        <f t="shared" si="1"/>
        <v>0</v>
      </c>
      <c r="G3966" s="625">
        <f t="shared" si="2"/>
        <v>65.91</v>
      </c>
      <c r="H3966" s="626"/>
    </row>
    <row r="3967" ht="14.25" customHeight="1">
      <c r="A3967" s="627">
        <v>6305.0</v>
      </c>
      <c r="B3967" s="628" t="s">
        <v>6286</v>
      </c>
      <c r="C3967" s="629" t="s">
        <v>110</v>
      </c>
      <c r="D3967" s="630">
        <v>65.91</v>
      </c>
      <c r="E3967" s="631" t="s">
        <v>2340</v>
      </c>
      <c r="F3967" s="623">
        <f t="shared" si="1"/>
        <v>0</v>
      </c>
      <c r="G3967" s="625">
        <f t="shared" si="2"/>
        <v>65.91</v>
      </c>
      <c r="H3967" s="626"/>
    </row>
    <row r="3968" ht="14.25" customHeight="1">
      <c r="A3968" s="627">
        <v>6302.0</v>
      </c>
      <c r="B3968" s="628" t="s">
        <v>6287</v>
      </c>
      <c r="C3968" s="629" t="s">
        <v>110</v>
      </c>
      <c r="D3968" s="630">
        <v>13.98</v>
      </c>
      <c r="E3968" s="631" t="s">
        <v>2340</v>
      </c>
      <c r="F3968" s="623">
        <f t="shared" si="1"/>
        <v>0</v>
      </c>
      <c r="G3968" s="625">
        <f t="shared" si="2"/>
        <v>13.98</v>
      </c>
      <c r="H3968" s="626"/>
    </row>
    <row r="3969" ht="14.25" customHeight="1">
      <c r="A3969" s="627">
        <v>6312.0</v>
      </c>
      <c r="B3969" s="628" t="s">
        <v>6288</v>
      </c>
      <c r="C3969" s="629" t="s">
        <v>110</v>
      </c>
      <c r="D3969" s="630">
        <v>175.76</v>
      </c>
      <c r="E3969" s="631" t="s">
        <v>2340</v>
      </c>
      <c r="F3969" s="623">
        <f t="shared" si="1"/>
        <v>0</v>
      </c>
      <c r="G3969" s="625">
        <f t="shared" si="2"/>
        <v>175.76</v>
      </c>
      <c r="H3969" s="626"/>
    </row>
    <row r="3970" ht="14.25" customHeight="1">
      <c r="A3970" s="627">
        <v>6311.0</v>
      </c>
      <c r="B3970" s="628" t="s">
        <v>6289</v>
      </c>
      <c r="C3970" s="629" t="s">
        <v>110</v>
      </c>
      <c r="D3970" s="630">
        <v>175.76</v>
      </c>
      <c r="E3970" s="631" t="s">
        <v>2340</v>
      </c>
      <c r="F3970" s="623">
        <f t="shared" si="1"/>
        <v>0</v>
      </c>
      <c r="G3970" s="625">
        <f t="shared" si="2"/>
        <v>175.76</v>
      </c>
      <c r="H3970" s="626"/>
    </row>
    <row r="3971" ht="14.25" customHeight="1">
      <c r="A3971" s="627">
        <v>6310.0</v>
      </c>
      <c r="B3971" s="628" t="s">
        <v>6290</v>
      </c>
      <c r="C3971" s="629" t="s">
        <v>110</v>
      </c>
      <c r="D3971" s="630">
        <v>175.76</v>
      </c>
      <c r="E3971" s="631" t="s">
        <v>2340</v>
      </c>
      <c r="F3971" s="623">
        <f t="shared" si="1"/>
        <v>0</v>
      </c>
      <c r="G3971" s="625">
        <f t="shared" si="2"/>
        <v>175.76</v>
      </c>
      <c r="H3971" s="626"/>
    </row>
    <row r="3972" ht="14.25" customHeight="1">
      <c r="A3972" s="627">
        <v>6314.0</v>
      </c>
      <c r="B3972" s="628" t="s">
        <v>6291</v>
      </c>
      <c r="C3972" s="629" t="s">
        <v>110</v>
      </c>
      <c r="D3972" s="630">
        <v>175.76</v>
      </c>
      <c r="E3972" s="631" t="s">
        <v>2340</v>
      </c>
      <c r="F3972" s="623">
        <f t="shared" si="1"/>
        <v>0</v>
      </c>
      <c r="G3972" s="625">
        <f t="shared" si="2"/>
        <v>175.76</v>
      </c>
      <c r="H3972" s="626"/>
    </row>
    <row r="3973" ht="14.25" customHeight="1">
      <c r="A3973" s="627">
        <v>6313.0</v>
      </c>
      <c r="B3973" s="628" t="s">
        <v>6292</v>
      </c>
      <c r="C3973" s="629" t="s">
        <v>110</v>
      </c>
      <c r="D3973" s="630">
        <v>175.76</v>
      </c>
      <c r="E3973" s="631" t="s">
        <v>2340</v>
      </c>
      <c r="F3973" s="623">
        <f t="shared" si="1"/>
        <v>0</v>
      </c>
      <c r="G3973" s="625">
        <f t="shared" si="2"/>
        <v>175.76</v>
      </c>
      <c r="H3973" s="626"/>
    </row>
    <row r="3974" ht="14.25" customHeight="1">
      <c r="A3974" s="627">
        <v>6315.0</v>
      </c>
      <c r="B3974" s="628" t="s">
        <v>6293</v>
      </c>
      <c r="C3974" s="629" t="s">
        <v>110</v>
      </c>
      <c r="D3974" s="630">
        <v>332.79</v>
      </c>
      <c r="E3974" s="631" t="s">
        <v>2340</v>
      </c>
      <c r="F3974" s="623">
        <f t="shared" si="1"/>
        <v>0</v>
      </c>
      <c r="G3974" s="625">
        <f t="shared" si="2"/>
        <v>332.79</v>
      </c>
      <c r="H3974" s="626"/>
    </row>
    <row r="3975" ht="14.25" customHeight="1">
      <c r="A3975" s="627">
        <v>6316.0</v>
      </c>
      <c r="B3975" s="628" t="s">
        <v>6294</v>
      </c>
      <c r="C3975" s="629" t="s">
        <v>110</v>
      </c>
      <c r="D3975" s="630">
        <v>332.79</v>
      </c>
      <c r="E3975" s="631" t="s">
        <v>2340</v>
      </c>
      <c r="F3975" s="623">
        <f t="shared" si="1"/>
        <v>0</v>
      </c>
      <c r="G3975" s="625">
        <f t="shared" si="2"/>
        <v>332.79</v>
      </c>
      <c r="H3975" s="626"/>
    </row>
    <row r="3976" ht="14.25" customHeight="1">
      <c r="A3976" s="627">
        <v>39324.0</v>
      </c>
      <c r="B3976" s="628" t="s">
        <v>6295</v>
      </c>
      <c r="C3976" s="629" t="s">
        <v>110</v>
      </c>
      <c r="D3976" s="630">
        <v>5.19</v>
      </c>
      <c r="E3976" s="631" t="s">
        <v>2340</v>
      </c>
      <c r="F3976" s="623">
        <f t="shared" si="1"/>
        <v>0</v>
      </c>
      <c r="G3976" s="625">
        <f t="shared" si="2"/>
        <v>5.19</v>
      </c>
      <c r="H3976" s="626"/>
    </row>
    <row r="3977" ht="14.25" customHeight="1">
      <c r="A3977" s="627">
        <v>39325.0</v>
      </c>
      <c r="B3977" s="628" t="s">
        <v>6296</v>
      </c>
      <c r="C3977" s="629" t="s">
        <v>110</v>
      </c>
      <c r="D3977" s="630">
        <v>7.82</v>
      </c>
      <c r="E3977" s="631" t="s">
        <v>2340</v>
      </c>
      <c r="F3977" s="623">
        <f t="shared" si="1"/>
        <v>0</v>
      </c>
      <c r="G3977" s="625">
        <f t="shared" si="2"/>
        <v>7.82</v>
      </c>
      <c r="H3977" s="626"/>
    </row>
    <row r="3978" ht="14.25" customHeight="1">
      <c r="A3978" s="627">
        <v>39326.0</v>
      </c>
      <c r="B3978" s="628" t="s">
        <v>6297</v>
      </c>
      <c r="C3978" s="629" t="s">
        <v>110</v>
      </c>
      <c r="D3978" s="630">
        <v>28.07</v>
      </c>
      <c r="E3978" s="631" t="s">
        <v>2340</v>
      </c>
      <c r="F3978" s="623">
        <f t="shared" si="1"/>
        <v>0</v>
      </c>
      <c r="G3978" s="625">
        <f t="shared" si="2"/>
        <v>28.07</v>
      </c>
      <c r="H3978" s="626"/>
    </row>
    <row r="3979" ht="14.25" customHeight="1">
      <c r="A3979" s="627">
        <v>39327.0</v>
      </c>
      <c r="B3979" s="628" t="s">
        <v>6298</v>
      </c>
      <c r="C3979" s="629" t="s">
        <v>110</v>
      </c>
      <c r="D3979" s="630">
        <v>42.36</v>
      </c>
      <c r="E3979" s="631" t="s">
        <v>2340</v>
      </c>
      <c r="F3979" s="623">
        <f t="shared" si="1"/>
        <v>0</v>
      </c>
      <c r="G3979" s="625">
        <f t="shared" si="2"/>
        <v>42.36</v>
      </c>
      <c r="H3979" s="626"/>
    </row>
    <row r="3980" ht="14.25" customHeight="1">
      <c r="A3980" s="627">
        <v>11378.0</v>
      </c>
      <c r="B3980" s="628" t="s">
        <v>6299</v>
      </c>
      <c r="C3980" s="629" t="s">
        <v>110</v>
      </c>
      <c r="D3980" s="630">
        <v>78.92</v>
      </c>
      <c r="E3980" s="631" t="s">
        <v>2340</v>
      </c>
      <c r="F3980" s="623">
        <f t="shared" si="1"/>
        <v>0</v>
      </c>
      <c r="G3980" s="625">
        <f t="shared" si="2"/>
        <v>78.92</v>
      </c>
      <c r="H3980" s="626"/>
    </row>
    <row r="3981" ht="14.25" customHeight="1">
      <c r="A3981" s="627">
        <v>11379.0</v>
      </c>
      <c r="B3981" s="628" t="s">
        <v>6300</v>
      </c>
      <c r="C3981" s="629" t="s">
        <v>110</v>
      </c>
      <c r="D3981" s="630">
        <v>66.68</v>
      </c>
      <c r="E3981" s="631" t="s">
        <v>2340</v>
      </c>
      <c r="F3981" s="623">
        <f t="shared" si="1"/>
        <v>0</v>
      </c>
      <c r="G3981" s="625">
        <f t="shared" si="2"/>
        <v>66.68</v>
      </c>
      <c r="H3981" s="626"/>
    </row>
    <row r="3982" ht="14.25" customHeight="1">
      <c r="A3982" s="627">
        <v>11493.0</v>
      </c>
      <c r="B3982" s="628" t="s">
        <v>6301</v>
      </c>
      <c r="C3982" s="629" t="s">
        <v>110</v>
      </c>
      <c r="D3982" s="630">
        <v>38.46</v>
      </c>
      <c r="E3982" s="631" t="s">
        <v>2340</v>
      </c>
      <c r="F3982" s="623">
        <f t="shared" si="1"/>
        <v>0</v>
      </c>
      <c r="G3982" s="625">
        <f t="shared" si="2"/>
        <v>38.46</v>
      </c>
      <c r="H3982" s="626"/>
    </row>
    <row r="3983" ht="14.25" customHeight="1">
      <c r="A3983" s="627">
        <v>7106.0</v>
      </c>
      <c r="B3983" s="628" t="s">
        <v>6302</v>
      </c>
      <c r="C3983" s="629" t="s">
        <v>110</v>
      </c>
      <c r="D3983" s="630">
        <v>134.4</v>
      </c>
      <c r="E3983" s="631" t="s">
        <v>2340</v>
      </c>
      <c r="F3983" s="623">
        <f t="shared" si="1"/>
        <v>0</v>
      </c>
      <c r="G3983" s="625">
        <f t="shared" si="2"/>
        <v>134.4</v>
      </c>
      <c r="H3983" s="626"/>
    </row>
    <row r="3984" ht="14.25" customHeight="1">
      <c r="A3984" s="627">
        <v>7104.0</v>
      </c>
      <c r="B3984" s="628" t="s">
        <v>6303</v>
      </c>
      <c r="C3984" s="629" t="s">
        <v>110</v>
      </c>
      <c r="D3984" s="630">
        <v>3.62</v>
      </c>
      <c r="E3984" s="631" t="s">
        <v>2340</v>
      </c>
      <c r="F3984" s="623">
        <f t="shared" si="1"/>
        <v>0</v>
      </c>
      <c r="G3984" s="625">
        <f t="shared" si="2"/>
        <v>3.62</v>
      </c>
      <c r="H3984" s="626"/>
    </row>
    <row r="3985" ht="14.25" customHeight="1">
      <c r="A3985" s="627">
        <v>7136.0</v>
      </c>
      <c r="B3985" s="628" t="s">
        <v>6304</v>
      </c>
      <c r="C3985" s="629" t="s">
        <v>110</v>
      </c>
      <c r="D3985" s="630">
        <v>6.31</v>
      </c>
      <c r="E3985" s="631" t="s">
        <v>2340</v>
      </c>
      <c r="F3985" s="623">
        <f t="shared" si="1"/>
        <v>0</v>
      </c>
      <c r="G3985" s="625">
        <f t="shared" si="2"/>
        <v>6.31</v>
      </c>
      <c r="H3985" s="626"/>
    </row>
    <row r="3986" ht="14.25" customHeight="1">
      <c r="A3986" s="627">
        <v>7128.0</v>
      </c>
      <c r="B3986" s="628" t="s">
        <v>6305</v>
      </c>
      <c r="C3986" s="629" t="s">
        <v>110</v>
      </c>
      <c r="D3986" s="630">
        <v>8.18</v>
      </c>
      <c r="E3986" s="631" t="s">
        <v>2340</v>
      </c>
      <c r="F3986" s="623">
        <f t="shared" si="1"/>
        <v>0</v>
      </c>
      <c r="G3986" s="625">
        <f t="shared" si="2"/>
        <v>8.18</v>
      </c>
      <c r="H3986" s="626"/>
    </row>
    <row r="3987" ht="14.25" customHeight="1">
      <c r="A3987" s="627">
        <v>7108.0</v>
      </c>
      <c r="B3987" s="628" t="s">
        <v>6306</v>
      </c>
      <c r="C3987" s="629" t="s">
        <v>110</v>
      </c>
      <c r="D3987" s="630">
        <v>8.16</v>
      </c>
      <c r="E3987" s="631" t="s">
        <v>2340</v>
      </c>
      <c r="F3987" s="623">
        <f t="shared" si="1"/>
        <v>0</v>
      </c>
      <c r="G3987" s="625">
        <f t="shared" si="2"/>
        <v>8.16</v>
      </c>
      <c r="H3987" s="626"/>
    </row>
    <row r="3988" ht="14.25" customHeight="1">
      <c r="A3988" s="627">
        <v>7129.0</v>
      </c>
      <c r="B3988" s="628" t="s">
        <v>6307</v>
      </c>
      <c r="C3988" s="629" t="s">
        <v>110</v>
      </c>
      <c r="D3988" s="630">
        <v>9.61</v>
      </c>
      <c r="E3988" s="631" t="s">
        <v>2340</v>
      </c>
      <c r="F3988" s="623">
        <f t="shared" si="1"/>
        <v>0</v>
      </c>
      <c r="G3988" s="625">
        <f t="shared" si="2"/>
        <v>9.61</v>
      </c>
      <c r="H3988" s="626"/>
    </row>
    <row r="3989" ht="14.25" customHeight="1">
      <c r="A3989" s="627">
        <v>7130.0</v>
      </c>
      <c r="B3989" s="628" t="s">
        <v>6308</v>
      </c>
      <c r="C3989" s="629" t="s">
        <v>110</v>
      </c>
      <c r="D3989" s="630">
        <v>13.96</v>
      </c>
      <c r="E3989" s="631" t="s">
        <v>2340</v>
      </c>
      <c r="F3989" s="623">
        <f t="shared" si="1"/>
        <v>0</v>
      </c>
      <c r="G3989" s="625">
        <f t="shared" si="2"/>
        <v>13.96</v>
      </c>
      <c r="H3989" s="626"/>
    </row>
    <row r="3990" ht="14.25" customHeight="1">
      <c r="A3990" s="627">
        <v>7131.0</v>
      </c>
      <c r="B3990" s="628" t="s">
        <v>6309</v>
      </c>
      <c r="C3990" s="629" t="s">
        <v>110</v>
      </c>
      <c r="D3990" s="630">
        <v>17.07</v>
      </c>
      <c r="E3990" s="631" t="s">
        <v>2340</v>
      </c>
      <c r="F3990" s="623">
        <f t="shared" si="1"/>
        <v>0</v>
      </c>
      <c r="G3990" s="625">
        <f t="shared" si="2"/>
        <v>17.07</v>
      </c>
      <c r="H3990" s="626"/>
    </row>
    <row r="3991" ht="14.25" customHeight="1">
      <c r="A3991" s="627">
        <v>7132.0</v>
      </c>
      <c r="B3991" s="628" t="s">
        <v>6310</v>
      </c>
      <c r="C3991" s="629" t="s">
        <v>110</v>
      </c>
      <c r="D3991" s="630">
        <v>40.2</v>
      </c>
      <c r="E3991" s="631" t="s">
        <v>2340</v>
      </c>
      <c r="F3991" s="623">
        <f t="shared" si="1"/>
        <v>0</v>
      </c>
      <c r="G3991" s="625">
        <f t="shared" si="2"/>
        <v>40.2</v>
      </c>
      <c r="H3991" s="626"/>
    </row>
    <row r="3992" ht="14.25" customHeight="1">
      <c r="A3992" s="627">
        <v>7133.0</v>
      </c>
      <c r="B3992" s="628" t="s">
        <v>6311</v>
      </c>
      <c r="C3992" s="629" t="s">
        <v>110</v>
      </c>
      <c r="D3992" s="630">
        <v>92.9</v>
      </c>
      <c r="E3992" s="631" t="s">
        <v>2340</v>
      </c>
      <c r="F3992" s="623">
        <f t="shared" si="1"/>
        <v>0</v>
      </c>
      <c r="G3992" s="625">
        <f t="shared" si="2"/>
        <v>92.9</v>
      </c>
      <c r="H3992" s="626"/>
    </row>
    <row r="3993" ht="14.25" customHeight="1">
      <c r="A3993" s="627">
        <v>37420.0</v>
      </c>
      <c r="B3993" s="628" t="s">
        <v>6312</v>
      </c>
      <c r="C3993" s="629" t="s">
        <v>110</v>
      </c>
      <c r="D3993" s="630">
        <v>40.04</v>
      </c>
      <c r="E3993" s="631" t="s">
        <v>2340</v>
      </c>
      <c r="F3993" s="623">
        <f t="shared" si="1"/>
        <v>0</v>
      </c>
      <c r="G3993" s="625">
        <f t="shared" si="2"/>
        <v>40.04</v>
      </c>
      <c r="H3993" s="626"/>
    </row>
    <row r="3994" ht="14.25" customHeight="1">
      <c r="A3994" s="627">
        <v>37421.0</v>
      </c>
      <c r="B3994" s="628" t="s">
        <v>6313</v>
      </c>
      <c r="C3994" s="629" t="s">
        <v>110</v>
      </c>
      <c r="D3994" s="630">
        <v>54.73</v>
      </c>
      <c r="E3994" s="631" t="s">
        <v>2340</v>
      </c>
      <c r="F3994" s="623">
        <f t="shared" si="1"/>
        <v>0</v>
      </c>
      <c r="G3994" s="625">
        <f t="shared" si="2"/>
        <v>54.73</v>
      </c>
      <c r="H3994" s="626"/>
    </row>
    <row r="3995" ht="14.25" customHeight="1">
      <c r="A3995" s="627">
        <v>37422.0</v>
      </c>
      <c r="B3995" s="628" t="s">
        <v>6314</v>
      </c>
      <c r="C3995" s="629" t="s">
        <v>110</v>
      </c>
      <c r="D3995" s="630">
        <v>51.23</v>
      </c>
      <c r="E3995" s="631" t="s">
        <v>2340</v>
      </c>
      <c r="F3995" s="623">
        <f t="shared" si="1"/>
        <v>0</v>
      </c>
      <c r="G3995" s="625">
        <f t="shared" si="2"/>
        <v>51.23</v>
      </c>
      <c r="H3995" s="626"/>
    </row>
    <row r="3996" ht="14.25" customHeight="1">
      <c r="A3996" s="627">
        <v>37443.0</v>
      </c>
      <c r="B3996" s="628" t="s">
        <v>6315</v>
      </c>
      <c r="C3996" s="629" t="s">
        <v>110</v>
      </c>
      <c r="D3996" s="630">
        <v>188.09</v>
      </c>
      <c r="E3996" s="631" t="s">
        <v>2340</v>
      </c>
      <c r="F3996" s="623">
        <f t="shared" si="1"/>
        <v>0</v>
      </c>
      <c r="G3996" s="625">
        <f t="shared" si="2"/>
        <v>188.09</v>
      </c>
      <c r="H3996" s="626"/>
    </row>
    <row r="3997" ht="14.25" customHeight="1">
      <c r="A3997" s="627">
        <v>37444.0</v>
      </c>
      <c r="B3997" s="628" t="s">
        <v>6316</v>
      </c>
      <c r="C3997" s="629" t="s">
        <v>110</v>
      </c>
      <c r="D3997" s="630">
        <v>191.28</v>
      </c>
      <c r="E3997" s="631" t="s">
        <v>2340</v>
      </c>
      <c r="F3997" s="623">
        <f t="shared" si="1"/>
        <v>0</v>
      </c>
      <c r="G3997" s="625">
        <f t="shared" si="2"/>
        <v>191.28</v>
      </c>
      <c r="H3997" s="626"/>
    </row>
    <row r="3998" ht="14.25" customHeight="1">
      <c r="A3998" s="627">
        <v>37445.0</v>
      </c>
      <c r="B3998" s="628" t="s">
        <v>6317</v>
      </c>
      <c r="C3998" s="629" t="s">
        <v>110</v>
      </c>
      <c r="D3998" s="630">
        <v>289.94</v>
      </c>
      <c r="E3998" s="631" t="s">
        <v>2340</v>
      </c>
      <c r="F3998" s="623">
        <f t="shared" si="1"/>
        <v>0</v>
      </c>
      <c r="G3998" s="625">
        <f t="shared" si="2"/>
        <v>289.94</v>
      </c>
      <c r="H3998" s="626"/>
    </row>
    <row r="3999" ht="14.25" customHeight="1">
      <c r="A3999" s="627">
        <v>37446.0</v>
      </c>
      <c r="B3999" s="628" t="s">
        <v>6318</v>
      </c>
      <c r="C3999" s="629" t="s">
        <v>110</v>
      </c>
      <c r="D3999" s="630">
        <v>316.08</v>
      </c>
      <c r="E3999" s="631" t="s">
        <v>2340</v>
      </c>
      <c r="F3999" s="623">
        <f t="shared" si="1"/>
        <v>0</v>
      </c>
      <c r="G3999" s="625">
        <f t="shared" si="2"/>
        <v>316.08</v>
      </c>
      <c r="H3999" s="626"/>
    </row>
    <row r="4000" ht="14.25" customHeight="1">
      <c r="A4000" s="627">
        <v>37447.0</v>
      </c>
      <c r="B4000" s="628" t="s">
        <v>6319</v>
      </c>
      <c r="C4000" s="629" t="s">
        <v>110</v>
      </c>
      <c r="D4000" s="630">
        <v>321.02</v>
      </c>
      <c r="E4000" s="631" t="s">
        <v>2340</v>
      </c>
      <c r="F4000" s="623">
        <f t="shared" si="1"/>
        <v>0</v>
      </c>
      <c r="G4000" s="625">
        <f t="shared" si="2"/>
        <v>321.02</v>
      </c>
      <c r="H4000" s="626"/>
    </row>
    <row r="4001" ht="14.25" customHeight="1">
      <c r="A4001" s="627">
        <v>37448.0</v>
      </c>
      <c r="B4001" s="628" t="s">
        <v>6320</v>
      </c>
      <c r="C4001" s="629" t="s">
        <v>110</v>
      </c>
      <c r="D4001" s="630">
        <v>440.33</v>
      </c>
      <c r="E4001" s="631" t="s">
        <v>2340</v>
      </c>
      <c r="F4001" s="623">
        <f t="shared" si="1"/>
        <v>0</v>
      </c>
      <c r="G4001" s="625">
        <f t="shared" si="2"/>
        <v>440.33</v>
      </c>
      <c r="H4001" s="626"/>
    </row>
    <row r="4002" ht="14.25" customHeight="1">
      <c r="A4002" s="627">
        <v>37440.0</v>
      </c>
      <c r="B4002" s="628" t="s">
        <v>6321</v>
      </c>
      <c r="C4002" s="629" t="s">
        <v>110</v>
      </c>
      <c r="D4002" s="630">
        <v>149.29</v>
      </c>
      <c r="E4002" s="631" t="s">
        <v>2340</v>
      </c>
      <c r="F4002" s="623">
        <f t="shared" si="1"/>
        <v>0</v>
      </c>
      <c r="G4002" s="625">
        <f t="shared" si="2"/>
        <v>149.29</v>
      </c>
      <c r="H4002" s="626"/>
    </row>
    <row r="4003" ht="14.25" customHeight="1">
      <c r="A4003" s="627">
        <v>37441.0</v>
      </c>
      <c r="B4003" s="628" t="s">
        <v>6322</v>
      </c>
      <c r="C4003" s="629" t="s">
        <v>110</v>
      </c>
      <c r="D4003" s="630">
        <v>149.29</v>
      </c>
      <c r="E4003" s="631" t="s">
        <v>2340</v>
      </c>
      <c r="F4003" s="623">
        <f t="shared" si="1"/>
        <v>0</v>
      </c>
      <c r="G4003" s="625">
        <f t="shared" si="2"/>
        <v>149.29</v>
      </c>
      <c r="H4003" s="626"/>
    </row>
    <row r="4004" ht="14.25" customHeight="1">
      <c r="A4004" s="627">
        <v>37442.0</v>
      </c>
      <c r="B4004" s="628" t="s">
        <v>6323</v>
      </c>
      <c r="C4004" s="629" t="s">
        <v>110</v>
      </c>
      <c r="D4004" s="630">
        <v>179.82</v>
      </c>
      <c r="E4004" s="631" t="s">
        <v>2340</v>
      </c>
      <c r="F4004" s="623">
        <f t="shared" si="1"/>
        <v>0</v>
      </c>
      <c r="G4004" s="625">
        <f t="shared" si="2"/>
        <v>179.82</v>
      </c>
      <c r="H4004" s="626"/>
    </row>
    <row r="4005" ht="14.25" customHeight="1">
      <c r="A4005" s="627">
        <v>38017.0</v>
      </c>
      <c r="B4005" s="628" t="s">
        <v>6324</v>
      </c>
      <c r="C4005" s="629" t="s">
        <v>110</v>
      </c>
      <c r="D4005" s="630">
        <v>10.61</v>
      </c>
      <c r="E4005" s="631" t="s">
        <v>2340</v>
      </c>
      <c r="F4005" s="623">
        <f t="shared" si="1"/>
        <v>0</v>
      </c>
      <c r="G4005" s="625">
        <f t="shared" si="2"/>
        <v>10.61</v>
      </c>
      <c r="H4005" s="626"/>
    </row>
    <row r="4006" ht="14.25" customHeight="1">
      <c r="A4006" s="627">
        <v>38018.0</v>
      </c>
      <c r="B4006" s="628" t="s">
        <v>6325</v>
      </c>
      <c r="C4006" s="629" t="s">
        <v>110</v>
      </c>
      <c r="D4006" s="630">
        <v>11.93</v>
      </c>
      <c r="E4006" s="631" t="s">
        <v>2340</v>
      </c>
      <c r="F4006" s="623">
        <f t="shared" si="1"/>
        <v>0</v>
      </c>
      <c r="G4006" s="625">
        <f t="shared" si="2"/>
        <v>11.93</v>
      </c>
      <c r="H4006" s="626"/>
    </row>
    <row r="4007" ht="14.25" customHeight="1">
      <c r="A4007" s="627">
        <v>39895.0</v>
      </c>
      <c r="B4007" s="628" t="s">
        <v>6326</v>
      </c>
      <c r="C4007" s="629" t="s">
        <v>110</v>
      </c>
      <c r="D4007" s="630">
        <v>50.2</v>
      </c>
      <c r="E4007" s="631" t="s">
        <v>2340</v>
      </c>
      <c r="F4007" s="623">
        <f t="shared" si="1"/>
        <v>0</v>
      </c>
      <c r="G4007" s="625">
        <f t="shared" si="2"/>
        <v>50.2</v>
      </c>
      <c r="H4007" s="626"/>
    </row>
    <row r="4008" ht="14.25" customHeight="1">
      <c r="A4008" s="627">
        <v>39896.0</v>
      </c>
      <c r="B4008" s="628" t="s">
        <v>6327</v>
      </c>
      <c r="C4008" s="629" t="s">
        <v>110</v>
      </c>
      <c r="D4008" s="630">
        <v>73.58</v>
      </c>
      <c r="E4008" s="631" t="s">
        <v>2340</v>
      </c>
      <c r="F4008" s="623">
        <f t="shared" si="1"/>
        <v>0</v>
      </c>
      <c r="G4008" s="625">
        <f t="shared" si="2"/>
        <v>73.58</v>
      </c>
      <c r="H4008" s="626"/>
    </row>
    <row r="4009" ht="14.25" customHeight="1">
      <c r="A4009" s="627">
        <v>38873.0</v>
      </c>
      <c r="B4009" s="628" t="s">
        <v>6328</v>
      </c>
      <c r="C4009" s="629" t="s">
        <v>110</v>
      </c>
      <c r="D4009" s="630">
        <v>15.01</v>
      </c>
      <c r="E4009" s="631" t="s">
        <v>2340</v>
      </c>
      <c r="F4009" s="623">
        <f t="shared" si="1"/>
        <v>0</v>
      </c>
      <c r="G4009" s="625">
        <f t="shared" si="2"/>
        <v>15.01</v>
      </c>
      <c r="H4009" s="626"/>
    </row>
    <row r="4010" ht="14.25" customHeight="1">
      <c r="A4010" s="627">
        <v>38874.0</v>
      </c>
      <c r="B4010" s="628" t="s">
        <v>6329</v>
      </c>
      <c r="C4010" s="629" t="s">
        <v>110</v>
      </c>
      <c r="D4010" s="630">
        <v>19.0</v>
      </c>
      <c r="E4010" s="631" t="s">
        <v>2340</v>
      </c>
      <c r="F4010" s="623">
        <f t="shared" si="1"/>
        <v>0</v>
      </c>
      <c r="G4010" s="625">
        <f t="shared" si="2"/>
        <v>19</v>
      </c>
      <c r="H4010" s="626"/>
    </row>
    <row r="4011" ht="14.25" customHeight="1">
      <c r="A4011" s="627">
        <v>38875.0</v>
      </c>
      <c r="B4011" s="628" t="s">
        <v>6330</v>
      </c>
      <c r="C4011" s="629" t="s">
        <v>110</v>
      </c>
      <c r="D4011" s="630">
        <v>30.12</v>
      </c>
      <c r="E4011" s="631" t="s">
        <v>2340</v>
      </c>
      <c r="F4011" s="623">
        <f t="shared" si="1"/>
        <v>0</v>
      </c>
      <c r="G4011" s="625">
        <f t="shared" si="2"/>
        <v>30.12</v>
      </c>
      <c r="H4011" s="626"/>
    </row>
    <row r="4012" ht="14.25" customHeight="1">
      <c r="A4012" s="627">
        <v>38876.0</v>
      </c>
      <c r="B4012" s="628" t="s">
        <v>6331</v>
      </c>
      <c r="C4012" s="629" t="s">
        <v>110</v>
      </c>
      <c r="D4012" s="630">
        <v>40.48</v>
      </c>
      <c r="E4012" s="631" t="s">
        <v>2340</v>
      </c>
      <c r="F4012" s="623">
        <f t="shared" si="1"/>
        <v>0</v>
      </c>
      <c r="G4012" s="625">
        <f t="shared" si="2"/>
        <v>40.48</v>
      </c>
      <c r="H4012" s="626"/>
    </row>
    <row r="4013" ht="14.25" customHeight="1">
      <c r="A4013" s="627">
        <v>39000.0</v>
      </c>
      <c r="B4013" s="628" t="s">
        <v>6332</v>
      </c>
      <c r="C4013" s="629" t="s">
        <v>110</v>
      </c>
      <c r="D4013" s="630">
        <v>29.79</v>
      </c>
      <c r="E4013" s="631" t="s">
        <v>2340</v>
      </c>
      <c r="F4013" s="623">
        <f t="shared" si="1"/>
        <v>0</v>
      </c>
      <c r="G4013" s="625">
        <f t="shared" si="2"/>
        <v>29.79</v>
      </c>
      <c r="H4013" s="626"/>
    </row>
    <row r="4014" ht="14.25" customHeight="1">
      <c r="A4014" s="627">
        <v>38674.0</v>
      </c>
      <c r="B4014" s="628" t="s">
        <v>6333</v>
      </c>
      <c r="C4014" s="629" t="s">
        <v>110</v>
      </c>
      <c r="D4014" s="630">
        <v>35.72</v>
      </c>
      <c r="E4014" s="631" t="s">
        <v>2340</v>
      </c>
      <c r="F4014" s="623">
        <f t="shared" si="1"/>
        <v>0</v>
      </c>
      <c r="G4014" s="625">
        <f t="shared" si="2"/>
        <v>35.72</v>
      </c>
      <c r="H4014" s="626"/>
    </row>
    <row r="4015" ht="14.25" customHeight="1">
      <c r="A4015" s="627">
        <v>38019.0</v>
      </c>
      <c r="B4015" s="628" t="s">
        <v>6334</v>
      </c>
      <c r="C4015" s="629" t="s">
        <v>110</v>
      </c>
      <c r="D4015" s="630">
        <v>7.56</v>
      </c>
      <c r="E4015" s="631" t="s">
        <v>2340</v>
      </c>
      <c r="F4015" s="623">
        <f t="shared" si="1"/>
        <v>0</v>
      </c>
      <c r="G4015" s="625">
        <f t="shared" si="2"/>
        <v>7.56</v>
      </c>
      <c r="H4015" s="626"/>
    </row>
    <row r="4016" ht="14.25" customHeight="1">
      <c r="A4016" s="627">
        <v>38020.0</v>
      </c>
      <c r="B4016" s="628" t="s">
        <v>6335</v>
      </c>
      <c r="C4016" s="629" t="s">
        <v>110</v>
      </c>
      <c r="D4016" s="630">
        <v>9.31</v>
      </c>
      <c r="E4016" s="631" t="s">
        <v>2340</v>
      </c>
      <c r="F4016" s="623">
        <f t="shared" si="1"/>
        <v>0</v>
      </c>
      <c r="G4016" s="625">
        <f t="shared" si="2"/>
        <v>9.31</v>
      </c>
      <c r="H4016" s="626"/>
    </row>
    <row r="4017" ht="14.25" customHeight="1">
      <c r="A4017" s="627">
        <v>38454.0</v>
      </c>
      <c r="B4017" s="628" t="s">
        <v>6336</v>
      </c>
      <c r="C4017" s="629" t="s">
        <v>110</v>
      </c>
      <c r="D4017" s="630">
        <v>11.17</v>
      </c>
      <c r="E4017" s="631" t="s">
        <v>2340</v>
      </c>
      <c r="F4017" s="623">
        <f t="shared" si="1"/>
        <v>0</v>
      </c>
      <c r="G4017" s="625">
        <f t="shared" si="2"/>
        <v>11.17</v>
      </c>
      <c r="H4017" s="626"/>
    </row>
    <row r="4018" ht="14.25" customHeight="1">
      <c r="A4018" s="627">
        <v>38455.0</v>
      </c>
      <c r="B4018" s="628" t="s">
        <v>6337</v>
      </c>
      <c r="C4018" s="629" t="s">
        <v>110</v>
      </c>
      <c r="D4018" s="630">
        <v>14.95</v>
      </c>
      <c r="E4018" s="631" t="s">
        <v>2340</v>
      </c>
      <c r="F4018" s="623">
        <f t="shared" si="1"/>
        <v>0</v>
      </c>
      <c r="G4018" s="625">
        <f t="shared" si="2"/>
        <v>14.95</v>
      </c>
      <c r="H4018" s="626"/>
    </row>
    <row r="4019" ht="14.25" customHeight="1">
      <c r="A4019" s="627">
        <v>38462.0</v>
      </c>
      <c r="B4019" s="628" t="s">
        <v>6338</v>
      </c>
      <c r="C4019" s="629" t="s">
        <v>110</v>
      </c>
      <c r="D4019" s="630">
        <v>241.08</v>
      </c>
      <c r="E4019" s="631" t="s">
        <v>2340</v>
      </c>
      <c r="F4019" s="623">
        <f t="shared" si="1"/>
        <v>0</v>
      </c>
      <c r="G4019" s="625">
        <f t="shared" si="2"/>
        <v>241.08</v>
      </c>
      <c r="H4019" s="626"/>
    </row>
    <row r="4020" ht="14.25" customHeight="1">
      <c r="A4020" s="627">
        <v>36362.0</v>
      </c>
      <c r="B4020" s="628" t="s">
        <v>6339</v>
      </c>
      <c r="C4020" s="629" t="s">
        <v>110</v>
      </c>
      <c r="D4020" s="630">
        <v>3.33</v>
      </c>
      <c r="E4020" s="631" t="s">
        <v>2340</v>
      </c>
      <c r="F4020" s="623">
        <f t="shared" si="1"/>
        <v>0</v>
      </c>
      <c r="G4020" s="625">
        <f t="shared" si="2"/>
        <v>3.33</v>
      </c>
      <c r="H4020" s="626"/>
    </row>
    <row r="4021" ht="14.25" customHeight="1">
      <c r="A4021" s="627">
        <v>36298.0</v>
      </c>
      <c r="B4021" s="628" t="s">
        <v>6340</v>
      </c>
      <c r="C4021" s="629" t="s">
        <v>110</v>
      </c>
      <c r="D4021" s="630">
        <v>2.86</v>
      </c>
      <c r="E4021" s="631" t="s">
        <v>2340</v>
      </c>
      <c r="F4021" s="623">
        <f t="shared" si="1"/>
        <v>0</v>
      </c>
      <c r="G4021" s="625">
        <f t="shared" si="2"/>
        <v>2.86</v>
      </c>
      <c r="H4021" s="626"/>
    </row>
    <row r="4022" ht="14.25" customHeight="1">
      <c r="A4022" s="627">
        <v>38456.0</v>
      </c>
      <c r="B4022" s="628" t="s">
        <v>6341</v>
      </c>
      <c r="C4022" s="629" t="s">
        <v>110</v>
      </c>
      <c r="D4022" s="630">
        <v>7.13</v>
      </c>
      <c r="E4022" s="631" t="s">
        <v>2340</v>
      </c>
      <c r="F4022" s="623">
        <f t="shared" si="1"/>
        <v>0</v>
      </c>
      <c r="G4022" s="625">
        <f t="shared" si="2"/>
        <v>7.13</v>
      </c>
      <c r="H4022" s="626"/>
    </row>
    <row r="4023" ht="14.25" customHeight="1">
      <c r="A4023" s="627">
        <v>38457.0</v>
      </c>
      <c r="B4023" s="628" t="s">
        <v>6342</v>
      </c>
      <c r="C4023" s="629" t="s">
        <v>110</v>
      </c>
      <c r="D4023" s="630">
        <v>12.99</v>
      </c>
      <c r="E4023" s="631" t="s">
        <v>2340</v>
      </c>
      <c r="F4023" s="623">
        <f t="shared" si="1"/>
        <v>0</v>
      </c>
      <c r="G4023" s="625">
        <f t="shared" si="2"/>
        <v>12.99</v>
      </c>
      <c r="H4023" s="626"/>
    </row>
    <row r="4024" ht="14.25" customHeight="1">
      <c r="A4024" s="627">
        <v>38458.0</v>
      </c>
      <c r="B4024" s="628" t="s">
        <v>6343</v>
      </c>
      <c r="C4024" s="629" t="s">
        <v>110</v>
      </c>
      <c r="D4024" s="630">
        <v>25.02</v>
      </c>
      <c r="E4024" s="631" t="s">
        <v>2340</v>
      </c>
      <c r="F4024" s="623">
        <f t="shared" si="1"/>
        <v>0</v>
      </c>
      <c r="G4024" s="625">
        <f t="shared" si="2"/>
        <v>25.02</v>
      </c>
      <c r="H4024" s="626"/>
    </row>
    <row r="4025" ht="14.25" customHeight="1">
      <c r="A4025" s="627">
        <v>38459.0</v>
      </c>
      <c r="B4025" s="628" t="s">
        <v>6344</v>
      </c>
      <c r="C4025" s="629" t="s">
        <v>110</v>
      </c>
      <c r="D4025" s="630">
        <v>39.34</v>
      </c>
      <c r="E4025" s="631" t="s">
        <v>2340</v>
      </c>
      <c r="F4025" s="623">
        <f t="shared" si="1"/>
        <v>0</v>
      </c>
      <c r="G4025" s="625">
        <f t="shared" si="2"/>
        <v>39.34</v>
      </c>
      <c r="H4025" s="626"/>
    </row>
    <row r="4026" ht="14.25" customHeight="1">
      <c r="A4026" s="627">
        <v>38460.0</v>
      </c>
      <c r="B4026" s="628" t="s">
        <v>6345</v>
      </c>
      <c r="C4026" s="629" t="s">
        <v>110</v>
      </c>
      <c r="D4026" s="630">
        <v>84.39</v>
      </c>
      <c r="E4026" s="631" t="s">
        <v>2340</v>
      </c>
      <c r="F4026" s="623">
        <f t="shared" si="1"/>
        <v>0</v>
      </c>
      <c r="G4026" s="625">
        <f t="shared" si="2"/>
        <v>84.39</v>
      </c>
      <c r="H4026" s="626"/>
    </row>
    <row r="4027" ht="14.25" customHeight="1">
      <c r="A4027" s="627">
        <v>38461.0</v>
      </c>
      <c r="B4027" s="628" t="s">
        <v>6346</v>
      </c>
      <c r="C4027" s="629" t="s">
        <v>110</v>
      </c>
      <c r="D4027" s="630">
        <v>113.25</v>
      </c>
      <c r="E4027" s="631" t="s">
        <v>2340</v>
      </c>
      <c r="F4027" s="623">
        <f t="shared" si="1"/>
        <v>0</v>
      </c>
      <c r="G4027" s="625">
        <f t="shared" si="2"/>
        <v>113.25</v>
      </c>
      <c r="H4027" s="626"/>
    </row>
    <row r="4028" ht="14.25" customHeight="1">
      <c r="A4028" s="627">
        <v>7094.0</v>
      </c>
      <c r="B4028" s="628" t="s">
        <v>6347</v>
      </c>
      <c r="C4028" s="629" t="s">
        <v>110</v>
      </c>
      <c r="D4028" s="630">
        <v>11.83</v>
      </c>
      <c r="E4028" s="631" t="s">
        <v>2340</v>
      </c>
      <c r="F4028" s="623">
        <f t="shared" si="1"/>
        <v>0</v>
      </c>
      <c r="G4028" s="625">
        <f t="shared" si="2"/>
        <v>11.83</v>
      </c>
      <c r="H4028" s="626"/>
    </row>
    <row r="4029" ht="14.25" customHeight="1">
      <c r="A4029" s="627">
        <v>7116.0</v>
      </c>
      <c r="B4029" s="628" t="s">
        <v>6348</v>
      </c>
      <c r="C4029" s="629" t="s">
        <v>110</v>
      </c>
      <c r="D4029" s="630">
        <v>3.4</v>
      </c>
      <c r="E4029" s="631" t="s">
        <v>2340</v>
      </c>
      <c r="F4029" s="623">
        <f t="shared" si="1"/>
        <v>0</v>
      </c>
      <c r="G4029" s="625">
        <f t="shared" si="2"/>
        <v>3.4</v>
      </c>
      <c r="H4029" s="626"/>
    </row>
    <row r="4030" ht="14.25" customHeight="1">
      <c r="A4030" s="627">
        <v>7118.0</v>
      </c>
      <c r="B4030" s="628" t="s">
        <v>6349</v>
      </c>
      <c r="C4030" s="629" t="s">
        <v>110</v>
      </c>
      <c r="D4030" s="630">
        <v>24.32</v>
      </c>
      <c r="E4030" s="631" t="s">
        <v>2340</v>
      </c>
      <c r="F4030" s="623">
        <f t="shared" si="1"/>
        <v>0</v>
      </c>
      <c r="G4030" s="625">
        <f t="shared" si="2"/>
        <v>24.32</v>
      </c>
      <c r="H4030" s="626"/>
    </row>
    <row r="4031" ht="14.25" customHeight="1">
      <c r="A4031" s="627">
        <v>7098.0</v>
      </c>
      <c r="B4031" s="628" t="s">
        <v>6350</v>
      </c>
      <c r="C4031" s="629" t="s">
        <v>110</v>
      </c>
      <c r="D4031" s="630">
        <v>3.61</v>
      </c>
      <c r="E4031" s="631" t="s">
        <v>2340</v>
      </c>
      <c r="F4031" s="623">
        <f t="shared" si="1"/>
        <v>0</v>
      </c>
      <c r="G4031" s="625">
        <f t="shared" si="2"/>
        <v>3.61</v>
      </c>
      <c r="H4031" s="626"/>
    </row>
    <row r="4032" ht="14.25" customHeight="1">
      <c r="A4032" s="627">
        <v>7110.0</v>
      </c>
      <c r="B4032" s="628" t="s">
        <v>6351</v>
      </c>
      <c r="C4032" s="629" t="s">
        <v>110</v>
      </c>
      <c r="D4032" s="630">
        <v>46.24</v>
      </c>
      <c r="E4032" s="631" t="s">
        <v>2340</v>
      </c>
      <c r="F4032" s="623">
        <f t="shared" si="1"/>
        <v>0</v>
      </c>
      <c r="G4032" s="625">
        <f t="shared" si="2"/>
        <v>46.24</v>
      </c>
      <c r="H4032" s="626"/>
    </row>
    <row r="4033" ht="14.25" customHeight="1">
      <c r="A4033" s="627">
        <v>7123.0</v>
      </c>
      <c r="B4033" s="628" t="s">
        <v>6352</v>
      </c>
      <c r="C4033" s="629" t="s">
        <v>110</v>
      </c>
      <c r="D4033" s="630">
        <v>4.37</v>
      </c>
      <c r="E4033" s="631" t="s">
        <v>2340</v>
      </c>
      <c r="F4033" s="623">
        <f t="shared" si="1"/>
        <v>0</v>
      </c>
      <c r="G4033" s="625">
        <f t="shared" si="2"/>
        <v>4.37</v>
      </c>
      <c r="H4033" s="626"/>
    </row>
    <row r="4034" ht="14.25" customHeight="1">
      <c r="A4034" s="627">
        <v>7121.0</v>
      </c>
      <c r="B4034" s="628" t="s">
        <v>6353</v>
      </c>
      <c r="C4034" s="629" t="s">
        <v>110</v>
      </c>
      <c r="D4034" s="630">
        <v>8.65</v>
      </c>
      <c r="E4034" s="631" t="s">
        <v>2340</v>
      </c>
      <c r="F4034" s="623">
        <f t="shared" si="1"/>
        <v>0</v>
      </c>
      <c r="G4034" s="625">
        <f t="shared" si="2"/>
        <v>8.65</v>
      </c>
      <c r="H4034" s="626"/>
    </row>
    <row r="4035" ht="14.25" customHeight="1">
      <c r="A4035" s="627">
        <v>7137.0</v>
      </c>
      <c r="B4035" s="628" t="s">
        <v>6354</v>
      </c>
      <c r="C4035" s="629" t="s">
        <v>110</v>
      </c>
      <c r="D4035" s="630">
        <v>9.44</v>
      </c>
      <c r="E4035" s="631" t="s">
        <v>2340</v>
      </c>
      <c r="F4035" s="623">
        <f t="shared" si="1"/>
        <v>0</v>
      </c>
      <c r="G4035" s="625">
        <f t="shared" si="2"/>
        <v>9.44</v>
      </c>
      <c r="H4035" s="626"/>
    </row>
    <row r="4036" ht="14.25" customHeight="1">
      <c r="A4036" s="627">
        <v>7122.0</v>
      </c>
      <c r="B4036" s="628" t="s">
        <v>6355</v>
      </c>
      <c r="C4036" s="629" t="s">
        <v>110</v>
      </c>
      <c r="D4036" s="630">
        <v>10.39</v>
      </c>
      <c r="E4036" s="631" t="s">
        <v>2340</v>
      </c>
      <c r="F4036" s="623">
        <f t="shared" si="1"/>
        <v>0</v>
      </c>
      <c r="G4036" s="625">
        <f t="shared" si="2"/>
        <v>10.39</v>
      </c>
      <c r="H4036" s="626"/>
    </row>
    <row r="4037" ht="14.25" customHeight="1">
      <c r="A4037" s="627">
        <v>7114.0</v>
      </c>
      <c r="B4037" s="628" t="s">
        <v>6356</v>
      </c>
      <c r="C4037" s="629" t="s">
        <v>110</v>
      </c>
      <c r="D4037" s="630">
        <v>12.09</v>
      </c>
      <c r="E4037" s="631" t="s">
        <v>2340</v>
      </c>
      <c r="F4037" s="623">
        <f t="shared" si="1"/>
        <v>0</v>
      </c>
      <c r="G4037" s="625">
        <f t="shared" si="2"/>
        <v>12.09</v>
      </c>
      <c r="H4037" s="626"/>
    </row>
    <row r="4038" ht="14.25" customHeight="1">
      <c r="A4038" s="627">
        <v>7109.0</v>
      </c>
      <c r="B4038" s="628" t="s">
        <v>6357</v>
      </c>
      <c r="C4038" s="629" t="s">
        <v>110</v>
      </c>
      <c r="D4038" s="630">
        <v>2.39</v>
      </c>
      <c r="E4038" s="631" t="s">
        <v>2340</v>
      </c>
      <c r="F4038" s="623">
        <f t="shared" si="1"/>
        <v>0</v>
      </c>
      <c r="G4038" s="625">
        <f t="shared" si="2"/>
        <v>2.39</v>
      </c>
      <c r="H4038" s="626"/>
    </row>
    <row r="4039" ht="14.25" customHeight="1">
      <c r="A4039" s="627">
        <v>7135.0</v>
      </c>
      <c r="B4039" s="628" t="s">
        <v>6358</v>
      </c>
      <c r="C4039" s="629" t="s">
        <v>110</v>
      </c>
      <c r="D4039" s="630">
        <v>4.91</v>
      </c>
      <c r="E4039" s="631" t="s">
        <v>2340</v>
      </c>
      <c r="F4039" s="623">
        <f t="shared" si="1"/>
        <v>0</v>
      </c>
      <c r="G4039" s="625">
        <f t="shared" si="2"/>
        <v>4.91</v>
      </c>
      <c r="H4039" s="626"/>
    </row>
    <row r="4040" ht="14.25" customHeight="1">
      <c r="A4040" s="627">
        <v>37947.0</v>
      </c>
      <c r="B4040" s="628" t="s">
        <v>6359</v>
      </c>
      <c r="C4040" s="629" t="s">
        <v>110</v>
      </c>
      <c r="D4040" s="630">
        <v>3.99</v>
      </c>
      <c r="E4040" s="631" t="s">
        <v>2340</v>
      </c>
      <c r="F4040" s="623">
        <f t="shared" si="1"/>
        <v>0</v>
      </c>
      <c r="G4040" s="625">
        <f t="shared" si="2"/>
        <v>3.99</v>
      </c>
      <c r="H4040" s="626"/>
    </row>
    <row r="4041" ht="14.25" customHeight="1">
      <c r="A4041" s="627">
        <v>7103.0</v>
      </c>
      <c r="B4041" s="628" t="s">
        <v>6360</v>
      </c>
      <c r="C4041" s="629" t="s">
        <v>110</v>
      </c>
      <c r="D4041" s="630">
        <v>13.0</v>
      </c>
      <c r="E4041" s="631" t="s">
        <v>2340</v>
      </c>
      <c r="F4041" s="623">
        <f t="shared" si="1"/>
        <v>0</v>
      </c>
      <c r="G4041" s="625">
        <f t="shared" si="2"/>
        <v>13</v>
      </c>
      <c r="H4041" s="626"/>
    </row>
    <row r="4042" ht="14.25" customHeight="1">
      <c r="A4042" s="627">
        <v>40419.0</v>
      </c>
      <c r="B4042" s="628" t="s">
        <v>6361</v>
      </c>
      <c r="C4042" s="629" t="s">
        <v>110</v>
      </c>
      <c r="D4042" s="630">
        <v>29.59</v>
      </c>
      <c r="E4042" s="631" t="s">
        <v>2340</v>
      </c>
      <c r="F4042" s="623">
        <f t="shared" si="1"/>
        <v>0</v>
      </c>
      <c r="G4042" s="625">
        <f t="shared" si="2"/>
        <v>29.59</v>
      </c>
      <c r="H4042" s="626"/>
    </row>
    <row r="4043" ht="14.25" customHeight="1">
      <c r="A4043" s="627">
        <v>40420.0</v>
      </c>
      <c r="B4043" s="628" t="s">
        <v>6362</v>
      </c>
      <c r="C4043" s="629" t="s">
        <v>110</v>
      </c>
      <c r="D4043" s="630">
        <v>43.18</v>
      </c>
      <c r="E4043" s="631" t="s">
        <v>2340</v>
      </c>
      <c r="F4043" s="623">
        <f t="shared" si="1"/>
        <v>0</v>
      </c>
      <c r="G4043" s="625">
        <f t="shared" si="2"/>
        <v>43.18</v>
      </c>
      <c r="H4043" s="626"/>
    </row>
    <row r="4044" ht="14.25" customHeight="1">
      <c r="A4044" s="627">
        <v>40421.0</v>
      </c>
      <c r="B4044" s="628" t="s">
        <v>6363</v>
      </c>
      <c r="C4044" s="629" t="s">
        <v>110</v>
      </c>
      <c r="D4044" s="630">
        <v>45.97</v>
      </c>
      <c r="E4044" s="631" t="s">
        <v>2340</v>
      </c>
      <c r="F4044" s="623">
        <f t="shared" si="1"/>
        <v>0</v>
      </c>
      <c r="G4044" s="625">
        <f t="shared" si="2"/>
        <v>45.97</v>
      </c>
      <c r="H4044" s="626"/>
    </row>
    <row r="4045" ht="14.25" customHeight="1">
      <c r="A4045" s="627">
        <v>38905.0</v>
      </c>
      <c r="B4045" s="628" t="s">
        <v>6364</v>
      </c>
      <c r="C4045" s="629" t="s">
        <v>110</v>
      </c>
      <c r="D4045" s="630">
        <v>19.42</v>
      </c>
      <c r="E4045" s="631" t="s">
        <v>2340</v>
      </c>
      <c r="F4045" s="623">
        <f t="shared" si="1"/>
        <v>0</v>
      </c>
      <c r="G4045" s="625">
        <f t="shared" si="2"/>
        <v>19.42</v>
      </c>
      <c r="H4045" s="626"/>
    </row>
    <row r="4046" ht="14.25" customHeight="1">
      <c r="A4046" s="627">
        <v>38907.0</v>
      </c>
      <c r="B4046" s="628" t="s">
        <v>6365</v>
      </c>
      <c r="C4046" s="629" t="s">
        <v>110</v>
      </c>
      <c r="D4046" s="630">
        <v>18.72</v>
      </c>
      <c r="E4046" s="631" t="s">
        <v>2340</v>
      </c>
      <c r="F4046" s="623">
        <f t="shared" si="1"/>
        <v>0</v>
      </c>
      <c r="G4046" s="625">
        <f t="shared" si="2"/>
        <v>18.72</v>
      </c>
      <c r="H4046" s="626"/>
    </row>
    <row r="4047" ht="14.25" customHeight="1">
      <c r="A4047" s="627">
        <v>38910.0</v>
      </c>
      <c r="B4047" s="628" t="s">
        <v>6366</v>
      </c>
      <c r="C4047" s="629" t="s">
        <v>110</v>
      </c>
      <c r="D4047" s="630">
        <v>21.9</v>
      </c>
      <c r="E4047" s="631" t="s">
        <v>2340</v>
      </c>
      <c r="F4047" s="623">
        <f t="shared" si="1"/>
        <v>0</v>
      </c>
      <c r="G4047" s="625">
        <f t="shared" si="2"/>
        <v>21.9</v>
      </c>
      <c r="H4047" s="626"/>
    </row>
    <row r="4048" ht="14.25" customHeight="1">
      <c r="A4048" s="627">
        <v>11655.0</v>
      </c>
      <c r="B4048" s="628" t="s">
        <v>6367</v>
      </c>
      <c r="C4048" s="629" t="s">
        <v>110</v>
      </c>
      <c r="D4048" s="630">
        <v>15.75</v>
      </c>
      <c r="E4048" s="631" t="s">
        <v>2340</v>
      </c>
      <c r="F4048" s="623">
        <f t="shared" si="1"/>
        <v>0</v>
      </c>
      <c r="G4048" s="625">
        <f t="shared" si="2"/>
        <v>15.75</v>
      </c>
      <c r="H4048" s="626"/>
    </row>
    <row r="4049" ht="14.25" customHeight="1">
      <c r="A4049" s="627">
        <v>11656.0</v>
      </c>
      <c r="B4049" s="628" t="s">
        <v>6368</v>
      </c>
      <c r="C4049" s="629" t="s">
        <v>110</v>
      </c>
      <c r="D4049" s="630">
        <v>18.08</v>
      </c>
      <c r="E4049" s="631" t="s">
        <v>2340</v>
      </c>
      <c r="F4049" s="623">
        <f t="shared" si="1"/>
        <v>0</v>
      </c>
      <c r="G4049" s="625">
        <f t="shared" si="2"/>
        <v>18.08</v>
      </c>
      <c r="H4049" s="626"/>
    </row>
    <row r="4050" ht="14.25" customHeight="1">
      <c r="A4050" s="627">
        <v>7091.0</v>
      </c>
      <c r="B4050" s="628" t="s">
        <v>6369</v>
      </c>
      <c r="C4050" s="629" t="s">
        <v>110</v>
      </c>
      <c r="D4050" s="630">
        <v>14.81</v>
      </c>
      <c r="E4050" s="631" t="s">
        <v>2340</v>
      </c>
      <c r="F4050" s="623">
        <f t="shared" si="1"/>
        <v>0</v>
      </c>
      <c r="G4050" s="625">
        <f t="shared" si="2"/>
        <v>14.81</v>
      </c>
      <c r="H4050" s="626"/>
    </row>
    <row r="4051" ht="14.25" customHeight="1">
      <c r="A4051" s="627">
        <v>37948.0</v>
      </c>
      <c r="B4051" s="628" t="s">
        <v>6370</v>
      </c>
      <c r="C4051" s="629" t="s">
        <v>110</v>
      </c>
      <c r="D4051" s="630">
        <v>3.43</v>
      </c>
      <c r="E4051" s="631" t="s">
        <v>2340</v>
      </c>
      <c r="F4051" s="623">
        <f t="shared" si="1"/>
        <v>0</v>
      </c>
      <c r="G4051" s="625">
        <f t="shared" si="2"/>
        <v>3.43</v>
      </c>
      <c r="H4051" s="626"/>
    </row>
    <row r="4052" ht="14.25" customHeight="1">
      <c r="A4052" s="627">
        <v>7097.0</v>
      </c>
      <c r="B4052" s="628" t="s">
        <v>6371</v>
      </c>
      <c r="C4052" s="629" t="s">
        <v>110</v>
      </c>
      <c r="D4052" s="630">
        <v>6.96</v>
      </c>
      <c r="E4052" s="631" t="s">
        <v>2340</v>
      </c>
      <c r="F4052" s="623">
        <f t="shared" si="1"/>
        <v>0</v>
      </c>
      <c r="G4052" s="625">
        <f t="shared" si="2"/>
        <v>6.96</v>
      </c>
      <c r="H4052" s="626"/>
    </row>
    <row r="4053" ht="14.25" customHeight="1">
      <c r="A4053" s="627">
        <v>11658.0</v>
      </c>
      <c r="B4053" s="628" t="s">
        <v>6372</v>
      </c>
      <c r="C4053" s="629" t="s">
        <v>110</v>
      </c>
      <c r="D4053" s="630">
        <v>15.37</v>
      </c>
      <c r="E4053" s="631" t="s">
        <v>2340</v>
      </c>
      <c r="F4053" s="623">
        <f t="shared" si="1"/>
        <v>0</v>
      </c>
      <c r="G4053" s="625">
        <f t="shared" si="2"/>
        <v>15.37</v>
      </c>
      <c r="H4053" s="626"/>
    </row>
    <row r="4054" ht="14.25" customHeight="1">
      <c r="A4054" s="627">
        <v>7146.0</v>
      </c>
      <c r="B4054" s="628" t="s">
        <v>6373</v>
      </c>
      <c r="C4054" s="629" t="s">
        <v>110</v>
      </c>
      <c r="D4054" s="630">
        <v>158.26</v>
      </c>
      <c r="E4054" s="631" t="s">
        <v>2340</v>
      </c>
      <c r="F4054" s="623">
        <f t="shared" si="1"/>
        <v>0</v>
      </c>
      <c r="G4054" s="625">
        <f t="shared" si="2"/>
        <v>158.26</v>
      </c>
      <c r="H4054" s="626"/>
    </row>
    <row r="4055" ht="14.25" customHeight="1">
      <c r="A4055" s="627">
        <v>7138.0</v>
      </c>
      <c r="B4055" s="628" t="s">
        <v>6374</v>
      </c>
      <c r="C4055" s="629" t="s">
        <v>110</v>
      </c>
      <c r="D4055" s="630">
        <v>1.0</v>
      </c>
      <c r="E4055" s="631" t="s">
        <v>2340</v>
      </c>
      <c r="F4055" s="623">
        <f t="shared" si="1"/>
        <v>0</v>
      </c>
      <c r="G4055" s="625">
        <f t="shared" si="2"/>
        <v>1</v>
      </c>
      <c r="H4055" s="626"/>
    </row>
    <row r="4056" ht="14.25" customHeight="1">
      <c r="A4056" s="627">
        <v>7139.0</v>
      </c>
      <c r="B4056" s="628" t="s">
        <v>6375</v>
      </c>
      <c r="C4056" s="629" t="s">
        <v>110</v>
      </c>
      <c r="D4056" s="630">
        <v>1.13</v>
      </c>
      <c r="E4056" s="631" t="s">
        <v>2340</v>
      </c>
      <c r="F4056" s="623">
        <f t="shared" si="1"/>
        <v>0</v>
      </c>
      <c r="G4056" s="625">
        <f t="shared" si="2"/>
        <v>1.13</v>
      </c>
      <c r="H4056" s="626"/>
    </row>
    <row r="4057" ht="14.25" customHeight="1">
      <c r="A4057" s="627">
        <v>7140.0</v>
      </c>
      <c r="B4057" s="628" t="s">
        <v>6376</v>
      </c>
      <c r="C4057" s="629" t="s">
        <v>110</v>
      </c>
      <c r="D4057" s="630">
        <v>3.56</v>
      </c>
      <c r="E4057" s="631" t="s">
        <v>2340</v>
      </c>
      <c r="F4057" s="623">
        <f t="shared" si="1"/>
        <v>0</v>
      </c>
      <c r="G4057" s="625">
        <f t="shared" si="2"/>
        <v>3.56</v>
      </c>
      <c r="H4057" s="626"/>
    </row>
    <row r="4058" ht="14.25" customHeight="1">
      <c r="A4058" s="627">
        <v>7141.0</v>
      </c>
      <c r="B4058" s="628" t="s">
        <v>6377</v>
      </c>
      <c r="C4058" s="629" t="s">
        <v>110</v>
      </c>
      <c r="D4058" s="630">
        <v>8.71</v>
      </c>
      <c r="E4058" s="631" t="s">
        <v>2340</v>
      </c>
      <c r="F4058" s="623">
        <f t="shared" si="1"/>
        <v>0</v>
      </c>
      <c r="G4058" s="625">
        <f t="shared" si="2"/>
        <v>8.71</v>
      </c>
      <c r="H4058" s="626"/>
    </row>
    <row r="4059" ht="14.25" customHeight="1">
      <c r="A4059" s="627">
        <v>7143.0</v>
      </c>
      <c r="B4059" s="628" t="s">
        <v>6378</v>
      </c>
      <c r="C4059" s="629" t="s">
        <v>110</v>
      </c>
      <c r="D4059" s="630">
        <v>29.22</v>
      </c>
      <c r="E4059" s="631" t="s">
        <v>2340</v>
      </c>
      <c r="F4059" s="623">
        <f t="shared" si="1"/>
        <v>0</v>
      </c>
      <c r="G4059" s="625">
        <f t="shared" si="2"/>
        <v>29.22</v>
      </c>
      <c r="H4059" s="626"/>
    </row>
    <row r="4060" ht="14.25" customHeight="1">
      <c r="A4060" s="627">
        <v>7144.0</v>
      </c>
      <c r="B4060" s="628" t="s">
        <v>6379</v>
      </c>
      <c r="C4060" s="629" t="s">
        <v>110</v>
      </c>
      <c r="D4060" s="630">
        <v>54.2</v>
      </c>
      <c r="E4060" s="631" t="s">
        <v>2340</v>
      </c>
      <c r="F4060" s="623">
        <f t="shared" si="1"/>
        <v>0</v>
      </c>
      <c r="G4060" s="625">
        <f t="shared" si="2"/>
        <v>54.2</v>
      </c>
      <c r="H4060" s="626"/>
    </row>
    <row r="4061" ht="14.25" customHeight="1">
      <c r="A4061" s="627">
        <v>7145.0</v>
      </c>
      <c r="B4061" s="628" t="s">
        <v>6380</v>
      </c>
      <c r="C4061" s="629" t="s">
        <v>110</v>
      </c>
      <c r="D4061" s="630">
        <v>73.7</v>
      </c>
      <c r="E4061" s="631" t="s">
        <v>2340</v>
      </c>
      <c r="F4061" s="623">
        <f t="shared" si="1"/>
        <v>0</v>
      </c>
      <c r="G4061" s="625">
        <f t="shared" si="2"/>
        <v>73.7</v>
      </c>
      <c r="H4061" s="626"/>
    </row>
    <row r="4062" ht="14.25" customHeight="1">
      <c r="A4062" s="627">
        <v>7142.0</v>
      </c>
      <c r="B4062" s="628" t="s">
        <v>6381</v>
      </c>
      <c r="C4062" s="629" t="s">
        <v>110</v>
      </c>
      <c r="D4062" s="630">
        <v>9.1</v>
      </c>
      <c r="E4062" s="631" t="s">
        <v>2340</v>
      </c>
      <c r="F4062" s="623">
        <f t="shared" si="1"/>
        <v>0</v>
      </c>
      <c r="G4062" s="625">
        <f t="shared" si="2"/>
        <v>9.1</v>
      </c>
      <c r="H4062" s="626"/>
    </row>
    <row r="4063" ht="14.25" customHeight="1">
      <c r="A4063" s="627">
        <v>3593.0</v>
      </c>
      <c r="B4063" s="628" t="s">
        <v>6382</v>
      </c>
      <c r="C4063" s="629" t="s">
        <v>110</v>
      </c>
      <c r="D4063" s="630">
        <v>81.58</v>
      </c>
      <c r="E4063" s="631" t="s">
        <v>2340</v>
      </c>
      <c r="F4063" s="623">
        <f t="shared" si="1"/>
        <v>0</v>
      </c>
      <c r="G4063" s="625">
        <f t="shared" si="2"/>
        <v>81.58</v>
      </c>
      <c r="H4063" s="626"/>
    </row>
    <row r="4064" ht="14.25" customHeight="1">
      <c r="A4064" s="627">
        <v>3588.0</v>
      </c>
      <c r="B4064" s="628" t="s">
        <v>6383</v>
      </c>
      <c r="C4064" s="629" t="s">
        <v>110</v>
      </c>
      <c r="D4064" s="630">
        <v>62.88</v>
      </c>
      <c r="E4064" s="631" t="s">
        <v>2340</v>
      </c>
      <c r="F4064" s="623">
        <f t="shared" si="1"/>
        <v>0</v>
      </c>
      <c r="G4064" s="625">
        <f t="shared" si="2"/>
        <v>62.88</v>
      </c>
      <c r="H4064" s="626"/>
    </row>
    <row r="4065" ht="14.25" customHeight="1">
      <c r="A4065" s="627">
        <v>3585.0</v>
      </c>
      <c r="B4065" s="628" t="s">
        <v>6384</v>
      </c>
      <c r="C4065" s="629" t="s">
        <v>110</v>
      </c>
      <c r="D4065" s="630">
        <v>19.42</v>
      </c>
      <c r="E4065" s="631" t="s">
        <v>2340</v>
      </c>
      <c r="F4065" s="623">
        <f t="shared" si="1"/>
        <v>0</v>
      </c>
      <c r="G4065" s="625">
        <f t="shared" si="2"/>
        <v>19.42</v>
      </c>
      <c r="H4065" s="626"/>
    </row>
    <row r="4066" ht="14.25" customHeight="1">
      <c r="A4066" s="627">
        <v>3587.0</v>
      </c>
      <c r="B4066" s="628" t="s">
        <v>6385</v>
      </c>
      <c r="C4066" s="629" t="s">
        <v>110</v>
      </c>
      <c r="D4066" s="630">
        <v>39.02</v>
      </c>
      <c r="E4066" s="631" t="s">
        <v>2340</v>
      </c>
      <c r="F4066" s="623">
        <f t="shared" si="1"/>
        <v>0</v>
      </c>
      <c r="G4066" s="625">
        <f t="shared" si="2"/>
        <v>39.02</v>
      </c>
      <c r="H4066" s="626"/>
    </row>
    <row r="4067" ht="14.25" customHeight="1">
      <c r="A4067" s="627">
        <v>3590.0</v>
      </c>
      <c r="B4067" s="628" t="s">
        <v>6386</v>
      </c>
      <c r="C4067" s="629" t="s">
        <v>110</v>
      </c>
      <c r="D4067" s="630">
        <v>231.62</v>
      </c>
      <c r="E4067" s="631" t="s">
        <v>2340</v>
      </c>
      <c r="F4067" s="623">
        <f t="shared" si="1"/>
        <v>0</v>
      </c>
      <c r="G4067" s="625">
        <f t="shared" si="2"/>
        <v>231.62</v>
      </c>
      <c r="H4067" s="626"/>
    </row>
    <row r="4068" ht="14.25" customHeight="1">
      <c r="A4068" s="627">
        <v>3589.0</v>
      </c>
      <c r="B4068" s="628" t="s">
        <v>6387</v>
      </c>
      <c r="C4068" s="629" t="s">
        <v>110</v>
      </c>
      <c r="D4068" s="630">
        <v>124.32</v>
      </c>
      <c r="E4068" s="631" t="s">
        <v>2340</v>
      </c>
      <c r="F4068" s="623">
        <f t="shared" si="1"/>
        <v>0</v>
      </c>
      <c r="G4068" s="625">
        <f t="shared" si="2"/>
        <v>124.32</v>
      </c>
      <c r="H4068" s="626"/>
    </row>
    <row r="4069" ht="14.25" customHeight="1">
      <c r="A4069" s="627">
        <v>3586.0</v>
      </c>
      <c r="B4069" s="628" t="s">
        <v>6388</v>
      </c>
      <c r="C4069" s="629" t="s">
        <v>110</v>
      </c>
      <c r="D4069" s="630">
        <v>25.44</v>
      </c>
      <c r="E4069" s="631" t="s">
        <v>2340</v>
      </c>
      <c r="F4069" s="623">
        <f t="shared" si="1"/>
        <v>0</v>
      </c>
      <c r="G4069" s="625">
        <f t="shared" si="2"/>
        <v>25.44</v>
      </c>
      <c r="H4069" s="626"/>
    </row>
    <row r="4070" ht="14.25" customHeight="1">
      <c r="A4070" s="627">
        <v>3592.0</v>
      </c>
      <c r="B4070" s="628" t="s">
        <v>6389</v>
      </c>
      <c r="C4070" s="629" t="s">
        <v>110</v>
      </c>
      <c r="D4070" s="630">
        <v>366.12</v>
      </c>
      <c r="E4070" s="631" t="s">
        <v>2340</v>
      </c>
      <c r="F4070" s="623">
        <f t="shared" si="1"/>
        <v>0</v>
      </c>
      <c r="G4070" s="625">
        <f t="shared" si="2"/>
        <v>366.12</v>
      </c>
      <c r="H4070" s="626"/>
    </row>
    <row r="4071" ht="14.25" customHeight="1">
      <c r="A4071" s="627">
        <v>3591.0</v>
      </c>
      <c r="B4071" s="628" t="s">
        <v>6390</v>
      </c>
      <c r="C4071" s="629" t="s">
        <v>110</v>
      </c>
      <c r="D4071" s="630">
        <v>586.91</v>
      </c>
      <c r="E4071" s="631" t="s">
        <v>2340</v>
      </c>
      <c r="F4071" s="623">
        <f t="shared" si="1"/>
        <v>0</v>
      </c>
      <c r="G4071" s="625">
        <f t="shared" si="2"/>
        <v>586.91</v>
      </c>
      <c r="H4071" s="626"/>
    </row>
    <row r="4072" ht="14.25" customHeight="1">
      <c r="A4072" s="627">
        <v>40396.0</v>
      </c>
      <c r="B4072" s="628" t="s">
        <v>6391</v>
      </c>
      <c r="C4072" s="629" t="s">
        <v>110</v>
      </c>
      <c r="D4072" s="630">
        <v>130.11</v>
      </c>
      <c r="E4072" s="631" t="s">
        <v>2340</v>
      </c>
      <c r="F4072" s="623">
        <f t="shared" si="1"/>
        <v>0</v>
      </c>
      <c r="G4072" s="625">
        <f t="shared" si="2"/>
        <v>130.11</v>
      </c>
      <c r="H4072" s="626"/>
    </row>
    <row r="4073" ht="14.25" customHeight="1">
      <c r="A4073" s="627">
        <v>40395.0</v>
      </c>
      <c r="B4073" s="628" t="s">
        <v>6392</v>
      </c>
      <c r="C4073" s="629" t="s">
        <v>110</v>
      </c>
      <c r="D4073" s="630">
        <v>99.85</v>
      </c>
      <c r="E4073" s="631" t="s">
        <v>2340</v>
      </c>
      <c r="F4073" s="623">
        <f t="shared" si="1"/>
        <v>0</v>
      </c>
      <c r="G4073" s="625">
        <f t="shared" si="2"/>
        <v>99.85</v>
      </c>
      <c r="H4073" s="626"/>
    </row>
    <row r="4074" ht="14.25" customHeight="1">
      <c r="A4074" s="627">
        <v>40392.0</v>
      </c>
      <c r="B4074" s="628" t="s">
        <v>6393</v>
      </c>
      <c r="C4074" s="629" t="s">
        <v>110</v>
      </c>
      <c r="D4074" s="630">
        <v>32.13</v>
      </c>
      <c r="E4074" s="631" t="s">
        <v>2340</v>
      </c>
      <c r="F4074" s="623">
        <f t="shared" si="1"/>
        <v>0</v>
      </c>
      <c r="G4074" s="625">
        <f t="shared" si="2"/>
        <v>32.13</v>
      </c>
      <c r="H4074" s="626"/>
    </row>
    <row r="4075" ht="14.25" customHeight="1">
      <c r="A4075" s="627">
        <v>40394.0</v>
      </c>
      <c r="B4075" s="628" t="s">
        <v>6394</v>
      </c>
      <c r="C4075" s="629" t="s">
        <v>110</v>
      </c>
      <c r="D4075" s="630">
        <v>65.01</v>
      </c>
      <c r="E4075" s="631" t="s">
        <v>2340</v>
      </c>
      <c r="F4075" s="623">
        <f t="shared" si="1"/>
        <v>0</v>
      </c>
      <c r="G4075" s="625">
        <f t="shared" si="2"/>
        <v>65.01</v>
      </c>
      <c r="H4075" s="626"/>
    </row>
    <row r="4076" ht="14.25" customHeight="1">
      <c r="A4076" s="627">
        <v>40398.0</v>
      </c>
      <c r="B4076" s="628" t="s">
        <v>6395</v>
      </c>
      <c r="C4076" s="629" t="s">
        <v>110</v>
      </c>
      <c r="D4076" s="630">
        <v>417.42</v>
      </c>
      <c r="E4076" s="631" t="s">
        <v>2340</v>
      </c>
      <c r="F4076" s="623">
        <f t="shared" si="1"/>
        <v>0</v>
      </c>
      <c r="G4076" s="625">
        <f t="shared" si="2"/>
        <v>417.42</v>
      </c>
      <c r="H4076" s="626"/>
    </row>
    <row r="4077" ht="14.25" customHeight="1">
      <c r="A4077" s="627">
        <v>40397.0</v>
      </c>
      <c r="B4077" s="628" t="s">
        <v>6396</v>
      </c>
      <c r="C4077" s="629" t="s">
        <v>110</v>
      </c>
      <c r="D4077" s="630">
        <v>213.77</v>
      </c>
      <c r="E4077" s="631" t="s">
        <v>2340</v>
      </c>
      <c r="F4077" s="623">
        <f t="shared" si="1"/>
        <v>0</v>
      </c>
      <c r="G4077" s="625">
        <f t="shared" si="2"/>
        <v>213.77</v>
      </c>
      <c r="H4077" s="626"/>
    </row>
    <row r="4078" ht="14.25" customHeight="1">
      <c r="A4078" s="627">
        <v>40393.0</v>
      </c>
      <c r="B4078" s="628" t="s">
        <v>6397</v>
      </c>
      <c r="C4078" s="629" t="s">
        <v>110</v>
      </c>
      <c r="D4078" s="630">
        <v>41.38</v>
      </c>
      <c r="E4078" s="631" t="s">
        <v>2340</v>
      </c>
      <c r="F4078" s="623">
        <f t="shared" si="1"/>
        <v>0</v>
      </c>
      <c r="G4078" s="625">
        <f t="shared" si="2"/>
        <v>41.38</v>
      </c>
      <c r="H4078" s="626"/>
    </row>
    <row r="4079" ht="14.25" customHeight="1">
      <c r="A4079" s="627">
        <v>40399.0</v>
      </c>
      <c r="B4079" s="628" t="s">
        <v>6398</v>
      </c>
      <c r="C4079" s="629" t="s">
        <v>110</v>
      </c>
      <c r="D4079" s="630">
        <v>682.89</v>
      </c>
      <c r="E4079" s="631" t="s">
        <v>2340</v>
      </c>
      <c r="F4079" s="623">
        <f t="shared" si="1"/>
        <v>0</v>
      </c>
      <c r="G4079" s="625">
        <f t="shared" si="2"/>
        <v>682.89</v>
      </c>
      <c r="H4079" s="626"/>
    </row>
    <row r="4080" ht="14.25" customHeight="1">
      <c r="A4080" s="627">
        <v>39322.0</v>
      </c>
      <c r="B4080" s="628" t="s">
        <v>6399</v>
      </c>
      <c r="C4080" s="629" t="s">
        <v>110</v>
      </c>
      <c r="D4080" s="630">
        <v>9.24</v>
      </c>
      <c r="E4080" s="631" t="s">
        <v>2340</v>
      </c>
      <c r="F4080" s="623">
        <f t="shared" si="1"/>
        <v>0</v>
      </c>
      <c r="G4080" s="625">
        <f t="shared" si="2"/>
        <v>9.24</v>
      </c>
      <c r="H4080" s="626"/>
    </row>
    <row r="4081" ht="14.25" customHeight="1">
      <c r="A4081" s="627">
        <v>39289.0</v>
      </c>
      <c r="B4081" s="628" t="s">
        <v>6400</v>
      </c>
      <c r="C4081" s="629" t="s">
        <v>110</v>
      </c>
      <c r="D4081" s="630">
        <v>17.22</v>
      </c>
      <c r="E4081" s="631" t="s">
        <v>2340</v>
      </c>
      <c r="F4081" s="623">
        <f t="shared" si="1"/>
        <v>0</v>
      </c>
      <c r="G4081" s="625">
        <f t="shared" si="2"/>
        <v>17.22</v>
      </c>
      <c r="H4081" s="626"/>
    </row>
    <row r="4082" ht="14.25" customHeight="1">
      <c r="A4082" s="627">
        <v>39290.0</v>
      </c>
      <c r="B4082" s="628" t="s">
        <v>6401</v>
      </c>
      <c r="C4082" s="629" t="s">
        <v>110</v>
      </c>
      <c r="D4082" s="630">
        <v>29.08</v>
      </c>
      <c r="E4082" s="631" t="s">
        <v>2340</v>
      </c>
      <c r="F4082" s="623">
        <f t="shared" si="1"/>
        <v>0</v>
      </c>
      <c r="G4082" s="625">
        <f t="shared" si="2"/>
        <v>29.08</v>
      </c>
      <c r="H4082" s="626"/>
    </row>
    <row r="4083" ht="14.25" customHeight="1">
      <c r="A4083" s="627">
        <v>39291.0</v>
      </c>
      <c r="B4083" s="628" t="s">
        <v>6402</v>
      </c>
      <c r="C4083" s="629" t="s">
        <v>110</v>
      </c>
      <c r="D4083" s="630">
        <v>32.15</v>
      </c>
      <c r="E4083" s="631" t="s">
        <v>2340</v>
      </c>
      <c r="F4083" s="623">
        <f t="shared" si="1"/>
        <v>0</v>
      </c>
      <c r="G4083" s="625">
        <f t="shared" si="2"/>
        <v>32.15</v>
      </c>
      <c r="H4083" s="626"/>
    </row>
    <row r="4084" ht="14.25" customHeight="1">
      <c r="A4084" s="627">
        <v>41892.0</v>
      </c>
      <c r="B4084" s="628" t="s">
        <v>6403</v>
      </c>
      <c r="C4084" s="629" t="s">
        <v>110</v>
      </c>
      <c r="D4084" s="630">
        <v>99.31</v>
      </c>
      <c r="E4084" s="631" t="s">
        <v>2340</v>
      </c>
      <c r="F4084" s="623">
        <f t="shared" si="1"/>
        <v>0</v>
      </c>
      <c r="G4084" s="625">
        <f t="shared" si="2"/>
        <v>99.31</v>
      </c>
      <c r="H4084" s="626"/>
    </row>
    <row r="4085" ht="14.25" customHeight="1">
      <c r="A4085" s="627">
        <v>7048.0</v>
      </c>
      <c r="B4085" s="628" t="s">
        <v>6404</v>
      </c>
      <c r="C4085" s="629" t="s">
        <v>110</v>
      </c>
      <c r="D4085" s="630">
        <v>21.43</v>
      </c>
      <c r="E4085" s="631" t="s">
        <v>2340</v>
      </c>
      <c r="F4085" s="623">
        <f t="shared" si="1"/>
        <v>0</v>
      </c>
      <c r="G4085" s="625">
        <f t="shared" si="2"/>
        <v>21.43</v>
      </c>
      <c r="H4085" s="626"/>
    </row>
    <row r="4086" ht="14.25" customHeight="1">
      <c r="A4086" s="627">
        <v>7088.0</v>
      </c>
      <c r="B4086" s="628" t="s">
        <v>6405</v>
      </c>
      <c r="C4086" s="629" t="s">
        <v>110</v>
      </c>
      <c r="D4086" s="630">
        <v>46.87</v>
      </c>
      <c r="E4086" s="631" t="s">
        <v>2340</v>
      </c>
      <c r="F4086" s="623">
        <f t="shared" si="1"/>
        <v>0</v>
      </c>
      <c r="G4086" s="625">
        <f t="shared" si="2"/>
        <v>46.87</v>
      </c>
      <c r="H4086" s="626"/>
    </row>
    <row r="4087" ht="14.25" customHeight="1">
      <c r="A4087" s="627">
        <v>20179.0</v>
      </c>
      <c r="B4087" s="628" t="s">
        <v>6406</v>
      </c>
      <c r="C4087" s="629" t="s">
        <v>110</v>
      </c>
      <c r="D4087" s="630">
        <v>40.53</v>
      </c>
      <c r="E4087" s="631" t="s">
        <v>2340</v>
      </c>
      <c r="F4087" s="623">
        <f t="shared" si="1"/>
        <v>0</v>
      </c>
      <c r="G4087" s="625">
        <f t="shared" si="2"/>
        <v>40.53</v>
      </c>
      <c r="H4087" s="626"/>
    </row>
    <row r="4088" ht="14.25" customHeight="1">
      <c r="A4088" s="627">
        <v>20178.0</v>
      </c>
      <c r="B4088" s="628" t="s">
        <v>6407</v>
      </c>
      <c r="C4088" s="629" t="s">
        <v>110</v>
      </c>
      <c r="D4088" s="630">
        <v>48.58</v>
      </c>
      <c r="E4088" s="631" t="s">
        <v>2340</v>
      </c>
      <c r="F4088" s="623">
        <f t="shared" si="1"/>
        <v>0</v>
      </c>
      <c r="G4088" s="625">
        <f t="shared" si="2"/>
        <v>48.58</v>
      </c>
      <c r="H4088" s="626"/>
    </row>
    <row r="4089" ht="14.25" customHeight="1">
      <c r="A4089" s="627">
        <v>20180.0</v>
      </c>
      <c r="B4089" s="628" t="s">
        <v>6408</v>
      </c>
      <c r="C4089" s="629" t="s">
        <v>110</v>
      </c>
      <c r="D4089" s="630">
        <v>80.18</v>
      </c>
      <c r="E4089" s="631" t="s">
        <v>2340</v>
      </c>
      <c r="F4089" s="623">
        <f t="shared" si="1"/>
        <v>0</v>
      </c>
      <c r="G4089" s="625">
        <f t="shared" si="2"/>
        <v>80.18</v>
      </c>
      <c r="H4089" s="626"/>
    </row>
    <row r="4090" ht="14.25" customHeight="1">
      <c r="A4090" s="627">
        <v>20181.0</v>
      </c>
      <c r="B4090" s="628" t="s">
        <v>6409</v>
      </c>
      <c r="C4090" s="629" t="s">
        <v>110</v>
      </c>
      <c r="D4090" s="630">
        <v>107.35</v>
      </c>
      <c r="E4090" s="631" t="s">
        <v>2340</v>
      </c>
      <c r="F4090" s="623">
        <f t="shared" si="1"/>
        <v>0</v>
      </c>
      <c r="G4090" s="625">
        <f t="shared" si="2"/>
        <v>107.35</v>
      </c>
      <c r="H4090" s="626"/>
    </row>
    <row r="4091" ht="14.25" customHeight="1">
      <c r="A4091" s="627">
        <v>20177.0</v>
      </c>
      <c r="B4091" s="628" t="s">
        <v>6410</v>
      </c>
      <c r="C4091" s="629" t="s">
        <v>110</v>
      </c>
      <c r="D4091" s="630">
        <v>26.55</v>
      </c>
      <c r="E4091" s="631" t="s">
        <v>2340</v>
      </c>
      <c r="F4091" s="623">
        <f t="shared" si="1"/>
        <v>0</v>
      </c>
      <c r="G4091" s="625">
        <f t="shared" si="2"/>
        <v>26.55</v>
      </c>
      <c r="H4091" s="626"/>
    </row>
    <row r="4092" ht="14.25" customHeight="1">
      <c r="A4092" s="627">
        <v>7070.0</v>
      </c>
      <c r="B4092" s="628" t="s">
        <v>6411</v>
      </c>
      <c r="C4092" s="629" t="s">
        <v>110</v>
      </c>
      <c r="D4092" s="630">
        <v>190.55</v>
      </c>
      <c r="E4092" s="631" t="s">
        <v>2340</v>
      </c>
      <c r="F4092" s="623">
        <f t="shared" si="1"/>
        <v>0</v>
      </c>
      <c r="G4092" s="625">
        <f t="shared" si="2"/>
        <v>190.55</v>
      </c>
      <c r="H4092" s="626"/>
    </row>
    <row r="4093" ht="14.25" customHeight="1">
      <c r="A4093" s="627">
        <v>40945.0</v>
      </c>
      <c r="B4093" s="628" t="s">
        <v>6412</v>
      </c>
      <c r="C4093" s="629" t="s">
        <v>326</v>
      </c>
      <c r="D4093" s="630">
        <v>15.69</v>
      </c>
      <c r="E4093" s="631" t="s">
        <v>2480</v>
      </c>
      <c r="F4093" s="623">
        <f t="shared" si="1"/>
        <v>15.69</v>
      </c>
      <c r="G4093" s="625">
        <f t="shared" si="2"/>
        <v>0</v>
      </c>
      <c r="H4093" s="626"/>
    </row>
    <row r="4094" ht="14.25" customHeight="1">
      <c r="A4094" s="627">
        <v>40946.0</v>
      </c>
      <c r="B4094" s="628" t="s">
        <v>6413</v>
      </c>
      <c r="C4094" s="629" t="s">
        <v>323</v>
      </c>
      <c r="D4094" s="630">
        <v>2743.6</v>
      </c>
      <c r="E4094" s="631" t="s">
        <v>2480</v>
      </c>
      <c r="F4094" s="623">
        <f t="shared" si="1"/>
        <v>2743.6</v>
      </c>
      <c r="G4094" s="625">
        <f t="shared" si="2"/>
        <v>0</v>
      </c>
      <c r="H4094" s="626"/>
    </row>
    <row r="4095" ht="14.25" customHeight="1">
      <c r="A4095" s="627">
        <v>7153.0</v>
      </c>
      <c r="B4095" s="628" t="s">
        <v>6414</v>
      </c>
      <c r="C4095" s="629" t="s">
        <v>326</v>
      </c>
      <c r="D4095" s="630">
        <v>25.64</v>
      </c>
      <c r="E4095" s="631" t="s">
        <v>2480</v>
      </c>
      <c r="F4095" s="623">
        <f t="shared" si="1"/>
        <v>25.64</v>
      </c>
      <c r="G4095" s="625">
        <f t="shared" si="2"/>
        <v>0</v>
      </c>
      <c r="H4095" s="626"/>
    </row>
    <row r="4096" ht="14.25" customHeight="1">
      <c r="A4096" s="627">
        <v>41089.0</v>
      </c>
      <c r="B4096" s="628" t="s">
        <v>6415</v>
      </c>
      <c r="C4096" s="629" t="s">
        <v>323</v>
      </c>
      <c r="D4096" s="630">
        <v>4484.42</v>
      </c>
      <c r="E4096" s="631" t="s">
        <v>2480</v>
      </c>
      <c r="F4096" s="623">
        <f t="shared" si="1"/>
        <v>4484.42</v>
      </c>
      <c r="G4096" s="625">
        <f t="shared" si="2"/>
        <v>0</v>
      </c>
      <c r="H4096" s="626"/>
    </row>
    <row r="4097" ht="14.25" customHeight="1">
      <c r="A4097" s="627">
        <v>40943.0</v>
      </c>
      <c r="B4097" s="628" t="s">
        <v>6416</v>
      </c>
      <c r="C4097" s="629" t="s">
        <v>326</v>
      </c>
      <c r="D4097" s="630">
        <v>24.66</v>
      </c>
      <c r="E4097" s="631" t="s">
        <v>2480</v>
      </c>
      <c r="F4097" s="623">
        <f t="shared" si="1"/>
        <v>24.66</v>
      </c>
      <c r="G4097" s="625">
        <f t="shared" si="2"/>
        <v>0</v>
      </c>
      <c r="H4097" s="626"/>
    </row>
    <row r="4098" ht="14.25" customHeight="1">
      <c r="A4098" s="627">
        <v>40944.0</v>
      </c>
      <c r="B4098" s="628" t="s">
        <v>6417</v>
      </c>
      <c r="C4098" s="629" t="s">
        <v>323</v>
      </c>
      <c r="D4098" s="630">
        <v>4311.94</v>
      </c>
      <c r="E4098" s="631" t="s">
        <v>2480</v>
      </c>
      <c r="F4098" s="623">
        <f t="shared" si="1"/>
        <v>4311.94</v>
      </c>
      <c r="G4098" s="625">
        <f t="shared" si="2"/>
        <v>0</v>
      </c>
      <c r="H4098" s="626"/>
    </row>
    <row r="4099" ht="14.25" customHeight="1">
      <c r="A4099" s="627">
        <v>6175.0</v>
      </c>
      <c r="B4099" s="628" t="s">
        <v>6418</v>
      </c>
      <c r="C4099" s="629" t="s">
        <v>326</v>
      </c>
      <c r="D4099" s="630">
        <v>38.59</v>
      </c>
      <c r="E4099" s="631" t="s">
        <v>2480</v>
      </c>
      <c r="F4099" s="623">
        <f t="shared" si="1"/>
        <v>38.59</v>
      </c>
      <c r="G4099" s="625">
        <f t="shared" si="2"/>
        <v>0</v>
      </c>
      <c r="H4099" s="626"/>
    </row>
    <row r="4100" ht="14.25" customHeight="1">
      <c r="A4100" s="627">
        <v>41092.0</v>
      </c>
      <c r="B4100" s="628" t="s">
        <v>6419</v>
      </c>
      <c r="C4100" s="629" t="s">
        <v>323</v>
      </c>
      <c r="D4100" s="630">
        <v>6745.23</v>
      </c>
      <c r="E4100" s="631" t="s">
        <v>2480</v>
      </c>
      <c r="F4100" s="623">
        <f t="shared" si="1"/>
        <v>6745.23</v>
      </c>
      <c r="G4100" s="625">
        <f t="shared" si="2"/>
        <v>0</v>
      </c>
      <c r="H4100" s="626"/>
    </row>
    <row r="4101" ht="14.25" customHeight="1">
      <c r="A4101" s="627">
        <v>37712.0</v>
      </c>
      <c r="B4101" s="628" t="s">
        <v>6420</v>
      </c>
      <c r="C4101" s="629" t="s">
        <v>350</v>
      </c>
      <c r="D4101" s="630">
        <v>58.04</v>
      </c>
      <c r="E4101" s="631" t="s">
        <v>2340</v>
      </c>
      <c r="F4101" s="623">
        <f t="shared" si="1"/>
        <v>0</v>
      </c>
      <c r="G4101" s="625">
        <f t="shared" si="2"/>
        <v>58.04</v>
      </c>
      <c r="H4101" s="626"/>
    </row>
    <row r="4102" ht="14.25" customHeight="1">
      <c r="A4102" s="627">
        <v>34558.0</v>
      </c>
      <c r="B4102" s="628" t="s">
        <v>6421</v>
      </c>
      <c r="C4102" s="629" t="s">
        <v>366</v>
      </c>
      <c r="D4102" s="630">
        <v>3.03</v>
      </c>
      <c r="E4102" s="631" t="s">
        <v>2340</v>
      </c>
      <c r="F4102" s="623">
        <f t="shared" si="1"/>
        <v>0</v>
      </c>
      <c r="G4102" s="625">
        <f t="shared" si="2"/>
        <v>3.03</v>
      </c>
      <c r="H4102" s="626"/>
    </row>
    <row r="4103" ht="14.25" customHeight="1">
      <c r="A4103" s="627">
        <v>34547.0</v>
      </c>
      <c r="B4103" s="628" t="s">
        <v>6422</v>
      </c>
      <c r="C4103" s="629" t="s">
        <v>366</v>
      </c>
      <c r="D4103" s="630">
        <v>3.73</v>
      </c>
      <c r="E4103" s="631" t="s">
        <v>2340</v>
      </c>
      <c r="F4103" s="623">
        <f t="shared" si="1"/>
        <v>0</v>
      </c>
      <c r="G4103" s="625">
        <f t="shared" si="2"/>
        <v>3.73</v>
      </c>
      <c r="H4103" s="626"/>
    </row>
    <row r="4104" ht="14.25" customHeight="1">
      <c r="A4104" s="627">
        <v>34548.0</v>
      </c>
      <c r="B4104" s="628" t="s">
        <v>6423</v>
      </c>
      <c r="C4104" s="629" t="s">
        <v>366</v>
      </c>
      <c r="D4104" s="630">
        <v>6.12</v>
      </c>
      <c r="E4104" s="631" t="s">
        <v>2340</v>
      </c>
      <c r="F4104" s="623">
        <f t="shared" si="1"/>
        <v>0</v>
      </c>
      <c r="G4104" s="625">
        <f t="shared" si="2"/>
        <v>6.12</v>
      </c>
      <c r="H4104" s="626"/>
    </row>
    <row r="4105" ht="14.25" customHeight="1">
      <c r="A4105" s="627">
        <v>34550.0</v>
      </c>
      <c r="B4105" s="628" t="s">
        <v>6424</v>
      </c>
      <c r="C4105" s="629" t="s">
        <v>366</v>
      </c>
      <c r="D4105" s="630">
        <v>1.61</v>
      </c>
      <c r="E4105" s="631" t="s">
        <v>2340</v>
      </c>
      <c r="F4105" s="623">
        <f t="shared" si="1"/>
        <v>0</v>
      </c>
      <c r="G4105" s="625">
        <f t="shared" si="2"/>
        <v>1.61</v>
      </c>
      <c r="H4105" s="626"/>
    </row>
    <row r="4106" ht="14.25" customHeight="1">
      <c r="A4106" s="627">
        <v>34557.0</v>
      </c>
      <c r="B4106" s="628" t="s">
        <v>6425</v>
      </c>
      <c r="C4106" s="629" t="s">
        <v>366</v>
      </c>
      <c r="D4106" s="630">
        <v>2.36</v>
      </c>
      <c r="E4106" s="631" t="s">
        <v>2340</v>
      </c>
      <c r="F4106" s="623">
        <f t="shared" si="1"/>
        <v>0</v>
      </c>
      <c r="G4106" s="625">
        <f t="shared" si="2"/>
        <v>2.36</v>
      </c>
      <c r="H4106" s="626"/>
    </row>
    <row r="4107" ht="14.25" customHeight="1">
      <c r="A4107" s="627">
        <v>37411.0</v>
      </c>
      <c r="B4107" s="628" t="s">
        <v>6426</v>
      </c>
      <c r="C4107" s="629" t="s">
        <v>350</v>
      </c>
      <c r="D4107" s="630">
        <v>17.28</v>
      </c>
      <c r="E4107" s="631" t="s">
        <v>2340</v>
      </c>
      <c r="F4107" s="623">
        <f t="shared" si="1"/>
        <v>0</v>
      </c>
      <c r="G4107" s="625">
        <f t="shared" si="2"/>
        <v>17.28</v>
      </c>
      <c r="H4107" s="626"/>
    </row>
    <row r="4108" ht="14.25" customHeight="1">
      <c r="A4108" s="627">
        <v>39508.0</v>
      </c>
      <c r="B4108" s="628" t="s">
        <v>6427</v>
      </c>
      <c r="C4108" s="629" t="s">
        <v>350</v>
      </c>
      <c r="D4108" s="630">
        <v>9.71</v>
      </c>
      <c r="E4108" s="631" t="s">
        <v>2340</v>
      </c>
      <c r="F4108" s="623">
        <f t="shared" si="1"/>
        <v>0</v>
      </c>
      <c r="G4108" s="625">
        <f t="shared" si="2"/>
        <v>9.71</v>
      </c>
      <c r="H4108" s="626"/>
    </row>
    <row r="4109" ht="14.25" customHeight="1">
      <c r="A4109" s="627">
        <v>39507.0</v>
      </c>
      <c r="B4109" s="628" t="s">
        <v>6428</v>
      </c>
      <c r="C4109" s="629" t="s">
        <v>350</v>
      </c>
      <c r="D4109" s="630">
        <v>14.48</v>
      </c>
      <c r="E4109" s="631" t="s">
        <v>2340</v>
      </c>
      <c r="F4109" s="623">
        <f t="shared" si="1"/>
        <v>0</v>
      </c>
      <c r="G4109" s="625">
        <f t="shared" si="2"/>
        <v>14.48</v>
      </c>
      <c r="H4109" s="626"/>
    </row>
    <row r="4110" ht="14.25" customHeight="1">
      <c r="A4110" s="627">
        <v>7155.0</v>
      </c>
      <c r="B4110" s="628" t="s">
        <v>6429</v>
      </c>
      <c r="C4110" s="629" t="s">
        <v>350</v>
      </c>
      <c r="D4110" s="630">
        <v>18.59</v>
      </c>
      <c r="E4110" s="631" t="s">
        <v>2340</v>
      </c>
      <c r="F4110" s="623">
        <f t="shared" si="1"/>
        <v>0</v>
      </c>
      <c r="G4110" s="625">
        <f t="shared" si="2"/>
        <v>18.59</v>
      </c>
      <c r="H4110" s="626"/>
    </row>
    <row r="4111" ht="14.25" customHeight="1">
      <c r="A4111" s="627">
        <v>42406.0</v>
      </c>
      <c r="B4111" s="628" t="s">
        <v>6430</v>
      </c>
      <c r="C4111" s="629" t="s">
        <v>350</v>
      </c>
      <c r="D4111" s="630">
        <v>21.31</v>
      </c>
      <c r="E4111" s="631" t="s">
        <v>2340</v>
      </c>
      <c r="F4111" s="623">
        <f t="shared" si="1"/>
        <v>0</v>
      </c>
      <c r="G4111" s="625">
        <f t="shared" si="2"/>
        <v>21.31</v>
      </c>
      <c r="H4111" s="626"/>
    </row>
    <row r="4112" ht="14.25" customHeight="1">
      <c r="A4112" s="627">
        <v>7156.0</v>
      </c>
      <c r="B4112" s="628" t="s">
        <v>6431</v>
      </c>
      <c r="C4112" s="629" t="s">
        <v>350</v>
      </c>
      <c r="D4112" s="630">
        <v>26.67</v>
      </c>
      <c r="E4112" s="631" t="s">
        <v>2340</v>
      </c>
      <c r="F4112" s="623">
        <f t="shared" si="1"/>
        <v>0</v>
      </c>
      <c r="G4112" s="625">
        <f t="shared" si="2"/>
        <v>26.67</v>
      </c>
      <c r="H4112" s="626"/>
    </row>
    <row r="4113" ht="14.25" customHeight="1">
      <c r="A4113" s="627">
        <v>43127.0</v>
      </c>
      <c r="B4113" s="628" t="s">
        <v>6432</v>
      </c>
      <c r="C4113" s="629" t="s">
        <v>350</v>
      </c>
      <c r="D4113" s="630">
        <v>38.17</v>
      </c>
      <c r="E4113" s="631" t="s">
        <v>2340</v>
      </c>
      <c r="F4113" s="623">
        <f t="shared" si="1"/>
        <v>0</v>
      </c>
      <c r="G4113" s="625">
        <f t="shared" si="2"/>
        <v>38.17</v>
      </c>
      <c r="H4113" s="626"/>
    </row>
    <row r="4114" ht="14.25" customHeight="1">
      <c r="A4114" s="627">
        <v>10917.0</v>
      </c>
      <c r="B4114" s="628" t="s">
        <v>6433</v>
      </c>
      <c r="C4114" s="629" t="s">
        <v>350</v>
      </c>
      <c r="D4114" s="630">
        <v>8.05</v>
      </c>
      <c r="E4114" s="631" t="s">
        <v>2340</v>
      </c>
      <c r="F4114" s="623">
        <f t="shared" si="1"/>
        <v>0</v>
      </c>
      <c r="G4114" s="625">
        <f t="shared" si="2"/>
        <v>8.05</v>
      </c>
      <c r="H4114" s="626"/>
    </row>
    <row r="4115" ht="14.25" customHeight="1">
      <c r="A4115" s="627">
        <v>21141.0</v>
      </c>
      <c r="B4115" s="628" t="s">
        <v>6434</v>
      </c>
      <c r="C4115" s="629" t="s">
        <v>350</v>
      </c>
      <c r="D4115" s="630">
        <v>12.47</v>
      </c>
      <c r="E4115" s="631" t="s">
        <v>2340</v>
      </c>
      <c r="F4115" s="623">
        <f t="shared" si="1"/>
        <v>0</v>
      </c>
      <c r="G4115" s="625">
        <f t="shared" si="2"/>
        <v>12.47</v>
      </c>
      <c r="H4115" s="626"/>
    </row>
    <row r="4116" ht="14.25" customHeight="1">
      <c r="A4116" s="627">
        <v>39509.0</v>
      </c>
      <c r="B4116" s="628" t="s">
        <v>6435</v>
      </c>
      <c r="C4116" s="629" t="s">
        <v>350</v>
      </c>
      <c r="D4116" s="630">
        <v>12.0</v>
      </c>
      <c r="E4116" s="631" t="s">
        <v>2340</v>
      </c>
      <c r="F4116" s="623">
        <f t="shared" si="1"/>
        <v>0</v>
      </c>
      <c r="G4116" s="625">
        <f t="shared" si="2"/>
        <v>12</v>
      </c>
      <c r="H4116" s="626"/>
    </row>
    <row r="4117" ht="14.25" customHeight="1">
      <c r="A4117" s="627">
        <v>44529.0</v>
      </c>
      <c r="B4117" s="628" t="s">
        <v>6436</v>
      </c>
      <c r="C4117" s="629" t="s">
        <v>350</v>
      </c>
      <c r="D4117" s="630">
        <v>13.47</v>
      </c>
      <c r="E4117" s="631" t="s">
        <v>2340</v>
      </c>
      <c r="F4117" s="623">
        <f t="shared" si="1"/>
        <v>0</v>
      </c>
      <c r="G4117" s="625">
        <f t="shared" si="2"/>
        <v>13.47</v>
      </c>
      <c r="H4117" s="626"/>
    </row>
    <row r="4118" ht="14.25" customHeight="1">
      <c r="A4118" s="627">
        <v>7167.0</v>
      </c>
      <c r="B4118" s="628" t="s">
        <v>6437</v>
      </c>
      <c r="C4118" s="629" t="s">
        <v>350</v>
      </c>
      <c r="D4118" s="630">
        <v>23.35</v>
      </c>
      <c r="E4118" s="631" t="s">
        <v>2340</v>
      </c>
      <c r="F4118" s="623">
        <f t="shared" si="1"/>
        <v>0</v>
      </c>
      <c r="G4118" s="625">
        <f t="shared" si="2"/>
        <v>23.35</v>
      </c>
      <c r="H4118" s="626"/>
    </row>
    <row r="4119" ht="14.25" customHeight="1">
      <c r="A4119" s="627">
        <v>10928.0</v>
      </c>
      <c r="B4119" s="628" t="s">
        <v>6438</v>
      </c>
      <c r="C4119" s="629" t="s">
        <v>350</v>
      </c>
      <c r="D4119" s="630">
        <v>13.42</v>
      </c>
      <c r="E4119" s="631" t="s">
        <v>2340</v>
      </c>
      <c r="F4119" s="623">
        <f t="shared" si="1"/>
        <v>0</v>
      </c>
      <c r="G4119" s="625">
        <f t="shared" si="2"/>
        <v>13.42</v>
      </c>
      <c r="H4119" s="626"/>
    </row>
    <row r="4120" ht="14.25" customHeight="1">
      <c r="A4120" s="627">
        <v>10933.0</v>
      </c>
      <c r="B4120" s="628" t="s">
        <v>6439</v>
      </c>
      <c r="C4120" s="629" t="s">
        <v>350</v>
      </c>
      <c r="D4120" s="630">
        <v>20.24</v>
      </c>
      <c r="E4120" s="631" t="s">
        <v>2340</v>
      </c>
      <c r="F4120" s="623">
        <f t="shared" si="1"/>
        <v>0</v>
      </c>
      <c r="G4120" s="625">
        <f t="shared" si="2"/>
        <v>20.24</v>
      </c>
      <c r="H4120" s="626"/>
    </row>
    <row r="4121" ht="14.25" customHeight="1">
      <c r="A4121" s="627">
        <v>7158.0</v>
      </c>
      <c r="B4121" s="628" t="s">
        <v>6440</v>
      </c>
      <c r="C4121" s="629" t="s">
        <v>350</v>
      </c>
      <c r="D4121" s="630">
        <v>34.33</v>
      </c>
      <c r="E4121" s="631" t="s">
        <v>2340</v>
      </c>
      <c r="F4121" s="623">
        <f t="shared" si="1"/>
        <v>0</v>
      </c>
      <c r="G4121" s="625">
        <f t="shared" si="2"/>
        <v>34.33</v>
      </c>
      <c r="H4121" s="626"/>
    </row>
    <row r="4122" ht="14.25" customHeight="1">
      <c r="A4122" s="627">
        <v>10927.0</v>
      </c>
      <c r="B4122" s="628" t="s">
        <v>6441</v>
      </c>
      <c r="C4122" s="629" t="s">
        <v>350</v>
      </c>
      <c r="D4122" s="630">
        <v>21.95</v>
      </c>
      <c r="E4122" s="631" t="s">
        <v>2340</v>
      </c>
      <c r="F4122" s="623">
        <f t="shared" si="1"/>
        <v>0</v>
      </c>
      <c r="G4122" s="625">
        <f t="shared" si="2"/>
        <v>21.95</v>
      </c>
      <c r="H4122" s="626"/>
    </row>
    <row r="4123" ht="14.25" customHeight="1">
      <c r="A4123" s="627">
        <v>7162.0</v>
      </c>
      <c r="B4123" s="628" t="s">
        <v>6442</v>
      </c>
      <c r="C4123" s="629" t="s">
        <v>350</v>
      </c>
      <c r="D4123" s="630">
        <v>53.72</v>
      </c>
      <c r="E4123" s="631" t="s">
        <v>2340</v>
      </c>
      <c r="F4123" s="623">
        <f t="shared" si="1"/>
        <v>0</v>
      </c>
      <c r="G4123" s="625">
        <f t="shared" si="2"/>
        <v>53.72</v>
      </c>
      <c r="H4123" s="626"/>
    </row>
    <row r="4124" ht="14.25" customHeight="1">
      <c r="A4124" s="627">
        <v>10932.0</v>
      </c>
      <c r="B4124" s="628" t="s">
        <v>6443</v>
      </c>
      <c r="C4124" s="629" t="s">
        <v>350</v>
      </c>
      <c r="D4124" s="630">
        <v>93.44</v>
      </c>
      <c r="E4124" s="631" t="s">
        <v>2340</v>
      </c>
      <c r="F4124" s="623">
        <f t="shared" si="1"/>
        <v>0</v>
      </c>
      <c r="G4124" s="625">
        <f t="shared" si="2"/>
        <v>93.44</v>
      </c>
      <c r="H4124" s="626"/>
    </row>
    <row r="4125" ht="14.25" customHeight="1">
      <c r="A4125" s="627">
        <v>10937.0</v>
      </c>
      <c r="B4125" s="628" t="s">
        <v>6444</v>
      </c>
      <c r="C4125" s="629" t="s">
        <v>350</v>
      </c>
      <c r="D4125" s="630">
        <v>24.02</v>
      </c>
      <c r="E4125" s="631" t="s">
        <v>2340</v>
      </c>
      <c r="F4125" s="623">
        <f t="shared" si="1"/>
        <v>0</v>
      </c>
      <c r="G4125" s="625">
        <f t="shared" si="2"/>
        <v>24.02</v>
      </c>
      <c r="H4125" s="626"/>
    </row>
    <row r="4126" ht="14.25" customHeight="1">
      <c r="A4126" s="627">
        <v>10935.0</v>
      </c>
      <c r="B4126" s="628" t="s">
        <v>6445</v>
      </c>
      <c r="C4126" s="629" t="s">
        <v>350</v>
      </c>
      <c r="D4126" s="630">
        <v>41.65</v>
      </c>
      <c r="E4126" s="631" t="s">
        <v>2340</v>
      </c>
      <c r="F4126" s="623">
        <f t="shared" si="1"/>
        <v>0</v>
      </c>
      <c r="G4126" s="625">
        <f t="shared" si="2"/>
        <v>41.65</v>
      </c>
      <c r="H4126" s="626"/>
    </row>
    <row r="4127" ht="14.25" customHeight="1">
      <c r="A4127" s="627">
        <v>10931.0</v>
      </c>
      <c r="B4127" s="628" t="s">
        <v>6446</v>
      </c>
      <c r="C4127" s="629" t="s">
        <v>350</v>
      </c>
      <c r="D4127" s="630">
        <v>11.71</v>
      </c>
      <c r="E4127" s="631" t="s">
        <v>2340</v>
      </c>
      <c r="F4127" s="623">
        <f t="shared" si="1"/>
        <v>0</v>
      </c>
      <c r="G4127" s="625">
        <f t="shared" si="2"/>
        <v>11.71</v>
      </c>
      <c r="H4127" s="626"/>
    </row>
    <row r="4128" ht="14.25" customHeight="1">
      <c r="A4128" s="627">
        <v>7164.0</v>
      </c>
      <c r="B4128" s="628" t="s">
        <v>6447</v>
      </c>
      <c r="C4128" s="629" t="s">
        <v>350</v>
      </c>
      <c r="D4128" s="630">
        <v>38.77</v>
      </c>
      <c r="E4128" s="631" t="s">
        <v>2340</v>
      </c>
      <c r="F4128" s="623">
        <f t="shared" si="1"/>
        <v>0</v>
      </c>
      <c r="G4128" s="625">
        <f t="shared" si="2"/>
        <v>38.77</v>
      </c>
      <c r="H4128" s="626"/>
    </row>
    <row r="4129" ht="14.25" customHeight="1">
      <c r="A4129" s="627">
        <v>36887.0</v>
      </c>
      <c r="B4129" s="628" t="s">
        <v>6448</v>
      </c>
      <c r="C4129" s="629" t="s">
        <v>350</v>
      </c>
      <c r="D4129" s="630">
        <v>10.73</v>
      </c>
      <c r="E4129" s="631" t="s">
        <v>2340</v>
      </c>
      <c r="F4129" s="623">
        <f t="shared" si="1"/>
        <v>0</v>
      </c>
      <c r="G4129" s="625">
        <f t="shared" si="2"/>
        <v>10.73</v>
      </c>
      <c r="H4129" s="626"/>
    </row>
    <row r="4130" ht="14.25" customHeight="1">
      <c r="A4130" s="627">
        <v>34630.0</v>
      </c>
      <c r="B4130" s="628" t="s">
        <v>6449</v>
      </c>
      <c r="C4130" s="629" t="s">
        <v>110</v>
      </c>
      <c r="D4130" s="630">
        <v>943.31</v>
      </c>
      <c r="E4130" s="631" t="s">
        <v>2340</v>
      </c>
      <c r="F4130" s="623">
        <f t="shared" si="1"/>
        <v>0</v>
      </c>
      <c r="G4130" s="625">
        <f t="shared" si="2"/>
        <v>943.31</v>
      </c>
      <c r="H4130" s="626"/>
    </row>
    <row r="4131" ht="14.25" customHeight="1">
      <c r="A4131" s="627">
        <v>7161.0</v>
      </c>
      <c r="B4131" s="628" t="s">
        <v>6450</v>
      </c>
      <c r="C4131" s="629" t="s">
        <v>350</v>
      </c>
      <c r="D4131" s="630">
        <v>4.82</v>
      </c>
      <c r="E4131" s="631" t="s">
        <v>2340</v>
      </c>
      <c r="F4131" s="623">
        <f t="shared" si="1"/>
        <v>0</v>
      </c>
      <c r="G4131" s="625">
        <f t="shared" si="2"/>
        <v>4.82</v>
      </c>
      <c r="H4131" s="626"/>
    </row>
    <row r="4132" ht="14.25" customHeight="1">
      <c r="A4132" s="627">
        <v>7170.0</v>
      </c>
      <c r="B4132" s="628" t="s">
        <v>6451</v>
      </c>
      <c r="C4132" s="629" t="s">
        <v>350</v>
      </c>
      <c r="D4132" s="630">
        <v>2.59</v>
      </c>
      <c r="E4132" s="631" t="s">
        <v>2340</v>
      </c>
      <c r="F4132" s="623">
        <f t="shared" si="1"/>
        <v>0</v>
      </c>
      <c r="G4132" s="625">
        <f t="shared" si="2"/>
        <v>2.59</v>
      </c>
      <c r="H4132" s="626"/>
    </row>
    <row r="4133" ht="14.25" customHeight="1">
      <c r="A4133" s="627">
        <v>37524.0</v>
      </c>
      <c r="B4133" s="628" t="s">
        <v>6452</v>
      </c>
      <c r="C4133" s="629" t="s">
        <v>366</v>
      </c>
      <c r="D4133" s="630">
        <v>2.37</v>
      </c>
      <c r="E4133" s="631" t="s">
        <v>2340</v>
      </c>
      <c r="F4133" s="623">
        <f t="shared" si="1"/>
        <v>0</v>
      </c>
      <c r="G4133" s="625">
        <f t="shared" si="2"/>
        <v>2.37</v>
      </c>
      <c r="H4133" s="626"/>
    </row>
    <row r="4134" ht="14.25" customHeight="1">
      <c r="A4134" s="627">
        <v>37525.0</v>
      </c>
      <c r="B4134" s="628" t="s">
        <v>6453</v>
      </c>
      <c r="C4134" s="629" t="s">
        <v>366</v>
      </c>
      <c r="D4134" s="630">
        <v>3.24</v>
      </c>
      <c r="E4134" s="631" t="s">
        <v>2340</v>
      </c>
      <c r="F4134" s="623">
        <f t="shared" si="1"/>
        <v>0</v>
      </c>
      <c r="G4134" s="625">
        <f t="shared" si="2"/>
        <v>3.24</v>
      </c>
      <c r="H4134" s="626"/>
    </row>
    <row r="4135" ht="14.25" customHeight="1">
      <c r="A4135" s="627">
        <v>36789.0</v>
      </c>
      <c r="B4135" s="628" t="s">
        <v>6454</v>
      </c>
      <c r="C4135" s="629" t="s">
        <v>110</v>
      </c>
      <c r="D4135" s="630">
        <v>2.26</v>
      </c>
      <c r="E4135" s="631" t="s">
        <v>2340</v>
      </c>
      <c r="F4135" s="623">
        <f t="shared" si="1"/>
        <v>0</v>
      </c>
      <c r="G4135" s="625">
        <f t="shared" si="2"/>
        <v>2.26</v>
      </c>
      <c r="H4135" s="626"/>
    </row>
    <row r="4136" ht="14.25" customHeight="1">
      <c r="A4136" s="627">
        <v>7173.0</v>
      </c>
      <c r="B4136" s="628" t="s">
        <v>6455</v>
      </c>
      <c r="C4136" s="629" t="s">
        <v>5527</v>
      </c>
      <c r="D4136" s="630">
        <v>1461.81</v>
      </c>
      <c r="E4136" s="631" t="s">
        <v>2340</v>
      </c>
      <c r="F4136" s="623">
        <f t="shared" si="1"/>
        <v>0</v>
      </c>
      <c r="G4136" s="625">
        <f t="shared" si="2"/>
        <v>1461.81</v>
      </c>
      <c r="H4136" s="626"/>
    </row>
    <row r="4137" ht="14.25" customHeight="1">
      <c r="A4137" s="627">
        <v>7175.0</v>
      </c>
      <c r="B4137" s="628" t="s">
        <v>6456</v>
      </c>
      <c r="C4137" s="629" t="s">
        <v>110</v>
      </c>
      <c r="D4137" s="630">
        <v>1.65</v>
      </c>
      <c r="E4137" s="631" t="s">
        <v>2340</v>
      </c>
      <c r="F4137" s="623">
        <f t="shared" si="1"/>
        <v>0</v>
      </c>
      <c r="G4137" s="625">
        <f t="shared" si="2"/>
        <v>1.65</v>
      </c>
      <c r="H4137" s="626"/>
    </row>
    <row r="4138" ht="14.25" customHeight="1">
      <c r="A4138" s="627">
        <v>40741.0</v>
      </c>
      <c r="B4138" s="628" t="s">
        <v>6457</v>
      </c>
      <c r="C4138" s="629" t="s">
        <v>110</v>
      </c>
      <c r="D4138" s="630">
        <v>3.57</v>
      </c>
      <c r="E4138" s="631" t="s">
        <v>2340</v>
      </c>
      <c r="F4138" s="623">
        <f t="shared" si="1"/>
        <v>0</v>
      </c>
      <c r="G4138" s="625">
        <f t="shared" si="2"/>
        <v>3.57</v>
      </c>
      <c r="H4138" s="626"/>
    </row>
    <row r="4139" ht="14.25" customHeight="1">
      <c r="A4139" s="627">
        <v>7184.0</v>
      </c>
      <c r="B4139" s="628" t="s">
        <v>6458</v>
      </c>
      <c r="C4139" s="629" t="s">
        <v>350</v>
      </c>
      <c r="D4139" s="630">
        <v>52.54</v>
      </c>
      <c r="E4139" s="631" t="s">
        <v>2340</v>
      </c>
      <c r="F4139" s="623">
        <f t="shared" si="1"/>
        <v>0</v>
      </c>
      <c r="G4139" s="625">
        <f t="shared" si="2"/>
        <v>52.54</v>
      </c>
      <c r="H4139" s="626"/>
    </row>
    <row r="4140" ht="14.25" customHeight="1">
      <c r="A4140" s="627">
        <v>34458.0</v>
      </c>
      <c r="B4140" s="628" t="s">
        <v>6459</v>
      </c>
      <c r="C4140" s="629" t="s">
        <v>110</v>
      </c>
      <c r="D4140" s="630">
        <v>159.83</v>
      </c>
      <c r="E4140" s="631" t="s">
        <v>2340</v>
      </c>
      <c r="F4140" s="623">
        <f t="shared" si="1"/>
        <v>0</v>
      </c>
      <c r="G4140" s="625">
        <f t="shared" si="2"/>
        <v>159.83</v>
      </c>
      <c r="H4140" s="626"/>
    </row>
    <row r="4141" ht="14.25" customHeight="1">
      <c r="A4141" s="627">
        <v>34464.0</v>
      </c>
      <c r="B4141" s="628" t="s">
        <v>6460</v>
      </c>
      <c r="C4141" s="629" t="s">
        <v>110</v>
      </c>
      <c r="D4141" s="630">
        <v>237.91</v>
      </c>
      <c r="E4141" s="631" t="s">
        <v>2340</v>
      </c>
      <c r="F4141" s="623">
        <f t="shared" si="1"/>
        <v>0</v>
      </c>
      <c r="G4141" s="625">
        <f t="shared" si="2"/>
        <v>237.91</v>
      </c>
      <c r="H4141" s="626"/>
    </row>
    <row r="4142" ht="14.25" customHeight="1">
      <c r="A4142" s="627">
        <v>34468.0</v>
      </c>
      <c r="B4142" s="628" t="s">
        <v>6461</v>
      </c>
      <c r="C4142" s="629" t="s">
        <v>110</v>
      </c>
      <c r="D4142" s="630">
        <v>299.95</v>
      </c>
      <c r="E4142" s="631" t="s">
        <v>2340</v>
      </c>
      <c r="F4142" s="623">
        <f t="shared" si="1"/>
        <v>0</v>
      </c>
      <c r="G4142" s="625">
        <f t="shared" si="2"/>
        <v>299.95</v>
      </c>
      <c r="H4142" s="626"/>
    </row>
    <row r="4143" ht="14.25" customHeight="1">
      <c r="A4143" s="627">
        <v>34473.0</v>
      </c>
      <c r="B4143" s="628" t="s">
        <v>6462</v>
      </c>
      <c r="C4143" s="629" t="s">
        <v>110</v>
      </c>
      <c r="D4143" s="630">
        <v>181.95</v>
      </c>
      <c r="E4143" s="631" t="s">
        <v>2340</v>
      </c>
      <c r="F4143" s="623">
        <f t="shared" si="1"/>
        <v>0</v>
      </c>
      <c r="G4143" s="625">
        <f t="shared" si="2"/>
        <v>181.95</v>
      </c>
      <c r="H4143" s="626"/>
    </row>
    <row r="4144" ht="14.25" customHeight="1">
      <c r="A4144" s="627">
        <v>34480.0</v>
      </c>
      <c r="B4144" s="628" t="s">
        <v>6463</v>
      </c>
      <c r="C4144" s="629" t="s">
        <v>110</v>
      </c>
      <c r="D4144" s="630">
        <v>336.26</v>
      </c>
      <c r="E4144" s="631" t="s">
        <v>2340</v>
      </c>
      <c r="F4144" s="623">
        <f t="shared" si="1"/>
        <v>0</v>
      </c>
      <c r="G4144" s="625">
        <f t="shared" si="2"/>
        <v>336.26</v>
      </c>
      <c r="H4144" s="626"/>
    </row>
    <row r="4145" ht="14.25" customHeight="1">
      <c r="A4145" s="627">
        <v>34486.0</v>
      </c>
      <c r="B4145" s="628" t="s">
        <v>6464</v>
      </c>
      <c r="C4145" s="629" t="s">
        <v>110</v>
      </c>
      <c r="D4145" s="630">
        <v>398.12</v>
      </c>
      <c r="E4145" s="631" t="s">
        <v>2340</v>
      </c>
      <c r="F4145" s="623">
        <f t="shared" si="1"/>
        <v>0</v>
      </c>
      <c r="G4145" s="625">
        <f t="shared" si="2"/>
        <v>398.12</v>
      </c>
      <c r="H4145" s="626"/>
    </row>
    <row r="4146" ht="14.25" customHeight="1">
      <c r="A4146" s="627">
        <v>7190.0</v>
      </c>
      <c r="B4146" s="628" t="s">
        <v>6465</v>
      </c>
      <c r="C4146" s="629" t="s">
        <v>110</v>
      </c>
      <c r="D4146" s="630">
        <v>13.29</v>
      </c>
      <c r="E4146" s="631" t="s">
        <v>2340</v>
      </c>
      <c r="F4146" s="623">
        <f t="shared" si="1"/>
        <v>0</v>
      </c>
      <c r="G4146" s="625">
        <f t="shared" si="2"/>
        <v>13.29</v>
      </c>
      <c r="H4146" s="626"/>
    </row>
    <row r="4147" ht="14.25" customHeight="1">
      <c r="A4147" s="627">
        <v>34417.0</v>
      </c>
      <c r="B4147" s="628" t="s">
        <v>6466</v>
      </c>
      <c r="C4147" s="629" t="s">
        <v>110</v>
      </c>
      <c r="D4147" s="630">
        <v>21.27</v>
      </c>
      <c r="E4147" s="631" t="s">
        <v>2340</v>
      </c>
      <c r="F4147" s="623">
        <f t="shared" si="1"/>
        <v>0</v>
      </c>
      <c r="G4147" s="625">
        <f t="shared" si="2"/>
        <v>21.27</v>
      </c>
      <c r="H4147" s="626"/>
    </row>
    <row r="4148" ht="14.25" customHeight="1">
      <c r="A4148" s="627">
        <v>7213.0</v>
      </c>
      <c r="B4148" s="628" t="s">
        <v>6467</v>
      </c>
      <c r="C4148" s="629" t="s">
        <v>350</v>
      </c>
      <c r="D4148" s="630">
        <v>19.51</v>
      </c>
      <c r="E4148" s="631" t="s">
        <v>2340</v>
      </c>
      <c r="F4148" s="623">
        <f t="shared" si="1"/>
        <v>0</v>
      </c>
      <c r="G4148" s="625">
        <f t="shared" si="2"/>
        <v>19.51</v>
      </c>
      <c r="H4148" s="626"/>
    </row>
    <row r="4149" ht="14.25" customHeight="1">
      <c r="A4149" s="627">
        <v>7195.0</v>
      </c>
      <c r="B4149" s="628" t="s">
        <v>6468</v>
      </c>
      <c r="C4149" s="629" t="s">
        <v>110</v>
      </c>
      <c r="D4149" s="630">
        <v>57.27</v>
      </c>
      <c r="E4149" s="631" t="s">
        <v>2340</v>
      </c>
      <c r="F4149" s="623">
        <f t="shared" si="1"/>
        <v>0</v>
      </c>
      <c r="G4149" s="625">
        <f t="shared" si="2"/>
        <v>57.27</v>
      </c>
      <c r="H4149" s="626"/>
    </row>
    <row r="4150" ht="14.25" customHeight="1">
      <c r="A4150" s="627">
        <v>7186.0</v>
      </c>
      <c r="B4150" s="628" t="s">
        <v>6469</v>
      </c>
      <c r="C4150" s="629" t="s">
        <v>110</v>
      </c>
      <c r="D4150" s="630">
        <v>62.39</v>
      </c>
      <c r="E4150" s="631" t="s">
        <v>2340</v>
      </c>
      <c r="F4150" s="623">
        <f t="shared" si="1"/>
        <v>0</v>
      </c>
      <c r="G4150" s="625">
        <f t="shared" si="2"/>
        <v>62.39</v>
      </c>
      <c r="H4150" s="626"/>
    </row>
    <row r="4151" ht="14.25" customHeight="1">
      <c r="A4151" s="627">
        <v>7194.0</v>
      </c>
      <c r="B4151" s="628" t="s">
        <v>6470</v>
      </c>
      <c r="C4151" s="629" t="s">
        <v>350</v>
      </c>
      <c r="D4151" s="630">
        <v>28.76</v>
      </c>
      <c r="E4151" s="631" t="s">
        <v>2340</v>
      </c>
      <c r="F4151" s="623">
        <f t="shared" si="1"/>
        <v>0</v>
      </c>
      <c r="G4151" s="625">
        <f t="shared" si="2"/>
        <v>28.76</v>
      </c>
      <c r="H4151" s="626"/>
    </row>
    <row r="4152" ht="14.25" customHeight="1">
      <c r="A4152" s="627">
        <v>7197.0</v>
      </c>
      <c r="B4152" s="628" t="s">
        <v>6471</v>
      </c>
      <c r="C4152" s="629" t="s">
        <v>110</v>
      </c>
      <c r="D4152" s="630">
        <v>121.41</v>
      </c>
      <c r="E4152" s="631" t="s">
        <v>2340</v>
      </c>
      <c r="F4152" s="623">
        <f t="shared" si="1"/>
        <v>0</v>
      </c>
      <c r="G4152" s="625">
        <f t="shared" si="2"/>
        <v>121.41</v>
      </c>
      <c r="H4152" s="626"/>
    </row>
    <row r="4153" ht="14.25" customHeight="1">
      <c r="A4153" s="627">
        <v>7192.0</v>
      </c>
      <c r="B4153" s="628" t="s">
        <v>6472</v>
      </c>
      <c r="C4153" s="629" t="s">
        <v>110</v>
      </c>
      <c r="D4153" s="630">
        <v>108.77</v>
      </c>
      <c r="E4153" s="631" t="s">
        <v>2340</v>
      </c>
      <c r="F4153" s="623">
        <f t="shared" si="1"/>
        <v>0</v>
      </c>
      <c r="G4153" s="625">
        <f t="shared" si="2"/>
        <v>108.77</v>
      </c>
      <c r="H4153" s="626"/>
    </row>
    <row r="4154" ht="14.25" customHeight="1">
      <c r="A4154" s="627">
        <v>7193.0</v>
      </c>
      <c r="B4154" s="628" t="s">
        <v>6473</v>
      </c>
      <c r="C4154" s="629" t="s">
        <v>110</v>
      </c>
      <c r="D4154" s="630">
        <v>122.46</v>
      </c>
      <c r="E4154" s="631" t="s">
        <v>2340</v>
      </c>
      <c r="F4154" s="623">
        <f t="shared" si="1"/>
        <v>0</v>
      </c>
      <c r="G4154" s="625">
        <f t="shared" si="2"/>
        <v>122.46</v>
      </c>
      <c r="H4154" s="626"/>
    </row>
    <row r="4155" ht="14.25" customHeight="1">
      <c r="A4155" s="627">
        <v>7189.0</v>
      </c>
      <c r="B4155" s="628" t="s">
        <v>6474</v>
      </c>
      <c r="C4155" s="629" t="s">
        <v>110</v>
      </c>
      <c r="D4155" s="630">
        <v>142.32</v>
      </c>
      <c r="E4155" s="631" t="s">
        <v>2340</v>
      </c>
      <c r="F4155" s="623">
        <f t="shared" si="1"/>
        <v>0</v>
      </c>
      <c r="G4155" s="625">
        <f t="shared" si="2"/>
        <v>142.32</v>
      </c>
      <c r="H4155" s="626"/>
    </row>
    <row r="4156" ht="14.25" customHeight="1">
      <c r="A4156" s="627">
        <v>34402.0</v>
      </c>
      <c r="B4156" s="628" t="s">
        <v>6475</v>
      </c>
      <c r="C4156" s="629" t="s">
        <v>110</v>
      </c>
      <c r="D4156" s="630">
        <v>200.92</v>
      </c>
      <c r="E4156" s="631" t="s">
        <v>2340</v>
      </c>
      <c r="F4156" s="623">
        <f t="shared" si="1"/>
        <v>0</v>
      </c>
      <c r="G4156" s="625">
        <f t="shared" si="2"/>
        <v>200.92</v>
      </c>
      <c r="H4156" s="626"/>
    </row>
    <row r="4157" ht="14.25" customHeight="1">
      <c r="A4157" s="627">
        <v>7245.0</v>
      </c>
      <c r="B4157" s="628" t="s">
        <v>6476</v>
      </c>
      <c r="C4157" s="629" t="s">
        <v>110</v>
      </c>
      <c r="D4157" s="630">
        <v>41.94</v>
      </c>
      <c r="E4157" s="631" t="s">
        <v>2340</v>
      </c>
      <c r="F4157" s="623">
        <f t="shared" si="1"/>
        <v>0</v>
      </c>
      <c r="G4157" s="625">
        <f t="shared" si="2"/>
        <v>41.94</v>
      </c>
      <c r="H4157" s="626"/>
    </row>
    <row r="4158" ht="14.25" customHeight="1">
      <c r="A4158" s="627">
        <v>34425.0</v>
      </c>
      <c r="B4158" s="628" t="s">
        <v>6477</v>
      </c>
      <c r="C4158" s="629" t="s">
        <v>110</v>
      </c>
      <c r="D4158" s="630">
        <v>129.07</v>
      </c>
      <c r="E4158" s="631" t="s">
        <v>2340</v>
      </c>
      <c r="F4158" s="623">
        <f t="shared" si="1"/>
        <v>0</v>
      </c>
      <c r="G4158" s="625">
        <f t="shared" si="2"/>
        <v>129.07</v>
      </c>
      <c r="H4158" s="626"/>
    </row>
    <row r="4159" ht="14.25" customHeight="1">
      <c r="A4159" s="627">
        <v>7223.0</v>
      </c>
      <c r="B4159" s="628" t="s">
        <v>6478</v>
      </c>
      <c r="C4159" s="629" t="s">
        <v>110</v>
      </c>
      <c r="D4159" s="630">
        <v>143.83</v>
      </c>
      <c r="E4159" s="631" t="s">
        <v>2340</v>
      </c>
      <c r="F4159" s="623">
        <f t="shared" si="1"/>
        <v>0</v>
      </c>
      <c r="G4159" s="625">
        <f t="shared" si="2"/>
        <v>143.83</v>
      </c>
      <c r="H4159" s="626"/>
    </row>
    <row r="4160" ht="14.25" customHeight="1">
      <c r="A4160" s="627">
        <v>7234.0</v>
      </c>
      <c r="B4160" s="628" t="s">
        <v>6479</v>
      </c>
      <c r="C4160" s="629" t="s">
        <v>110</v>
      </c>
      <c r="D4160" s="630">
        <v>217.05</v>
      </c>
      <c r="E4160" s="631" t="s">
        <v>2340</v>
      </c>
      <c r="F4160" s="623">
        <f t="shared" si="1"/>
        <v>0</v>
      </c>
      <c r="G4160" s="625">
        <f t="shared" si="2"/>
        <v>217.05</v>
      </c>
      <c r="H4160" s="626"/>
    </row>
    <row r="4161" ht="14.25" customHeight="1">
      <c r="A4161" s="627">
        <v>7224.0</v>
      </c>
      <c r="B4161" s="628" t="s">
        <v>6480</v>
      </c>
      <c r="C4161" s="629" t="s">
        <v>110</v>
      </c>
      <c r="D4161" s="630">
        <v>264.42</v>
      </c>
      <c r="E4161" s="631" t="s">
        <v>2340</v>
      </c>
      <c r="F4161" s="623">
        <f t="shared" si="1"/>
        <v>0</v>
      </c>
      <c r="G4161" s="625">
        <f t="shared" si="2"/>
        <v>264.42</v>
      </c>
      <c r="H4161" s="626"/>
    </row>
    <row r="4162" ht="14.25" customHeight="1">
      <c r="A4162" s="627">
        <v>7225.0</v>
      </c>
      <c r="B4162" s="628" t="s">
        <v>6481</v>
      </c>
      <c r="C4162" s="629" t="s">
        <v>110</v>
      </c>
      <c r="D4162" s="630">
        <v>283.53</v>
      </c>
      <c r="E4162" s="631" t="s">
        <v>2340</v>
      </c>
      <c r="F4162" s="623">
        <f t="shared" si="1"/>
        <v>0</v>
      </c>
      <c r="G4162" s="625">
        <f t="shared" si="2"/>
        <v>283.53</v>
      </c>
      <c r="H4162" s="626"/>
    </row>
    <row r="4163" ht="14.25" customHeight="1">
      <c r="A4163" s="627">
        <v>7226.0</v>
      </c>
      <c r="B4163" s="628" t="s">
        <v>6482</v>
      </c>
      <c r="C4163" s="629" t="s">
        <v>110</v>
      </c>
      <c r="D4163" s="630">
        <v>302.56</v>
      </c>
      <c r="E4163" s="631" t="s">
        <v>2340</v>
      </c>
      <c r="F4163" s="623">
        <f t="shared" si="1"/>
        <v>0</v>
      </c>
      <c r="G4163" s="625">
        <f t="shared" si="2"/>
        <v>302.56</v>
      </c>
      <c r="H4163" s="626"/>
    </row>
    <row r="4164" ht="14.25" customHeight="1">
      <c r="A4164" s="627">
        <v>7227.0</v>
      </c>
      <c r="B4164" s="628" t="s">
        <v>6483</v>
      </c>
      <c r="C4164" s="629" t="s">
        <v>110</v>
      </c>
      <c r="D4164" s="630">
        <v>344.4</v>
      </c>
      <c r="E4164" s="631" t="s">
        <v>2340</v>
      </c>
      <c r="F4164" s="623">
        <f t="shared" si="1"/>
        <v>0</v>
      </c>
      <c r="G4164" s="625">
        <f t="shared" si="2"/>
        <v>344.4</v>
      </c>
      <c r="H4164" s="626"/>
    </row>
    <row r="4165" ht="14.25" customHeight="1">
      <c r="A4165" s="627">
        <v>7212.0</v>
      </c>
      <c r="B4165" s="628" t="s">
        <v>6484</v>
      </c>
      <c r="C4165" s="629" t="s">
        <v>110</v>
      </c>
      <c r="D4165" s="630">
        <v>378.41</v>
      </c>
      <c r="E4165" s="631" t="s">
        <v>2340</v>
      </c>
      <c r="F4165" s="623">
        <f t="shared" si="1"/>
        <v>0</v>
      </c>
      <c r="G4165" s="625">
        <f t="shared" si="2"/>
        <v>378.41</v>
      </c>
      <c r="H4165" s="626"/>
    </row>
    <row r="4166" ht="14.25" customHeight="1">
      <c r="A4166" s="627">
        <v>7229.0</v>
      </c>
      <c r="B4166" s="628" t="s">
        <v>6485</v>
      </c>
      <c r="C4166" s="629" t="s">
        <v>110</v>
      </c>
      <c r="D4166" s="630">
        <v>239.86</v>
      </c>
      <c r="E4166" s="631" t="s">
        <v>2340</v>
      </c>
      <c r="F4166" s="623">
        <f t="shared" si="1"/>
        <v>0</v>
      </c>
      <c r="G4166" s="625">
        <f t="shared" si="2"/>
        <v>239.86</v>
      </c>
      <c r="H4166" s="626"/>
    </row>
    <row r="4167" ht="14.25" customHeight="1">
      <c r="A4167" s="627">
        <v>7230.0</v>
      </c>
      <c r="B4167" s="628" t="s">
        <v>6486</v>
      </c>
      <c r="C4167" s="629" t="s">
        <v>110</v>
      </c>
      <c r="D4167" s="630">
        <v>399.32</v>
      </c>
      <c r="E4167" s="631" t="s">
        <v>2340</v>
      </c>
      <c r="F4167" s="623">
        <f t="shared" si="1"/>
        <v>0</v>
      </c>
      <c r="G4167" s="625">
        <f t="shared" si="2"/>
        <v>399.32</v>
      </c>
      <c r="H4167" s="626"/>
    </row>
    <row r="4168" ht="14.25" customHeight="1">
      <c r="A4168" s="627">
        <v>7231.0</v>
      </c>
      <c r="B4168" s="628" t="s">
        <v>6487</v>
      </c>
      <c r="C4168" s="629" t="s">
        <v>110</v>
      </c>
      <c r="D4168" s="630">
        <v>566.47</v>
      </c>
      <c r="E4168" s="631" t="s">
        <v>2340</v>
      </c>
      <c r="F4168" s="623">
        <f t="shared" si="1"/>
        <v>0</v>
      </c>
      <c r="G4168" s="625">
        <f t="shared" si="2"/>
        <v>566.47</v>
      </c>
      <c r="H4168" s="626"/>
    </row>
    <row r="4169" ht="14.25" customHeight="1">
      <c r="A4169" s="627">
        <v>7220.0</v>
      </c>
      <c r="B4169" s="628" t="s">
        <v>6488</v>
      </c>
      <c r="C4169" s="629" t="s">
        <v>110</v>
      </c>
      <c r="D4169" s="630">
        <v>699.25</v>
      </c>
      <c r="E4169" s="631" t="s">
        <v>2340</v>
      </c>
      <c r="F4169" s="623">
        <f t="shared" si="1"/>
        <v>0</v>
      </c>
      <c r="G4169" s="625">
        <f t="shared" si="2"/>
        <v>699.25</v>
      </c>
      <c r="H4169" s="626"/>
    </row>
    <row r="4170" ht="14.25" customHeight="1">
      <c r="A4170" s="627">
        <v>34447.0</v>
      </c>
      <c r="B4170" s="628" t="s">
        <v>6489</v>
      </c>
      <c r="C4170" s="629" t="s">
        <v>110</v>
      </c>
      <c r="D4170" s="630">
        <v>781.86</v>
      </c>
      <c r="E4170" s="631" t="s">
        <v>2340</v>
      </c>
      <c r="F4170" s="623">
        <f t="shared" si="1"/>
        <v>0</v>
      </c>
      <c r="G4170" s="625">
        <f t="shared" si="2"/>
        <v>781.86</v>
      </c>
      <c r="H4170" s="626"/>
    </row>
    <row r="4171" ht="14.25" customHeight="1">
      <c r="A4171" s="627">
        <v>7233.0</v>
      </c>
      <c r="B4171" s="628" t="s">
        <v>6490</v>
      </c>
      <c r="C4171" s="629" t="s">
        <v>110</v>
      </c>
      <c r="D4171" s="630">
        <v>896.92</v>
      </c>
      <c r="E4171" s="631" t="s">
        <v>2340</v>
      </c>
      <c r="F4171" s="623">
        <f t="shared" si="1"/>
        <v>0</v>
      </c>
      <c r="G4171" s="625">
        <f t="shared" si="2"/>
        <v>896.92</v>
      </c>
      <c r="H4171" s="626"/>
    </row>
    <row r="4172" ht="14.25" customHeight="1">
      <c r="A4172" s="627">
        <v>40740.0</v>
      </c>
      <c r="B4172" s="628" t="s">
        <v>6491</v>
      </c>
      <c r="C4172" s="629" t="s">
        <v>350</v>
      </c>
      <c r="D4172" s="630">
        <v>148.52</v>
      </c>
      <c r="E4172" s="631" t="s">
        <v>2340</v>
      </c>
      <c r="F4172" s="623">
        <f t="shared" si="1"/>
        <v>0</v>
      </c>
      <c r="G4172" s="625">
        <f t="shared" si="2"/>
        <v>148.52</v>
      </c>
      <c r="H4172" s="626"/>
    </row>
    <row r="4173" ht="14.25" customHeight="1">
      <c r="A4173" s="627">
        <v>25007.0</v>
      </c>
      <c r="B4173" s="628" t="s">
        <v>6492</v>
      </c>
      <c r="C4173" s="629" t="s">
        <v>350</v>
      </c>
      <c r="D4173" s="630">
        <v>42.5</v>
      </c>
      <c r="E4173" s="631" t="s">
        <v>2340</v>
      </c>
      <c r="F4173" s="623">
        <f t="shared" si="1"/>
        <v>0</v>
      </c>
      <c r="G4173" s="625">
        <f t="shared" si="2"/>
        <v>42.5</v>
      </c>
      <c r="H4173" s="626"/>
    </row>
    <row r="4174" ht="14.25" customHeight="1">
      <c r="A4174" s="627">
        <v>43071.0</v>
      </c>
      <c r="B4174" s="628" t="s">
        <v>6493</v>
      </c>
      <c r="C4174" s="629" t="s">
        <v>350</v>
      </c>
      <c r="D4174" s="630">
        <v>167.24</v>
      </c>
      <c r="E4174" s="631" t="s">
        <v>2340</v>
      </c>
      <c r="F4174" s="623">
        <f t="shared" si="1"/>
        <v>0</v>
      </c>
      <c r="G4174" s="625">
        <f t="shared" si="2"/>
        <v>167.24</v>
      </c>
      <c r="H4174" s="626"/>
    </row>
    <row r="4175" ht="14.25" customHeight="1">
      <c r="A4175" s="627">
        <v>39520.0</v>
      </c>
      <c r="B4175" s="628" t="s">
        <v>6494</v>
      </c>
      <c r="C4175" s="629" t="s">
        <v>350</v>
      </c>
      <c r="D4175" s="630">
        <v>136.44</v>
      </c>
      <c r="E4175" s="631" t="s">
        <v>2340</v>
      </c>
      <c r="F4175" s="623">
        <f t="shared" si="1"/>
        <v>0</v>
      </c>
      <c r="G4175" s="625">
        <f t="shared" si="2"/>
        <v>136.44</v>
      </c>
      <c r="H4175" s="626"/>
    </row>
    <row r="4176" ht="14.25" customHeight="1">
      <c r="A4176" s="627">
        <v>39521.0</v>
      </c>
      <c r="B4176" s="628" t="s">
        <v>6495</v>
      </c>
      <c r="C4176" s="629" t="s">
        <v>350</v>
      </c>
      <c r="D4176" s="630">
        <v>140.9</v>
      </c>
      <c r="E4176" s="631" t="s">
        <v>2340</v>
      </c>
      <c r="F4176" s="623">
        <f t="shared" si="1"/>
        <v>0</v>
      </c>
      <c r="G4176" s="625">
        <f t="shared" si="2"/>
        <v>140.9</v>
      </c>
      <c r="H4176" s="626"/>
    </row>
    <row r="4177" ht="14.25" customHeight="1">
      <c r="A4177" s="627">
        <v>39522.0</v>
      </c>
      <c r="B4177" s="628" t="s">
        <v>6496</v>
      </c>
      <c r="C4177" s="629" t="s">
        <v>350</v>
      </c>
      <c r="D4177" s="630">
        <v>145.49</v>
      </c>
      <c r="E4177" s="631" t="s">
        <v>2340</v>
      </c>
      <c r="F4177" s="623">
        <f t="shared" si="1"/>
        <v>0</v>
      </c>
      <c r="G4177" s="625">
        <f t="shared" si="2"/>
        <v>145.49</v>
      </c>
      <c r="H4177" s="626"/>
    </row>
    <row r="4178" ht="14.25" customHeight="1">
      <c r="A4178" s="627">
        <v>7243.0</v>
      </c>
      <c r="B4178" s="628" t="s">
        <v>6497</v>
      </c>
      <c r="C4178" s="629" t="s">
        <v>350</v>
      </c>
      <c r="D4178" s="630">
        <v>44.41</v>
      </c>
      <c r="E4178" s="631" t="s">
        <v>2340</v>
      </c>
      <c r="F4178" s="623">
        <f t="shared" si="1"/>
        <v>0</v>
      </c>
      <c r="G4178" s="625">
        <f t="shared" si="2"/>
        <v>44.41</v>
      </c>
      <c r="H4178" s="626"/>
    </row>
    <row r="4179" ht="14.25" customHeight="1">
      <c r="A4179" s="627">
        <v>11067.0</v>
      </c>
      <c r="B4179" s="628" t="s">
        <v>6498</v>
      </c>
      <c r="C4179" s="629" t="s">
        <v>110</v>
      </c>
      <c r="D4179" s="630">
        <v>398.88</v>
      </c>
      <c r="E4179" s="631" t="s">
        <v>2340</v>
      </c>
      <c r="F4179" s="623">
        <f t="shared" si="1"/>
        <v>0</v>
      </c>
      <c r="G4179" s="625">
        <f t="shared" si="2"/>
        <v>398.88</v>
      </c>
      <c r="H4179" s="626"/>
    </row>
    <row r="4180" ht="14.25" customHeight="1">
      <c r="A4180" s="627">
        <v>11068.0</v>
      </c>
      <c r="B4180" s="628" t="s">
        <v>6499</v>
      </c>
      <c r="C4180" s="629" t="s">
        <v>110</v>
      </c>
      <c r="D4180" s="630">
        <v>503.92</v>
      </c>
      <c r="E4180" s="631" t="s">
        <v>2340</v>
      </c>
      <c r="F4180" s="623">
        <f t="shared" si="1"/>
        <v>0</v>
      </c>
      <c r="G4180" s="625">
        <f t="shared" si="2"/>
        <v>503.92</v>
      </c>
      <c r="H4180" s="626"/>
    </row>
    <row r="4181" ht="14.25" customHeight="1">
      <c r="A4181" s="627">
        <v>7246.0</v>
      </c>
      <c r="B4181" s="628" t="s">
        <v>6500</v>
      </c>
      <c r="C4181" s="629" t="s">
        <v>110</v>
      </c>
      <c r="D4181" s="630">
        <v>46.32</v>
      </c>
      <c r="E4181" s="631" t="s">
        <v>2340</v>
      </c>
      <c r="F4181" s="623">
        <f t="shared" si="1"/>
        <v>0</v>
      </c>
      <c r="G4181" s="625">
        <f t="shared" si="2"/>
        <v>46.32</v>
      </c>
      <c r="H4181" s="626"/>
    </row>
    <row r="4182" ht="14.25" customHeight="1">
      <c r="A4182" s="627">
        <v>12869.0</v>
      </c>
      <c r="B4182" s="628" t="s">
        <v>6501</v>
      </c>
      <c r="C4182" s="629" t="s">
        <v>326</v>
      </c>
      <c r="D4182" s="630">
        <v>16.33</v>
      </c>
      <c r="E4182" s="631" t="s">
        <v>2480</v>
      </c>
      <c r="F4182" s="623">
        <f t="shared" si="1"/>
        <v>16.33</v>
      </c>
      <c r="G4182" s="625">
        <f t="shared" si="2"/>
        <v>0</v>
      </c>
      <c r="H4182" s="626"/>
    </row>
    <row r="4183" ht="14.25" customHeight="1">
      <c r="A4183" s="627">
        <v>41097.0</v>
      </c>
      <c r="B4183" s="628" t="s">
        <v>6502</v>
      </c>
      <c r="C4183" s="629" t="s">
        <v>323</v>
      </c>
      <c r="D4183" s="630">
        <v>2855.11</v>
      </c>
      <c r="E4183" s="631" t="s">
        <v>2480</v>
      </c>
      <c r="F4183" s="623">
        <f t="shared" si="1"/>
        <v>2855.11</v>
      </c>
      <c r="G4183" s="625">
        <f t="shared" si="2"/>
        <v>0</v>
      </c>
      <c r="H4183" s="626"/>
    </row>
    <row r="4184" ht="14.25" customHeight="1">
      <c r="A4184" s="627">
        <v>1574.0</v>
      </c>
      <c r="B4184" s="628" t="s">
        <v>6503</v>
      </c>
      <c r="C4184" s="629" t="s">
        <v>110</v>
      </c>
      <c r="D4184" s="630">
        <v>1.76</v>
      </c>
      <c r="E4184" s="631" t="s">
        <v>2340</v>
      </c>
      <c r="F4184" s="623">
        <f t="shared" si="1"/>
        <v>0</v>
      </c>
      <c r="G4184" s="625">
        <f t="shared" si="2"/>
        <v>1.76</v>
      </c>
      <c r="H4184" s="626"/>
    </row>
    <row r="4185" ht="14.25" customHeight="1">
      <c r="A4185" s="627">
        <v>1581.0</v>
      </c>
      <c r="B4185" s="628" t="s">
        <v>6504</v>
      </c>
      <c r="C4185" s="629" t="s">
        <v>110</v>
      </c>
      <c r="D4185" s="630">
        <v>12.21</v>
      </c>
      <c r="E4185" s="631" t="s">
        <v>2340</v>
      </c>
      <c r="F4185" s="623">
        <f t="shared" si="1"/>
        <v>0</v>
      </c>
      <c r="G4185" s="625">
        <f t="shared" si="2"/>
        <v>12.21</v>
      </c>
      <c r="H4185" s="626"/>
    </row>
    <row r="4186" ht="14.25" customHeight="1">
      <c r="A4186" s="627">
        <v>1575.0</v>
      </c>
      <c r="B4186" s="628" t="s">
        <v>6505</v>
      </c>
      <c r="C4186" s="629" t="s">
        <v>110</v>
      </c>
      <c r="D4186" s="630">
        <v>2.09</v>
      </c>
      <c r="E4186" s="631" t="s">
        <v>2340</v>
      </c>
      <c r="F4186" s="623">
        <f t="shared" si="1"/>
        <v>0</v>
      </c>
      <c r="G4186" s="625">
        <f t="shared" si="2"/>
        <v>2.09</v>
      </c>
      <c r="H4186" s="626"/>
    </row>
    <row r="4187" ht="14.25" customHeight="1">
      <c r="A4187" s="627">
        <v>1570.0</v>
      </c>
      <c r="B4187" s="628" t="s">
        <v>6506</v>
      </c>
      <c r="C4187" s="629" t="s">
        <v>110</v>
      </c>
      <c r="D4187" s="630">
        <v>1.05</v>
      </c>
      <c r="E4187" s="631" t="s">
        <v>2340</v>
      </c>
      <c r="F4187" s="623">
        <f t="shared" si="1"/>
        <v>0</v>
      </c>
      <c r="G4187" s="625">
        <f t="shared" si="2"/>
        <v>1.05</v>
      </c>
      <c r="H4187" s="626"/>
    </row>
    <row r="4188" ht="14.25" customHeight="1">
      <c r="A4188" s="627">
        <v>1576.0</v>
      </c>
      <c r="B4188" s="628" t="s">
        <v>6507</v>
      </c>
      <c r="C4188" s="629" t="s">
        <v>110</v>
      </c>
      <c r="D4188" s="630">
        <v>2.89</v>
      </c>
      <c r="E4188" s="631" t="s">
        <v>2340</v>
      </c>
      <c r="F4188" s="623">
        <f t="shared" si="1"/>
        <v>0</v>
      </c>
      <c r="G4188" s="625">
        <f t="shared" si="2"/>
        <v>2.89</v>
      </c>
      <c r="H4188" s="626"/>
    </row>
    <row r="4189" ht="14.25" customHeight="1">
      <c r="A4189" s="627">
        <v>1577.0</v>
      </c>
      <c r="B4189" s="628" t="s">
        <v>6508</v>
      </c>
      <c r="C4189" s="629" t="s">
        <v>110</v>
      </c>
      <c r="D4189" s="630">
        <v>3.26</v>
      </c>
      <c r="E4189" s="631" t="s">
        <v>2340</v>
      </c>
      <c r="F4189" s="623">
        <f t="shared" si="1"/>
        <v>0</v>
      </c>
      <c r="G4189" s="625">
        <f t="shared" si="2"/>
        <v>3.26</v>
      </c>
      <c r="H4189" s="626"/>
    </row>
    <row r="4190" ht="14.25" customHeight="1">
      <c r="A4190" s="627">
        <v>1571.0</v>
      </c>
      <c r="B4190" s="628" t="s">
        <v>6509</v>
      </c>
      <c r="C4190" s="629" t="s">
        <v>110</v>
      </c>
      <c r="D4190" s="630">
        <v>1.36</v>
      </c>
      <c r="E4190" s="631" t="s">
        <v>2340</v>
      </c>
      <c r="F4190" s="623">
        <f t="shared" si="1"/>
        <v>0</v>
      </c>
      <c r="G4190" s="625">
        <f t="shared" si="2"/>
        <v>1.36</v>
      </c>
      <c r="H4190" s="626"/>
    </row>
    <row r="4191" ht="14.25" customHeight="1">
      <c r="A4191" s="627">
        <v>1578.0</v>
      </c>
      <c r="B4191" s="628" t="s">
        <v>6510</v>
      </c>
      <c r="C4191" s="629" t="s">
        <v>110</v>
      </c>
      <c r="D4191" s="630">
        <v>5.66</v>
      </c>
      <c r="E4191" s="631" t="s">
        <v>2340</v>
      </c>
      <c r="F4191" s="623">
        <f t="shared" si="1"/>
        <v>0</v>
      </c>
      <c r="G4191" s="625">
        <f t="shared" si="2"/>
        <v>5.66</v>
      </c>
      <c r="H4191" s="626"/>
    </row>
    <row r="4192" ht="14.25" customHeight="1">
      <c r="A4192" s="627">
        <v>1573.0</v>
      </c>
      <c r="B4192" s="628" t="s">
        <v>6511</v>
      </c>
      <c r="C4192" s="629" t="s">
        <v>110</v>
      </c>
      <c r="D4192" s="630">
        <v>1.63</v>
      </c>
      <c r="E4192" s="631" t="s">
        <v>2340</v>
      </c>
      <c r="F4192" s="623">
        <f t="shared" si="1"/>
        <v>0</v>
      </c>
      <c r="G4192" s="625">
        <f t="shared" si="2"/>
        <v>1.63</v>
      </c>
      <c r="H4192" s="626"/>
    </row>
    <row r="4193" ht="14.25" customHeight="1">
      <c r="A4193" s="627">
        <v>1579.0</v>
      </c>
      <c r="B4193" s="628" t="s">
        <v>6512</v>
      </c>
      <c r="C4193" s="629" t="s">
        <v>110</v>
      </c>
      <c r="D4193" s="630">
        <v>7.05</v>
      </c>
      <c r="E4193" s="631" t="s">
        <v>2340</v>
      </c>
      <c r="F4193" s="623">
        <f t="shared" si="1"/>
        <v>0</v>
      </c>
      <c r="G4193" s="625">
        <f t="shared" si="2"/>
        <v>7.05</v>
      </c>
      <c r="H4193" s="626"/>
    </row>
    <row r="4194" ht="14.25" customHeight="1">
      <c r="A4194" s="627">
        <v>1580.0</v>
      </c>
      <c r="B4194" s="628" t="s">
        <v>6513</v>
      </c>
      <c r="C4194" s="629" t="s">
        <v>110</v>
      </c>
      <c r="D4194" s="630">
        <v>8.69</v>
      </c>
      <c r="E4194" s="631" t="s">
        <v>2340</v>
      </c>
      <c r="F4194" s="623">
        <f t="shared" si="1"/>
        <v>0</v>
      </c>
      <c r="G4194" s="625">
        <f t="shared" si="2"/>
        <v>8.69</v>
      </c>
      <c r="H4194" s="626"/>
    </row>
    <row r="4195" ht="14.25" customHeight="1">
      <c r="A4195" s="627">
        <v>39321.0</v>
      </c>
      <c r="B4195" s="628" t="s">
        <v>6514</v>
      </c>
      <c r="C4195" s="629" t="s">
        <v>110</v>
      </c>
      <c r="D4195" s="630">
        <v>20.3</v>
      </c>
      <c r="E4195" s="631" t="s">
        <v>2340</v>
      </c>
      <c r="F4195" s="623">
        <f t="shared" si="1"/>
        <v>0</v>
      </c>
      <c r="G4195" s="625">
        <f t="shared" si="2"/>
        <v>20.3</v>
      </c>
      <c r="H4195" s="626"/>
    </row>
    <row r="4196" ht="14.25" customHeight="1">
      <c r="A4196" s="627">
        <v>39319.0</v>
      </c>
      <c r="B4196" s="628" t="s">
        <v>6515</v>
      </c>
      <c r="C4196" s="629" t="s">
        <v>110</v>
      </c>
      <c r="D4196" s="630">
        <v>8.45</v>
      </c>
      <c r="E4196" s="631" t="s">
        <v>2340</v>
      </c>
      <c r="F4196" s="623">
        <f t="shared" si="1"/>
        <v>0</v>
      </c>
      <c r="G4196" s="625">
        <f t="shared" si="2"/>
        <v>8.45</v>
      </c>
      <c r="H4196" s="626"/>
    </row>
    <row r="4197" ht="14.25" customHeight="1">
      <c r="A4197" s="627">
        <v>39320.0</v>
      </c>
      <c r="B4197" s="628" t="s">
        <v>6516</v>
      </c>
      <c r="C4197" s="629" t="s">
        <v>110</v>
      </c>
      <c r="D4197" s="630">
        <v>16.24</v>
      </c>
      <c r="E4197" s="631" t="s">
        <v>2340</v>
      </c>
      <c r="F4197" s="623">
        <f t="shared" si="1"/>
        <v>0</v>
      </c>
      <c r="G4197" s="625">
        <f t="shared" si="2"/>
        <v>16.24</v>
      </c>
      <c r="H4197" s="626"/>
    </row>
    <row r="4198" ht="14.25" customHeight="1">
      <c r="A4198" s="627">
        <v>1591.0</v>
      </c>
      <c r="B4198" s="628" t="s">
        <v>6517</v>
      </c>
      <c r="C4198" s="629" t="s">
        <v>110</v>
      </c>
      <c r="D4198" s="630">
        <v>26.94</v>
      </c>
      <c r="E4198" s="631" t="s">
        <v>2340</v>
      </c>
      <c r="F4198" s="623">
        <f t="shared" si="1"/>
        <v>0</v>
      </c>
      <c r="G4198" s="625">
        <f t="shared" si="2"/>
        <v>26.94</v>
      </c>
      <c r="H4198" s="626"/>
    </row>
    <row r="4199" ht="14.25" customHeight="1">
      <c r="A4199" s="627">
        <v>1547.0</v>
      </c>
      <c r="B4199" s="628" t="s">
        <v>6518</v>
      </c>
      <c r="C4199" s="629" t="s">
        <v>110</v>
      </c>
      <c r="D4199" s="630">
        <v>141.16</v>
      </c>
      <c r="E4199" s="631" t="s">
        <v>2340</v>
      </c>
      <c r="F4199" s="623">
        <f t="shared" si="1"/>
        <v>0</v>
      </c>
      <c r="G4199" s="625">
        <f t="shared" si="2"/>
        <v>141.16</v>
      </c>
      <c r="H4199" s="626"/>
    </row>
    <row r="4200" ht="14.25" customHeight="1">
      <c r="A4200" s="627">
        <v>38196.0</v>
      </c>
      <c r="B4200" s="628" t="s">
        <v>6519</v>
      </c>
      <c r="C4200" s="629" t="s">
        <v>110</v>
      </c>
      <c r="D4200" s="630">
        <v>27.49</v>
      </c>
      <c r="E4200" s="631" t="s">
        <v>2340</v>
      </c>
      <c r="F4200" s="623">
        <f t="shared" si="1"/>
        <v>0</v>
      </c>
      <c r="G4200" s="625">
        <f t="shared" si="2"/>
        <v>27.49</v>
      </c>
      <c r="H4200" s="626"/>
    </row>
    <row r="4201" ht="14.25" customHeight="1">
      <c r="A4201" s="627">
        <v>1543.0</v>
      </c>
      <c r="B4201" s="628" t="s">
        <v>6520</v>
      </c>
      <c r="C4201" s="629" t="s">
        <v>110</v>
      </c>
      <c r="D4201" s="630">
        <v>29.21</v>
      </c>
      <c r="E4201" s="631" t="s">
        <v>2340</v>
      </c>
      <c r="F4201" s="623">
        <f t="shared" si="1"/>
        <v>0</v>
      </c>
      <c r="G4201" s="625">
        <f t="shared" si="2"/>
        <v>29.21</v>
      </c>
      <c r="H4201" s="626"/>
    </row>
    <row r="4202" ht="14.25" customHeight="1">
      <c r="A4202" s="627">
        <v>1585.0</v>
      </c>
      <c r="B4202" s="628" t="s">
        <v>6521</v>
      </c>
      <c r="C4202" s="629" t="s">
        <v>110</v>
      </c>
      <c r="D4202" s="630">
        <v>5.66</v>
      </c>
      <c r="E4202" s="631" t="s">
        <v>2340</v>
      </c>
      <c r="F4202" s="623">
        <f t="shared" si="1"/>
        <v>0</v>
      </c>
      <c r="G4202" s="625">
        <f t="shared" si="2"/>
        <v>5.66</v>
      </c>
      <c r="H4202" s="626"/>
    </row>
    <row r="4203" ht="14.25" customHeight="1">
      <c r="A4203" s="627">
        <v>1593.0</v>
      </c>
      <c r="B4203" s="628" t="s">
        <v>6522</v>
      </c>
      <c r="C4203" s="629" t="s">
        <v>110</v>
      </c>
      <c r="D4203" s="630">
        <v>30.04</v>
      </c>
      <c r="E4203" s="631" t="s">
        <v>2340</v>
      </c>
      <c r="F4203" s="623">
        <f t="shared" si="1"/>
        <v>0</v>
      </c>
      <c r="G4203" s="625">
        <f t="shared" si="2"/>
        <v>30.04</v>
      </c>
      <c r="H4203" s="626"/>
    </row>
    <row r="4204" ht="14.25" customHeight="1">
      <c r="A4204" s="627">
        <v>11838.0</v>
      </c>
      <c r="B4204" s="628" t="s">
        <v>6523</v>
      </c>
      <c r="C4204" s="629" t="s">
        <v>110</v>
      </c>
      <c r="D4204" s="630">
        <v>39.64</v>
      </c>
      <c r="E4204" s="631" t="s">
        <v>2340</v>
      </c>
      <c r="F4204" s="623">
        <f t="shared" si="1"/>
        <v>0</v>
      </c>
      <c r="G4204" s="625">
        <f t="shared" si="2"/>
        <v>39.64</v>
      </c>
      <c r="H4204" s="626"/>
    </row>
    <row r="4205" ht="14.25" customHeight="1">
      <c r="A4205" s="627">
        <v>1594.0</v>
      </c>
      <c r="B4205" s="628" t="s">
        <v>6524</v>
      </c>
      <c r="C4205" s="629" t="s">
        <v>110</v>
      </c>
      <c r="D4205" s="630">
        <v>40.08</v>
      </c>
      <c r="E4205" s="631" t="s">
        <v>2340</v>
      </c>
      <c r="F4205" s="623">
        <f t="shared" si="1"/>
        <v>0</v>
      </c>
      <c r="G4205" s="625">
        <f t="shared" si="2"/>
        <v>40.08</v>
      </c>
      <c r="H4205" s="626"/>
    </row>
    <row r="4206" ht="14.25" customHeight="1">
      <c r="A4206" s="627">
        <v>1586.0</v>
      </c>
      <c r="B4206" s="628" t="s">
        <v>6525</v>
      </c>
      <c r="C4206" s="629" t="s">
        <v>110</v>
      </c>
      <c r="D4206" s="630">
        <v>7.16</v>
      </c>
      <c r="E4206" s="631" t="s">
        <v>2340</v>
      </c>
      <c r="F4206" s="623">
        <f t="shared" si="1"/>
        <v>0</v>
      </c>
      <c r="G4206" s="625">
        <f t="shared" si="2"/>
        <v>7.16</v>
      </c>
      <c r="H4206" s="626"/>
    </row>
    <row r="4207" ht="14.25" customHeight="1">
      <c r="A4207" s="627">
        <v>11839.0</v>
      </c>
      <c r="B4207" s="628" t="s">
        <v>6526</v>
      </c>
      <c r="C4207" s="629" t="s">
        <v>110</v>
      </c>
      <c r="D4207" s="630">
        <v>57.68</v>
      </c>
      <c r="E4207" s="631" t="s">
        <v>2340</v>
      </c>
      <c r="F4207" s="623">
        <f t="shared" si="1"/>
        <v>0</v>
      </c>
      <c r="G4207" s="625">
        <f t="shared" si="2"/>
        <v>57.68</v>
      </c>
      <c r="H4207" s="626"/>
    </row>
    <row r="4208" ht="14.25" customHeight="1">
      <c r="A4208" s="627">
        <v>1587.0</v>
      </c>
      <c r="B4208" s="628" t="s">
        <v>6527</v>
      </c>
      <c r="C4208" s="629" t="s">
        <v>110</v>
      </c>
      <c r="D4208" s="630">
        <v>7.29</v>
      </c>
      <c r="E4208" s="631" t="s">
        <v>2340</v>
      </c>
      <c r="F4208" s="623">
        <f t="shared" si="1"/>
        <v>0</v>
      </c>
      <c r="G4208" s="625">
        <f t="shared" si="2"/>
        <v>7.29</v>
      </c>
      <c r="H4208" s="626"/>
    </row>
    <row r="4209" ht="14.25" customHeight="1">
      <c r="A4209" s="627">
        <v>1545.0</v>
      </c>
      <c r="B4209" s="628" t="s">
        <v>6528</v>
      </c>
      <c r="C4209" s="629" t="s">
        <v>110</v>
      </c>
      <c r="D4209" s="630">
        <v>69.22</v>
      </c>
      <c r="E4209" s="631" t="s">
        <v>2340</v>
      </c>
      <c r="F4209" s="623">
        <f t="shared" si="1"/>
        <v>0</v>
      </c>
      <c r="G4209" s="625">
        <f t="shared" si="2"/>
        <v>69.22</v>
      </c>
      <c r="H4209" s="626"/>
    </row>
    <row r="4210" ht="14.25" customHeight="1">
      <c r="A4210" s="627">
        <v>1588.0</v>
      </c>
      <c r="B4210" s="628" t="s">
        <v>6529</v>
      </c>
      <c r="C4210" s="629" t="s">
        <v>110</v>
      </c>
      <c r="D4210" s="630">
        <v>10.0</v>
      </c>
      <c r="E4210" s="631" t="s">
        <v>2340</v>
      </c>
      <c r="F4210" s="623">
        <f t="shared" si="1"/>
        <v>0</v>
      </c>
      <c r="G4210" s="625">
        <f t="shared" si="2"/>
        <v>10</v>
      </c>
      <c r="H4210" s="626"/>
    </row>
    <row r="4211" ht="14.25" customHeight="1">
      <c r="A4211" s="627">
        <v>1535.0</v>
      </c>
      <c r="B4211" s="628" t="s">
        <v>888</v>
      </c>
      <c r="C4211" s="629" t="s">
        <v>110</v>
      </c>
      <c r="D4211" s="630">
        <v>5.76</v>
      </c>
      <c r="E4211" s="631" t="s">
        <v>2340</v>
      </c>
      <c r="F4211" s="623">
        <f t="shared" si="1"/>
        <v>0</v>
      </c>
      <c r="G4211" s="625">
        <f t="shared" si="2"/>
        <v>5.76</v>
      </c>
      <c r="H4211" s="626"/>
    </row>
    <row r="4212" ht="14.25" customHeight="1">
      <c r="A4212" s="627">
        <v>1589.0</v>
      </c>
      <c r="B4212" s="628" t="s">
        <v>6530</v>
      </c>
      <c r="C4212" s="629" t="s">
        <v>110</v>
      </c>
      <c r="D4212" s="630">
        <v>10.32</v>
      </c>
      <c r="E4212" s="631" t="s">
        <v>2340</v>
      </c>
      <c r="F4212" s="623">
        <f t="shared" si="1"/>
        <v>0</v>
      </c>
      <c r="G4212" s="625">
        <f t="shared" si="2"/>
        <v>10.32</v>
      </c>
      <c r="H4212" s="626"/>
    </row>
    <row r="4213" ht="14.25" customHeight="1">
      <c r="A4213" s="627">
        <v>1546.0</v>
      </c>
      <c r="B4213" s="628" t="s">
        <v>6531</v>
      </c>
      <c r="C4213" s="629" t="s">
        <v>110</v>
      </c>
      <c r="D4213" s="630">
        <v>116.81</v>
      </c>
      <c r="E4213" s="631" t="s">
        <v>2340</v>
      </c>
      <c r="F4213" s="623">
        <f t="shared" si="1"/>
        <v>0</v>
      </c>
      <c r="G4213" s="625">
        <f t="shared" si="2"/>
        <v>116.81</v>
      </c>
      <c r="H4213" s="626"/>
    </row>
    <row r="4214" ht="14.25" customHeight="1">
      <c r="A4214" s="627">
        <v>1590.0</v>
      </c>
      <c r="B4214" s="628" t="s">
        <v>6532</v>
      </c>
      <c r="C4214" s="629" t="s">
        <v>110</v>
      </c>
      <c r="D4214" s="630">
        <v>18.17</v>
      </c>
      <c r="E4214" s="631" t="s">
        <v>2340</v>
      </c>
      <c r="F4214" s="623">
        <f t="shared" si="1"/>
        <v>0</v>
      </c>
      <c r="G4214" s="625">
        <f t="shared" si="2"/>
        <v>18.17</v>
      </c>
      <c r="H4214" s="626"/>
    </row>
    <row r="4215" ht="14.25" customHeight="1">
      <c r="A4215" s="627">
        <v>1542.0</v>
      </c>
      <c r="B4215" s="628" t="s">
        <v>6533</v>
      </c>
      <c r="C4215" s="629" t="s">
        <v>110</v>
      </c>
      <c r="D4215" s="630">
        <v>24.07</v>
      </c>
      <c r="E4215" s="631" t="s">
        <v>2340</v>
      </c>
      <c r="F4215" s="623">
        <f t="shared" si="1"/>
        <v>0</v>
      </c>
      <c r="G4215" s="625">
        <f t="shared" si="2"/>
        <v>24.07</v>
      </c>
      <c r="H4215" s="626"/>
    </row>
    <row r="4216" ht="14.25" customHeight="1">
      <c r="A4216" s="627">
        <v>38415.0</v>
      </c>
      <c r="B4216" s="628" t="s">
        <v>6534</v>
      </c>
      <c r="C4216" s="629" t="s">
        <v>110</v>
      </c>
      <c r="D4216" s="630">
        <v>1251.51</v>
      </c>
      <c r="E4216" s="631" t="s">
        <v>2509</v>
      </c>
      <c r="F4216" s="623">
        <f t="shared" si="1"/>
        <v>0</v>
      </c>
      <c r="G4216" s="625">
        <f t="shared" si="2"/>
        <v>1251.51</v>
      </c>
      <c r="H4216" s="626"/>
    </row>
    <row r="4217" ht="14.25" customHeight="1">
      <c r="A4217" s="627">
        <v>38414.0</v>
      </c>
      <c r="B4217" s="628" t="s">
        <v>6535</v>
      </c>
      <c r="C4217" s="629" t="s">
        <v>110</v>
      </c>
      <c r="D4217" s="630">
        <v>1756.51</v>
      </c>
      <c r="E4217" s="631" t="s">
        <v>2509</v>
      </c>
      <c r="F4217" s="623">
        <f t="shared" si="1"/>
        <v>0</v>
      </c>
      <c r="G4217" s="625">
        <f t="shared" si="2"/>
        <v>1756.51</v>
      </c>
      <c r="H4217" s="626"/>
    </row>
    <row r="4218" ht="14.25" customHeight="1">
      <c r="A4218" s="627">
        <v>38128.0</v>
      </c>
      <c r="B4218" s="628" t="s">
        <v>6536</v>
      </c>
      <c r="C4218" s="629" t="s">
        <v>802</v>
      </c>
      <c r="D4218" s="630">
        <v>1.23</v>
      </c>
      <c r="E4218" s="631" t="s">
        <v>2340</v>
      </c>
      <c r="F4218" s="623">
        <f t="shared" si="1"/>
        <v>0</v>
      </c>
      <c r="G4218" s="625">
        <f t="shared" si="2"/>
        <v>1.23</v>
      </c>
      <c r="H4218" s="626"/>
    </row>
    <row r="4219" ht="14.25" customHeight="1">
      <c r="A4219" s="627">
        <v>7253.0</v>
      </c>
      <c r="B4219" s="628" t="s">
        <v>6537</v>
      </c>
      <c r="C4219" s="629" t="s">
        <v>525</v>
      </c>
      <c r="D4219" s="630">
        <v>263.57</v>
      </c>
      <c r="E4219" s="631" t="s">
        <v>2340</v>
      </c>
      <c r="F4219" s="623">
        <f t="shared" si="1"/>
        <v>0</v>
      </c>
      <c r="G4219" s="625">
        <f t="shared" si="2"/>
        <v>263.57</v>
      </c>
      <c r="H4219" s="626"/>
    </row>
    <row r="4220" ht="14.25" customHeight="1">
      <c r="A4220" s="627">
        <v>4806.0</v>
      </c>
      <c r="B4220" s="628" t="s">
        <v>6538</v>
      </c>
      <c r="C4220" s="629" t="s">
        <v>366</v>
      </c>
      <c r="D4220" s="630">
        <v>22.4</v>
      </c>
      <c r="E4220" s="631" t="s">
        <v>2340</v>
      </c>
      <c r="F4220" s="623">
        <f t="shared" si="1"/>
        <v>0</v>
      </c>
      <c r="G4220" s="625">
        <f t="shared" si="2"/>
        <v>22.4</v>
      </c>
      <c r="H4220" s="626"/>
    </row>
    <row r="4221" ht="14.25" customHeight="1">
      <c r="A4221" s="627">
        <v>34401.0</v>
      </c>
      <c r="B4221" s="628" t="s">
        <v>6539</v>
      </c>
      <c r="C4221" s="629" t="s">
        <v>110</v>
      </c>
      <c r="D4221" s="630">
        <v>2.07</v>
      </c>
      <c r="E4221" s="631" t="s">
        <v>2340</v>
      </c>
      <c r="F4221" s="623">
        <f t="shared" si="1"/>
        <v>0</v>
      </c>
      <c r="G4221" s="625">
        <f t="shared" si="2"/>
        <v>2.07</v>
      </c>
      <c r="H4221" s="626"/>
    </row>
    <row r="4222" ht="14.25" customHeight="1">
      <c r="A4222" s="627">
        <v>7260.0</v>
      </c>
      <c r="B4222" s="628" t="s">
        <v>6540</v>
      </c>
      <c r="C4222" s="629" t="s">
        <v>110</v>
      </c>
      <c r="D4222" s="630">
        <v>1.84</v>
      </c>
      <c r="E4222" s="631" t="s">
        <v>2340</v>
      </c>
      <c r="F4222" s="623">
        <f t="shared" si="1"/>
        <v>0</v>
      </c>
      <c r="G4222" s="625">
        <f t="shared" si="2"/>
        <v>1.84</v>
      </c>
      <c r="H4222" s="626"/>
    </row>
    <row r="4223" ht="14.25" customHeight="1">
      <c r="A4223" s="627">
        <v>7256.0</v>
      </c>
      <c r="B4223" s="628" t="s">
        <v>6541</v>
      </c>
      <c r="C4223" s="629" t="s">
        <v>110</v>
      </c>
      <c r="D4223" s="630">
        <v>1.82</v>
      </c>
      <c r="E4223" s="631" t="s">
        <v>2340</v>
      </c>
      <c r="F4223" s="623">
        <f t="shared" si="1"/>
        <v>0</v>
      </c>
      <c r="G4223" s="625">
        <f t="shared" si="2"/>
        <v>1.82</v>
      </c>
      <c r="H4223" s="626"/>
    </row>
    <row r="4224" ht="14.25" customHeight="1">
      <c r="A4224" s="627">
        <v>7258.0</v>
      </c>
      <c r="B4224" s="628" t="s">
        <v>6542</v>
      </c>
      <c r="C4224" s="629" t="s">
        <v>110</v>
      </c>
      <c r="D4224" s="630">
        <v>0.74</v>
      </c>
      <c r="E4224" s="631" t="s">
        <v>2340</v>
      </c>
      <c r="F4224" s="623">
        <f t="shared" si="1"/>
        <v>0</v>
      </c>
      <c r="G4224" s="625">
        <f t="shared" si="2"/>
        <v>0.74</v>
      </c>
      <c r="H4224" s="626"/>
    </row>
    <row r="4225" ht="14.25" customHeight="1">
      <c r="A4225" s="627">
        <v>34400.0</v>
      </c>
      <c r="B4225" s="628" t="s">
        <v>6543</v>
      </c>
      <c r="C4225" s="629" t="s">
        <v>110</v>
      </c>
      <c r="D4225" s="630">
        <v>3.2</v>
      </c>
      <c r="E4225" s="631" t="s">
        <v>2340</v>
      </c>
      <c r="F4225" s="623">
        <f t="shared" si="1"/>
        <v>0</v>
      </c>
      <c r="G4225" s="625">
        <f t="shared" si="2"/>
        <v>3.2</v>
      </c>
      <c r="H4225" s="626"/>
    </row>
    <row r="4226" ht="14.25" customHeight="1">
      <c r="A4226" s="627">
        <v>10617.0</v>
      </c>
      <c r="B4226" s="628" t="s">
        <v>6544</v>
      </c>
      <c r="C4226" s="629" t="s">
        <v>110</v>
      </c>
      <c r="D4226" s="630">
        <v>6.11</v>
      </c>
      <c r="E4226" s="631" t="s">
        <v>2340</v>
      </c>
      <c r="F4226" s="623">
        <f t="shared" si="1"/>
        <v>0</v>
      </c>
      <c r="G4226" s="625">
        <f t="shared" si="2"/>
        <v>6.11</v>
      </c>
      <c r="H4226" s="626"/>
    </row>
    <row r="4227" ht="14.25" customHeight="1">
      <c r="A4227" s="627">
        <v>44261.0</v>
      </c>
      <c r="B4227" s="628" t="s">
        <v>6545</v>
      </c>
      <c r="C4227" s="629" t="s">
        <v>110</v>
      </c>
      <c r="D4227" s="630">
        <v>134.91</v>
      </c>
      <c r="E4227" s="631" t="s">
        <v>2340</v>
      </c>
      <c r="F4227" s="623">
        <f t="shared" si="1"/>
        <v>0</v>
      </c>
      <c r="G4227" s="625">
        <f t="shared" si="2"/>
        <v>134.91</v>
      </c>
      <c r="H4227" s="626"/>
    </row>
    <row r="4228" ht="14.25" customHeight="1">
      <c r="A4228" s="627">
        <v>7274.0</v>
      </c>
      <c r="B4228" s="628" t="s">
        <v>6546</v>
      </c>
      <c r="C4228" s="629" t="s">
        <v>110</v>
      </c>
      <c r="D4228" s="630">
        <v>65.31</v>
      </c>
      <c r="E4228" s="631" t="s">
        <v>2340</v>
      </c>
      <c r="F4228" s="623">
        <f t="shared" si="1"/>
        <v>0</v>
      </c>
      <c r="G4228" s="625">
        <f t="shared" si="2"/>
        <v>65.31</v>
      </c>
      <c r="H4228" s="626"/>
    </row>
    <row r="4229" ht="14.25" customHeight="1">
      <c r="A4229" s="627">
        <v>44326.0</v>
      </c>
      <c r="B4229" s="628" t="s">
        <v>6547</v>
      </c>
      <c r="C4229" s="629" t="s">
        <v>110</v>
      </c>
      <c r="D4229" s="630">
        <v>1410.69</v>
      </c>
      <c r="E4229" s="631" t="s">
        <v>2340</v>
      </c>
      <c r="F4229" s="623">
        <f t="shared" si="1"/>
        <v>0</v>
      </c>
      <c r="G4229" s="625">
        <f t="shared" si="2"/>
        <v>1410.69</v>
      </c>
      <c r="H4229" s="626"/>
    </row>
    <row r="4230" ht="14.25" customHeight="1">
      <c r="A4230" s="627">
        <v>154.0</v>
      </c>
      <c r="B4230" s="628" t="s">
        <v>6548</v>
      </c>
      <c r="C4230" s="629" t="s">
        <v>580</v>
      </c>
      <c r="D4230" s="630">
        <v>82.13</v>
      </c>
      <c r="E4230" s="631" t="s">
        <v>2340</v>
      </c>
      <c r="F4230" s="623">
        <f t="shared" si="1"/>
        <v>0</v>
      </c>
      <c r="G4230" s="625">
        <f t="shared" si="2"/>
        <v>82.13</v>
      </c>
      <c r="H4230" s="626"/>
    </row>
    <row r="4231" ht="14.25" customHeight="1">
      <c r="A4231" s="627">
        <v>38121.0</v>
      </c>
      <c r="B4231" s="628" t="s">
        <v>6549</v>
      </c>
      <c r="C4231" s="629" t="s">
        <v>580</v>
      </c>
      <c r="D4231" s="630">
        <v>18.32</v>
      </c>
      <c r="E4231" s="631" t="s">
        <v>2340</v>
      </c>
      <c r="F4231" s="623">
        <f t="shared" si="1"/>
        <v>0</v>
      </c>
      <c r="G4231" s="625">
        <f t="shared" si="2"/>
        <v>18.32</v>
      </c>
      <c r="H4231" s="626"/>
    </row>
    <row r="4232" ht="14.25" customHeight="1">
      <c r="A4232" s="627">
        <v>43776.0</v>
      </c>
      <c r="B4232" s="628" t="s">
        <v>6550</v>
      </c>
      <c r="C4232" s="629" t="s">
        <v>580</v>
      </c>
      <c r="D4232" s="630">
        <v>23.29</v>
      </c>
      <c r="E4232" s="631" t="s">
        <v>2340</v>
      </c>
      <c r="F4232" s="623">
        <f t="shared" si="1"/>
        <v>0</v>
      </c>
      <c r="G4232" s="625">
        <f t="shared" si="2"/>
        <v>23.29</v>
      </c>
      <c r="H4232" s="626"/>
    </row>
    <row r="4233" ht="14.25" customHeight="1">
      <c r="A4233" s="627">
        <v>7343.0</v>
      </c>
      <c r="B4233" s="628" t="s">
        <v>6551</v>
      </c>
      <c r="C4233" s="629" t="s">
        <v>580</v>
      </c>
      <c r="D4233" s="630">
        <v>26.95</v>
      </c>
      <c r="E4233" s="631" t="s">
        <v>2340</v>
      </c>
      <c r="F4233" s="623">
        <f t="shared" si="1"/>
        <v>0</v>
      </c>
      <c r="G4233" s="625">
        <f t="shared" si="2"/>
        <v>26.95</v>
      </c>
      <c r="H4233" s="626"/>
    </row>
    <row r="4234" ht="14.25" customHeight="1">
      <c r="A4234" s="627">
        <v>7348.0</v>
      </c>
      <c r="B4234" s="628" t="s">
        <v>6552</v>
      </c>
      <c r="C4234" s="629" t="s">
        <v>580</v>
      </c>
      <c r="D4234" s="630">
        <v>18.66</v>
      </c>
      <c r="E4234" s="631" t="s">
        <v>2340</v>
      </c>
      <c r="F4234" s="623">
        <f t="shared" si="1"/>
        <v>0</v>
      </c>
      <c r="G4234" s="625">
        <f t="shared" si="2"/>
        <v>18.66</v>
      </c>
      <c r="H4234" s="626"/>
    </row>
    <row r="4235" ht="14.25" customHeight="1">
      <c r="A4235" s="627">
        <v>7313.0</v>
      </c>
      <c r="B4235" s="628" t="s">
        <v>6553</v>
      </c>
      <c r="C4235" s="629" t="s">
        <v>580</v>
      </c>
      <c r="D4235" s="630">
        <v>29.06</v>
      </c>
      <c r="E4235" s="631" t="s">
        <v>2340</v>
      </c>
      <c r="F4235" s="623">
        <f t="shared" si="1"/>
        <v>0</v>
      </c>
      <c r="G4235" s="625">
        <f t="shared" si="2"/>
        <v>29.06</v>
      </c>
      <c r="H4235" s="626"/>
    </row>
    <row r="4236" ht="14.25" customHeight="1">
      <c r="A4236" s="627">
        <v>7319.0</v>
      </c>
      <c r="B4236" s="628" t="s">
        <v>6554</v>
      </c>
      <c r="C4236" s="629" t="s">
        <v>580</v>
      </c>
      <c r="D4236" s="630">
        <v>16.63</v>
      </c>
      <c r="E4236" s="631" t="s">
        <v>2340</v>
      </c>
      <c r="F4236" s="623">
        <f t="shared" si="1"/>
        <v>0</v>
      </c>
      <c r="G4236" s="625">
        <f t="shared" si="2"/>
        <v>16.63</v>
      </c>
      <c r="H4236" s="626"/>
    </row>
    <row r="4237" ht="14.25" customHeight="1">
      <c r="A4237" s="627">
        <v>7314.0</v>
      </c>
      <c r="B4237" s="628" t="s">
        <v>6555</v>
      </c>
      <c r="C4237" s="629" t="s">
        <v>580</v>
      </c>
      <c r="D4237" s="630">
        <v>64.05</v>
      </c>
      <c r="E4237" s="631" t="s">
        <v>2340</v>
      </c>
      <c r="F4237" s="623">
        <f t="shared" si="1"/>
        <v>0</v>
      </c>
      <c r="G4237" s="625">
        <f t="shared" si="2"/>
        <v>64.05</v>
      </c>
      <c r="H4237" s="626"/>
    </row>
    <row r="4238" ht="14.25" customHeight="1">
      <c r="A4238" s="627">
        <v>7304.0</v>
      </c>
      <c r="B4238" s="628" t="s">
        <v>6556</v>
      </c>
      <c r="C4238" s="629" t="s">
        <v>580</v>
      </c>
      <c r="D4238" s="630">
        <v>69.03</v>
      </c>
      <c r="E4238" s="631" t="s">
        <v>2340</v>
      </c>
      <c r="F4238" s="623">
        <f t="shared" si="1"/>
        <v>0</v>
      </c>
      <c r="G4238" s="625">
        <f t="shared" si="2"/>
        <v>69.03</v>
      </c>
      <c r="H4238" s="626"/>
    </row>
    <row r="4239" ht="14.25" customHeight="1">
      <c r="A4239" s="627">
        <v>43649.0</v>
      </c>
      <c r="B4239" s="628" t="s">
        <v>6557</v>
      </c>
      <c r="C4239" s="629" t="s">
        <v>580</v>
      </c>
      <c r="D4239" s="630">
        <v>35.7</v>
      </c>
      <c r="E4239" s="631" t="s">
        <v>2340</v>
      </c>
      <c r="F4239" s="623">
        <f t="shared" si="1"/>
        <v>0</v>
      </c>
      <c r="G4239" s="625">
        <f t="shared" si="2"/>
        <v>35.7</v>
      </c>
      <c r="H4239" s="626"/>
    </row>
    <row r="4240" ht="14.25" customHeight="1">
      <c r="A4240" s="627">
        <v>43650.0</v>
      </c>
      <c r="B4240" s="628" t="s">
        <v>6558</v>
      </c>
      <c r="C4240" s="629" t="s">
        <v>580</v>
      </c>
      <c r="D4240" s="630">
        <v>33.74</v>
      </c>
      <c r="E4240" s="631" t="s">
        <v>2340</v>
      </c>
      <c r="F4240" s="623">
        <f t="shared" si="1"/>
        <v>0</v>
      </c>
      <c r="G4240" s="625">
        <f t="shared" si="2"/>
        <v>33.74</v>
      </c>
      <c r="H4240" s="626"/>
    </row>
    <row r="4241" ht="14.25" customHeight="1">
      <c r="A4241" s="627">
        <v>7311.0</v>
      </c>
      <c r="B4241" s="628" t="s">
        <v>6559</v>
      </c>
      <c r="C4241" s="629" t="s">
        <v>580</v>
      </c>
      <c r="D4241" s="630">
        <v>34.56</v>
      </c>
      <c r="E4241" s="631" t="s">
        <v>2340</v>
      </c>
      <c r="F4241" s="623">
        <f t="shared" si="1"/>
        <v>0</v>
      </c>
      <c r="G4241" s="625">
        <f t="shared" si="2"/>
        <v>34.56</v>
      </c>
      <c r="H4241" s="626"/>
    </row>
    <row r="4242" ht="14.25" customHeight="1">
      <c r="A4242" s="627">
        <v>7292.0</v>
      </c>
      <c r="B4242" s="628" t="s">
        <v>6560</v>
      </c>
      <c r="C4242" s="629" t="s">
        <v>580</v>
      </c>
      <c r="D4242" s="630">
        <v>33.46</v>
      </c>
      <c r="E4242" s="631" t="s">
        <v>2340</v>
      </c>
      <c r="F4242" s="623">
        <f t="shared" si="1"/>
        <v>0</v>
      </c>
      <c r="G4242" s="625">
        <f t="shared" si="2"/>
        <v>33.46</v>
      </c>
      <c r="H4242" s="626"/>
    </row>
    <row r="4243" ht="14.25" customHeight="1">
      <c r="A4243" s="627">
        <v>7293.0</v>
      </c>
      <c r="B4243" s="628" t="s">
        <v>6561</v>
      </c>
      <c r="C4243" s="629" t="s">
        <v>580</v>
      </c>
      <c r="D4243" s="630">
        <v>37.01</v>
      </c>
      <c r="E4243" s="631" t="s">
        <v>2340</v>
      </c>
      <c r="F4243" s="623">
        <f t="shared" si="1"/>
        <v>0</v>
      </c>
      <c r="G4243" s="625">
        <f t="shared" si="2"/>
        <v>37.01</v>
      </c>
      <c r="H4243" s="626"/>
    </row>
    <row r="4244" ht="14.25" customHeight="1">
      <c r="A4244" s="627">
        <v>7306.0</v>
      </c>
      <c r="B4244" s="628" t="s">
        <v>6562</v>
      </c>
      <c r="C4244" s="629" t="s">
        <v>580</v>
      </c>
      <c r="D4244" s="630">
        <v>40.85</v>
      </c>
      <c r="E4244" s="631" t="s">
        <v>2340</v>
      </c>
      <c r="F4244" s="623">
        <f t="shared" si="1"/>
        <v>0</v>
      </c>
      <c r="G4244" s="625">
        <f t="shared" si="2"/>
        <v>40.85</v>
      </c>
      <c r="H4244" s="626"/>
    </row>
    <row r="4245" ht="14.25" customHeight="1">
      <c r="A4245" s="627">
        <v>7288.0</v>
      </c>
      <c r="B4245" s="628" t="s">
        <v>6563</v>
      </c>
      <c r="C4245" s="629" t="s">
        <v>580</v>
      </c>
      <c r="D4245" s="630">
        <v>33.92</v>
      </c>
      <c r="E4245" s="631" t="s">
        <v>2340</v>
      </c>
      <c r="F4245" s="623">
        <f t="shared" si="1"/>
        <v>0</v>
      </c>
      <c r="G4245" s="625">
        <f t="shared" si="2"/>
        <v>33.92</v>
      </c>
      <c r="H4245" s="626"/>
    </row>
    <row r="4246" ht="14.25" customHeight="1">
      <c r="A4246" s="627">
        <v>43625.0</v>
      </c>
      <c r="B4246" s="628" t="s">
        <v>6564</v>
      </c>
      <c r="C4246" s="629" t="s">
        <v>580</v>
      </c>
      <c r="D4246" s="630">
        <v>27.39</v>
      </c>
      <c r="E4246" s="631" t="s">
        <v>2340</v>
      </c>
      <c r="F4246" s="623">
        <f t="shared" si="1"/>
        <v>0</v>
      </c>
      <c r="G4246" s="625">
        <f t="shared" si="2"/>
        <v>27.39</v>
      </c>
      <c r="H4246" s="626"/>
    </row>
    <row r="4247" ht="14.25" customHeight="1">
      <c r="A4247" s="627">
        <v>43647.0</v>
      </c>
      <c r="B4247" s="628" t="s">
        <v>6565</v>
      </c>
      <c r="C4247" s="629" t="s">
        <v>580</v>
      </c>
      <c r="D4247" s="630">
        <v>24.88</v>
      </c>
      <c r="E4247" s="631" t="s">
        <v>2340</v>
      </c>
      <c r="F4247" s="623">
        <f t="shared" si="1"/>
        <v>0</v>
      </c>
      <c r="G4247" s="625">
        <f t="shared" si="2"/>
        <v>24.88</v>
      </c>
      <c r="H4247" s="626"/>
    </row>
    <row r="4248" ht="14.25" customHeight="1">
      <c r="A4248" s="627">
        <v>43648.0</v>
      </c>
      <c r="B4248" s="628" t="s">
        <v>6566</v>
      </c>
      <c r="C4248" s="629" t="s">
        <v>580</v>
      </c>
      <c r="D4248" s="630">
        <v>24.0</v>
      </c>
      <c r="E4248" s="631" t="s">
        <v>2340</v>
      </c>
      <c r="F4248" s="623">
        <f t="shared" si="1"/>
        <v>0</v>
      </c>
      <c r="G4248" s="625">
        <f t="shared" si="2"/>
        <v>24</v>
      </c>
      <c r="H4248" s="626"/>
    </row>
    <row r="4249" ht="14.25" customHeight="1">
      <c r="A4249" s="627">
        <v>35693.0</v>
      </c>
      <c r="B4249" s="628" t="s">
        <v>6567</v>
      </c>
      <c r="C4249" s="629" t="s">
        <v>580</v>
      </c>
      <c r="D4249" s="630">
        <v>11.61</v>
      </c>
      <c r="E4249" s="631" t="s">
        <v>2340</v>
      </c>
      <c r="F4249" s="623">
        <f t="shared" si="1"/>
        <v>0</v>
      </c>
      <c r="G4249" s="625">
        <f t="shared" si="2"/>
        <v>11.61</v>
      </c>
      <c r="H4249" s="626"/>
    </row>
    <row r="4250" ht="14.25" customHeight="1">
      <c r="A4250" s="627">
        <v>7356.0</v>
      </c>
      <c r="B4250" s="628" t="s">
        <v>6568</v>
      </c>
      <c r="C4250" s="629" t="s">
        <v>580</v>
      </c>
      <c r="D4250" s="630">
        <v>27.83</v>
      </c>
      <c r="E4250" s="631" t="s">
        <v>2340</v>
      </c>
      <c r="F4250" s="623">
        <f t="shared" si="1"/>
        <v>0</v>
      </c>
      <c r="G4250" s="625">
        <f t="shared" si="2"/>
        <v>27.83</v>
      </c>
      <c r="H4250" s="626"/>
    </row>
    <row r="4251" ht="14.25" customHeight="1">
      <c r="A4251" s="627">
        <v>35692.0</v>
      </c>
      <c r="B4251" s="628" t="s">
        <v>6569</v>
      </c>
      <c r="C4251" s="629" t="s">
        <v>580</v>
      </c>
      <c r="D4251" s="630">
        <v>18.21</v>
      </c>
      <c r="E4251" s="631" t="s">
        <v>2340</v>
      </c>
      <c r="F4251" s="623">
        <f t="shared" si="1"/>
        <v>0</v>
      </c>
      <c r="G4251" s="625">
        <f t="shared" si="2"/>
        <v>18.21</v>
      </c>
      <c r="H4251" s="626"/>
    </row>
    <row r="4252" ht="14.25" customHeight="1">
      <c r="A4252" s="627">
        <v>43624.0</v>
      </c>
      <c r="B4252" s="628" t="s">
        <v>6570</v>
      </c>
      <c r="C4252" s="629" t="s">
        <v>580</v>
      </c>
      <c r="D4252" s="630">
        <v>33.92</v>
      </c>
      <c r="E4252" s="631" t="s">
        <v>2340</v>
      </c>
      <c r="F4252" s="623">
        <f t="shared" si="1"/>
        <v>0</v>
      </c>
      <c r="G4252" s="625">
        <f t="shared" si="2"/>
        <v>33.92</v>
      </c>
      <c r="H4252" s="626"/>
    </row>
    <row r="4253" ht="14.25" customHeight="1">
      <c r="A4253" s="627">
        <v>7342.0</v>
      </c>
      <c r="B4253" s="628" t="s">
        <v>6571</v>
      </c>
      <c r="C4253" s="629" t="s">
        <v>802</v>
      </c>
      <c r="D4253" s="630">
        <v>3.19</v>
      </c>
      <c r="E4253" s="631" t="s">
        <v>2340</v>
      </c>
      <c r="F4253" s="623">
        <f t="shared" si="1"/>
        <v>0</v>
      </c>
      <c r="G4253" s="625">
        <f t="shared" si="2"/>
        <v>3.19</v>
      </c>
      <c r="H4253" s="626"/>
    </row>
    <row r="4254" ht="14.25" customHeight="1">
      <c r="A4254" s="627">
        <v>7350.0</v>
      </c>
      <c r="B4254" s="628" t="s">
        <v>6572</v>
      </c>
      <c r="C4254" s="629" t="s">
        <v>580</v>
      </c>
      <c r="D4254" s="630">
        <v>40.17</v>
      </c>
      <c r="E4254" s="631" t="s">
        <v>2340</v>
      </c>
      <c r="F4254" s="623">
        <f t="shared" si="1"/>
        <v>0</v>
      </c>
      <c r="G4254" s="625">
        <f t="shared" si="2"/>
        <v>40.17</v>
      </c>
      <c r="H4254" s="626"/>
    </row>
    <row r="4255" ht="14.25" customHeight="1">
      <c r="A4255" s="627">
        <v>39574.0</v>
      </c>
      <c r="B4255" s="628" t="s">
        <v>6573</v>
      </c>
      <c r="C4255" s="629" t="s">
        <v>110</v>
      </c>
      <c r="D4255" s="630">
        <v>3.81</v>
      </c>
      <c r="E4255" s="631" t="s">
        <v>2340</v>
      </c>
      <c r="F4255" s="623">
        <f t="shared" si="1"/>
        <v>0</v>
      </c>
      <c r="G4255" s="625">
        <f t="shared" si="2"/>
        <v>3.81</v>
      </c>
      <c r="H4255" s="626"/>
    </row>
    <row r="4256" ht="14.25" customHeight="1">
      <c r="A4256" s="627">
        <v>11060.0</v>
      </c>
      <c r="B4256" s="628" t="s">
        <v>6574</v>
      </c>
      <c r="C4256" s="629" t="s">
        <v>110</v>
      </c>
      <c r="D4256" s="630">
        <v>37.85</v>
      </c>
      <c r="E4256" s="631" t="s">
        <v>2340</v>
      </c>
      <c r="F4256" s="623">
        <f t="shared" si="1"/>
        <v>0</v>
      </c>
      <c r="G4256" s="625">
        <f t="shared" si="2"/>
        <v>37.85</v>
      </c>
      <c r="H4256" s="626"/>
    </row>
    <row r="4257" ht="14.25" customHeight="1">
      <c r="A4257" s="627">
        <v>37401.0</v>
      </c>
      <c r="B4257" s="628" t="s">
        <v>6575</v>
      </c>
      <c r="C4257" s="629" t="s">
        <v>110</v>
      </c>
      <c r="D4257" s="630">
        <v>51.5</v>
      </c>
      <c r="E4257" s="631" t="s">
        <v>2340</v>
      </c>
      <c r="F4257" s="623">
        <f t="shared" si="1"/>
        <v>0</v>
      </c>
      <c r="G4257" s="625">
        <f t="shared" si="2"/>
        <v>51.5</v>
      </c>
      <c r="H4257" s="626"/>
    </row>
    <row r="4258" ht="14.25" customHeight="1">
      <c r="A4258" s="627">
        <v>7525.0</v>
      </c>
      <c r="B4258" s="628" t="s">
        <v>6576</v>
      </c>
      <c r="C4258" s="629" t="s">
        <v>110</v>
      </c>
      <c r="D4258" s="630">
        <v>39.04</v>
      </c>
      <c r="E4258" s="631" t="s">
        <v>2340</v>
      </c>
      <c r="F4258" s="623">
        <f t="shared" si="1"/>
        <v>0</v>
      </c>
      <c r="G4258" s="625">
        <f t="shared" si="2"/>
        <v>39.04</v>
      </c>
      <c r="H4258" s="626"/>
    </row>
    <row r="4259" ht="14.25" customHeight="1">
      <c r="A4259" s="627">
        <v>7524.0</v>
      </c>
      <c r="B4259" s="628" t="s">
        <v>6577</v>
      </c>
      <c r="C4259" s="629" t="s">
        <v>110</v>
      </c>
      <c r="D4259" s="630">
        <v>36.79</v>
      </c>
      <c r="E4259" s="631" t="s">
        <v>2340</v>
      </c>
      <c r="F4259" s="623">
        <f t="shared" si="1"/>
        <v>0</v>
      </c>
      <c r="G4259" s="625">
        <f t="shared" si="2"/>
        <v>36.79</v>
      </c>
      <c r="H4259" s="626"/>
    </row>
    <row r="4260" ht="14.25" customHeight="1">
      <c r="A4260" s="627">
        <v>38105.0</v>
      </c>
      <c r="B4260" s="628" t="s">
        <v>907</v>
      </c>
      <c r="C4260" s="629" t="s">
        <v>110</v>
      </c>
      <c r="D4260" s="630">
        <v>9.45</v>
      </c>
      <c r="E4260" s="631" t="s">
        <v>2340</v>
      </c>
      <c r="F4260" s="623">
        <f t="shared" si="1"/>
        <v>0</v>
      </c>
      <c r="G4260" s="625">
        <f t="shared" si="2"/>
        <v>9.45</v>
      </c>
      <c r="H4260" s="626"/>
    </row>
    <row r="4261" ht="14.25" customHeight="1">
      <c r="A4261" s="627">
        <v>38084.0</v>
      </c>
      <c r="B4261" s="628" t="s">
        <v>6578</v>
      </c>
      <c r="C4261" s="629" t="s">
        <v>110</v>
      </c>
      <c r="D4261" s="630">
        <v>13.42</v>
      </c>
      <c r="E4261" s="631" t="s">
        <v>2340</v>
      </c>
      <c r="F4261" s="623">
        <f t="shared" si="1"/>
        <v>0</v>
      </c>
      <c r="G4261" s="625">
        <f t="shared" si="2"/>
        <v>13.42</v>
      </c>
      <c r="H4261" s="626"/>
    </row>
    <row r="4262" ht="14.25" customHeight="1">
      <c r="A4262" s="627">
        <v>38103.0</v>
      </c>
      <c r="B4262" s="628" t="s">
        <v>6579</v>
      </c>
      <c r="C4262" s="629" t="s">
        <v>110</v>
      </c>
      <c r="D4262" s="630">
        <v>14.19</v>
      </c>
      <c r="E4262" s="631" t="s">
        <v>2340</v>
      </c>
      <c r="F4262" s="623">
        <f t="shared" si="1"/>
        <v>0</v>
      </c>
      <c r="G4262" s="625">
        <f t="shared" si="2"/>
        <v>14.19</v>
      </c>
      <c r="H4262" s="626"/>
    </row>
    <row r="4263" ht="14.25" customHeight="1">
      <c r="A4263" s="627">
        <v>38082.0</v>
      </c>
      <c r="B4263" s="628" t="s">
        <v>6580</v>
      </c>
      <c r="C4263" s="629" t="s">
        <v>110</v>
      </c>
      <c r="D4263" s="630">
        <v>17.48</v>
      </c>
      <c r="E4263" s="631" t="s">
        <v>2340</v>
      </c>
      <c r="F4263" s="623">
        <f t="shared" si="1"/>
        <v>0</v>
      </c>
      <c r="G4263" s="625">
        <f t="shared" si="2"/>
        <v>17.48</v>
      </c>
      <c r="H4263" s="626"/>
    </row>
    <row r="4264" ht="14.25" customHeight="1">
      <c r="A4264" s="627">
        <v>38104.0</v>
      </c>
      <c r="B4264" s="628" t="s">
        <v>6581</v>
      </c>
      <c r="C4264" s="629" t="s">
        <v>110</v>
      </c>
      <c r="D4264" s="630">
        <v>27.78</v>
      </c>
      <c r="E4264" s="631" t="s">
        <v>2340</v>
      </c>
      <c r="F4264" s="623">
        <f t="shared" si="1"/>
        <v>0</v>
      </c>
      <c r="G4264" s="625">
        <f t="shared" si="2"/>
        <v>27.78</v>
      </c>
      <c r="H4264" s="626"/>
    </row>
    <row r="4265" ht="14.25" customHeight="1">
      <c r="A4265" s="627">
        <v>38083.0</v>
      </c>
      <c r="B4265" s="628" t="s">
        <v>6582</v>
      </c>
      <c r="C4265" s="629" t="s">
        <v>110</v>
      </c>
      <c r="D4265" s="630">
        <v>30.84</v>
      </c>
      <c r="E4265" s="631" t="s">
        <v>2340</v>
      </c>
      <c r="F4265" s="623">
        <f t="shared" si="1"/>
        <v>0</v>
      </c>
      <c r="G4265" s="625">
        <f t="shared" si="2"/>
        <v>30.84</v>
      </c>
      <c r="H4265" s="626"/>
    </row>
    <row r="4266" ht="14.25" customHeight="1">
      <c r="A4266" s="627">
        <v>38101.0</v>
      </c>
      <c r="B4266" s="628" t="s">
        <v>6583</v>
      </c>
      <c r="C4266" s="629" t="s">
        <v>110</v>
      </c>
      <c r="D4266" s="630">
        <v>6.75</v>
      </c>
      <c r="E4266" s="631" t="s">
        <v>2340</v>
      </c>
      <c r="F4266" s="623">
        <f t="shared" si="1"/>
        <v>0</v>
      </c>
      <c r="G4266" s="625">
        <f t="shared" si="2"/>
        <v>6.75</v>
      </c>
      <c r="H4266" s="626"/>
    </row>
    <row r="4267" ht="14.25" customHeight="1">
      <c r="A4267" s="627">
        <v>7528.0</v>
      </c>
      <c r="B4267" s="628" t="s">
        <v>6584</v>
      </c>
      <c r="C4267" s="629" t="s">
        <v>110</v>
      </c>
      <c r="D4267" s="630">
        <v>7.93</v>
      </c>
      <c r="E4267" s="631" t="s">
        <v>2340</v>
      </c>
      <c r="F4267" s="623">
        <f t="shared" si="1"/>
        <v>0</v>
      </c>
      <c r="G4267" s="625">
        <f t="shared" si="2"/>
        <v>7.93</v>
      </c>
      <c r="H4267" s="626"/>
    </row>
    <row r="4268" ht="14.25" customHeight="1">
      <c r="A4268" s="627">
        <v>12147.0</v>
      </c>
      <c r="B4268" s="628" t="s">
        <v>1857</v>
      </c>
      <c r="C4268" s="629" t="s">
        <v>110</v>
      </c>
      <c r="D4268" s="630">
        <v>12.09</v>
      </c>
      <c r="E4268" s="631" t="s">
        <v>2340</v>
      </c>
      <c r="F4268" s="623">
        <f t="shared" si="1"/>
        <v>0</v>
      </c>
      <c r="G4268" s="625">
        <f t="shared" si="2"/>
        <v>12.09</v>
      </c>
      <c r="H4268" s="626"/>
    </row>
    <row r="4269" ht="14.25" customHeight="1">
      <c r="A4269" s="627">
        <v>38075.0</v>
      </c>
      <c r="B4269" s="628" t="s">
        <v>6585</v>
      </c>
      <c r="C4269" s="629" t="s">
        <v>110</v>
      </c>
      <c r="D4269" s="630">
        <v>13.73</v>
      </c>
      <c r="E4269" s="631" t="s">
        <v>2340</v>
      </c>
      <c r="F4269" s="623">
        <f t="shared" si="1"/>
        <v>0</v>
      </c>
      <c r="G4269" s="625">
        <f t="shared" si="2"/>
        <v>13.73</v>
      </c>
      <c r="H4269" s="626"/>
    </row>
    <row r="4270" ht="14.25" customHeight="1">
      <c r="A4270" s="627">
        <v>38102.0</v>
      </c>
      <c r="B4270" s="628" t="s">
        <v>6586</v>
      </c>
      <c r="C4270" s="629" t="s">
        <v>110</v>
      </c>
      <c r="D4270" s="630">
        <v>8.63</v>
      </c>
      <c r="E4270" s="631" t="s">
        <v>2340</v>
      </c>
      <c r="F4270" s="623">
        <f t="shared" si="1"/>
        <v>0</v>
      </c>
      <c r="G4270" s="625">
        <f t="shared" si="2"/>
        <v>8.63</v>
      </c>
      <c r="H4270" s="626"/>
    </row>
    <row r="4271" ht="14.25" customHeight="1">
      <c r="A4271" s="627">
        <v>38076.0</v>
      </c>
      <c r="B4271" s="628" t="s">
        <v>6587</v>
      </c>
      <c r="C4271" s="629" t="s">
        <v>110</v>
      </c>
      <c r="D4271" s="630">
        <v>15.4</v>
      </c>
      <c r="E4271" s="631" t="s">
        <v>2340</v>
      </c>
      <c r="F4271" s="623">
        <f t="shared" si="1"/>
        <v>0</v>
      </c>
      <c r="G4271" s="625">
        <f t="shared" si="2"/>
        <v>15.4</v>
      </c>
      <c r="H4271" s="626"/>
    </row>
    <row r="4272" ht="14.25" customHeight="1">
      <c r="A4272" s="627">
        <v>7592.0</v>
      </c>
      <c r="B4272" s="628" t="s">
        <v>6588</v>
      </c>
      <c r="C4272" s="629" t="s">
        <v>326</v>
      </c>
      <c r="D4272" s="630">
        <v>19.87</v>
      </c>
      <c r="E4272" s="631" t="s">
        <v>2480</v>
      </c>
      <c r="F4272" s="623">
        <f t="shared" si="1"/>
        <v>19.87</v>
      </c>
      <c r="G4272" s="625">
        <f t="shared" si="2"/>
        <v>0</v>
      </c>
      <c r="H4272" s="626"/>
    </row>
    <row r="4273" ht="14.25" customHeight="1">
      <c r="A4273" s="627">
        <v>40820.0</v>
      </c>
      <c r="B4273" s="628" t="s">
        <v>6589</v>
      </c>
      <c r="C4273" s="629" t="s">
        <v>323</v>
      </c>
      <c r="D4273" s="630">
        <v>3472.36</v>
      </c>
      <c r="E4273" s="631" t="s">
        <v>2480</v>
      </c>
      <c r="F4273" s="623">
        <f t="shared" si="1"/>
        <v>3472.36</v>
      </c>
      <c r="G4273" s="625">
        <f t="shared" si="2"/>
        <v>0</v>
      </c>
      <c r="H4273" s="626"/>
    </row>
    <row r="4274" ht="14.25" customHeight="1">
      <c r="A4274" s="627">
        <v>11826.0</v>
      </c>
      <c r="B4274" s="628" t="s">
        <v>6590</v>
      </c>
      <c r="C4274" s="629" t="s">
        <v>110</v>
      </c>
      <c r="D4274" s="630">
        <v>69.74</v>
      </c>
      <c r="E4274" s="631" t="s">
        <v>2340</v>
      </c>
      <c r="F4274" s="623">
        <f t="shared" si="1"/>
        <v>0</v>
      </c>
      <c r="G4274" s="625">
        <f t="shared" si="2"/>
        <v>69.74</v>
      </c>
      <c r="H4274" s="626"/>
    </row>
    <row r="4275" ht="14.25" customHeight="1">
      <c r="A4275" s="627">
        <v>7606.0</v>
      </c>
      <c r="B4275" s="628" t="s">
        <v>6591</v>
      </c>
      <c r="C4275" s="629" t="s">
        <v>110</v>
      </c>
      <c r="D4275" s="630">
        <v>83.88</v>
      </c>
      <c r="E4275" s="631" t="s">
        <v>2340</v>
      </c>
      <c r="F4275" s="623">
        <f t="shared" si="1"/>
        <v>0</v>
      </c>
      <c r="G4275" s="625">
        <f t="shared" si="2"/>
        <v>83.88</v>
      </c>
      <c r="H4275" s="626"/>
    </row>
    <row r="4276" ht="14.25" customHeight="1">
      <c r="A4276" s="627">
        <v>11763.0</v>
      </c>
      <c r="B4276" s="628" t="s">
        <v>6592</v>
      </c>
      <c r="C4276" s="629" t="s">
        <v>110</v>
      </c>
      <c r="D4276" s="630">
        <v>183.16</v>
      </c>
      <c r="E4276" s="631" t="s">
        <v>2340</v>
      </c>
      <c r="F4276" s="623">
        <f t="shared" si="1"/>
        <v>0</v>
      </c>
      <c r="G4276" s="625">
        <f t="shared" si="2"/>
        <v>183.16</v>
      </c>
      <c r="H4276" s="626"/>
    </row>
    <row r="4277" ht="14.25" customHeight="1">
      <c r="A4277" s="627">
        <v>11764.0</v>
      </c>
      <c r="B4277" s="628" t="s">
        <v>6593</v>
      </c>
      <c r="C4277" s="629" t="s">
        <v>110</v>
      </c>
      <c r="D4277" s="630">
        <v>150.27</v>
      </c>
      <c r="E4277" s="631" t="s">
        <v>2340</v>
      </c>
      <c r="F4277" s="623">
        <f t="shared" si="1"/>
        <v>0</v>
      </c>
      <c r="G4277" s="625">
        <f t="shared" si="2"/>
        <v>150.27</v>
      </c>
      <c r="H4277" s="626"/>
    </row>
    <row r="4278" ht="14.25" customHeight="1">
      <c r="A4278" s="627">
        <v>11829.0</v>
      </c>
      <c r="B4278" s="628" t="s">
        <v>6594</v>
      </c>
      <c r="C4278" s="629" t="s">
        <v>110</v>
      </c>
      <c r="D4278" s="630">
        <v>36.32</v>
      </c>
      <c r="E4278" s="631" t="s">
        <v>2340</v>
      </c>
      <c r="F4278" s="623">
        <f t="shared" si="1"/>
        <v>0</v>
      </c>
      <c r="G4278" s="625">
        <f t="shared" si="2"/>
        <v>36.32</v>
      </c>
      <c r="H4278" s="626"/>
    </row>
    <row r="4279" ht="14.25" customHeight="1">
      <c r="A4279" s="627">
        <v>11830.0</v>
      </c>
      <c r="B4279" s="628" t="s">
        <v>6595</v>
      </c>
      <c r="C4279" s="629" t="s">
        <v>110</v>
      </c>
      <c r="D4279" s="630">
        <v>39.22</v>
      </c>
      <c r="E4279" s="631" t="s">
        <v>2340</v>
      </c>
      <c r="F4279" s="623">
        <f t="shared" si="1"/>
        <v>0</v>
      </c>
      <c r="G4279" s="625">
        <f t="shared" si="2"/>
        <v>39.22</v>
      </c>
      <c r="H4279" s="626"/>
    </row>
    <row r="4280" ht="14.25" customHeight="1">
      <c r="A4280" s="627">
        <v>11825.0</v>
      </c>
      <c r="B4280" s="628" t="s">
        <v>6596</v>
      </c>
      <c r="C4280" s="629" t="s">
        <v>110</v>
      </c>
      <c r="D4280" s="630">
        <v>88.23</v>
      </c>
      <c r="E4280" s="631" t="s">
        <v>2340</v>
      </c>
      <c r="F4280" s="623">
        <f t="shared" si="1"/>
        <v>0</v>
      </c>
      <c r="G4280" s="625">
        <f t="shared" si="2"/>
        <v>88.23</v>
      </c>
      <c r="H4280" s="626"/>
    </row>
    <row r="4281" ht="14.25" customHeight="1">
      <c r="A4281" s="627">
        <v>11767.0</v>
      </c>
      <c r="B4281" s="628" t="s">
        <v>6597</v>
      </c>
      <c r="C4281" s="629" t="s">
        <v>110</v>
      </c>
      <c r="D4281" s="630">
        <v>235.01</v>
      </c>
      <c r="E4281" s="631" t="s">
        <v>2340</v>
      </c>
      <c r="F4281" s="623">
        <f t="shared" si="1"/>
        <v>0</v>
      </c>
      <c r="G4281" s="625">
        <f t="shared" si="2"/>
        <v>235.01</v>
      </c>
      <c r="H4281" s="626"/>
    </row>
    <row r="4282" ht="14.25" customHeight="1">
      <c r="A4282" s="627">
        <v>11766.0</v>
      </c>
      <c r="B4282" s="628" t="s">
        <v>6598</v>
      </c>
      <c r="C4282" s="629" t="s">
        <v>110</v>
      </c>
      <c r="D4282" s="630">
        <v>54.78</v>
      </c>
      <c r="E4282" s="631" t="s">
        <v>2340</v>
      </c>
      <c r="F4282" s="623">
        <f t="shared" si="1"/>
        <v>0</v>
      </c>
      <c r="G4282" s="625">
        <f t="shared" si="2"/>
        <v>54.78</v>
      </c>
      <c r="H4282" s="626"/>
    </row>
    <row r="4283" ht="14.25" customHeight="1">
      <c r="A4283" s="627">
        <v>11765.0</v>
      </c>
      <c r="B4283" s="628" t="s">
        <v>6599</v>
      </c>
      <c r="C4283" s="629" t="s">
        <v>110</v>
      </c>
      <c r="D4283" s="630">
        <v>100.15</v>
      </c>
      <c r="E4283" s="631" t="s">
        <v>2340</v>
      </c>
      <c r="F4283" s="623">
        <f t="shared" si="1"/>
        <v>0</v>
      </c>
      <c r="G4283" s="625">
        <f t="shared" si="2"/>
        <v>100.15</v>
      </c>
      <c r="H4283" s="626"/>
    </row>
    <row r="4284" ht="14.25" customHeight="1">
      <c r="A4284" s="627">
        <v>11824.0</v>
      </c>
      <c r="B4284" s="628" t="s">
        <v>6600</v>
      </c>
      <c r="C4284" s="629" t="s">
        <v>110</v>
      </c>
      <c r="D4284" s="630">
        <v>64.43</v>
      </c>
      <c r="E4284" s="631" t="s">
        <v>2340</v>
      </c>
      <c r="F4284" s="623">
        <f t="shared" si="1"/>
        <v>0</v>
      </c>
      <c r="G4284" s="625">
        <f t="shared" si="2"/>
        <v>64.43</v>
      </c>
      <c r="H4284" s="626"/>
    </row>
    <row r="4285" ht="14.25" customHeight="1">
      <c r="A4285" s="627">
        <v>44045.0</v>
      </c>
      <c r="B4285" s="628" t="s">
        <v>6601</v>
      </c>
      <c r="C4285" s="629" t="s">
        <v>110</v>
      </c>
      <c r="D4285" s="630">
        <v>389.37</v>
      </c>
      <c r="E4285" s="631" t="s">
        <v>2340</v>
      </c>
      <c r="F4285" s="623">
        <f t="shared" si="1"/>
        <v>0</v>
      </c>
      <c r="G4285" s="625">
        <f t="shared" si="2"/>
        <v>389.37</v>
      </c>
      <c r="H4285" s="626"/>
    </row>
    <row r="4286" ht="14.25" customHeight="1">
      <c r="A4286" s="627">
        <v>39702.0</v>
      </c>
      <c r="B4286" s="628" t="s">
        <v>6602</v>
      </c>
      <c r="C4286" s="629" t="s">
        <v>110</v>
      </c>
      <c r="D4286" s="630">
        <v>2585.98</v>
      </c>
      <c r="E4286" s="631" t="s">
        <v>2340</v>
      </c>
      <c r="F4286" s="623">
        <f t="shared" si="1"/>
        <v>0</v>
      </c>
      <c r="G4286" s="625">
        <f t="shared" si="2"/>
        <v>2585.98</v>
      </c>
      <c r="H4286" s="626"/>
    </row>
    <row r="4287" ht="14.25" customHeight="1">
      <c r="A4287" s="627">
        <v>13415.0</v>
      </c>
      <c r="B4287" s="628" t="s">
        <v>6603</v>
      </c>
      <c r="C4287" s="629" t="s">
        <v>110</v>
      </c>
      <c r="D4287" s="630">
        <v>84.9</v>
      </c>
      <c r="E4287" s="631" t="s">
        <v>2340</v>
      </c>
      <c r="F4287" s="623">
        <f t="shared" si="1"/>
        <v>0</v>
      </c>
      <c r="G4287" s="625">
        <f t="shared" si="2"/>
        <v>84.9</v>
      </c>
      <c r="H4287" s="626"/>
    </row>
    <row r="4288" ht="14.25" customHeight="1">
      <c r="A4288" s="627">
        <v>7602.0</v>
      </c>
      <c r="B4288" s="628" t="s">
        <v>6604</v>
      </c>
      <c r="C4288" s="629" t="s">
        <v>110</v>
      </c>
      <c r="D4288" s="630">
        <v>54.18</v>
      </c>
      <c r="E4288" s="631" t="s">
        <v>2340</v>
      </c>
      <c r="F4288" s="623">
        <f t="shared" si="1"/>
        <v>0</v>
      </c>
      <c r="G4288" s="625">
        <f t="shared" si="2"/>
        <v>54.18</v>
      </c>
      <c r="H4288" s="626"/>
    </row>
    <row r="4289" ht="14.25" customHeight="1">
      <c r="A4289" s="627">
        <v>7603.0</v>
      </c>
      <c r="B4289" s="628" t="s">
        <v>6605</v>
      </c>
      <c r="C4289" s="629" t="s">
        <v>110</v>
      </c>
      <c r="D4289" s="630">
        <v>45.96</v>
      </c>
      <c r="E4289" s="631" t="s">
        <v>2340</v>
      </c>
      <c r="F4289" s="623">
        <f t="shared" si="1"/>
        <v>0</v>
      </c>
      <c r="G4289" s="625">
        <f t="shared" si="2"/>
        <v>45.96</v>
      </c>
      <c r="H4289" s="626"/>
    </row>
    <row r="4290" ht="14.25" customHeight="1">
      <c r="A4290" s="627">
        <v>11777.0</v>
      </c>
      <c r="B4290" s="628" t="s">
        <v>6606</v>
      </c>
      <c r="C4290" s="629" t="s">
        <v>110</v>
      </c>
      <c r="D4290" s="630">
        <v>189.52</v>
      </c>
      <c r="E4290" s="631" t="s">
        <v>2340</v>
      </c>
      <c r="F4290" s="623">
        <f t="shared" si="1"/>
        <v>0</v>
      </c>
      <c r="G4290" s="625">
        <f t="shared" si="2"/>
        <v>189.52</v>
      </c>
      <c r="H4290" s="626"/>
    </row>
    <row r="4291" ht="14.25" customHeight="1">
      <c r="A4291" s="627">
        <v>13417.0</v>
      </c>
      <c r="B4291" s="628" t="s">
        <v>6607</v>
      </c>
      <c r="C4291" s="629" t="s">
        <v>110</v>
      </c>
      <c r="D4291" s="630">
        <v>110.57</v>
      </c>
      <c r="E4291" s="631" t="s">
        <v>2340</v>
      </c>
      <c r="F4291" s="623">
        <f t="shared" si="1"/>
        <v>0</v>
      </c>
      <c r="G4291" s="625">
        <f t="shared" si="2"/>
        <v>110.57</v>
      </c>
      <c r="H4291" s="626"/>
    </row>
    <row r="4292" ht="14.25" customHeight="1">
      <c r="A4292" s="627">
        <v>36791.0</v>
      </c>
      <c r="B4292" s="628" t="s">
        <v>6608</v>
      </c>
      <c r="C4292" s="629" t="s">
        <v>110</v>
      </c>
      <c r="D4292" s="630">
        <v>165.96</v>
      </c>
      <c r="E4292" s="631" t="s">
        <v>2340</v>
      </c>
      <c r="F4292" s="623">
        <f t="shared" si="1"/>
        <v>0</v>
      </c>
      <c r="G4292" s="625">
        <f t="shared" si="2"/>
        <v>165.96</v>
      </c>
      <c r="H4292" s="626"/>
    </row>
    <row r="4293" ht="14.25" customHeight="1">
      <c r="A4293" s="627">
        <v>36795.0</v>
      </c>
      <c r="B4293" s="628" t="s">
        <v>6609</v>
      </c>
      <c r="C4293" s="629" t="s">
        <v>110</v>
      </c>
      <c r="D4293" s="630">
        <v>2098.29</v>
      </c>
      <c r="E4293" s="631" t="s">
        <v>2340</v>
      </c>
      <c r="F4293" s="623">
        <f t="shared" si="1"/>
        <v>0</v>
      </c>
      <c r="G4293" s="625">
        <f t="shared" si="2"/>
        <v>2098.29</v>
      </c>
      <c r="H4293" s="626"/>
    </row>
    <row r="4294" ht="14.25" customHeight="1">
      <c r="A4294" s="627">
        <v>36796.0</v>
      </c>
      <c r="B4294" s="628" t="s">
        <v>6610</v>
      </c>
      <c r="C4294" s="629" t="s">
        <v>110</v>
      </c>
      <c r="D4294" s="630">
        <v>174.36</v>
      </c>
      <c r="E4294" s="631" t="s">
        <v>2340</v>
      </c>
      <c r="F4294" s="623">
        <f t="shared" si="1"/>
        <v>0</v>
      </c>
      <c r="G4294" s="625">
        <f t="shared" si="2"/>
        <v>174.36</v>
      </c>
      <c r="H4294" s="626"/>
    </row>
    <row r="4295" ht="14.25" customHeight="1">
      <c r="A4295" s="627">
        <v>36792.0</v>
      </c>
      <c r="B4295" s="628" t="s">
        <v>6611</v>
      </c>
      <c r="C4295" s="629" t="s">
        <v>110</v>
      </c>
      <c r="D4295" s="630">
        <v>220.88</v>
      </c>
      <c r="E4295" s="631" t="s">
        <v>2340</v>
      </c>
      <c r="F4295" s="623">
        <f t="shared" si="1"/>
        <v>0</v>
      </c>
      <c r="G4295" s="625">
        <f t="shared" si="2"/>
        <v>220.88</v>
      </c>
      <c r="H4295" s="626"/>
    </row>
    <row r="4296" ht="14.25" customHeight="1">
      <c r="A4296" s="627">
        <v>11773.0</v>
      </c>
      <c r="B4296" s="628" t="s">
        <v>6612</v>
      </c>
      <c r="C4296" s="629" t="s">
        <v>110</v>
      </c>
      <c r="D4296" s="630">
        <v>147.03</v>
      </c>
      <c r="E4296" s="631" t="s">
        <v>2340</v>
      </c>
      <c r="F4296" s="623">
        <f t="shared" si="1"/>
        <v>0</v>
      </c>
      <c r="G4296" s="625">
        <f t="shared" si="2"/>
        <v>147.03</v>
      </c>
      <c r="H4296" s="626"/>
    </row>
    <row r="4297" ht="14.25" customHeight="1">
      <c r="A4297" s="627">
        <v>11762.0</v>
      </c>
      <c r="B4297" s="628" t="s">
        <v>6613</v>
      </c>
      <c r="C4297" s="629" t="s">
        <v>110</v>
      </c>
      <c r="D4297" s="630">
        <v>69.74</v>
      </c>
      <c r="E4297" s="631" t="s">
        <v>2340</v>
      </c>
      <c r="F4297" s="623">
        <f t="shared" si="1"/>
        <v>0</v>
      </c>
      <c r="G4297" s="625">
        <f t="shared" si="2"/>
        <v>69.74</v>
      </c>
      <c r="H4297" s="626"/>
    </row>
    <row r="4298" ht="14.25" customHeight="1">
      <c r="A4298" s="627">
        <v>7604.0</v>
      </c>
      <c r="B4298" s="628" t="s">
        <v>6614</v>
      </c>
      <c r="C4298" s="629" t="s">
        <v>110</v>
      </c>
      <c r="D4298" s="630">
        <v>59.05</v>
      </c>
      <c r="E4298" s="631" t="s">
        <v>2340</v>
      </c>
      <c r="F4298" s="623">
        <f t="shared" si="1"/>
        <v>0</v>
      </c>
      <c r="G4298" s="625">
        <f t="shared" si="2"/>
        <v>59.05</v>
      </c>
      <c r="H4298" s="626"/>
    </row>
    <row r="4299" ht="14.25" customHeight="1">
      <c r="A4299" s="627">
        <v>13984.0</v>
      </c>
      <c r="B4299" s="628" t="s">
        <v>6615</v>
      </c>
      <c r="C4299" s="629" t="s">
        <v>110</v>
      </c>
      <c r="D4299" s="630">
        <v>85.82</v>
      </c>
      <c r="E4299" s="631" t="s">
        <v>2340</v>
      </c>
      <c r="F4299" s="623">
        <f t="shared" si="1"/>
        <v>0</v>
      </c>
      <c r="G4299" s="625">
        <f t="shared" si="2"/>
        <v>85.82</v>
      </c>
      <c r="H4299" s="626"/>
    </row>
    <row r="4300" ht="14.25" customHeight="1">
      <c r="A4300" s="627">
        <v>11772.0</v>
      </c>
      <c r="B4300" s="628" t="s">
        <v>6616</v>
      </c>
      <c r="C4300" s="629" t="s">
        <v>110</v>
      </c>
      <c r="D4300" s="630">
        <v>147.49</v>
      </c>
      <c r="E4300" s="631" t="s">
        <v>2340</v>
      </c>
      <c r="F4300" s="623">
        <f t="shared" si="1"/>
        <v>0</v>
      </c>
      <c r="G4300" s="625">
        <f t="shared" si="2"/>
        <v>147.49</v>
      </c>
      <c r="H4300" s="626"/>
    </row>
    <row r="4301" ht="14.25" customHeight="1">
      <c r="A4301" s="627">
        <v>13983.0</v>
      </c>
      <c r="B4301" s="628" t="s">
        <v>6617</v>
      </c>
      <c r="C4301" s="629" t="s">
        <v>110</v>
      </c>
      <c r="D4301" s="630">
        <v>111.7</v>
      </c>
      <c r="E4301" s="631" t="s">
        <v>2340</v>
      </c>
      <c r="F4301" s="623">
        <f t="shared" si="1"/>
        <v>0</v>
      </c>
      <c r="G4301" s="625">
        <f t="shared" si="2"/>
        <v>111.7</v>
      </c>
      <c r="H4301" s="626"/>
    </row>
    <row r="4302" ht="14.25" customHeight="1">
      <c r="A4302" s="627">
        <v>13416.0</v>
      </c>
      <c r="B4302" s="628" t="s">
        <v>6618</v>
      </c>
      <c r="C4302" s="629" t="s">
        <v>110</v>
      </c>
      <c r="D4302" s="630">
        <v>99.21</v>
      </c>
      <c r="E4302" s="631" t="s">
        <v>2340</v>
      </c>
      <c r="F4302" s="623">
        <f t="shared" si="1"/>
        <v>0</v>
      </c>
      <c r="G4302" s="625">
        <f t="shared" si="2"/>
        <v>99.21</v>
      </c>
      <c r="H4302" s="626"/>
    </row>
    <row r="4303" ht="14.25" customHeight="1">
      <c r="A4303" s="627">
        <v>40329.0</v>
      </c>
      <c r="B4303" s="628" t="s">
        <v>6619</v>
      </c>
      <c r="C4303" s="629" t="s">
        <v>110</v>
      </c>
      <c r="D4303" s="630">
        <v>22.76</v>
      </c>
      <c r="E4303" s="631" t="s">
        <v>2340</v>
      </c>
      <c r="F4303" s="623">
        <f t="shared" si="1"/>
        <v>0</v>
      </c>
      <c r="G4303" s="625">
        <f t="shared" si="2"/>
        <v>22.76</v>
      </c>
      <c r="H4303" s="626"/>
    </row>
    <row r="4304" ht="14.25" customHeight="1">
      <c r="A4304" s="627">
        <v>11823.0</v>
      </c>
      <c r="B4304" s="628" t="s">
        <v>6620</v>
      </c>
      <c r="C4304" s="629" t="s">
        <v>110</v>
      </c>
      <c r="D4304" s="630">
        <v>9.59</v>
      </c>
      <c r="E4304" s="631" t="s">
        <v>2340</v>
      </c>
      <c r="F4304" s="623">
        <f t="shared" si="1"/>
        <v>0</v>
      </c>
      <c r="G4304" s="625">
        <f t="shared" si="2"/>
        <v>9.59</v>
      </c>
      <c r="H4304" s="626"/>
    </row>
    <row r="4305" ht="14.25" customHeight="1">
      <c r="A4305" s="627">
        <v>11822.0</v>
      </c>
      <c r="B4305" s="628" t="s">
        <v>6621</v>
      </c>
      <c r="C4305" s="629" t="s">
        <v>110</v>
      </c>
      <c r="D4305" s="630">
        <v>31.63</v>
      </c>
      <c r="E4305" s="631" t="s">
        <v>2340</v>
      </c>
      <c r="F4305" s="623">
        <f t="shared" si="1"/>
        <v>0</v>
      </c>
      <c r="G4305" s="625">
        <f t="shared" si="2"/>
        <v>31.63</v>
      </c>
      <c r="H4305" s="626"/>
    </row>
    <row r="4306" ht="14.25" customHeight="1">
      <c r="A4306" s="627">
        <v>11831.0</v>
      </c>
      <c r="B4306" s="628" t="s">
        <v>6622</v>
      </c>
      <c r="C4306" s="629" t="s">
        <v>110</v>
      </c>
      <c r="D4306" s="630">
        <v>19.03</v>
      </c>
      <c r="E4306" s="631" t="s">
        <v>2340</v>
      </c>
      <c r="F4306" s="623">
        <f t="shared" si="1"/>
        <v>0</v>
      </c>
      <c r="G4306" s="625">
        <f t="shared" si="2"/>
        <v>19.03</v>
      </c>
      <c r="H4306" s="626"/>
    </row>
    <row r="4307" ht="14.25" customHeight="1">
      <c r="A4307" s="627">
        <v>7613.0</v>
      </c>
      <c r="B4307" s="628" t="s">
        <v>6623</v>
      </c>
      <c r="C4307" s="629" t="s">
        <v>110</v>
      </c>
      <c r="D4307" s="630">
        <v>135889.87</v>
      </c>
      <c r="E4307" s="631" t="s">
        <v>2340</v>
      </c>
      <c r="F4307" s="623">
        <f t="shared" si="1"/>
        <v>0</v>
      </c>
      <c r="G4307" s="625">
        <f t="shared" si="2"/>
        <v>135889.87</v>
      </c>
      <c r="H4307" s="626"/>
    </row>
    <row r="4308" ht="14.25" customHeight="1">
      <c r="A4308" s="627">
        <v>7619.0</v>
      </c>
      <c r="B4308" s="628" t="s">
        <v>6624</v>
      </c>
      <c r="C4308" s="629" t="s">
        <v>110</v>
      </c>
      <c r="D4308" s="630">
        <v>21005.66</v>
      </c>
      <c r="E4308" s="631" t="s">
        <v>2340</v>
      </c>
      <c r="F4308" s="623">
        <f t="shared" si="1"/>
        <v>0</v>
      </c>
      <c r="G4308" s="625">
        <f t="shared" si="2"/>
        <v>21005.66</v>
      </c>
      <c r="H4308" s="626"/>
    </row>
    <row r="4309" ht="14.25" customHeight="1">
      <c r="A4309" s="627">
        <v>12076.0</v>
      </c>
      <c r="B4309" s="628" t="s">
        <v>6625</v>
      </c>
      <c r="C4309" s="629" t="s">
        <v>110</v>
      </c>
      <c r="D4309" s="630">
        <v>9635.62</v>
      </c>
      <c r="E4309" s="631" t="s">
        <v>2340</v>
      </c>
      <c r="F4309" s="623">
        <f t="shared" si="1"/>
        <v>0</v>
      </c>
      <c r="G4309" s="625">
        <f t="shared" si="2"/>
        <v>9635.62</v>
      </c>
      <c r="H4309" s="626"/>
    </row>
    <row r="4310" ht="14.25" customHeight="1">
      <c r="A4310" s="627">
        <v>7614.0</v>
      </c>
      <c r="B4310" s="628" t="s">
        <v>6626</v>
      </c>
      <c r="C4310" s="629" t="s">
        <v>110</v>
      </c>
      <c r="D4310" s="630">
        <v>26493.15</v>
      </c>
      <c r="E4310" s="631" t="s">
        <v>2340</v>
      </c>
      <c r="F4310" s="623">
        <f t="shared" si="1"/>
        <v>0</v>
      </c>
      <c r="G4310" s="625">
        <f t="shared" si="2"/>
        <v>26493.15</v>
      </c>
      <c r="H4310" s="626"/>
    </row>
    <row r="4311" ht="14.25" customHeight="1">
      <c r="A4311" s="627">
        <v>7618.0</v>
      </c>
      <c r="B4311" s="628" t="s">
        <v>6627</v>
      </c>
      <c r="C4311" s="629" t="s">
        <v>110</v>
      </c>
      <c r="D4311" s="630">
        <v>171828.01</v>
      </c>
      <c r="E4311" s="631" t="s">
        <v>2340</v>
      </c>
      <c r="F4311" s="623">
        <f t="shared" si="1"/>
        <v>0</v>
      </c>
      <c r="G4311" s="625">
        <f t="shared" si="2"/>
        <v>171828.01</v>
      </c>
      <c r="H4311" s="626"/>
    </row>
    <row r="4312" ht="14.25" customHeight="1">
      <c r="A4312" s="627">
        <v>7620.0</v>
      </c>
      <c r="B4312" s="628" t="s">
        <v>6628</v>
      </c>
      <c r="C4312" s="629" t="s">
        <v>110</v>
      </c>
      <c r="D4312" s="630">
        <v>37165.99</v>
      </c>
      <c r="E4312" s="631" t="s">
        <v>2340</v>
      </c>
      <c r="F4312" s="623">
        <f t="shared" si="1"/>
        <v>0</v>
      </c>
      <c r="G4312" s="625">
        <f t="shared" si="2"/>
        <v>37165.99</v>
      </c>
      <c r="H4312" s="626"/>
    </row>
    <row r="4313" ht="14.25" customHeight="1">
      <c r="A4313" s="627">
        <v>7610.0</v>
      </c>
      <c r="B4313" s="628" t="s">
        <v>6629</v>
      </c>
      <c r="C4313" s="629" t="s">
        <v>110</v>
      </c>
      <c r="D4313" s="630">
        <v>11769.22</v>
      </c>
      <c r="E4313" s="631" t="s">
        <v>2340</v>
      </c>
      <c r="F4313" s="623">
        <f t="shared" si="1"/>
        <v>0</v>
      </c>
      <c r="G4313" s="625">
        <f t="shared" si="2"/>
        <v>11769.22</v>
      </c>
      <c r="H4313" s="626"/>
    </row>
    <row r="4314" ht="14.25" customHeight="1">
      <c r="A4314" s="627">
        <v>7615.0</v>
      </c>
      <c r="B4314" s="628" t="s">
        <v>6630</v>
      </c>
      <c r="C4314" s="629" t="s">
        <v>110</v>
      </c>
      <c r="D4314" s="630">
        <v>43360.32</v>
      </c>
      <c r="E4314" s="631" t="s">
        <v>2340</v>
      </c>
      <c r="F4314" s="623">
        <f t="shared" si="1"/>
        <v>0</v>
      </c>
      <c r="G4314" s="625">
        <f t="shared" si="2"/>
        <v>43360.32</v>
      </c>
      <c r="H4314" s="626"/>
    </row>
    <row r="4315" ht="14.25" customHeight="1">
      <c r="A4315" s="627">
        <v>7617.0</v>
      </c>
      <c r="B4315" s="628" t="s">
        <v>6631</v>
      </c>
      <c r="C4315" s="629" t="s">
        <v>110</v>
      </c>
      <c r="D4315" s="630">
        <v>13145.74</v>
      </c>
      <c r="E4315" s="631" t="s">
        <v>2340</v>
      </c>
      <c r="F4315" s="623">
        <f t="shared" si="1"/>
        <v>0</v>
      </c>
      <c r="G4315" s="625">
        <f t="shared" si="2"/>
        <v>13145.74</v>
      </c>
      <c r="H4315" s="626"/>
    </row>
    <row r="4316" ht="14.25" customHeight="1">
      <c r="A4316" s="627">
        <v>7616.0</v>
      </c>
      <c r="B4316" s="628" t="s">
        <v>6632</v>
      </c>
      <c r="C4316" s="629" t="s">
        <v>110</v>
      </c>
      <c r="D4316" s="630">
        <v>70757.16</v>
      </c>
      <c r="E4316" s="631" t="s">
        <v>2340</v>
      </c>
      <c r="F4316" s="623">
        <f t="shared" si="1"/>
        <v>0</v>
      </c>
      <c r="G4316" s="625">
        <f t="shared" si="2"/>
        <v>70757.16</v>
      </c>
      <c r="H4316" s="626"/>
    </row>
    <row r="4317" ht="14.25" customHeight="1">
      <c r="A4317" s="627">
        <v>7611.0</v>
      </c>
      <c r="B4317" s="628" t="s">
        <v>6633</v>
      </c>
      <c r="C4317" s="629" t="s">
        <v>110</v>
      </c>
      <c r="D4317" s="630">
        <v>17000.0</v>
      </c>
      <c r="E4317" s="631" t="s">
        <v>2340</v>
      </c>
      <c r="F4317" s="623">
        <f t="shared" si="1"/>
        <v>0</v>
      </c>
      <c r="G4317" s="625">
        <f t="shared" si="2"/>
        <v>17000</v>
      </c>
      <c r="H4317" s="626"/>
    </row>
    <row r="4318" ht="14.25" customHeight="1">
      <c r="A4318" s="627">
        <v>7612.0</v>
      </c>
      <c r="B4318" s="628" t="s">
        <v>6634</v>
      </c>
      <c r="C4318" s="629" t="s">
        <v>110</v>
      </c>
      <c r="D4318" s="630">
        <v>97055.54</v>
      </c>
      <c r="E4318" s="631" t="s">
        <v>2340</v>
      </c>
      <c r="F4318" s="623">
        <f t="shared" si="1"/>
        <v>0</v>
      </c>
      <c r="G4318" s="625">
        <f t="shared" si="2"/>
        <v>97055.54</v>
      </c>
      <c r="H4318" s="626"/>
    </row>
    <row r="4319" ht="14.25" customHeight="1">
      <c r="A4319" s="627">
        <v>37371.0</v>
      </c>
      <c r="B4319" s="628" t="s">
        <v>6635</v>
      </c>
      <c r="C4319" s="629" t="s">
        <v>326</v>
      </c>
      <c r="D4319" s="630">
        <v>1.01</v>
      </c>
      <c r="E4319" s="631" t="s">
        <v>2340</v>
      </c>
      <c r="F4319" s="623">
        <f t="shared" si="1"/>
        <v>0</v>
      </c>
      <c r="G4319" s="625">
        <f t="shared" si="2"/>
        <v>1.01</v>
      </c>
      <c r="H4319" s="626"/>
    </row>
    <row r="4320" ht="14.25" customHeight="1">
      <c r="A4320" s="627">
        <v>40861.0</v>
      </c>
      <c r="B4320" s="628" t="s">
        <v>6636</v>
      </c>
      <c r="C4320" s="629" t="s">
        <v>323</v>
      </c>
      <c r="D4320" s="630">
        <v>190.8</v>
      </c>
      <c r="E4320" s="631" t="s">
        <v>2340</v>
      </c>
      <c r="F4320" s="623">
        <f t="shared" si="1"/>
        <v>0</v>
      </c>
      <c r="G4320" s="625">
        <f t="shared" si="2"/>
        <v>190.8</v>
      </c>
      <c r="H4320" s="626"/>
    </row>
    <row r="4321" ht="14.25" customHeight="1">
      <c r="A4321" s="627">
        <v>36510.0</v>
      </c>
      <c r="B4321" s="628" t="s">
        <v>6637</v>
      </c>
      <c r="C4321" s="629" t="s">
        <v>110</v>
      </c>
      <c r="D4321" s="630">
        <v>1005810.35</v>
      </c>
      <c r="E4321" s="631" t="s">
        <v>2509</v>
      </c>
      <c r="F4321" s="623">
        <f t="shared" si="1"/>
        <v>0</v>
      </c>
      <c r="G4321" s="625">
        <f t="shared" si="2"/>
        <v>1005810.35</v>
      </c>
      <c r="H4321" s="626"/>
    </row>
    <row r="4322" ht="14.25" customHeight="1">
      <c r="A4322" s="627">
        <v>25020.0</v>
      </c>
      <c r="B4322" s="628" t="s">
        <v>6638</v>
      </c>
      <c r="C4322" s="629" t="s">
        <v>110</v>
      </c>
      <c r="D4322" s="630">
        <v>4143584.79</v>
      </c>
      <c r="E4322" s="631" t="s">
        <v>2509</v>
      </c>
      <c r="F4322" s="623">
        <f t="shared" si="1"/>
        <v>0</v>
      </c>
      <c r="G4322" s="625">
        <f t="shared" si="2"/>
        <v>4143584.79</v>
      </c>
      <c r="H4322" s="626"/>
    </row>
    <row r="4323" ht="14.25" customHeight="1">
      <c r="A4323" s="627">
        <v>7622.0</v>
      </c>
      <c r="B4323" s="628" t="s">
        <v>6639</v>
      </c>
      <c r="C4323" s="629" t="s">
        <v>110</v>
      </c>
      <c r="D4323" s="630">
        <v>975783.05</v>
      </c>
      <c r="E4323" s="631" t="s">
        <v>2509</v>
      </c>
      <c r="F4323" s="623">
        <f t="shared" si="1"/>
        <v>0</v>
      </c>
      <c r="G4323" s="625">
        <f t="shared" si="2"/>
        <v>975783.05</v>
      </c>
      <c r="H4323" s="626"/>
    </row>
    <row r="4324" ht="14.25" customHeight="1">
      <c r="A4324" s="627">
        <v>7624.0</v>
      </c>
      <c r="B4324" s="628" t="s">
        <v>6640</v>
      </c>
      <c r="C4324" s="629" t="s">
        <v>110</v>
      </c>
      <c r="D4324" s="630">
        <v>1265000.0</v>
      </c>
      <c r="E4324" s="631" t="s">
        <v>2509</v>
      </c>
      <c r="F4324" s="623">
        <f t="shared" si="1"/>
        <v>0</v>
      </c>
      <c r="G4324" s="625">
        <f t="shared" si="2"/>
        <v>1265000</v>
      </c>
      <c r="H4324" s="626"/>
    </row>
    <row r="4325" ht="14.25" customHeight="1">
      <c r="A4325" s="627">
        <v>7625.0</v>
      </c>
      <c r="B4325" s="628" t="s">
        <v>6641</v>
      </c>
      <c r="C4325" s="629" t="s">
        <v>110</v>
      </c>
      <c r="D4325" s="630">
        <v>1257262.88</v>
      </c>
      <c r="E4325" s="631" t="s">
        <v>2509</v>
      </c>
      <c r="F4325" s="623">
        <f t="shared" si="1"/>
        <v>0</v>
      </c>
      <c r="G4325" s="625">
        <f t="shared" si="2"/>
        <v>1257262.88</v>
      </c>
      <c r="H4325" s="626"/>
    </row>
    <row r="4326" ht="14.25" customHeight="1">
      <c r="A4326" s="627">
        <v>7623.0</v>
      </c>
      <c r="B4326" s="628" t="s">
        <v>6642</v>
      </c>
      <c r="C4326" s="629" t="s">
        <v>110</v>
      </c>
      <c r="D4326" s="630">
        <v>4143584.79</v>
      </c>
      <c r="E4326" s="631" t="s">
        <v>2509</v>
      </c>
      <c r="F4326" s="623">
        <f t="shared" si="1"/>
        <v>0</v>
      </c>
      <c r="G4326" s="625">
        <f t="shared" si="2"/>
        <v>4143584.79</v>
      </c>
      <c r="H4326" s="626"/>
    </row>
    <row r="4327" ht="14.25" customHeight="1">
      <c r="A4327" s="627">
        <v>36508.0</v>
      </c>
      <c r="B4327" s="628" t="s">
        <v>6643</v>
      </c>
      <c r="C4327" s="629" t="s">
        <v>110</v>
      </c>
      <c r="D4327" s="630">
        <v>1863534.49</v>
      </c>
      <c r="E4327" s="631" t="s">
        <v>2509</v>
      </c>
      <c r="F4327" s="623">
        <f t="shared" si="1"/>
        <v>0</v>
      </c>
      <c r="G4327" s="625">
        <f t="shared" si="2"/>
        <v>1863534.49</v>
      </c>
      <c r="H4327" s="626"/>
    </row>
    <row r="4328" ht="14.25" customHeight="1">
      <c r="A4328" s="627">
        <v>36509.0</v>
      </c>
      <c r="B4328" s="628" t="s">
        <v>6644</v>
      </c>
      <c r="C4328" s="629" t="s">
        <v>110</v>
      </c>
      <c r="D4328" s="630">
        <v>1021284.34</v>
      </c>
      <c r="E4328" s="631" t="s">
        <v>2509</v>
      </c>
      <c r="F4328" s="623">
        <f t="shared" si="1"/>
        <v>0</v>
      </c>
      <c r="G4328" s="625">
        <f t="shared" si="2"/>
        <v>1021284.34</v>
      </c>
      <c r="H4328" s="626"/>
    </row>
    <row r="4329" ht="14.25" customHeight="1">
      <c r="A4329" s="627">
        <v>13238.0</v>
      </c>
      <c r="B4329" s="628" t="s">
        <v>6645</v>
      </c>
      <c r="C4329" s="629" t="s">
        <v>110</v>
      </c>
      <c r="D4329" s="630">
        <v>297624.92</v>
      </c>
      <c r="E4329" s="631" t="s">
        <v>2509</v>
      </c>
      <c r="F4329" s="623">
        <f t="shared" si="1"/>
        <v>0</v>
      </c>
      <c r="G4329" s="625">
        <f t="shared" si="2"/>
        <v>297624.92</v>
      </c>
      <c r="H4329" s="626"/>
    </row>
    <row r="4330" ht="14.25" customHeight="1">
      <c r="A4330" s="627">
        <v>36511.0</v>
      </c>
      <c r="B4330" s="628" t="s">
        <v>6646</v>
      </c>
      <c r="C4330" s="629" t="s">
        <v>110</v>
      </c>
      <c r="D4330" s="630">
        <v>344866.98</v>
      </c>
      <c r="E4330" s="631" t="s">
        <v>2509</v>
      </c>
      <c r="F4330" s="623">
        <f t="shared" si="1"/>
        <v>0</v>
      </c>
      <c r="G4330" s="625">
        <f t="shared" si="2"/>
        <v>344866.98</v>
      </c>
      <c r="H4330" s="626"/>
    </row>
    <row r="4331" ht="14.25" customHeight="1">
      <c r="A4331" s="627">
        <v>36515.0</v>
      </c>
      <c r="B4331" s="628" t="s">
        <v>6647</v>
      </c>
      <c r="C4331" s="629" t="s">
        <v>110</v>
      </c>
      <c r="D4331" s="630">
        <v>101570.4</v>
      </c>
      <c r="E4331" s="631" t="s">
        <v>2509</v>
      </c>
      <c r="F4331" s="623">
        <f t="shared" si="1"/>
        <v>0</v>
      </c>
      <c r="G4331" s="625">
        <f t="shared" si="2"/>
        <v>101570.4</v>
      </c>
      <c r="H4331" s="626"/>
    </row>
    <row r="4332" ht="14.25" customHeight="1">
      <c r="A4332" s="627">
        <v>10598.0</v>
      </c>
      <c r="B4332" s="628" t="s">
        <v>6648</v>
      </c>
      <c r="C4332" s="629" t="s">
        <v>110</v>
      </c>
      <c r="D4332" s="630">
        <v>164711.76</v>
      </c>
      <c r="E4332" s="631" t="s">
        <v>2509</v>
      </c>
      <c r="F4332" s="623">
        <f t="shared" si="1"/>
        <v>0</v>
      </c>
      <c r="G4332" s="625">
        <f t="shared" si="2"/>
        <v>164711.76</v>
      </c>
      <c r="H4332" s="626"/>
    </row>
    <row r="4333" ht="14.25" customHeight="1">
      <c r="A4333" s="627">
        <v>7640.0</v>
      </c>
      <c r="B4333" s="628" t="s">
        <v>6649</v>
      </c>
      <c r="C4333" s="629" t="s">
        <v>110</v>
      </c>
      <c r="D4333" s="630">
        <v>252745.0</v>
      </c>
      <c r="E4333" s="631" t="s">
        <v>2509</v>
      </c>
      <c r="F4333" s="623">
        <f t="shared" si="1"/>
        <v>0</v>
      </c>
      <c r="G4333" s="625">
        <f t="shared" si="2"/>
        <v>252745</v>
      </c>
      <c r="H4333" s="626"/>
    </row>
    <row r="4334" ht="14.25" customHeight="1">
      <c r="A4334" s="627">
        <v>36513.0</v>
      </c>
      <c r="B4334" s="628" t="s">
        <v>6650</v>
      </c>
      <c r="C4334" s="629" t="s">
        <v>110</v>
      </c>
      <c r="D4334" s="630">
        <v>243473.73</v>
      </c>
      <c r="E4334" s="631" t="s">
        <v>2509</v>
      </c>
      <c r="F4334" s="623">
        <f t="shared" si="1"/>
        <v>0</v>
      </c>
      <c r="G4334" s="625">
        <f t="shared" si="2"/>
        <v>243473.73</v>
      </c>
      <c r="H4334" s="626"/>
    </row>
    <row r="4335" ht="14.25" customHeight="1">
      <c r="A4335" s="627">
        <v>36514.0</v>
      </c>
      <c r="B4335" s="628" t="s">
        <v>6651</v>
      </c>
      <c r="C4335" s="629" t="s">
        <v>110</v>
      </c>
      <c r="D4335" s="630">
        <v>271641.8</v>
      </c>
      <c r="E4335" s="631" t="s">
        <v>2509</v>
      </c>
      <c r="F4335" s="623">
        <f t="shared" si="1"/>
        <v>0</v>
      </c>
      <c r="G4335" s="625">
        <f t="shared" si="2"/>
        <v>271641.8</v>
      </c>
      <c r="H4335" s="626"/>
    </row>
    <row r="4336" ht="14.25" customHeight="1">
      <c r="A4336" s="627">
        <v>11572.0</v>
      </c>
      <c r="B4336" s="628" t="s">
        <v>6652</v>
      </c>
      <c r="C4336" s="629" t="s">
        <v>110</v>
      </c>
      <c r="D4336" s="630">
        <v>32.78</v>
      </c>
      <c r="E4336" s="631" t="s">
        <v>2340</v>
      </c>
      <c r="F4336" s="623">
        <f t="shared" si="1"/>
        <v>0</v>
      </c>
      <c r="G4336" s="625">
        <f t="shared" si="2"/>
        <v>32.78</v>
      </c>
      <c r="H4336" s="626"/>
    </row>
    <row r="4337" ht="14.25" customHeight="1">
      <c r="A4337" s="627">
        <v>36149.0</v>
      </c>
      <c r="B4337" s="628" t="s">
        <v>6653</v>
      </c>
      <c r="C4337" s="629" t="s">
        <v>110</v>
      </c>
      <c r="D4337" s="630">
        <v>162.85</v>
      </c>
      <c r="E4337" s="631" t="s">
        <v>2340</v>
      </c>
      <c r="F4337" s="623">
        <f t="shared" si="1"/>
        <v>0</v>
      </c>
      <c r="G4337" s="625">
        <f t="shared" si="2"/>
        <v>162.85</v>
      </c>
      <c r="H4337" s="626"/>
    </row>
    <row r="4338" ht="14.25" customHeight="1">
      <c r="A4338" s="627">
        <v>42407.0</v>
      </c>
      <c r="B4338" s="628" t="s">
        <v>6654</v>
      </c>
      <c r="C4338" s="629" t="s">
        <v>366</v>
      </c>
      <c r="D4338" s="630">
        <v>6.08</v>
      </c>
      <c r="E4338" s="631" t="s">
        <v>2340</v>
      </c>
      <c r="F4338" s="623">
        <f t="shared" si="1"/>
        <v>0</v>
      </c>
      <c r="G4338" s="625">
        <f t="shared" si="2"/>
        <v>6.08</v>
      </c>
      <c r="H4338" s="626"/>
    </row>
    <row r="4339" ht="14.25" customHeight="1">
      <c r="A4339" s="627">
        <v>11581.0</v>
      </c>
      <c r="B4339" s="628" t="s">
        <v>482</v>
      </c>
      <c r="C4339" s="629" t="s">
        <v>366</v>
      </c>
      <c r="D4339" s="630">
        <v>21.63</v>
      </c>
      <c r="E4339" s="631" t="s">
        <v>2340</v>
      </c>
      <c r="F4339" s="623">
        <f t="shared" si="1"/>
        <v>0</v>
      </c>
      <c r="G4339" s="625">
        <f t="shared" si="2"/>
        <v>21.63</v>
      </c>
      <c r="H4339" s="626"/>
    </row>
    <row r="4340" ht="14.25" customHeight="1">
      <c r="A4340" s="627">
        <v>43605.0</v>
      </c>
      <c r="B4340" s="628" t="s">
        <v>6655</v>
      </c>
      <c r="C4340" s="629" t="s">
        <v>366</v>
      </c>
      <c r="D4340" s="630">
        <v>44.27</v>
      </c>
      <c r="E4340" s="631" t="s">
        <v>2340</v>
      </c>
      <c r="F4340" s="623">
        <f t="shared" si="1"/>
        <v>0</v>
      </c>
      <c r="G4340" s="625">
        <f t="shared" si="2"/>
        <v>44.27</v>
      </c>
      <c r="H4340" s="626"/>
    </row>
    <row r="4341" ht="14.25" customHeight="1">
      <c r="A4341" s="627">
        <v>11580.0</v>
      </c>
      <c r="B4341" s="628" t="s">
        <v>6656</v>
      </c>
      <c r="C4341" s="629" t="s">
        <v>366</v>
      </c>
      <c r="D4341" s="630">
        <v>8.68</v>
      </c>
      <c r="E4341" s="631" t="s">
        <v>2340</v>
      </c>
      <c r="F4341" s="623">
        <f t="shared" si="1"/>
        <v>0</v>
      </c>
      <c r="G4341" s="625">
        <f t="shared" si="2"/>
        <v>8.68</v>
      </c>
      <c r="H4341" s="626"/>
    </row>
    <row r="4342" ht="14.25" customHeight="1">
      <c r="A4342" s="627">
        <v>10743.0</v>
      </c>
      <c r="B4342" s="628" t="s">
        <v>6657</v>
      </c>
      <c r="C4342" s="629" t="s">
        <v>110</v>
      </c>
      <c r="D4342" s="630">
        <v>572.73</v>
      </c>
      <c r="E4342" s="631" t="s">
        <v>2509</v>
      </c>
      <c r="F4342" s="623">
        <f t="shared" si="1"/>
        <v>0</v>
      </c>
      <c r="G4342" s="625">
        <f t="shared" si="2"/>
        <v>572.73</v>
      </c>
      <c r="H4342" s="626"/>
    </row>
    <row r="4343" ht="14.25" customHeight="1">
      <c r="A4343" s="627">
        <v>39848.0</v>
      </c>
      <c r="B4343" s="628" t="s">
        <v>6658</v>
      </c>
      <c r="C4343" s="629" t="s">
        <v>366</v>
      </c>
      <c r="D4343" s="630">
        <v>1.78</v>
      </c>
      <c r="E4343" s="631" t="s">
        <v>2340</v>
      </c>
      <c r="F4343" s="623">
        <f t="shared" si="1"/>
        <v>0</v>
      </c>
      <c r="G4343" s="625">
        <f t="shared" si="2"/>
        <v>1.78</v>
      </c>
      <c r="H4343" s="626"/>
    </row>
    <row r="4344" ht="14.25" customHeight="1">
      <c r="A4344" s="627">
        <v>20999.0</v>
      </c>
      <c r="B4344" s="628" t="s">
        <v>6659</v>
      </c>
      <c r="C4344" s="629" t="s">
        <v>366</v>
      </c>
      <c r="D4344" s="630">
        <v>11.21</v>
      </c>
      <c r="E4344" s="631" t="s">
        <v>2340</v>
      </c>
      <c r="F4344" s="623">
        <f t="shared" si="1"/>
        <v>0</v>
      </c>
      <c r="G4344" s="625">
        <f t="shared" si="2"/>
        <v>11.21</v>
      </c>
      <c r="H4344" s="626"/>
    </row>
    <row r="4345" ht="14.25" customHeight="1">
      <c r="A4345" s="627">
        <v>21001.0</v>
      </c>
      <c r="B4345" s="628" t="s">
        <v>6660</v>
      </c>
      <c r="C4345" s="629" t="s">
        <v>366</v>
      </c>
      <c r="D4345" s="630">
        <v>20.92</v>
      </c>
      <c r="E4345" s="631" t="s">
        <v>2340</v>
      </c>
      <c r="F4345" s="623">
        <f t="shared" si="1"/>
        <v>0</v>
      </c>
      <c r="G4345" s="625">
        <f t="shared" si="2"/>
        <v>20.92</v>
      </c>
      <c r="H4345" s="626"/>
    </row>
    <row r="4346" ht="14.25" customHeight="1">
      <c r="A4346" s="627">
        <v>21003.0</v>
      </c>
      <c r="B4346" s="628" t="s">
        <v>6661</v>
      </c>
      <c r="C4346" s="629" t="s">
        <v>366</v>
      </c>
      <c r="D4346" s="630">
        <v>34.38</v>
      </c>
      <c r="E4346" s="631" t="s">
        <v>2340</v>
      </c>
      <c r="F4346" s="623">
        <f t="shared" si="1"/>
        <v>0</v>
      </c>
      <c r="G4346" s="625">
        <f t="shared" si="2"/>
        <v>34.38</v>
      </c>
      <c r="H4346" s="626"/>
    </row>
    <row r="4347" ht="14.25" customHeight="1">
      <c r="A4347" s="627">
        <v>21006.0</v>
      </c>
      <c r="B4347" s="628" t="s">
        <v>6662</v>
      </c>
      <c r="C4347" s="629" t="s">
        <v>366</v>
      </c>
      <c r="D4347" s="630">
        <v>72.95</v>
      </c>
      <c r="E4347" s="631" t="s">
        <v>2340</v>
      </c>
      <c r="F4347" s="623">
        <f t="shared" si="1"/>
        <v>0</v>
      </c>
      <c r="G4347" s="625">
        <f t="shared" si="2"/>
        <v>72.95</v>
      </c>
      <c r="H4347" s="626"/>
    </row>
    <row r="4348" ht="14.25" customHeight="1">
      <c r="A4348" s="627">
        <v>21019.0</v>
      </c>
      <c r="B4348" s="628" t="s">
        <v>6663</v>
      </c>
      <c r="C4348" s="629" t="s">
        <v>366</v>
      </c>
      <c r="D4348" s="630">
        <v>25.36</v>
      </c>
      <c r="E4348" s="631" t="s">
        <v>2340</v>
      </c>
      <c r="F4348" s="623">
        <f t="shared" si="1"/>
        <v>0</v>
      </c>
      <c r="G4348" s="625">
        <f t="shared" si="2"/>
        <v>25.36</v>
      </c>
      <c r="H4348" s="626"/>
    </row>
    <row r="4349" ht="14.25" customHeight="1">
      <c r="A4349" s="627">
        <v>21021.0</v>
      </c>
      <c r="B4349" s="628" t="s">
        <v>6664</v>
      </c>
      <c r="C4349" s="629" t="s">
        <v>366</v>
      </c>
      <c r="D4349" s="630">
        <v>40.09</v>
      </c>
      <c r="E4349" s="631" t="s">
        <v>2340</v>
      </c>
      <c r="F4349" s="623">
        <f t="shared" si="1"/>
        <v>0</v>
      </c>
      <c r="G4349" s="625">
        <f t="shared" si="2"/>
        <v>40.09</v>
      </c>
      <c r="H4349" s="626"/>
    </row>
    <row r="4350" ht="14.25" customHeight="1">
      <c r="A4350" s="627">
        <v>21024.0</v>
      </c>
      <c r="B4350" s="628" t="s">
        <v>6665</v>
      </c>
      <c r="C4350" s="629" t="s">
        <v>366</v>
      </c>
      <c r="D4350" s="630">
        <v>85.89</v>
      </c>
      <c r="E4350" s="631" t="s">
        <v>2340</v>
      </c>
      <c r="F4350" s="623">
        <f t="shared" si="1"/>
        <v>0</v>
      </c>
      <c r="G4350" s="625">
        <f t="shared" si="2"/>
        <v>85.89</v>
      </c>
      <c r="H4350" s="626"/>
    </row>
    <row r="4351" ht="14.25" customHeight="1">
      <c r="A4351" s="627">
        <v>40624.0</v>
      </c>
      <c r="B4351" s="628" t="s">
        <v>6666</v>
      </c>
      <c r="C4351" s="629" t="s">
        <v>366</v>
      </c>
      <c r="D4351" s="630">
        <v>86.42</v>
      </c>
      <c r="E4351" s="631" t="s">
        <v>2340</v>
      </c>
      <c r="F4351" s="623">
        <f t="shared" si="1"/>
        <v>0</v>
      </c>
      <c r="G4351" s="625">
        <f t="shared" si="2"/>
        <v>86.42</v>
      </c>
      <c r="H4351" s="626"/>
    </row>
    <row r="4352" ht="14.25" customHeight="1">
      <c r="A4352" s="627">
        <v>42575.0</v>
      </c>
      <c r="B4352" s="628" t="s">
        <v>6667</v>
      </c>
      <c r="C4352" s="629" t="s">
        <v>366</v>
      </c>
      <c r="D4352" s="630">
        <v>79.3</v>
      </c>
      <c r="E4352" s="631" t="s">
        <v>2340</v>
      </c>
      <c r="F4352" s="623">
        <f t="shared" si="1"/>
        <v>0</v>
      </c>
      <c r="G4352" s="625">
        <f t="shared" si="2"/>
        <v>79.3</v>
      </c>
      <c r="H4352" s="626"/>
    </row>
    <row r="4353" ht="14.25" customHeight="1">
      <c r="A4353" s="627">
        <v>13127.0</v>
      </c>
      <c r="B4353" s="628" t="s">
        <v>6668</v>
      </c>
      <c r="C4353" s="629" t="s">
        <v>366</v>
      </c>
      <c r="D4353" s="630">
        <v>38.55</v>
      </c>
      <c r="E4353" s="631" t="s">
        <v>2340</v>
      </c>
      <c r="F4353" s="623">
        <f t="shared" si="1"/>
        <v>0</v>
      </c>
      <c r="G4353" s="625">
        <f t="shared" si="2"/>
        <v>38.55</v>
      </c>
      <c r="H4353" s="626"/>
    </row>
    <row r="4354" ht="14.25" customHeight="1">
      <c r="A4354" s="627">
        <v>13137.0</v>
      </c>
      <c r="B4354" s="628" t="s">
        <v>6669</v>
      </c>
      <c r="C4354" s="629" t="s">
        <v>366</v>
      </c>
      <c r="D4354" s="630">
        <v>51.15</v>
      </c>
      <c r="E4354" s="631" t="s">
        <v>2340</v>
      </c>
      <c r="F4354" s="623">
        <f t="shared" si="1"/>
        <v>0</v>
      </c>
      <c r="G4354" s="625">
        <f t="shared" si="2"/>
        <v>51.15</v>
      </c>
      <c r="H4354" s="626"/>
    </row>
    <row r="4355" ht="14.25" customHeight="1">
      <c r="A4355" s="627">
        <v>42574.0</v>
      </c>
      <c r="B4355" s="628" t="s">
        <v>6670</v>
      </c>
      <c r="C4355" s="629" t="s">
        <v>366</v>
      </c>
      <c r="D4355" s="630">
        <v>59.18</v>
      </c>
      <c r="E4355" s="631" t="s">
        <v>2340</v>
      </c>
      <c r="F4355" s="623">
        <f t="shared" si="1"/>
        <v>0</v>
      </c>
      <c r="G4355" s="625">
        <f t="shared" si="2"/>
        <v>59.18</v>
      </c>
      <c r="H4355" s="626"/>
    </row>
    <row r="4356" ht="14.25" customHeight="1">
      <c r="A4356" s="627">
        <v>20989.0</v>
      </c>
      <c r="B4356" s="628" t="s">
        <v>6671</v>
      </c>
      <c r="C4356" s="629" t="s">
        <v>366</v>
      </c>
      <c r="D4356" s="630">
        <v>1832.57</v>
      </c>
      <c r="E4356" s="631" t="s">
        <v>2340</v>
      </c>
      <c r="F4356" s="623">
        <f t="shared" si="1"/>
        <v>0</v>
      </c>
      <c r="G4356" s="625">
        <f t="shared" si="2"/>
        <v>1832.57</v>
      </c>
      <c r="H4356" s="626"/>
    </row>
    <row r="4357" ht="14.25" customHeight="1">
      <c r="A4357" s="627">
        <v>21147.0</v>
      </c>
      <c r="B4357" s="628" t="s">
        <v>6672</v>
      </c>
      <c r="C4357" s="629" t="s">
        <v>366</v>
      </c>
      <c r="D4357" s="630">
        <v>171.82</v>
      </c>
      <c r="E4357" s="631" t="s">
        <v>2340</v>
      </c>
      <c r="F4357" s="623">
        <f t="shared" si="1"/>
        <v>0</v>
      </c>
      <c r="G4357" s="625">
        <f t="shared" si="2"/>
        <v>171.82</v>
      </c>
      <c r="H4357" s="626"/>
    </row>
    <row r="4358" ht="14.25" customHeight="1">
      <c r="A4358" s="627">
        <v>21148.0</v>
      </c>
      <c r="B4358" s="628" t="s">
        <v>6673</v>
      </c>
      <c r="C4358" s="629" t="s">
        <v>366</v>
      </c>
      <c r="D4358" s="630">
        <v>106.05</v>
      </c>
      <c r="E4358" s="631" t="s">
        <v>2340</v>
      </c>
      <c r="F4358" s="623">
        <f t="shared" si="1"/>
        <v>0</v>
      </c>
      <c r="G4358" s="625">
        <f t="shared" si="2"/>
        <v>106.05</v>
      </c>
      <c r="H4358" s="626"/>
    </row>
    <row r="4359" ht="14.25" customHeight="1">
      <c r="A4359" s="627">
        <v>20984.0</v>
      </c>
      <c r="B4359" s="628" t="s">
        <v>6674</v>
      </c>
      <c r="C4359" s="629" t="s">
        <v>366</v>
      </c>
      <c r="D4359" s="630">
        <v>3516.34</v>
      </c>
      <c r="E4359" s="631" t="s">
        <v>2340</v>
      </c>
      <c r="F4359" s="623">
        <f t="shared" si="1"/>
        <v>0</v>
      </c>
      <c r="G4359" s="625">
        <f t="shared" si="2"/>
        <v>3516.34</v>
      </c>
      <c r="H4359" s="626"/>
    </row>
    <row r="4360" ht="14.25" customHeight="1">
      <c r="A4360" s="627">
        <v>13042.0</v>
      </c>
      <c r="B4360" s="628" t="s">
        <v>6675</v>
      </c>
      <c r="C4360" s="629" t="s">
        <v>366</v>
      </c>
      <c r="D4360" s="630">
        <v>1948.57</v>
      </c>
      <c r="E4360" s="631" t="s">
        <v>2340</v>
      </c>
      <c r="F4360" s="623">
        <f t="shared" si="1"/>
        <v>0</v>
      </c>
      <c r="G4360" s="625">
        <f t="shared" si="2"/>
        <v>1948.57</v>
      </c>
      <c r="H4360" s="626"/>
    </row>
    <row r="4361" ht="14.25" customHeight="1">
      <c r="A4361" s="627">
        <v>21150.0</v>
      </c>
      <c r="B4361" s="628" t="s">
        <v>6676</v>
      </c>
      <c r="C4361" s="629" t="s">
        <v>366</v>
      </c>
      <c r="D4361" s="630">
        <v>52.58</v>
      </c>
      <c r="E4361" s="631" t="s">
        <v>2340</v>
      </c>
      <c r="F4361" s="623">
        <f t="shared" si="1"/>
        <v>0</v>
      </c>
      <c r="G4361" s="625">
        <f t="shared" si="2"/>
        <v>52.58</v>
      </c>
      <c r="H4361" s="626"/>
    </row>
    <row r="4362" ht="14.25" customHeight="1">
      <c r="A4362" s="627">
        <v>13141.0</v>
      </c>
      <c r="B4362" s="628" t="s">
        <v>6677</v>
      </c>
      <c r="C4362" s="629" t="s">
        <v>366</v>
      </c>
      <c r="D4362" s="630">
        <v>66.25</v>
      </c>
      <c r="E4362" s="631" t="s">
        <v>2340</v>
      </c>
      <c r="F4362" s="623">
        <f t="shared" si="1"/>
        <v>0</v>
      </c>
      <c r="G4362" s="625">
        <f t="shared" si="2"/>
        <v>66.25</v>
      </c>
      <c r="H4362" s="626"/>
    </row>
    <row r="4363" ht="14.25" customHeight="1">
      <c r="A4363" s="627">
        <v>42576.0</v>
      </c>
      <c r="B4363" s="628" t="s">
        <v>6678</v>
      </c>
      <c r="C4363" s="629" t="s">
        <v>366</v>
      </c>
      <c r="D4363" s="630">
        <v>216.32</v>
      </c>
      <c r="E4363" s="631" t="s">
        <v>2340</v>
      </c>
      <c r="F4363" s="623">
        <f t="shared" si="1"/>
        <v>0</v>
      </c>
      <c r="G4363" s="625">
        <f t="shared" si="2"/>
        <v>216.32</v>
      </c>
      <c r="H4363" s="626"/>
    </row>
    <row r="4364" ht="14.25" customHeight="1">
      <c r="A4364" s="627">
        <v>21151.0</v>
      </c>
      <c r="B4364" s="628" t="s">
        <v>6679</v>
      </c>
      <c r="C4364" s="629" t="s">
        <v>366</v>
      </c>
      <c r="D4364" s="630">
        <v>314.75</v>
      </c>
      <c r="E4364" s="631" t="s">
        <v>2340</v>
      </c>
      <c r="F4364" s="623">
        <f t="shared" si="1"/>
        <v>0</v>
      </c>
      <c r="G4364" s="625">
        <f t="shared" si="2"/>
        <v>314.75</v>
      </c>
      <c r="H4364" s="626"/>
    </row>
    <row r="4365" ht="14.25" customHeight="1">
      <c r="A4365" s="627">
        <v>13142.0</v>
      </c>
      <c r="B4365" s="628" t="s">
        <v>6680</v>
      </c>
      <c r="C4365" s="629" t="s">
        <v>366</v>
      </c>
      <c r="D4365" s="630">
        <v>449.97</v>
      </c>
      <c r="E4365" s="631" t="s">
        <v>2340</v>
      </c>
      <c r="F4365" s="623">
        <f t="shared" si="1"/>
        <v>0</v>
      </c>
      <c r="G4365" s="625">
        <f t="shared" si="2"/>
        <v>449.97</v>
      </c>
      <c r="H4365" s="626"/>
    </row>
    <row r="4366" ht="14.25" customHeight="1">
      <c r="A4366" s="627">
        <v>42577.0</v>
      </c>
      <c r="B4366" s="628" t="s">
        <v>6681</v>
      </c>
      <c r="C4366" s="629" t="s">
        <v>366</v>
      </c>
      <c r="D4366" s="630">
        <v>493.74</v>
      </c>
      <c r="E4366" s="631" t="s">
        <v>2340</v>
      </c>
      <c r="F4366" s="623">
        <f t="shared" si="1"/>
        <v>0</v>
      </c>
      <c r="G4366" s="625">
        <f t="shared" si="2"/>
        <v>493.74</v>
      </c>
      <c r="H4366" s="626"/>
    </row>
    <row r="4367" ht="14.25" customHeight="1">
      <c r="A4367" s="627">
        <v>20994.0</v>
      </c>
      <c r="B4367" s="628" t="s">
        <v>6682</v>
      </c>
      <c r="C4367" s="629" t="s">
        <v>366</v>
      </c>
      <c r="D4367" s="630">
        <v>848.39</v>
      </c>
      <c r="E4367" s="631" t="s">
        <v>2340</v>
      </c>
      <c r="F4367" s="623">
        <f t="shared" si="1"/>
        <v>0</v>
      </c>
      <c r="G4367" s="625">
        <f t="shared" si="2"/>
        <v>848.39</v>
      </c>
      <c r="H4367" s="626"/>
    </row>
    <row r="4368" ht="14.25" customHeight="1">
      <c r="A4368" s="627">
        <v>7672.0</v>
      </c>
      <c r="B4368" s="628" t="s">
        <v>6683</v>
      </c>
      <c r="C4368" s="629" t="s">
        <v>366</v>
      </c>
      <c r="D4368" s="630">
        <v>555.78</v>
      </c>
      <c r="E4368" s="631" t="s">
        <v>2340</v>
      </c>
      <c r="F4368" s="623">
        <f t="shared" si="1"/>
        <v>0</v>
      </c>
      <c r="G4368" s="625">
        <f t="shared" si="2"/>
        <v>555.78</v>
      </c>
      <c r="H4368" s="626"/>
    </row>
    <row r="4369" ht="14.25" customHeight="1">
      <c r="A4369" s="627">
        <v>20995.0</v>
      </c>
      <c r="B4369" s="628" t="s">
        <v>6684</v>
      </c>
      <c r="C4369" s="629" t="s">
        <v>366</v>
      </c>
      <c r="D4369" s="630">
        <v>1114.94</v>
      </c>
      <c r="E4369" s="631" t="s">
        <v>2340</v>
      </c>
      <c r="F4369" s="623">
        <f t="shared" si="1"/>
        <v>0</v>
      </c>
      <c r="G4369" s="625">
        <f t="shared" si="2"/>
        <v>1114.94</v>
      </c>
      <c r="H4369" s="626"/>
    </row>
    <row r="4370" ht="14.25" customHeight="1">
      <c r="A4370" s="627">
        <v>7690.0</v>
      </c>
      <c r="B4370" s="628" t="s">
        <v>6685</v>
      </c>
      <c r="C4370" s="629" t="s">
        <v>366</v>
      </c>
      <c r="D4370" s="630">
        <v>644.84</v>
      </c>
      <c r="E4370" s="631" t="s">
        <v>2340</v>
      </c>
      <c r="F4370" s="623">
        <f t="shared" si="1"/>
        <v>0</v>
      </c>
      <c r="G4370" s="625">
        <f t="shared" si="2"/>
        <v>644.84</v>
      </c>
      <c r="H4370" s="626"/>
    </row>
    <row r="4371" ht="14.25" customHeight="1">
      <c r="A4371" s="627">
        <v>20980.0</v>
      </c>
      <c r="B4371" s="628" t="s">
        <v>6686</v>
      </c>
      <c r="C4371" s="629" t="s">
        <v>366</v>
      </c>
      <c r="D4371" s="630">
        <v>703.46</v>
      </c>
      <c r="E4371" s="631" t="s">
        <v>2340</v>
      </c>
      <c r="F4371" s="623">
        <f t="shared" si="1"/>
        <v>0</v>
      </c>
      <c r="G4371" s="625">
        <f t="shared" si="2"/>
        <v>703.46</v>
      </c>
      <c r="H4371" s="626"/>
    </row>
    <row r="4372" ht="14.25" customHeight="1">
      <c r="A4372" s="627">
        <v>7661.0</v>
      </c>
      <c r="B4372" s="628" t="s">
        <v>6687</v>
      </c>
      <c r="C4372" s="629" t="s">
        <v>366</v>
      </c>
      <c r="D4372" s="630">
        <v>836.83</v>
      </c>
      <c r="E4372" s="631" t="s">
        <v>2340</v>
      </c>
      <c r="F4372" s="623">
        <f t="shared" si="1"/>
        <v>0</v>
      </c>
      <c r="G4372" s="625">
        <f t="shared" si="2"/>
        <v>836.83</v>
      </c>
      <c r="H4372" s="626"/>
    </row>
    <row r="4373" ht="14.25" customHeight="1">
      <c r="A4373" s="627">
        <v>21016.0</v>
      </c>
      <c r="B4373" s="628" t="s">
        <v>6688</v>
      </c>
      <c r="C4373" s="629" t="s">
        <v>366</v>
      </c>
      <c r="D4373" s="630">
        <v>156.44</v>
      </c>
      <c r="E4373" s="631" t="s">
        <v>2340</v>
      </c>
      <c r="F4373" s="623">
        <f t="shared" si="1"/>
        <v>0</v>
      </c>
      <c r="G4373" s="625">
        <f t="shared" si="2"/>
        <v>156.44</v>
      </c>
      <c r="H4373" s="626"/>
    </row>
    <row r="4374" ht="14.25" customHeight="1">
      <c r="A4374" s="627">
        <v>21008.0</v>
      </c>
      <c r="B4374" s="628" t="s">
        <v>6689</v>
      </c>
      <c r="C4374" s="629" t="s">
        <v>366</v>
      </c>
      <c r="D4374" s="630">
        <v>18.28</v>
      </c>
      <c r="E4374" s="631" t="s">
        <v>2340</v>
      </c>
      <c r="F4374" s="623">
        <f t="shared" si="1"/>
        <v>0</v>
      </c>
      <c r="G4374" s="625">
        <f t="shared" si="2"/>
        <v>18.28</v>
      </c>
      <c r="H4374" s="626"/>
    </row>
    <row r="4375" ht="14.25" customHeight="1">
      <c r="A4375" s="627">
        <v>21009.0</v>
      </c>
      <c r="B4375" s="628" t="s">
        <v>6690</v>
      </c>
      <c r="C4375" s="629" t="s">
        <v>366</v>
      </c>
      <c r="D4375" s="630">
        <v>23.79</v>
      </c>
      <c r="E4375" s="631" t="s">
        <v>2340</v>
      </c>
      <c r="F4375" s="623">
        <f t="shared" si="1"/>
        <v>0</v>
      </c>
      <c r="G4375" s="625">
        <f t="shared" si="2"/>
        <v>23.79</v>
      </c>
      <c r="H4375" s="626"/>
    </row>
    <row r="4376" ht="14.25" customHeight="1">
      <c r="A4376" s="627">
        <v>21010.0</v>
      </c>
      <c r="B4376" s="628" t="s">
        <v>6691</v>
      </c>
      <c r="C4376" s="629" t="s">
        <v>366</v>
      </c>
      <c r="D4376" s="630">
        <v>31.95</v>
      </c>
      <c r="E4376" s="631" t="s">
        <v>2340</v>
      </c>
      <c r="F4376" s="623">
        <f t="shared" si="1"/>
        <v>0</v>
      </c>
      <c r="G4376" s="625">
        <f t="shared" si="2"/>
        <v>31.95</v>
      </c>
      <c r="H4376" s="626"/>
    </row>
    <row r="4377" ht="14.25" customHeight="1">
      <c r="A4377" s="627">
        <v>21011.0</v>
      </c>
      <c r="B4377" s="628" t="s">
        <v>6692</v>
      </c>
      <c r="C4377" s="629" t="s">
        <v>366</v>
      </c>
      <c r="D4377" s="630">
        <v>46.57</v>
      </c>
      <c r="E4377" s="631" t="s">
        <v>2340</v>
      </c>
      <c r="F4377" s="623">
        <f t="shared" si="1"/>
        <v>0</v>
      </c>
      <c r="G4377" s="625">
        <f t="shared" si="2"/>
        <v>46.57</v>
      </c>
      <c r="H4377" s="626"/>
    </row>
    <row r="4378" ht="14.25" customHeight="1">
      <c r="A4378" s="627">
        <v>21012.0</v>
      </c>
      <c r="B4378" s="628" t="s">
        <v>918</v>
      </c>
      <c r="C4378" s="629" t="s">
        <v>366</v>
      </c>
      <c r="D4378" s="630">
        <v>51.46</v>
      </c>
      <c r="E4378" s="631" t="s">
        <v>2340</v>
      </c>
      <c r="F4378" s="623">
        <f t="shared" si="1"/>
        <v>0</v>
      </c>
      <c r="G4378" s="625">
        <f t="shared" si="2"/>
        <v>51.46</v>
      </c>
      <c r="H4378" s="626"/>
    </row>
    <row r="4379" ht="14.25" customHeight="1">
      <c r="A4379" s="627">
        <v>21013.0</v>
      </c>
      <c r="B4379" s="628" t="s">
        <v>6693</v>
      </c>
      <c r="C4379" s="629" t="s">
        <v>366</v>
      </c>
      <c r="D4379" s="630">
        <v>67.15</v>
      </c>
      <c r="E4379" s="631" t="s">
        <v>2340</v>
      </c>
      <c r="F4379" s="623">
        <f t="shared" si="1"/>
        <v>0</v>
      </c>
      <c r="G4379" s="625">
        <f t="shared" si="2"/>
        <v>67.15</v>
      </c>
      <c r="H4379" s="626"/>
    </row>
    <row r="4380" ht="14.25" customHeight="1">
      <c r="A4380" s="627">
        <v>21014.0</v>
      </c>
      <c r="B4380" s="628" t="s">
        <v>6694</v>
      </c>
      <c r="C4380" s="629" t="s">
        <v>366</v>
      </c>
      <c r="D4380" s="630">
        <v>93.96</v>
      </c>
      <c r="E4380" s="631" t="s">
        <v>2340</v>
      </c>
      <c r="F4380" s="623">
        <f t="shared" si="1"/>
        <v>0</v>
      </c>
      <c r="G4380" s="625">
        <f t="shared" si="2"/>
        <v>93.96</v>
      </c>
      <c r="H4380" s="626"/>
    </row>
    <row r="4381" ht="14.25" customHeight="1">
      <c r="A4381" s="627">
        <v>21015.0</v>
      </c>
      <c r="B4381" s="628" t="s">
        <v>6695</v>
      </c>
      <c r="C4381" s="629" t="s">
        <v>366</v>
      </c>
      <c r="D4381" s="630">
        <v>107.95</v>
      </c>
      <c r="E4381" s="631" t="s">
        <v>2340</v>
      </c>
      <c r="F4381" s="623">
        <f t="shared" si="1"/>
        <v>0</v>
      </c>
      <c r="G4381" s="625">
        <f t="shared" si="2"/>
        <v>107.95</v>
      </c>
      <c r="H4381" s="626"/>
    </row>
    <row r="4382" ht="14.25" customHeight="1">
      <c r="A4382" s="627">
        <v>7697.0</v>
      </c>
      <c r="B4382" s="628" t="s">
        <v>6696</v>
      </c>
      <c r="C4382" s="629" t="s">
        <v>366</v>
      </c>
      <c r="D4382" s="630">
        <v>51.51</v>
      </c>
      <c r="E4382" s="631" t="s">
        <v>2340</v>
      </c>
      <c r="F4382" s="623">
        <f t="shared" si="1"/>
        <v>0</v>
      </c>
      <c r="G4382" s="625">
        <f t="shared" si="2"/>
        <v>51.51</v>
      </c>
      <c r="H4382" s="626"/>
    </row>
    <row r="4383" ht="14.25" customHeight="1">
      <c r="A4383" s="627">
        <v>7698.0</v>
      </c>
      <c r="B4383" s="628" t="s">
        <v>6697</v>
      </c>
      <c r="C4383" s="629" t="s">
        <v>366</v>
      </c>
      <c r="D4383" s="630">
        <v>44.34</v>
      </c>
      <c r="E4383" s="631" t="s">
        <v>2340</v>
      </c>
      <c r="F4383" s="623">
        <f t="shared" si="1"/>
        <v>0</v>
      </c>
      <c r="G4383" s="625">
        <f t="shared" si="2"/>
        <v>44.34</v>
      </c>
      <c r="H4383" s="626"/>
    </row>
    <row r="4384" ht="14.25" customHeight="1">
      <c r="A4384" s="627">
        <v>7691.0</v>
      </c>
      <c r="B4384" s="628" t="s">
        <v>6698</v>
      </c>
      <c r="C4384" s="629" t="s">
        <v>366</v>
      </c>
      <c r="D4384" s="630">
        <v>18.73</v>
      </c>
      <c r="E4384" s="631" t="s">
        <v>2340</v>
      </c>
      <c r="F4384" s="623">
        <f t="shared" si="1"/>
        <v>0</v>
      </c>
      <c r="G4384" s="625">
        <f t="shared" si="2"/>
        <v>18.73</v>
      </c>
      <c r="H4384" s="626"/>
    </row>
    <row r="4385" ht="14.25" customHeight="1">
      <c r="A4385" s="627">
        <v>40626.0</v>
      </c>
      <c r="B4385" s="628" t="s">
        <v>6699</v>
      </c>
      <c r="C4385" s="629" t="s">
        <v>366</v>
      </c>
      <c r="D4385" s="630">
        <v>35.16</v>
      </c>
      <c r="E4385" s="631" t="s">
        <v>2340</v>
      </c>
      <c r="F4385" s="623">
        <f t="shared" si="1"/>
        <v>0</v>
      </c>
      <c r="G4385" s="625">
        <f t="shared" si="2"/>
        <v>35.16</v>
      </c>
      <c r="H4385" s="626"/>
    </row>
    <row r="4386" ht="14.25" customHeight="1">
      <c r="A4386" s="627">
        <v>7701.0</v>
      </c>
      <c r="B4386" s="628" t="s">
        <v>6700</v>
      </c>
      <c r="C4386" s="629" t="s">
        <v>366</v>
      </c>
      <c r="D4386" s="630">
        <v>92.18</v>
      </c>
      <c r="E4386" s="631" t="s">
        <v>2340</v>
      </c>
      <c r="F4386" s="623">
        <f t="shared" si="1"/>
        <v>0</v>
      </c>
      <c r="G4386" s="625">
        <f t="shared" si="2"/>
        <v>92.18</v>
      </c>
      <c r="H4386" s="626"/>
    </row>
    <row r="4387" ht="14.25" customHeight="1">
      <c r="A4387" s="627">
        <v>7696.0</v>
      </c>
      <c r="B4387" s="628" t="s">
        <v>6701</v>
      </c>
      <c r="C4387" s="629" t="s">
        <v>366</v>
      </c>
      <c r="D4387" s="630">
        <v>74.28</v>
      </c>
      <c r="E4387" s="631" t="s">
        <v>2340</v>
      </c>
      <c r="F4387" s="623">
        <f t="shared" si="1"/>
        <v>0</v>
      </c>
      <c r="G4387" s="625">
        <f t="shared" si="2"/>
        <v>74.28</v>
      </c>
      <c r="H4387" s="626"/>
    </row>
    <row r="4388" ht="14.25" customHeight="1">
      <c r="A4388" s="627">
        <v>7700.0</v>
      </c>
      <c r="B4388" s="628" t="s">
        <v>6702</v>
      </c>
      <c r="C4388" s="629" t="s">
        <v>366</v>
      </c>
      <c r="D4388" s="630">
        <v>23.69</v>
      </c>
      <c r="E4388" s="631" t="s">
        <v>2340</v>
      </c>
      <c r="F4388" s="623">
        <f t="shared" si="1"/>
        <v>0</v>
      </c>
      <c r="G4388" s="625">
        <f t="shared" si="2"/>
        <v>23.69</v>
      </c>
      <c r="H4388" s="626"/>
    </row>
    <row r="4389" ht="14.25" customHeight="1">
      <c r="A4389" s="627">
        <v>7694.0</v>
      </c>
      <c r="B4389" s="628" t="s">
        <v>6703</v>
      </c>
      <c r="C4389" s="629" t="s">
        <v>366</v>
      </c>
      <c r="D4389" s="630">
        <v>124.05</v>
      </c>
      <c r="E4389" s="631" t="s">
        <v>2340</v>
      </c>
      <c r="F4389" s="623">
        <f t="shared" si="1"/>
        <v>0</v>
      </c>
      <c r="G4389" s="625">
        <f t="shared" si="2"/>
        <v>124.05</v>
      </c>
      <c r="H4389" s="626"/>
    </row>
    <row r="4390" ht="14.25" customHeight="1">
      <c r="A4390" s="627">
        <v>7693.0</v>
      </c>
      <c r="B4390" s="628" t="s">
        <v>6704</v>
      </c>
      <c r="C4390" s="629" t="s">
        <v>366</v>
      </c>
      <c r="D4390" s="630">
        <v>170.84</v>
      </c>
      <c r="E4390" s="631" t="s">
        <v>2340</v>
      </c>
      <c r="F4390" s="623">
        <f t="shared" si="1"/>
        <v>0</v>
      </c>
      <c r="G4390" s="625">
        <f t="shared" si="2"/>
        <v>170.84</v>
      </c>
      <c r="H4390" s="626"/>
    </row>
    <row r="4391" ht="14.25" customHeight="1">
      <c r="A4391" s="627">
        <v>7692.0</v>
      </c>
      <c r="B4391" s="628" t="s">
        <v>6705</v>
      </c>
      <c r="C4391" s="629" t="s">
        <v>366</v>
      </c>
      <c r="D4391" s="630">
        <v>255.77</v>
      </c>
      <c r="E4391" s="631" t="s">
        <v>2340</v>
      </c>
      <c r="F4391" s="623">
        <f t="shared" si="1"/>
        <v>0</v>
      </c>
      <c r="G4391" s="625">
        <f t="shared" si="2"/>
        <v>255.77</v>
      </c>
      <c r="H4391" s="626"/>
    </row>
    <row r="4392" ht="14.25" customHeight="1">
      <c r="A4392" s="627">
        <v>7695.0</v>
      </c>
      <c r="B4392" s="628" t="s">
        <v>6706</v>
      </c>
      <c r="C4392" s="629" t="s">
        <v>366</v>
      </c>
      <c r="D4392" s="630">
        <v>277.39</v>
      </c>
      <c r="E4392" s="631" t="s">
        <v>2340</v>
      </c>
      <c r="F4392" s="623">
        <f t="shared" si="1"/>
        <v>0</v>
      </c>
      <c r="G4392" s="625">
        <f t="shared" si="2"/>
        <v>277.39</v>
      </c>
      <c r="H4392" s="626"/>
    </row>
    <row r="4393" ht="14.25" customHeight="1">
      <c r="A4393" s="627">
        <v>13356.0</v>
      </c>
      <c r="B4393" s="628" t="s">
        <v>6707</v>
      </c>
      <c r="C4393" s="629" t="s">
        <v>366</v>
      </c>
      <c r="D4393" s="630">
        <v>20.11</v>
      </c>
      <c r="E4393" s="631" t="s">
        <v>2340</v>
      </c>
      <c r="F4393" s="623">
        <f t="shared" si="1"/>
        <v>0</v>
      </c>
      <c r="G4393" s="625">
        <f t="shared" si="2"/>
        <v>20.11</v>
      </c>
      <c r="H4393" s="626"/>
    </row>
    <row r="4394" ht="14.25" customHeight="1">
      <c r="A4394" s="627">
        <v>36365.0</v>
      </c>
      <c r="B4394" s="628" t="s">
        <v>6708</v>
      </c>
      <c r="C4394" s="629" t="s">
        <v>366</v>
      </c>
      <c r="D4394" s="630">
        <v>37.16</v>
      </c>
      <c r="E4394" s="631" t="s">
        <v>2340</v>
      </c>
      <c r="F4394" s="623">
        <f t="shared" si="1"/>
        <v>0</v>
      </c>
      <c r="G4394" s="625">
        <f t="shared" si="2"/>
        <v>37.16</v>
      </c>
      <c r="H4394" s="626"/>
    </row>
    <row r="4395" ht="14.25" customHeight="1">
      <c r="A4395" s="627">
        <v>41930.0</v>
      </c>
      <c r="B4395" s="628" t="s">
        <v>6709</v>
      </c>
      <c r="C4395" s="629" t="s">
        <v>366</v>
      </c>
      <c r="D4395" s="630">
        <v>123.79</v>
      </c>
      <c r="E4395" s="631" t="s">
        <v>2340</v>
      </c>
      <c r="F4395" s="623">
        <f t="shared" si="1"/>
        <v>0</v>
      </c>
      <c r="G4395" s="625">
        <f t="shared" si="2"/>
        <v>123.79</v>
      </c>
      <c r="H4395" s="626"/>
    </row>
    <row r="4396" ht="14.25" customHeight="1">
      <c r="A4396" s="627">
        <v>41931.0</v>
      </c>
      <c r="B4396" s="628" t="s">
        <v>6710</v>
      </c>
      <c r="C4396" s="629" t="s">
        <v>366</v>
      </c>
      <c r="D4396" s="630">
        <v>193.88</v>
      </c>
      <c r="E4396" s="631" t="s">
        <v>2340</v>
      </c>
      <c r="F4396" s="623">
        <f t="shared" si="1"/>
        <v>0</v>
      </c>
      <c r="G4396" s="625">
        <f t="shared" si="2"/>
        <v>193.88</v>
      </c>
      <c r="H4396" s="626"/>
    </row>
    <row r="4397" ht="14.25" customHeight="1">
      <c r="A4397" s="627">
        <v>41932.0</v>
      </c>
      <c r="B4397" s="628" t="s">
        <v>6711</v>
      </c>
      <c r="C4397" s="629" t="s">
        <v>366</v>
      </c>
      <c r="D4397" s="630">
        <v>298.42</v>
      </c>
      <c r="E4397" s="631" t="s">
        <v>2340</v>
      </c>
      <c r="F4397" s="623">
        <f t="shared" si="1"/>
        <v>0</v>
      </c>
      <c r="G4397" s="625">
        <f t="shared" si="2"/>
        <v>298.42</v>
      </c>
      <c r="H4397" s="626"/>
    </row>
    <row r="4398" ht="14.25" customHeight="1">
      <c r="A4398" s="627">
        <v>41933.0</v>
      </c>
      <c r="B4398" s="628" t="s">
        <v>6712</v>
      </c>
      <c r="C4398" s="629" t="s">
        <v>366</v>
      </c>
      <c r="D4398" s="630">
        <v>421.73</v>
      </c>
      <c r="E4398" s="631" t="s">
        <v>2340</v>
      </c>
      <c r="F4398" s="623">
        <f t="shared" si="1"/>
        <v>0</v>
      </c>
      <c r="G4398" s="625">
        <f t="shared" si="2"/>
        <v>421.73</v>
      </c>
      <c r="H4398" s="626"/>
    </row>
    <row r="4399" ht="14.25" customHeight="1">
      <c r="A4399" s="627">
        <v>41934.0</v>
      </c>
      <c r="B4399" s="628" t="s">
        <v>6713</v>
      </c>
      <c r="C4399" s="629" t="s">
        <v>366</v>
      </c>
      <c r="D4399" s="630">
        <v>491.16</v>
      </c>
      <c r="E4399" s="631" t="s">
        <v>2340</v>
      </c>
      <c r="F4399" s="623">
        <f t="shared" si="1"/>
        <v>0</v>
      </c>
      <c r="G4399" s="625">
        <f t="shared" si="2"/>
        <v>491.16</v>
      </c>
      <c r="H4399" s="626"/>
    </row>
    <row r="4400" ht="14.25" customHeight="1">
      <c r="A4400" s="627">
        <v>41936.0</v>
      </c>
      <c r="B4400" s="628" t="s">
        <v>6714</v>
      </c>
      <c r="C4400" s="629" t="s">
        <v>366</v>
      </c>
      <c r="D4400" s="630">
        <v>72.89</v>
      </c>
      <c r="E4400" s="631" t="s">
        <v>2340</v>
      </c>
      <c r="F4400" s="623">
        <f t="shared" si="1"/>
        <v>0</v>
      </c>
      <c r="G4400" s="625">
        <f t="shared" si="2"/>
        <v>72.89</v>
      </c>
      <c r="H4400" s="626"/>
    </row>
    <row r="4401" ht="14.25" customHeight="1">
      <c r="A4401" s="627">
        <v>44812.0</v>
      </c>
      <c r="B4401" s="628" t="s">
        <v>6715</v>
      </c>
      <c r="C4401" s="629" t="s">
        <v>366</v>
      </c>
      <c r="D4401" s="630">
        <v>529.89</v>
      </c>
      <c r="E4401" s="631" t="s">
        <v>2340</v>
      </c>
      <c r="F4401" s="623">
        <f t="shared" si="1"/>
        <v>0</v>
      </c>
      <c r="G4401" s="625">
        <f t="shared" si="2"/>
        <v>529.89</v>
      </c>
      <c r="H4401" s="626"/>
    </row>
    <row r="4402" ht="14.25" customHeight="1">
      <c r="A4402" s="627">
        <v>41785.0</v>
      </c>
      <c r="B4402" s="628" t="s">
        <v>6716</v>
      </c>
      <c r="C4402" s="629" t="s">
        <v>366</v>
      </c>
      <c r="D4402" s="630">
        <v>1963.75</v>
      </c>
      <c r="E4402" s="631" t="s">
        <v>2340</v>
      </c>
      <c r="F4402" s="623">
        <f t="shared" si="1"/>
        <v>0</v>
      </c>
      <c r="G4402" s="625">
        <f t="shared" si="2"/>
        <v>1963.75</v>
      </c>
      <c r="H4402" s="626"/>
    </row>
    <row r="4403" ht="14.25" customHeight="1">
      <c r="A4403" s="627">
        <v>41781.0</v>
      </c>
      <c r="B4403" s="628" t="s">
        <v>6717</v>
      </c>
      <c r="C4403" s="629" t="s">
        <v>366</v>
      </c>
      <c r="D4403" s="630">
        <v>354.59</v>
      </c>
      <c r="E4403" s="631" t="s">
        <v>2340</v>
      </c>
      <c r="F4403" s="623">
        <f t="shared" si="1"/>
        <v>0</v>
      </c>
      <c r="G4403" s="625">
        <f t="shared" si="2"/>
        <v>354.59</v>
      </c>
      <c r="H4403" s="626"/>
    </row>
    <row r="4404" ht="14.25" customHeight="1">
      <c r="A4404" s="627">
        <v>41783.0</v>
      </c>
      <c r="B4404" s="628" t="s">
        <v>6718</v>
      </c>
      <c r="C4404" s="629" t="s">
        <v>366</v>
      </c>
      <c r="D4404" s="630">
        <v>1274.76</v>
      </c>
      <c r="E4404" s="631" t="s">
        <v>2340</v>
      </c>
      <c r="F4404" s="623">
        <f t="shared" si="1"/>
        <v>0</v>
      </c>
      <c r="G4404" s="625">
        <f t="shared" si="2"/>
        <v>1274.76</v>
      </c>
      <c r="H4404" s="626"/>
    </row>
    <row r="4405" ht="14.25" customHeight="1">
      <c r="A4405" s="627">
        <v>41786.0</v>
      </c>
      <c r="B4405" s="628" t="s">
        <v>6719</v>
      </c>
      <c r="C4405" s="629" t="s">
        <v>366</v>
      </c>
      <c r="D4405" s="630">
        <v>2714.02</v>
      </c>
      <c r="E4405" s="631" t="s">
        <v>2340</v>
      </c>
      <c r="F4405" s="623">
        <f t="shared" si="1"/>
        <v>0</v>
      </c>
      <c r="G4405" s="625">
        <f t="shared" si="2"/>
        <v>2714.02</v>
      </c>
      <c r="H4405" s="626"/>
    </row>
    <row r="4406" ht="14.25" customHeight="1">
      <c r="A4406" s="627">
        <v>41779.0</v>
      </c>
      <c r="B4406" s="628" t="s">
        <v>6720</v>
      </c>
      <c r="C4406" s="629" t="s">
        <v>366</v>
      </c>
      <c r="D4406" s="630">
        <v>139.65</v>
      </c>
      <c r="E4406" s="631" t="s">
        <v>2340</v>
      </c>
      <c r="F4406" s="623">
        <f t="shared" si="1"/>
        <v>0</v>
      </c>
      <c r="G4406" s="625">
        <f t="shared" si="2"/>
        <v>139.65</v>
      </c>
      <c r="H4406" s="626"/>
    </row>
    <row r="4407" ht="14.25" customHeight="1">
      <c r="A4407" s="627">
        <v>41780.0</v>
      </c>
      <c r="B4407" s="628" t="s">
        <v>6721</v>
      </c>
      <c r="C4407" s="629" t="s">
        <v>366</v>
      </c>
      <c r="D4407" s="630">
        <v>218.78</v>
      </c>
      <c r="E4407" s="631" t="s">
        <v>2340</v>
      </c>
      <c r="F4407" s="623">
        <f t="shared" si="1"/>
        <v>0</v>
      </c>
      <c r="G4407" s="625">
        <f t="shared" si="2"/>
        <v>218.78</v>
      </c>
      <c r="H4407" s="626"/>
    </row>
    <row r="4408" ht="14.25" customHeight="1">
      <c r="A4408" s="627">
        <v>41782.0</v>
      </c>
      <c r="B4408" s="628" t="s">
        <v>6722</v>
      </c>
      <c r="C4408" s="629" t="s">
        <v>366</v>
      </c>
      <c r="D4408" s="630">
        <v>783.73</v>
      </c>
      <c r="E4408" s="631" t="s">
        <v>2340</v>
      </c>
      <c r="F4408" s="623">
        <f t="shared" si="1"/>
        <v>0</v>
      </c>
      <c r="G4408" s="625">
        <f t="shared" si="2"/>
        <v>783.73</v>
      </c>
      <c r="H4408" s="626"/>
    </row>
    <row r="4409" ht="14.25" customHeight="1">
      <c r="A4409" s="627">
        <v>38130.0</v>
      </c>
      <c r="B4409" s="628" t="s">
        <v>6723</v>
      </c>
      <c r="C4409" s="629" t="s">
        <v>366</v>
      </c>
      <c r="D4409" s="630">
        <v>43.26</v>
      </c>
      <c r="E4409" s="631" t="s">
        <v>2340</v>
      </c>
      <c r="F4409" s="623">
        <f t="shared" si="1"/>
        <v>0</v>
      </c>
      <c r="G4409" s="625">
        <f t="shared" si="2"/>
        <v>43.26</v>
      </c>
      <c r="H4409" s="626"/>
    </row>
    <row r="4410" ht="14.25" customHeight="1">
      <c r="A4410" s="627">
        <v>44260.0</v>
      </c>
      <c r="B4410" s="628" t="s">
        <v>6724</v>
      </c>
      <c r="C4410" s="629" t="s">
        <v>366</v>
      </c>
      <c r="D4410" s="630">
        <v>409.49</v>
      </c>
      <c r="E4410" s="631" t="s">
        <v>2340</v>
      </c>
      <c r="F4410" s="623">
        <f t="shared" si="1"/>
        <v>0</v>
      </c>
      <c r="G4410" s="625">
        <f t="shared" si="2"/>
        <v>409.49</v>
      </c>
      <c r="H4410" s="626"/>
    </row>
    <row r="4411" ht="14.25" customHeight="1">
      <c r="A4411" s="627">
        <v>21123.0</v>
      </c>
      <c r="B4411" s="628" t="s">
        <v>6725</v>
      </c>
      <c r="C4411" s="629" t="s">
        <v>366</v>
      </c>
      <c r="D4411" s="630">
        <v>12.04</v>
      </c>
      <c r="E4411" s="631" t="s">
        <v>2340</v>
      </c>
      <c r="F4411" s="623">
        <f t="shared" si="1"/>
        <v>0</v>
      </c>
      <c r="G4411" s="625">
        <f t="shared" si="2"/>
        <v>12.04</v>
      </c>
      <c r="H4411" s="626"/>
    </row>
    <row r="4412" ht="14.25" customHeight="1">
      <c r="A4412" s="627">
        <v>21124.0</v>
      </c>
      <c r="B4412" s="628" t="s">
        <v>6726</v>
      </c>
      <c r="C4412" s="629" t="s">
        <v>366</v>
      </c>
      <c r="D4412" s="630">
        <v>19.23</v>
      </c>
      <c r="E4412" s="631" t="s">
        <v>2340</v>
      </c>
      <c r="F4412" s="623">
        <f t="shared" si="1"/>
        <v>0</v>
      </c>
      <c r="G4412" s="625">
        <f t="shared" si="2"/>
        <v>19.23</v>
      </c>
      <c r="H4412" s="626"/>
    </row>
    <row r="4413" ht="14.25" customHeight="1">
      <c r="A4413" s="627">
        <v>21125.0</v>
      </c>
      <c r="B4413" s="628" t="s">
        <v>6727</v>
      </c>
      <c r="C4413" s="629" t="s">
        <v>366</v>
      </c>
      <c r="D4413" s="630">
        <v>33.13</v>
      </c>
      <c r="E4413" s="631" t="s">
        <v>2340</v>
      </c>
      <c r="F4413" s="623">
        <f t="shared" si="1"/>
        <v>0</v>
      </c>
      <c r="G4413" s="625">
        <f t="shared" si="2"/>
        <v>33.13</v>
      </c>
      <c r="H4413" s="626"/>
    </row>
    <row r="4414" ht="14.25" customHeight="1">
      <c r="A4414" s="627">
        <v>38028.0</v>
      </c>
      <c r="B4414" s="628" t="s">
        <v>6728</v>
      </c>
      <c r="C4414" s="629" t="s">
        <v>366</v>
      </c>
      <c r="D4414" s="630">
        <v>57.92</v>
      </c>
      <c r="E4414" s="631" t="s">
        <v>2340</v>
      </c>
      <c r="F4414" s="623">
        <f t="shared" si="1"/>
        <v>0</v>
      </c>
      <c r="G4414" s="625">
        <f t="shared" si="2"/>
        <v>57.92</v>
      </c>
      <c r="H4414" s="626"/>
    </row>
    <row r="4415" ht="14.25" customHeight="1">
      <c r="A4415" s="627">
        <v>38029.0</v>
      </c>
      <c r="B4415" s="628" t="s">
        <v>6729</v>
      </c>
      <c r="C4415" s="629" t="s">
        <v>366</v>
      </c>
      <c r="D4415" s="630">
        <v>84.77</v>
      </c>
      <c r="E4415" s="631" t="s">
        <v>2340</v>
      </c>
      <c r="F4415" s="623">
        <f t="shared" si="1"/>
        <v>0</v>
      </c>
      <c r="G4415" s="625">
        <f t="shared" si="2"/>
        <v>84.77</v>
      </c>
      <c r="H4415" s="626"/>
    </row>
    <row r="4416" ht="14.25" customHeight="1">
      <c r="A4416" s="627">
        <v>38030.0</v>
      </c>
      <c r="B4416" s="628" t="s">
        <v>6730</v>
      </c>
      <c r="C4416" s="629" t="s">
        <v>366</v>
      </c>
      <c r="D4416" s="630">
        <v>137.08</v>
      </c>
      <c r="E4416" s="631" t="s">
        <v>2340</v>
      </c>
      <c r="F4416" s="623">
        <f t="shared" si="1"/>
        <v>0</v>
      </c>
      <c r="G4416" s="625">
        <f t="shared" si="2"/>
        <v>137.08</v>
      </c>
      <c r="H4416" s="626"/>
    </row>
    <row r="4417" ht="14.25" customHeight="1">
      <c r="A4417" s="627">
        <v>38031.0</v>
      </c>
      <c r="B4417" s="628" t="s">
        <v>6731</v>
      </c>
      <c r="C4417" s="629" t="s">
        <v>366</v>
      </c>
      <c r="D4417" s="630">
        <v>215.16</v>
      </c>
      <c r="E4417" s="631" t="s">
        <v>2340</v>
      </c>
      <c r="F4417" s="623">
        <f t="shared" si="1"/>
        <v>0</v>
      </c>
      <c r="G4417" s="625">
        <f t="shared" si="2"/>
        <v>215.16</v>
      </c>
      <c r="H4417" s="626"/>
    </row>
    <row r="4418" ht="14.25" customHeight="1">
      <c r="A4418" s="627">
        <v>39735.0</v>
      </c>
      <c r="B4418" s="628" t="s">
        <v>6732</v>
      </c>
      <c r="C4418" s="629" t="s">
        <v>366</v>
      </c>
      <c r="D4418" s="630">
        <v>58.47</v>
      </c>
      <c r="E4418" s="631" t="s">
        <v>2340</v>
      </c>
      <c r="F4418" s="623">
        <f t="shared" si="1"/>
        <v>0</v>
      </c>
      <c r="G4418" s="625">
        <f t="shared" si="2"/>
        <v>58.47</v>
      </c>
      <c r="H4418" s="626"/>
    </row>
    <row r="4419" ht="14.25" customHeight="1">
      <c r="A4419" s="627">
        <v>39734.0</v>
      </c>
      <c r="B4419" s="628" t="s">
        <v>6733</v>
      </c>
      <c r="C4419" s="629" t="s">
        <v>366</v>
      </c>
      <c r="D4419" s="630">
        <v>69.35</v>
      </c>
      <c r="E4419" s="631" t="s">
        <v>2340</v>
      </c>
      <c r="F4419" s="623">
        <f t="shared" si="1"/>
        <v>0</v>
      </c>
      <c r="G4419" s="625">
        <f t="shared" si="2"/>
        <v>69.35</v>
      </c>
      <c r="H4419" s="626"/>
    </row>
    <row r="4420" ht="14.25" customHeight="1">
      <c r="A4420" s="627">
        <v>39736.0</v>
      </c>
      <c r="B4420" s="628" t="s">
        <v>6734</v>
      </c>
      <c r="C4420" s="629" t="s">
        <v>366</v>
      </c>
      <c r="D4420" s="630">
        <v>79.15</v>
      </c>
      <c r="E4420" s="631" t="s">
        <v>2340</v>
      </c>
      <c r="F4420" s="623">
        <f t="shared" si="1"/>
        <v>0</v>
      </c>
      <c r="G4420" s="625">
        <f t="shared" si="2"/>
        <v>79.15</v>
      </c>
      <c r="H4420" s="626"/>
    </row>
    <row r="4421" ht="14.25" customHeight="1">
      <c r="A4421" s="627">
        <v>39737.0</v>
      </c>
      <c r="B4421" s="628" t="s">
        <v>6735</v>
      </c>
      <c r="C4421" s="629" t="s">
        <v>366</v>
      </c>
      <c r="D4421" s="630">
        <v>10.64</v>
      </c>
      <c r="E4421" s="631" t="s">
        <v>2340</v>
      </c>
      <c r="F4421" s="623">
        <f t="shared" si="1"/>
        <v>0</v>
      </c>
      <c r="G4421" s="625">
        <f t="shared" si="2"/>
        <v>10.64</v>
      </c>
      <c r="H4421" s="626"/>
    </row>
    <row r="4422" ht="14.25" customHeight="1">
      <c r="A4422" s="627">
        <v>39738.0</v>
      </c>
      <c r="B4422" s="628" t="s">
        <v>6736</v>
      </c>
      <c r="C4422" s="629" t="s">
        <v>366</v>
      </c>
      <c r="D4422" s="630">
        <v>3.85</v>
      </c>
      <c r="E4422" s="631" t="s">
        <v>2340</v>
      </c>
      <c r="F4422" s="623">
        <f t="shared" si="1"/>
        <v>0</v>
      </c>
      <c r="G4422" s="625">
        <f t="shared" si="2"/>
        <v>3.85</v>
      </c>
      <c r="H4422" s="626"/>
    </row>
    <row r="4423" ht="14.25" customHeight="1">
      <c r="A4423" s="627">
        <v>39739.0</v>
      </c>
      <c r="B4423" s="628" t="s">
        <v>6737</v>
      </c>
      <c r="C4423" s="629" t="s">
        <v>366</v>
      </c>
      <c r="D4423" s="630">
        <v>54.73</v>
      </c>
      <c r="E4423" s="631" t="s">
        <v>2340</v>
      </c>
      <c r="F4423" s="623">
        <f t="shared" si="1"/>
        <v>0</v>
      </c>
      <c r="G4423" s="625">
        <f t="shared" si="2"/>
        <v>54.73</v>
      </c>
      <c r="H4423" s="626"/>
    </row>
    <row r="4424" ht="14.25" customHeight="1">
      <c r="A4424" s="627">
        <v>39733.0</v>
      </c>
      <c r="B4424" s="628" t="s">
        <v>6738</v>
      </c>
      <c r="C4424" s="629" t="s">
        <v>366</v>
      </c>
      <c r="D4424" s="630">
        <v>94.72</v>
      </c>
      <c r="E4424" s="631" t="s">
        <v>2340</v>
      </c>
      <c r="F4424" s="623">
        <f t="shared" si="1"/>
        <v>0</v>
      </c>
      <c r="G4424" s="625">
        <f t="shared" si="2"/>
        <v>94.72</v>
      </c>
      <c r="H4424" s="626"/>
    </row>
    <row r="4425" ht="14.25" customHeight="1">
      <c r="A4425" s="627">
        <v>39854.0</v>
      </c>
      <c r="B4425" s="628" t="s">
        <v>6739</v>
      </c>
      <c r="C4425" s="629" t="s">
        <v>366</v>
      </c>
      <c r="D4425" s="630">
        <v>96.06</v>
      </c>
      <c r="E4425" s="631" t="s">
        <v>2340</v>
      </c>
      <c r="F4425" s="623">
        <f t="shared" si="1"/>
        <v>0</v>
      </c>
      <c r="G4425" s="625">
        <f t="shared" si="2"/>
        <v>96.06</v>
      </c>
      <c r="H4425" s="626"/>
    </row>
    <row r="4426" ht="14.25" customHeight="1">
      <c r="A4426" s="627">
        <v>39740.0</v>
      </c>
      <c r="B4426" s="628" t="s">
        <v>6740</v>
      </c>
      <c r="C4426" s="629" t="s">
        <v>366</v>
      </c>
      <c r="D4426" s="630">
        <v>52.56</v>
      </c>
      <c r="E4426" s="631" t="s">
        <v>2340</v>
      </c>
      <c r="F4426" s="623">
        <f t="shared" si="1"/>
        <v>0</v>
      </c>
      <c r="G4426" s="625">
        <f t="shared" si="2"/>
        <v>52.56</v>
      </c>
      <c r="H4426" s="626"/>
    </row>
    <row r="4427" ht="14.25" customHeight="1">
      <c r="A4427" s="627">
        <v>39741.0</v>
      </c>
      <c r="B4427" s="628" t="s">
        <v>6741</v>
      </c>
      <c r="C4427" s="629" t="s">
        <v>366</v>
      </c>
      <c r="D4427" s="630">
        <v>9.68</v>
      </c>
      <c r="E4427" s="631" t="s">
        <v>2340</v>
      </c>
      <c r="F4427" s="623">
        <f t="shared" si="1"/>
        <v>0</v>
      </c>
      <c r="G4427" s="625">
        <f t="shared" si="2"/>
        <v>9.68</v>
      </c>
      <c r="H4427" s="626"/>
    </row>
    <row r="4428" ht="14.25" customHeight="1">
      <c r="A4428" s="627">
        <v>39853.0</v>
      </c>
      <c r="B4428" s="628" t="s">
        <v>6742</v>
      </c>
      <c r="C4428" s="629" t="s">
        <v>366</v>
      </c>
      <c r="D4428" s="630">
        <v>12.72</v>
      </c>
      <c r="E4428" s="631" t="s">
        <v>2340</v>
      </c>
      <c r="F4428" s="623">
        <f t="shared" si="1"/>
        <v>0</v>
      </c>
      <c r="G4428" s="625">
        <f t="shared" si="2"/>
        <v>12.72</v>
      </c>
      <c r="H4428" s="626"/>
    </row>
    <row r="4429" ht="14.25" customHeight="1">
      <c r="A4429" s="627">
        <v>39742.0</v>
      </c>
      <c r="B4429" s="628" t="s">
        <v>6743</v>
      </c>
      <c r="C4429" s="629" t="s">
        <v>366</v>
      </c>
      <c r="D4429" s="630">
        <v>42.24</v>
      </c>
      <c r="E4429" s="631" t="s">
        <v>2340</v>
      </c>
      <c r="F4429" s="623">
        <f t="shared" si="1"/>
        <v>0</v>
      </c>
      <c r="G4429" s="625">
        <f t="shared" si="2"/>
        <v>42.24</v>
      </c>
      <c r="H4429" s="626"/>
    </row>
    <row r="4430" ht="14.25" customHeight="1">
      <c r="A4430" s="627">
        <v>39751.0</v>
      </c>
      <c r="B4430" s="628" t="s">
        <v>6744</v>
      </c>
      <c r="C4430" s="629" t="s">
        <v>366</v>
      </c>
      <c r="D4430" s="630">
        <v>176.28</v>
      </c>
      <c r="E4430" s="631" t="s">
        <v>2340</v>
      </c>
      <c r="F4430" s="623">
        <f t="shared" si="1"/>
        <v>0</v>
      </c>
      <c r="G4430" s="625">
        <f t="shared" si="2"/>
        <v>176.28</v>
      </c>
      <c r="H4430" s="626"/>
    </row>
    <row r="4431" ht="14.25" customHeight="1">
      <c r="A4431" s="627">
        <v>39750.0</v>
      </c>
      <c r="B4431" s="628" t="s">
        <v>6745</v>
      </c>
      <c r="C4431" s="629" t="s">
        <v>366</v>
      </c>
      <c r="D4431" s="630">
        <v>146.52</v>
      </c>
      <c r="E4431" s="631" t="s">
        <v>2340</v>
      </c>
      <c r="F4431" s="623">
        <f t="shared" si="1"/>
        <v>0</v>
      </c>
      <c r="G4431" s="625">
        <f t="shared" si="2"/>
        <v>146.52</v>
      </c>
      <c r="H4431" s="626"/>
    </row>
    <row r="4432" ht="14.25" customHeight="1">
      <c r="A4432" s="627">
        <v>39747.0</v>
      </c>
      <c r="B4432" s="628" t="s">
        <v>6746</v>
      </c>
      <c r="C4432" s="629" t="s">
        <v>366</v>
      </c>
      <c r="D4432" s="630">
        <v>47.13</v>
      </c>
      <c r="E4432" s="631" t="s">
        <v>2340</v>
      </c>
      <c r="F4432" s="623">
        <f t="shared" si="1"/>
        <v>0</v>
      </c>
      <c r="G4432" s="625">
        <f t="shared" si="2"/>
        <v>47.13</v>
      </c>
      <c r="H4432" s="626"/>
    </row>
    <row r="4433" ht="14.25" customHeight="1">
      <c r="A4433" s="627">
        <v>39749.0</v>
      </c>
      <c r="B4433" s="628" t="s">
        <v>6747</v>
      </c>
      <c r="C4433" s="629" t="s">
        <v>366</v>
      </c>
      <c r="D4433" s="630">
        <v>97.01</v>
      </c>
      <c r="E4433" s="631" t="s">
        <v>2340</v>
      </c>
      <c r="F4433" s="623">
        <f t="shared" si="1"/>
        <v>0</v>
      </c>
      <c r="G4433" s="625">
        <f t="shared" si="2"/>
        <v>97.01</v>
      </c>
      <c r="H4433" s="626"/>
    </row>
    <row r="4434" ht="14.25" customHeight="1">
      <c r="A4434" s="627">
        <v>39753.0</v>
      </c>
      <c r="B4434" s="628" t="s">
        <v>6748</v>
      </c>
      <c r="C4434" s="629" t="s">
        <v>366</v>
      </c>
      <c r="D4434" s="630">
        <v>324.48</v>
      </c>
      <c r="E4434" s="631" t="s">
        <v>2340</v>
      </c>
      <c r="F4434" s="623">
        <f t="shared" si="1"/>
        <v>0</v>
      </c>
      <c r="G4434" s="625">
        <f t="shared" si="2"/>
        <v>324.48</v>
      </c>
      <c r="H4434" s="626"/>
    </row>
    <row r="4435" ht="14.25" customHeight="1">
      <c r="A4435" s="627">
        <v>39748.0</v>
      </c>
      <c r="B4435" s="628" t="s">
        <v>6749</v>
      </c>
      <c r="C4435" s="629" t="s">
        <v>366</v>
      </c>
      <c r="D4435" s="630">
        <v>76.26</v>
      </c>
      <c r="E4435" s="631" t="s">
        <v>2340</v>
      </c>
      <c r="F4435" s="623">
        <f t="shared" si="1"/>
        <v>0</v>
      </c>
      <c r="G4435" s="625">
        <f t="shared" si="2"/>
        <v>76.26</v>
      </c>
      <c r="H4435" s="626"/>
    </row>
    <row r="4436" ht="14.25" customHeight="1">
      <c r="A4436" s="627">
        <v>39754.0</v>
      </c>
      <c r="B4436" s="628" t="s">
        <v>6750</v>
      </c>
      <c r="C4436" s="629" t="s">
        <v>366</v>
      </c>
      <c r="D4436" s="630">
        <v>478.05</v>
      </c>
      <c r="E4436" s="631" t="s">
        <v>2340</v>
      </c>
      <c r="F4436" s="623">
        <f t="shared" si="1"/>
        <v>0</v>
      </c>
      <c r="G4436" s="625">
        <f t="shared" si="2"/>
        <v>478.05</v>
      </c>
      <c r="H4436" s="626"/>
    </row>
    <row r="4437" ht="14.25" customHeight="1">
      <c r="A4437" s="627">
        <v>39755.0</v>
      </c>
      <c r="B4437" s="628" t="s">
        <v>6751</v>
      </c>
      <c r="C4437" s="629" t="s">
        <v>366</v>
      </c>
      <c r="D4437" s="630">
        <v>724.84</v>
      </c>
      <c r="E4437" s="631" t="s">
        <v>2340</v>
      </c>
      <c r="F4437" s="623">
        <f t="shared" si="1"/>
        <v>0</v>
      </c>
      <c r="G4437" s="625">
        <f t="shared" si="2"/>
        <v>724.84</v>
      </c>
      <c r="H4437" s="626"/>
    </row>
    <row r="4438" ht="14.25" customHeight="1">
      <c r="A4438" s="627">
        <v>12742.0</v>
      </c>
      <c r="B4438" s="628" t="s">
        <v>6752</v>
      </c>
      <c r="C4438" s="629" t="s">
        <v>366</v>
      </c>
      <c r="D4438" s="630">
        <v>573.95</v>
      </c>
      <c r="E4438" s="631" t="s">
        <v>2340</v>
      </c>
      <c r="F4438" s="623">
        <f t="shared" si="1"/>
        <v>0</v>
      </c>
      <c r="G4438" s="625">
        <f t="shared" si="2"/>
        <v>573.95</v>
      </c>
      <c r="H4438" s="626"/>
    </row>
    <row r="4439" ht="14.25" customHeight="1">
      <c r="A4439" s="627">
        <v>12713.0</v>
      </c>
      <c r="B4439" s="628" t="s">
        <v>6753</v>
      </c>
      <c r="C4439" s="629" t="s">
        <v>366</v>
      </c>
      <c r="D4439" s="630">
        <v>30.44</v>
      </c>
      <c r="E4439" s="631" t="s">
        <v>2340</v>
      </c>
      <c r="F4439" s="623">
        <f t="shared" si="1"/>
        <v>0</v>
      </c>
      <c r="G4439" s="625">
        <f t="shared" si="2"/>
        <v>30.44</v>
      </c>
      <c r="H4439" s="626"/>
    </row>
    <row r="4440" ht="14.25" customHeight="1">
      <c r="A4440" s="627">
        <v>12743.0</v>
      </c>
      <c r="B4440" s="628" t="s">
        <v>6754</v>
      </c>
      <c r="C4440" s="629" t="s">
        <v>366</v>
      </c>
      <c r="D4440" s="630">
        <v>52.36</v>
      </c>
      <c r="E4440" s="631" t="s">
        <v>2340</v>
      </c>
      <c r="F4440" s="623">
        <f t="shared" si="1"/>
        <v>0</v>
      </c>
      <c r="G4440" s="625">
        <f t="shared" si="2"/>
        <v>52.36</v>
      </c>
      <c r="H4440" s="626"/>
    </row>
    <row r="4441" ht="14.25" customHeight="1">
      <c r="A4441" s="627">
        <v>12744.0</v>
      </c>
      <c r="B4441" s="628" t="s">
        <v>6755</v>
      </c>
      <c r="C4441" s="629" t="s">
        <v>366</v>
      </c>
      <c r="D4441" s="630">
        <v>66.46</v>
      </c>
      <c r="E4441" s="631" t="s">
        <v>2340</v>
      </c>
      <c r="F4441" s="623">
        <f t="shared" si="1"/>
        <v>0</v>
      </c>
      <c r="G4441" s="625">
        <f t="shared" si="2"/>
        <v>66.46</v>
      </c>
      <c r="H4441" s="626"/>
    </row>
    <row r="4442" ht="14.25" customHeight="1">
      <c r="A4442" s="627">
        <v>12745.0</v>
      </c>
      <c r="B4442" s="628" t="s">
        <v>6756</v>
      </c>
      <c r="C4442" s="629" t="s">
        <v>366</v>
      </c>
      <c r="D4442" s="630">
        <v>96.51</v>
      </c>
      <c r="E4442" s="631" t="s">
        <v>2340</v>
      </c>
      <c r="F4442" s="623">
        <f t="shared" si="1"/>
        <v>0</v>
      </c>
      <c r="G4442" s="625">
        <f t="shared" si="2"/>
        <v>96.51</v>
      </c>
      <c r="H4442" s="626"/>
    </row>
    <row r="4443" ht="14.25" customHeight="1">
      <c r="A4443" s="627">
        <v>12746.0</v>
      </c>
      <c r="B4443" s="628" t="s">
        <v>6757</v>
      </c>
      <c r="C4443" s="629" t="s">
        <v>366</v>
      </c>
      <c r="D4443" s="630">
        <v>130.32</v>
      </c>
      <c r="E4443" s="631" t="s">
        <v>2340</v>
      </c>
      <c r="F4443" s="623">
        <f t="shared" si="1"/>
        <v>0</v>
      </c>
      <c r="G4443" s="625">
        <f t="shared" si="2"/>
        <v>130.32</v>
      </c>
      <c r="H4443" s="626"/>
    </row>
    <row r="4444" ht="14.25" customHeight="1">
      <c r="A4444" s="627">
        <v>12747.0</v>
      </c>
      <c r="B4444" s="628" t="s">
        <v>6758</v>
      </c>
      <c r="C4444" s="629" t="s">
        <v>366</v>
      </c>
      <c r="D4444" s="630">
        <v>189.0</v>
      </c>
      <c r="E4444" s="631" t="s">
        <v>2340</v>
      </c>
      <c r="F4444" s="623">
        <f t="shared" si="1"/>
        <v>0</v>
      </c>
      <c r="G4444" s="625">
        <f t="shared" si="2"/>
        <v>189</v>
      </c>
      <c r="H4444" s="626"/>
    </row>
    <row r="4445" ht="14.25" customHeight="1">
      <c r="A4445" s="627">
        <v>12748.0</v>
      </c>
      <c r="B4445" s="628" t="s">
        <v>6759</v>
      </c>
      <c r="C4445" s="629" t="s">
        <v>366</v>
      </c>
      <c r="D4445" s="630">
        <v>266.26</v>
      </c>
      <c r="E4445" s="631" t="s">
        <v>2340</v>
      </c>
      <c r="F4445" s="623">
        <f t="shared" si="1"/>
        <v>0</v>
      </c>
      <c r="G4445" s="625">
        <f t="shared" si="2"/>
        <v>266.26</v>
      </c>
      <c r="H4445" s="626"/>
    </row>
    <row r="4446" ht="14.25" customHeight="1">
      <c r="A4446" s="627">
        <v>12749.0</v>
      </c>
      <c r="B4446" s="628" t="s">
        <v>6760</v>
      </c>
      <c r="C4446" s="629" t="s">
        <v>366</v>
      </c>
      <c r="D4446" s="630">
        <v>389.23</v>
      </c>
      <c r="E4446" s="631" t="s">
        <v>2340</v>
      </c>
      <c r="F4446" s="623">
        <f t="shared" si="1"/>
        <v>0</v>
      </c>
      <c r="G4446" s="625">
        <f t="shared" si="2"/>
        <v>389.23</v>
      </c>
      <c r="H4446" s="626"/>
    </row>
    <row r="4447" ht="14.25" customHeight="1">
      <c r="A4447" s="627">
        <v>39728.0</v>
      </c>
      <c r="B4447" s="628" t="s">
        <v>6761</v>
      </c>
      <c r="C4447" s="629" t="s">
        <v>366</v>
      </c>
      <c r="D4447" s="630">
        <v>224.69</v>
      </c>
      <c r="E4447" s="631" t="s">
        <v>2340</v>
      </c>
      <c r="F4447" s="623">
        <f t="shared" si="1"/>
        <v>0</v>
      </c>
      <c r="G4447" s="625">
        <f t="shared" si="2"/>
        <v>224.69</v>
      </c>
      <c r="H4447" s="626"/>
    </row>
    <row r="4448" ht="14.25" customHeight="1">
      <c r="A4448" s="627">
        <v>39727.0</v>
      </c>
      <c r="B4448" s="628" t="s">
        <v>6762</v>
      </c>
      <c r="C4448" s="629" t="s">
        <v>366</v>
      </c>
      <c r="D4448" s="630">
        <v>184.91</v>
      </c>
      <c r="E4448" s="631" t="s">
        <v>2340</v>
      </c>
      <c r="F4448" s="623">
        <f t="shared" si="1"/>
        <v>0</v>
      </c>
      <c r="G4448" s="625">
        <f t="shared" si="2"/>
        <v>184.91</v>
      </c>
      <c r="H4448" s="626"/>
    </row>
    <row r="4449" ht="14.25" customHeight="1">
      <c r="A4449" s="627">
        <v>39724.0</v>
      </c>
      <c r="B4449" s="628" t="s">
        <v>6763</v>
      </c>
      <c r="C4449" s="629" t="s">
        <v>366</v>
      </c>
      <c r="D4449" s="630">
        <v>56.61</v>
      </c>
      <c r="E4449" s="631" t="s">
        <v>2340</v>
      </c>
      <c r="F4449" s="623">
        <f t="shared" si="1"/>
        <v>0</v>
      </c>
      <c r="G4449" s="625">
        <f t="shared" si="2"/>
        <v>56.61</v>
      </c>
      <c r="H4449" s="626"/>
    </row>
    <row r="4450" ht="14.25" customHeight="1">
      <c r="A4450" s="627">
        <v>39726.0</v>
      </c>
      <c r="B4450" s="628" t="s">
        <v>6764</v>
      </c>
      <c r="C4450" s="629" t="s">
        <v>366</v>
      </c>
      <c r="D4450" s="630">
        <v>127.84</v>
      </c>
      <c r="E4450" s="631" t="s">
        <v>2340</v>
      </c>
      <c r="F4450" s="623">
        <f t="shared" si="1"/>
        <v>0</v>
      </c>
      <c r="G4450" s="625">
        <f t="shared" si="2"/>
        <v>127.84</v>
      </c>
      <c r="H4450" s="626"/>
    </row>
    <row r="4451" ht="14.25" customHeight="1">
      <c r="A4451" s="627">
        <v>39730.0</v>
      </c>
      <c r="B4451" s="628" t="s">
        <v>6765</v>
      </c>
      <c r="C4451" s="629" t="s">
        <v>366</v>
      </c>
      <c r="D4451" s="630">
        <v>403.72</v>
      </c>
      <c r="E4451" s="631" t="s">
        <v>2340</v>
      </c>
      <c r="F4451" s="623">
        <f t="shared" si="1"/>
        <v>0</v>
      </c>
      <c r="G4451" s="625">
        <f t="shared" si="2"/>
        <v>403.72</v>
      </c>
      <c r="H4451" s="626"/>
    </row>
    <row r="4452" ht="14.25" customHeight="1">
      <c r="A4452" s="627">
        <v>39729.0</v>
      </c>
      <c r="B4452" s="628" t="s">
        <v>6766</v>
      </c>
      <c r="C4452" s="629" t="s">
        <v>366</v>
      </c>
      <c r="D4452" s="630">
        <v>311.16</v>
      </c>
      <c r="E4452" s="631" t="s">
        <v>2340</v>
      </c>
      <c r="F4452" s="623">
        <f t="shared" si="1"/>
        <v>0</v>
      </c>
      <c r="G4452" s="625">
        <f t="shared" si="2"/>
        <v>311.16</v>
      </c>
      <c r="H4452" s="626"/>
    </row>
    <row r="4453" ht="14.25" customHeight="1">
      <c r="A4453" s="627">
        <v>39725.0</v>
      </c>
      <c r="B4453" s="628" t="s">
        <v>6767</v>
      </c>
      <c r="C4453" s="629" t="s">
        <v>366</v>
      </c>
      <c r="D4453" s="630">
        <v>92.27</v>
      </c>
      <c r="E4453" s="631" t="s">
        <v>2340</v>
      </c>
      <c r="F4453" s="623">
        <f t="shared" si="1"/>
        <v>0</v>
      </c>
      <c r="G4453" s="625">
        <f t="shared" si="2"/>
        <v>92.27</v>
      </c>
      <c r="H4453" s="626"/>
    </row>
    <row r="4454" ht="14.25" customHeight="1">
      <c r="A4454" s="627">
        <v>39731.0</v>
      </c>
      <c r="B4454" s="628" t="s">
        <v>6768</v>
      </c>
      <c r="C4454" s="629" t="s">
        <v>366</v>
      </c>
      <c r="D4454" s="630">
        <v>597.93</v>
      </c>
      <c r="E4454" s="631" t="s">
        <v>2340</v>
      </c>
      <c r="F4454" s="623">
        <f t="shared" si="1"/>
        <v>0</v>
      </c>
      <c r="G4454" s="625">
        <f t="shared" si="2"/>
        <v>597.93</v>
      </c>
      <c r="H4454" s="626"/>
    </row>
    <row r="4455" ht="14.25" customHeight="1">
      <c r="A4455" s="627">
        <v>39732.0</v>
      </c>
      <c r="B4455" s="628" t="s">
        <v>6769</v>
      </c>
      <c r="C4455" s="629" t="s">
        <v>366</v>
      </c>
      <c r="D4455" s="630">
        <v>880.12</v>
      </c>
      <c r="E4455" s="631" t="s">
        <v>2340</v>
      </c>
      <c r="F4455" s="623">
        <f t="shared" si="1"/>
        <v>0</v>
      </c>
      <c r="G4455" s="625">
        <f t="shared" si="2"/>
        <v>880.12</v>
      </c>
      <c r="H4455" s="626"/>
    </row>
    <row r="4456" ht="14.25" customHeight="1">
      <c r="A4456" s="627">
        <v>39660.0</v>
      </c>
      <c r="B4456" s="628" t="s">
        <v>6770</v>
      </c>
      <c r="C4456" s="629" t="s">
        <v>366</v>
      </c>
      <c r="D4456" s="630">
        <v>40.1</v>
      </c>
      <c r="E4456" s="631" t="s">
        <v>2340</v>
      </c>
      <c r="F4456" s="623">
        <f t="shared" si="1"/>
        <v>0</v>
      </c>
      <c r="G4456" s="625">
        <f t="shared" si="2"/>
        <v>40.1</v>
      </c>
      <c r="H4456" s="626"/>
    </row>
    <row r="4457" ht="14.25" customHeight="1">
      <c r="A4457" s="627">
        <v>39662.0</v>
      </c>
      <c r="B4457" s="628" t="s">
        <v>6771</v>
      </c>
      <c r="C4457" s="629" t="s">
        <v>366</v>
      </c>
      <c r="D4457" s="630">
        <v>19.22</v>
      </c>
      <c r="E4457" s="631" t="s">
        <v>2340</v>
      </c>
      <c r="F4457" s="623">
        <f t="shared" si="1"/>
        <v>0</v>
      </c>
      <c r="G4457" s="625">
        <f t="shared" si="2"/>
        <v>19.22</v>
      </c>
      <c r="H4457" s="626"/>
    </row>
    <row r="4458" ht="14.25" customHeight="1">
      <c r="A4458" s="627">
        <v>39661.0</v>
      </c>
      <c r="B4458" s="628" t="s">
        <v>6772</v>
      </c>
      <c r="C4458" s="629" t="s">
        <v>366</v>
      </c>
      <c r="D4458" s="630">
        <v>13.11</v>
      </c>
      <c r="E4458" s="631" t="s">
        <v>2340</v>
      </c>
      <c r="F4458" s="623">
        <f t="shared" si="1"/>
        <v>0</v>
      </c>
      <c r="G4458" s="625">
        <f t="shared" si="2"/>
        <v>13.11</v>
      </c>
      <c r="H4458" s="626"/>
    </row>
    <row r="4459" ht="14.25" customHeight="1">
      <c r="A4459" s="627">
        <v>39666.0</v>
      </c>
      <c r="B4459" s="628" t="s">
        <v>6773</v>
      </c>
      <c r="C4459" s="629" t="s">
        <v>366</v>
      </c>
      <c r="D4459" s="630">
        <v>60.33</v>
      </c>
      <c r="E4459" s="631" t="s">
        <v>2340</v>
      </c>
      <c r="F4459" s="623">
        <f t="shared" si="1"/>
        <v>0</v>
      </c>
      <c r="G4459" s="625">
        <f t="shared" si="2"/>
        <v>60.33</v>
      </c>
      <c r="H4459" s="626"/>
    </row>
    <row r="4460" ht="14.25" customHeight="1">
      <c r="A4460" s="627">
        <v>39664.0</v>
      </c>
      <c r="B4460" s="628" t="s">
        <v>6774</v>
      </c>
      <c r="C4460" s="629" t="s">
        <v>366</v>
      </c>
      <c r="D4460" s="630">
        <v>29.57</v>
      </c>
      <c r="E4460" s="631" t="s">
        <v>2340</v>
      </c>
      <c r="F4460" s="623">
        <f t="shared" si="1"/>
        <v>0</v>
      </c>
      <c r="G4460" s="625">
        <f t="shared" si="2"/>
        <v>29.57</v>
      </c>
      <c r="H4460" s="626"/>
    </row>
    <row r="4461" ht="14.25" customHeight="1">
      <c r="A4461" s="627">
        <v>39663.0</v>
      </c>
      <c r="B4461" s="628" t="s">
        <v>6775</v>
      </c>
      <c r="C4461" s="629" t="s">
        <v>366</v>
      </c>
      <c r="D4461" s="630">
        <v>23.64</v>
      </c>
      <c r="E4461" s="631" t="s">
        <v>2340</v>
      </c>
      <c r="F4461" s="623">
        <f t="shared" si="1"/>
        <v>0</v>
      </c>
      <c r="G4461" s="625">
        <f t="shared" si="2"/>
        <v>23.64</v>
      </c>
      <c r="H4461" s="626"/>
    </row>
    <row r="4462" ht="14.25" customHeight="1">
      <c r="A4462" s="627">
        <v>39665.0</v>
      </c>
      <c r="B4462" s="628" t="s">
        <v>6776</v>
      </c>
      <c r="C4462" s="629" t="s">
        <v>366</v>
      </c>
      <c r="D4462" s="630">
        <v>49.88</v>
      </c>
      <c r="E4462" s="631" t="s">
        <v>2340</v>
      </c>
      <c r="F4462" s="623">
        <f t="shared" si="1"/>
        <v>0</v>
      </c>
      <c r="G4462" s="625">
        <f t="shared" si="2"/>
        <v>49.88</v>
      </c>
      <c r="H4462" s="626"/>
    </row>
    <row r="4463" ht="14.25" customHeight="1">
      <c r="A4463" s="627">
        <v>39752.0</v>
      </c>
      <c r="B4463" s="628" t="s">
        <v>6777</v>
      </c>
      <c r="C4463" s="629" t="s">
        <v>366</v>
      </c>
      <c r="D4463" s="630">
        <v>250.83</v>
      </c>
      <c r="E4463" s="631" t="s">
        <v>2340</v>
      </c>
      <c r="F4463" s="623">
        <f t="shared" si="1"/>
        <v>0</v>
      </c>
      <c r="G4463" s="625">
        <f t="shared" si="2"/>
        <v>250.83</v>
      </c>
      <c r="H4463" s="626"/>
    </row>
    <row r="4464" ht="14.25" customHeight="1">
      <c r="A4464" s="627">
        <v>7725.0</v>
      </c>
      <c r="B4464" s="628" t="s">
        <v>6778</v>
      </c>
      <c r="C4464" s="629" t="s">
        <v>366</v>
      </c>
      <c r="D4464" s="630">
        <v>249.0</v>
      </c>
      <c r="E4464" s="631" t="s">
        <v>2340</v>
      </c>
      <c r="F4464" s="623">
        <f t="shared" si="1"/>
        <v>0</v>
      </c>
      <c r="G4464" s="625">
        <f t="shared" si="2"/>
        <v>249</v>
      </c>
      <c r="H4464" s="626"/>
    </row>
    <row r="4465" ht="14.25" customHeight="1">
      <c r="A4465" s="627">
        <v>7753.0</v>
      </c>
      <c r="B4465" s="628" t="s">
        <v>6779</v>
      </c>
      <c r="C4465" s="629" t="s">
        <v>366</v>
      </c>
      <c r="D4465" s="630">
        <v>485.44</v>
      </c>
      <c r="E4465" s="631" t="s">
        <v>2340</v>
      </c>
      <c r="F4465" s="623">
        <f t="shared" si="1"/>
        <v>0</v>
      </c>
      <c r="G4465" s="625">
        <f t="shared" si="2"/>
        <v>485.44</v>
      </c>
      <c r="H4465" s="626"/>
    </row>
    <row r="4466" ht="14.25" customHeight="1">
      <c r="A4466" s="627">
        <v>13256.0</v>
      </c>
      <c r="B4466" s="628" t="s">
        <v>6780</v>
      </c>
      <c r="C4466" s="629" t="s">
        <v>366</v>
      </c>
      <c r="D4466" s="630">
        <v>680.04</v>
      </c>
      <c r="E4466" s="631" t="s">
        <v>2340</v>
      </c>
      <c r="F4466" s="623">
        <f t="shared" si="1"/>
        <v>0</v>
      </c>
      <c r="G4466" s="625">
        <f t="shared" si="2"/>
        <v>680.04</v>
      </c>
      <c r="H4466" s="626"/>
    </row>
    <row r="4467" ht="14.25" customHeight="1">
      <c r="A4467" s="627">
        <v>7757.0</v>
      </c>
      <c r="B4467" s="628" t="s">
        <v>6781</v>
      </c>
      <c r="C4467" s="629" t="s">
        <v>366</v>
      </c>
      <c r="D4467" s="630">
        <v>725.02</v>
      </c>
      <c r="E4467" s="631" t="s">
        <v>2340</v>
      </c>
      <c r="F4467" s="623">
        <f t="shared" si="1"/>
        <v>0</v>
      </c>
      <c r="G4467" s="625">
        <f t="shared" si="2"/>
        <v>725.02</v>
      </c>
      <c r="H4467" s="626"/>
    </row>
    <row r="4468" ht="14.25" customHeight="1">
      <c r="A4468" s="627">
        <v>7758.0</v>
      </c>
      <c r="B4468" s="628" t="s">
        <v>6782</v>
      </c>
      <c r="C4468" s="629" t="s">
        <v>366</v>
      </c>
      <c r="D4468" s="630">
        <v>1050.4</v>
      </c>
      <c r="E4468" s="631" t="s">
        <v>2340</v>
      </c>
      <c r="F4468" s="623">
        <f t="shared" si="1"/>
        <v>0</v>
      </c>
      <c r="G4468" s="625">
        <f t="shared" si="2"/>
        <v>1050.4</v>
      </c>
      <c r="H4468" s="626"/>
    </row>
    <row r="4469" ht="14.25" customHeight="1">
      <c r="A4469" s="627">
        <v>7759.0</v>
      </c>
      <c r="B4469" s="628" t="s">
        <v>6783</v>
      </c>
      <c r="C4469" s="629" t="s">
        <v>366</v>
      </c>
      <c r="D4469" s="630">
        <v>2910.66</v>
      </c>
      <c r="E4469" s="631" t="s">
        <v>2340</v>
      </c>
      <c r="F4469" s="623">
        <f t="shared" si="1"/>
        <v>0</v>
      </c>
      <c r="G4469" s="625">
        <f t="shared" si="2"/>
        <v>2910.66</v>
      </c>
      <c r="H4469" s="626"/>
    </row>
    <row r="4470" ht="14.25" customHeight="1">
      <c r="A4470" s="627">
        <v>40334.0</v>
      </c>
      <c r="B4470" s="628" t="s">
        <v>6784</v>
      </c>
      <c r="C4470" s="629" t="s">
        <v>366</v>
      </c>
      <c r="D4470" s="630">
        <v>114.03</v>
      </c>
      <c r="E4470" s="631" t="s">
        <v>2340</v>
      </c>
      <c r="F4470" s="623">
        <f t="shared" si="1"/>
        <v>0</v>
      </c>
      <c r="G4470" s="625">
        <f t="shared" si="2"/>
        <v>114.03</v>
      </c>
      <c r="H4470" s="626"/>
    </row>
    <row r="4471" ht="14.25" customHeight="1">
      <c r="A4471" s="627">
        <v>7745.0</v>
      </c>
      <c r="B4471" s="628" t="s">
        <v>6785</v>
      </c>
      <c r="C4471" s="629" t="s">
        <v>366</v>
      </c>
      <c r="D4471" s="630">
        <v>128.68</v>
      </c>
      <c r="E4471" s="631" t="s">
        <v>2340</v>
      </c>
      <c r="F4471" s="623">
        <f t="shared" si="1"/>
        <v>0</v>
      </c>
      <c r="G4471" s="625">
        <f t="shared" si="2"/>
        <v>128.68</v>
      </c>
      <c r="H4471" s="626"/>
    </row>
    <row r="4472" ht="14.25" customHeight="1">
      <c r="A4472" s="627">
        <v>7742.0</v>
      </c>
      <c r="B4472" s="628" t="s">
        <v>6786</v>
      </c>
      <c r="C4472" s="629" t="s">
        <v>366</v>
      </c>
      <c r="D4472" s="630">
        <v>339.39</v>
      </c>
      <c r="E4472" s="631" t="s">
        <v>2340</v>
      </c>
      <c r="F4472" s="623">
        <f t="shared" si="1"/>
        <v>0</v>
      </c>
      <c r="G4472" s="625">
        <f t="shared" si="2"/>
        <v>339.39</v>
      </c>
      <c r="H4472" s="626"/>
    </row>
    <row r="4473" ht="14.25" customHeight="1">
      <c r="A4473" s="627">
        <v>7750.0</v>
      </c>
      <c r="B4473" s="628" t="s">
        <v>6787</v>
      </c>
      <c r="C4473" s="629" t="s">
        <v>366</v>
      </c>
      <c r="D4473" s="630">
        <v>414.3</v>
      </c>
      <c r="E4473" s="631" t="s">
        <v>2340</v>
      </c>
      <c r="F4473" s="623">
        <f t="shared" si="1"/>
        <v>0</v>
      </c>
      <c r="G4473" s="625">
        <f t="shared" si="2"/>
        <v>414.3</v>
      </c>
      <c r="H4473" s="626"/>
    </row>
    <row r="4474" ht="14.25" customHeight="1">
      <c r="A4474" s="627">
        <v>7756.0</v>
      </c>
      <c r="B4474" s="628" t="s">
        <v>6788</v>
      </c>
      <c r="C4474" s="629" t="s">
        <v>366</v>
      </c>
      <c r="D4474" s="630">
        <v>476.02</v>
      </c>
      <c r="E4474" s="631" t="s">
        <v>2340</v>
      </c>
      <c r="F4474" s="623">
        <f t="shared" si="1"/>
        <v>0</v>
      </c>
      <c r="G4474" s="625">
        <f t="shared" si="2"/>
        <v>476.02</v>
      </c>
      <c r="H4474" s="626"/>
    </row>
    <row r="4475" ht="14.25" customHeight="1">
      <c r="A4475" s="627">
        <v>7765.0</v>
      </c>
      <c r="B4475" s="628" t="s">
        <v>6789</v>
      </c>
      <c r="C4475" s="629" t="s">
        <v>366</v>
      </c>
      <c r="D4475" s="630">
        <v>533.57</v>
      </c>
      <c r="E4475" s="631" t="s">
        <v>2340</v>
      </c>
      <c r="F4475" s="623">
        <f t="shared" si="1"/>
        <v>0</v>
      </c>
      <c r="G4475" s="625">
        <f t="shared" si="2"/>
        <v>533.57</v>
      </c>
      <c r="H4475" s="626"/>
    </row>
    <row r="4476" ht="14.25" customHeight="1">
      <c r="A4476" s="627">
        <v>12569.0</v>
      </c>
      <c r="B4476" s="628" t="s">
        <v>6790</v>
      </c>
      <c r="C4476" s="629" t="s">
        <v>366</v>
      </c>
      <c r="D4476" s="630">
        <v>736.53</v>
      </c>
      <c r="E4476" s="631" t="s">
        <v>2340</v>
      </c>
      <c r="F4476" s="623">
        <f t="shared" si="1"/>
        <v>0</v>
      </c>
      <c r="G4476" s="625">
        <f t="shared" si="2"/>
        <v>736.53</v>
      </c>
      <c r="H4476" s="626"/>
    </row>
    <row r="4477" ht="14.25" customHeight="1">
      <c r="A4477" s="627">
        <v>7766.0</v>
      </c>
      <c r="B4477" s="628" t="s">
        <v>6791</v>
      </c>
      <c r="C4477" s="629" t="s">
        <v>366</v>
      </c>
      <c r="D4477" s="630">
        <v>782.57</v>
      </c>
      <c r="E4477" s="631" t="s">
        <v>2340</v>
      </c>
      <c r="F4477" s="623">
        <f t="shared" si="1"/>
        <v>0</v>
      </c>
      <c r="G4477" s="625">
        <f t="shared" si="2"/>
        <v>782.57</v>
      </c>
      <c r="H4477" s="626"/>
    </row>
    <row r="4478" ht="14.25" customHeight="1">
      <c r="A4478" s="627">
        <v>7767.0</v>
      </c>
      <c r="B4478" s="628" t="s">
        <v>6792</v>
      </c>
      <c r="C4478" s="629" t="s">
        <v>366</v>
      </c>
      <c r="D4478" s="630">
        <v>1123.63</v>
      </c>
      <c r="E4478" s="631" t="s">
        <v>2340</v>
      </c>
      <c r="F4478" s="623">
        <f t="shared" si="1"/>
        <v>0</v>
      </c>
      <c r="G4478" s="625">
        <f t="shared" si="2"/>
        <v>1123.63</v>
      </c>
      <c r="H4478" s="626"/>
    </row>
    <row r="4479" ht="14.25" customHeight="1">
      <c r="A4479" s="627">
        <v>7727.0</v>
      </c>
      <c r="B4479" s="628" t="s">
        <v>6793</v>
      </c>
      <c r="C4479" s="629" t="s">
        <v>366</v>
      </c>
      <c r="D4479" s="630">
        <v>3264.2</v>
      </c>
      <c r="E4479" s="631" t="s">
        <v>2340</v>
      </c>
      <c r="F4479" s="623">
        <f t="shared" si="1"/>
        <v>0</v>
      </c>
      <c r="G4479" s="625">
        <f t="shared" si="2"/>
        <v>3264.2</v>
      </c>
      <c r="H4479" s="626"/>
    </row>
    <row r="4480" ht="14.25" customHeight="1">
      <c r="A4480" s="627">
        <v>7760.0</v>
      </c>
      <c r="B4480" s="628" t="s">
        <v>6794</v>
      </c>
      <c r="C4480" s="629" t="s">
        <v>366</v>
      </c>
      <c r="D4480" s="630">
        <v>129.73</v>
      </c>
      <c r="E4480" s="631" t="s">
        <v>2340</v>
      </c>
      <c r="F4480" s="623">
        <f t="shared" si="1"/>
        <v>0</v>
      </c>
      <c r="G4480" s="625">
        <f t="shared" si="2"/>
        <v>129.73</v>
      </c>
      <c r="H4480" s="626"/>
    </row>
    <row r="4481" ht="14.25" customHeight="1">
      <c r="A4481" s="627">
        <v>7761.0</v>
      </c>
      <c r="B4481" s="628" t="s">
        <v>6795</v>
      </c>
      <c r="C4481" s="629" t="s">
        <v>366</v>
      </c>
      <c r="D4481" s="630">
        <v>136.0</v>
      </c>
      <c r="E4481" s="631" t="s">
        <v>2340</v>
      </c>
      <c r="F4481" s="623">
        <f t="shared" si="1"/>
        <v>0</v>
      </c>
      <c r="G4481" s="625">
        <f t="shared" si="2"/>
        <v>136</v>
      </c>
      <c r="H4481" s="626"/>
    </row>
    <row r="4482" ht="14.25" customHeight="1">
      <c r="A4482" s="627">
        <v>7752.0</v>
      </c>
      <c r="B4482" s="628" t="s">
        <v>6796</v>
      </c>
      <c r="C4482" s="629" t="s">
        <v>366</v>
      </c>
      <c r="D4482" s="630">
        <v>165.3</v>
      </c>
      <c r="E4482" s="631" t="s">
        <v>2340</v>
      </c>
      <c r="F4482" s="623">
        <f t="shared" si="1"/>
        <v>0</v>
      </c>
      <c r="G4482" s="625">
        <f t="shared" si="2"/>
        <v>165.3</v>
      </c>
      <c r="H4482" s="626"/>
    </row>
    <row r="4483" ht="14.25" customHeight="1">
      <c r="A4483" s="627">
        <v>7762.0</v>
      </c>
      <c r="B4483" s="628" t="s">
        <v>6797</v>
      </c>
      <c r="C4483" s="629" t="s">
        <v>366</v>
      </c>
      <c r="D4483" s="630">
        <v>216.04</v>
      </c>
      <c r="E4483" s="631" t="s">
        <v>2340</v>
      </c>
      <c r="F4483" s="623">
        <f t="shared" si="1"/>
        <v>0</v>
      </c>
      <c r="G4483" s="625">
        <f t="shared" si="2"/>
        <v>216.04</v>
      </c>
      <c r="H4483" s="626"/>
    </row>
    <row r="4484" ht="14.25" customHeight="1">
      <c r="A4484" s="627">
        <v>7722.0</v>
      </c>
      <c r="B4484" s="628" t="s">
        <v>6798</v>
      </c>
      <c r="C4484" s="629" t="s">
        <v>366</v>
      </c>
      <c r="D4484" s="630">
        <v>330.6</v>
      </c>
      <c r="E4484" s="631" t="s">
        <v>2340</v>
      </c>
      <c r="F4484" s="623">
        <f t="shared" si="1"/>
        <v>0</v>
      </c>
      <c r="G4484" s="625">
        <f t="shared" si="2"/>
        <v>330.6</v>
      </c>
      <c r="H4484" s="626"/>
    </row>
    <row r="4485" ht="14.25" customHeight="1">
      <c r="A4485" s="627">
        <v>7763.0</v>
      </c>
      <c r="B4485" s="628" t="s">
        <v>6799</v>
      </c>
      <c r="C4485" s="629" t="s">
        <v>366</v>
      </c>
      <c r="D4485" s="630">
        <v>402.79</v>
      </c>
      <c r="E4485" s="631" t="s">
        <v>2340</v>
      </c>
      <c r="F4485" s="623">
        <f t="shared" si="1"/>
        <v>0</v>
      </c>
      <c r="G4485" s="625">
        <f t="shared" si="2"/>
        <v>402.79</v>
      </c>
      <c r="H4485" s="626"/>
    </row>
    <row r="4486" ht="14.25" customHeight="1">
      <c r="A4486" s="627">
        <v>7764.0</v>
      </c>
      <c r="B4486" s="628" t="s">
        <v>6800</v>
      </c>
      <c r="C4486" s="629" t="s">
        <v>366</v>
      </c>
      <c r="D4486" s="630">
        <v>481.26</v>
      </c>
      <c r="E4486" s="631" t="s">
        <v>2340</v>
      </c>
      <c r="F4486" s="623">
        <f t="shared" si="1"/>
        <v>0</v>
      </c>
      <c r="G4486" s="625">
        <f t="shared" si="2"/>
        <v>481.26</v>
      </c>
      <c r="H4486" s="626"/>
    </row>
    <row r="4487" ht="14.25" customHeight="1">
      <c r="A4487" s="627">
        <v>12572.0</v>
      </c>
      <c r="B4487" s="628" t="s">
        <v>6801</v>
      </c>
      <c r="C4487" s="629" t="s">
        <v>366</v>
      </c>
      <c r="D4487" s="630">
        <v>680.04</v>
      </c>
      <c r="E4487" s="631" t="s">
        <v>2340</v>
      </c>
      <c r="F4487" s="623">
        <f t="shared" si="1"/>
        <v>0</v>
      </c>
      <c r="G4487" s="625">
        <f t="shared" si="2"/>
        <v>680.04</v>
      </c>
      <c r="H4487" s="626"/>
    </row>
    <row r="4488" ht="14.25" customHeight="1">
      <c r="A4488" s="627">
        <v>12573.0</v>
      </c>
      <c r="B4488" s="628" t="s">
        <v>6802</v>
      </c>
      <c r="C4488" s="629" t="s">
        <v>366</v>
      </c>
      <c r="D4488" s="630">
        <v>894.51</v>
      </c>
      <c r="E4488" s="631" t="s">
        <v>2340</v>
      </c>
      <c r="F4488" s="623">
        <f t="shared" si="1"/>
        <v>0</v>
      </c>
      <c r="G4488" s="625">
        <f t="shared" si="2"/>
        <v>894.51</v>
      </c>
      <c r="H4488" s="626"/>
    </row>
    <row r="4489" ht="14.25" customHeight="1">
      <c r="A4489" s="627">
        <v>12574.0</v>
      </c>
      <c r="B4489" s="628" t="s">
        <v>6803</v>
      </c>
      <c r="C4489" s="629" t="s">
        <v>366</v>
      </c>
      <c r="D4489" s="630">
        <v>1081.58</v>
      </c>
      <c r="E4489" s="631" t="s">
        <v>2340</v>
      </c>
      <c r="F4489" s="623">
        <f t="shared" si="1"/>
        <v>0</v>
      </c>
      <c r="G4489" s="625">
        <f t="shared" si="2"/>
        <v>1081.58</v>
      </c>
      <c r="H4489" s="626"/>
    </row>
    <row r="4490" ht="14.25" customHeight="1">
      <c r="A4490" s="627">
        <v>12575.0</v>
      </c>
      <c r="B4490" s="628" t="s">
        <v>6804</v>
      </c>
      <c r="C4490" s="629" t="s">
        <v>366</v>
      </c>
      <c r="D4490" s="630">
        <v>1642.56</v>
      </c>
      <c r="E4490" s="631" t="s">
        <v>2340</v>
      </c>
      <c r="F4490" s="623">
        <f t="shared" si="1"/>
        <v>0</v>
      </c>
      <c r="G4490" s="625">
        <f t="shared" si="2"/>
        <v>1642.56</v>
      </c>
      <c r="H4490" s="626"/>
    </row>
    <row r="4491" ht="14.25" customHeight="1">
      <c r="A4491" s="627">
        <v>12576.0</v>
      </c>
      <c r="B4491" s="628" t="s">
        <v>6805</v>
      </c>
      <c r="C4491" s="629" t="s">
        <v>366</v>
      </c>
      <c r="D4491" s="630">
        <v>198.78</v>
      </c>
      <c r="E4491" s="631" t="s">
        <v>2340</v>
      </c>
      <c r="F4491" s="623">
        <f t="shared" si="1"/>
        <v>0</v>
      </c>
      <c r="G4491" s="625">
        <f t="shared" si="2"/>
        <v>198.78</v>
      </c>
      <c r="H4491" s="626"/>
    </row>
    <row r="4492" ht="14.25" customHeight="1">
      <c r="A4492" s="627">
        <v>12577.0</v>
      </c>
      <c r="B4492" s="628" t="s">
        <v>6806</v>
      </c>
      <c r="C4492" s="629" t="s">
        <v>366</v>
      </c>
      <c r="D4492" s="630">
        <v>267.83</v>
      </c>
      <c r="E4492" s="631" t="s">
        <v>2340</v>
      </c>
      <c r="F4492" s="623">
        <f t="shared" si="1"/>
        <v>0</v>
      </c>
      <c r="G4492" s="625">
        <f t="shared" si="2"/>
        <v>267.83</v>
      </c>
      <c r="H4492" s="626"/>
    </row>
    <row r="4493" ht="14.25" customHeight="1">
      <c r="A4493" s="627">
        <v>12578.0</v>
      </c>
      <c r="B4493" s="628" t="s">
        <v>6807</v>
      </c>
      <c r="C4493" s="629" t="s">
        <v>366</v>
      </c>
      <c r="D4493" s="630">
        <v>324.32</v>
      </c>
      <c r="E4493" s="631" t="s">
        <v>2340</v>
      </c>
      <c r="F4493" s="623">
        <f t="shared" si="1"/>
        <v>0</v>
      </c>
      <c r="G4493" s="625">
        <f t="shared" si="2"/>
        <v>324.32</v>
      </c>
      <c r="H4493" s="626"/>
    </row>
    <row r="4494" ht="14.25" customHeight="1">
      <c r="A4494" s="627">
        <v>12579.0</v>
      </c>
      <c r="B4494" s="628" t="s">
        <v>6808</v>
      </c>
      <c r="C4494" s="629" t="s">
        <v>366</v>
      </c>
      <c r="D4494" s="630">
        <v>558.68</v>
      </c>
      <c r="E4494" s="631" t="s">
        <v>2340</v>
      </c>
      <c r="F4494" s="623">
        <f t="shared" si="1"/>
        <v>0</v>
      </c>
      <c r="G4494" s="625">
        <f t="shared" si="2"/>
        <v>558.68</v>
      </c>
      <c r="H4494" s="626"/>
    </row>
    <row r="4495" ht="14.25" customHeight="1">
      <c r="A4495" s="627">
        <v>12580.0</v>
      </c>
      <c r="B4495" s="628" t="s">
        <v>6809</v>
      </c>
      <c r="C4495" s="629" t="s">
        <v>366</v>
      </c>
      <c r="D4495" s="630">
        <v>582.11</v>
      </c>
      <c r="E4495" s="631" t="s">
        <v>2340</v>
      </c>
      <c r="F4495" s="623">
        <f t="shared" si="1"/>
        <v>0</v>
      </c>
      <c r="G4495" s="625">
        <f t="shared" si="2"/>
        <v>582.11</v>
      </c>
      <c r="H4495" s="626"/>
    </row>
    <row r="4496" ht="14.25" customHeight="1">
      <c r="A4496" s="627">
        <v>12581.0</v>
      </c>
      <c r="B4496" s="628" t="s">
        <v>6810</v>
      </c>
      <c r="C4496" s="629" t="s">
        <v>366</v>
      </c>
      <c r="D4496" s="630">
        <v>623.54</v>
      </c>
      <c r="E4496" s="631" t="s">
        <v>2340</v>
      </c>
      <c r="F4496" s="623">
        <f t="shared" si="1"/>
        <v>0</v>
      </c>
      <c r="G4496" s="625">
        <f t="shared" si="2"/>
        <v>623.54</v>
      </c>
      <c r="H4496" s="626"/>
    </row>
    <row r="4497" ht="14.25" customHeight="1">
      <c r="A4497" s="627">
        <v>7720.0</v>
      </c>
      <c r="B4497" s="628" t="s">
        <v>6811</v>
      </c>
      <c r="C4497" s="629" t="s">
        <v>366</v>
      </c>
      <c r="D4497" s="630">
        <v>975.07</v>
      </c>
      <c r="E4497" s="631" t="s">
        <v>2340</v>
      </c>
      <c r="F4497" s="623">
        <f t="shared" si="1"/>
        <v>0</v>
      </c>
      <c r="G4497" s="625">
        <f t="shared" si="2"/>
        <v>975.07</v>
      </c>
      <c r="H4497" s="626"/>
    </row>
    <row r="4498" ht="14.25" customHeight="1">
      <c r="A4498" s="627">
        <v>40335.0</v>
      </c>
      <c r="B4498" s="628" t="s">
        <v>6812</v>
      </c>
      <c r="C4498" s="629" t="s">
        <v>366</v>
      </c>
      <c r="D4498" s="630">
        <v>204.01</v>
      </c>
      <c r="E4498" s="631" t="s">
        <v>2340</v>
      </c>
      <c r="F4498" s="623">
        <f t="shared" si="1"/>
        <v>0</v>
      </c>
      <c r="G4498" s="625">
        <f t="shared" si="2"/>
        <v>204.01</v>
      </c>
      <c r="H4498" s="626"/>
    </row>
    <row r="4499" ht="14.25" customHeight="1">
      <c r="A4499" s="627">
        <v>7740.0</v>
      </c>
      <c r="B4499" s="628" t="s">
        <v>6813</v>
      </c>
      <c r="C4499" s="629" t="s">
        <v>366</v>
      </c>
      <c r="D4499" s="630">
        <v>209.24</v>
      </c>
      <c r="E4499" s="631" t="s">
        <v>2340</v>
      </c>
      <c r="F4499" s="623">
        <f t="shared" si="1"/>
        <v>0</v>
      </c>
      <c r="G4499" s="625">
        <f t="shared" si="2"/>
        <v>209.24</v>
      </c>
      <c r="H4499" s="626"/>
    </row>
    <row r="4500" ht="14.25" customHeight="1">
      <c r="A4500" s="627">
        <v>7741.0</v>
      </c>
      <c r="B4500" s="628" t="s">
        <v>6814</v>
      </c>
      <c r="C4500" s="629" t="s">
        <v>366</v>
      </c>
      <c r="D4500" s="630">
        <v>387.1</v>
      </c>
      <c r="E4500" s="631" t="s">
        <v>2340</v>
      </c>
      <c r="F4500" s="623">
        <f t="shared" si="1"/>
        <v>0</v>
      </c>
      <c r="G4500" s="625">
        <f t="shared" si="2"/>
        <v>387.1</v>
      </c>
      <c r="H4500" s="626"/>
    </row>
    <row r="4501" ht="14.25" customHeight="1">
      <c r="A4501" s="627">
        <v>7774.0</v>
      </c>
      <c r="B4501" s="628" t="s">
        <v>6815</v>
      </c>
      <c r="C4501" s="629" t="s">
        <v>366</v>
      </c>
      <c r="D4501" s="630">
        <v>474.98</v>
      </c>
      <c r="E4501" s="631" t="s">
        <v>2340</v>
      </c>
      <c r="F4501" s="623">
        <f t="shared" si="1"/>
        <v>0</v>
      </c>
      <c r="G4501" s="625">
        <f t="shared" si="2"/>
        <v>474.98</v>
      </c>
      <c r="H4501" s="626"/>
    </row>
    <row r="4502" ht="14.25" customHeight="1">
      <c r="A4502" s="627">
        <v>7744.0</v>
      </c>
      <c r="B4502" s="628" t="s">
        <v>6816</v>
      </c>
      <c r="C4502" s="629" t="s">
        <v>366</v>
      </c>
      <c r="D4502" s="630">
        <v>620.4</v>
      </c>
      <c r="E4502" s="631" t="s">
        <v>2340</v>
      </c>
      <c r="F4502" s="623">
        <f t="shared" si="1"/>
        <v>0</v>
      </c>
      <c r="G4502" s="625">
        <f t="shared" si="2"/>
        <v>620.4</v>
      </c>
      <c r="H4502" s="626"/>
    </row>
    <row r="4503" ht="14.25" customHeight="1">
      <c r="A4503" s="627">
        <v>7773.0</v>
      </c>
      <c r="B4503" s="628" t="s">
        <v>6817</v>
      </c>
      <c r="C4503" s="629" t="s">
        <v>366</v>
      </c>
      <c r="D4503" s="630">
        <v>634.11</v>
      </c>
      <c r="E4503" s="631" t="s">
        <v>2340</v>
      </c>
      <c r="F4503" s="623">
        <f t="shared" si="1"/>
        <v>0</v>
      </c>
      <c r="G4503" s="625">
        <f t="shared" si="2"/>
        <v>634.11</v>
      </c>
      <c r="H4503" s="626"/>
    </row>
    <row r="4504" ht="14.25" customHeight="1">
      <c r="A4504" s="627">
        <v>7754.0</v>
      </c>
      <c r="B4504" s="628" t="s">
        <v>6818</v>
      </c>
      <c r="C4504" s="629" t="s">
        <v>366</v>
      </c>
      <c r="D4504" s="630">
        <v>961.47</v>
      </c>
      <c r="E4504" s="631" t="s">
        <v>2340</v>
      </c>
      <c r="F4504" s="623">
        <f t="shared" si="1"/>
        <v>0</v>
      </c>
      <c r="G4504" s="625">
        <f t="shared" si="2"/>
        <v>961.47</v>
      </c>
      <c r="H4504" s="626"/>
    </row>
    <row r="4505" ht="14.25" customHeight="1">
      <c r="A4505" s="627">
        <v>7735.0</v>
      </c>
      <c r="B4505" s="628" t="s">
        <v>6819</v>
      </c>
      <c r="C4505" s="629" t="s">
        <v>366</v>
      </c>
      <c r="D4505" s="630">
        <v>1245.0</v>
      </c>
      <c r="E4505" s="631" t="s">
        <v>2340</v>
      </c>
      <c r="F4505" s="623">
        <f t="shared" si="1"/>
        <v>0</v>
      </c>
      <c r="G4505" s="625">
        <f t="shared" si="2"/>
        <v>1245</v>
      </c>
      <c r="H4505" s="626"/>
    </row>
    <row r="4506" ht="14.25" customHeight="1">
      <c r="A4506" s="627">
        <v>7755.0</v>
      </c>
      <c r="B4506" s="628" t="s">
        <v>6820</v>
      </c>
      <c r="C4506" s="629" t="s">
        <v>366</v>
      </c>
      <c r="D4506" s="630">
        <v>246.9</v>
      </c>
      <c r="E4506" s="631" t="s">
        <v>2340</v>
      </c>
      <c r="F4506" s="623">
        <f t="shared" si="1"/>
        <v>0</v>
      </c>
      <c r="G4506" s="625">
        <f t="shared" si="2"/>
        <v>246.9</v>
      </c>
      <c r="H4506" s="626"/>
    </row>
    <row r="4507" ht="14.25" customHeight="1">
      <c r="A4507" s="627">
        <v>7776.0</v>
      </c>
      <c r="B4507" s="628" t="s">
        <v>6821</v>
      </c>
      <c r="C4507" s="629" t="s">
        <v>366</v>
      </c>
      <c r="D4507" s="630">
        <v>514.73</v>
      </c>
      <c r="E4507" s="631" t="s">
        <v>2340</v>
      </c>
      <c r="F4507" s="623">
        <f t="shared" si="1"/>
        <v>0</v>
      </c>
      <c r="G4507" s="625">
        <f t="shared" si="2"/>
        <v>514.73</v>
      </c>
      <c r="H4507" s="626"/>
    </row>
    <row r="4508" ht="14.25" customHeight="1">
      <c r="A4508" s="627">
        <v>7743.0</v>
      </c>
      <c r="B4508" s="628" t="s">
        <v>6822</v>
      </c>
      <c r="C4508" s="629" t="s">
        <v>366</v>
      </c>
      <c r="D4508" s="630">
        <v>545.07</v>
      </c>
      <c r="E4508" s="631" t="s">
        <v>2340</v>
      </c>
      <c r="F4508" s="623">
        <f t="shared" si="1"/>
        <v>0</v>
      </c>
      <c r="G4508" s="625">
        <f t="shared" si="2"/>
        <v>545.07</v>
      </c>
      <c r="H4508" s="626"/>
    </row>
    <row r="4509" ht="14.25" customHeight="1">
      <c r="A4509" s="627">
        <v>7733.0</v>
      </c>
      <c r="B4509" s="628" t="s">
        <v>6823</v>
      </c>
      <c r="C4509" s="629" t="s">
        <v>366</v>
      </c>
      <c r="D4509" s="630">
        <v>711.42</v>
      </c>
      <c r="E4509" s="631" t="s">
        <v>2340</v>
      </c>
      <c r="F4509" s="623">
        <f t="shared" si="1"/>
        <v>0</v>
      </c>
      <c r="G4509" s="625">
        <f t="shared" si="2"/>
        <v>711.42</v>
      </c>
      <c r="H4509" s="626"/>
    </row>
    <row r="4510" ht="14.25" customHeight="1">
      <c r="A4510" s="627">
        <v>7775.0</v>
      </c>
      <c r="B4510" s="628" t="s">
        <v>6824</v>
      </c>
      <c r="C4510" s="629" t="s">
        <v>366</v>
      </c>
      <c r="D4510" s="630">
        <v>779.43</v>
      </c>
      <c r="E4510" s="631" t="s">
        <v>2340</v>
      </c>
      <c r="F4510" s="623">
        <f t="shared" si="1"/>
        <v>0</v>
      </c>
      <c r="G4510" s="625">
        <f t="shared" si="2"/>
        <v>779.43</v>
      </c>
      <c r="H4510" s="626"/>
    </row>
    <row r="4511" ht="14.25" customHeight="1">
      <c r="A4511" s="627">
        <v>7734.0</v>
      </c>
      <c r="B4511" s="628" t="s">
        <v>6825</v>
      </c>
      <c r="C4511" s="629" t="s">
        <v>366</v>
      </c>
      <c r="D4511" s="630">
        <v>1103.76</v>
      </c>
      <c r="E4511" s="631" t="s">
        <v>2340</v>
      </c>
      <c r="F4511" s="623">
        <f t="shared" si="1"/>
        <v>0</v>
      </c>
      <c r="G4511" s="625">
        <f t="shared" si="2"/>
        <v>1103.76</v>
      </c>
      <c r="H4511" s="626"/>
    </row>
    <row r="4512" ht="14.25" customHeight="1">
      <c r="A4512" s="627">
        <v>7714.0</v>
      </c>
      <c r="B4512" s="628" t="s">
        <v>6826</v>
      </c>
      <c r="C4512" s="629" t="s">
        <v>366</v>
      </c>
      <c r="D4512" s="630">
        <v>153.79</v>
      </c>
      <c r="E4512" s="631" t="s">
        <v>2340</v>
      </c>
      <c r="F4512" s="623">
        <f t="shared" si="1"/>
        <v>0</v>
      </c>
      <c r="G4512" s="625">
        <f t="shared" si="2"/>
        <v>153.79</v>
      </c>
      <c r="H4512" s="626"/>
    </row>
    <row r="4513" ht="14.25" customHeight="1">
      <c r="A4513" s="627">
        <v>37449.0</v>
      </c>
      <c r="B4513" s="628" t="s">
        <v>6827</v>
      </c>
      <c r="C4513" s="629" t="s">
        <v>366</v>
      </c>
      <c r="D4513" s="630">
        <v>36.86</v>
      </c>
      <c r="E4513" s="631" t="s">
        <v>2340</v>
      </c>
      <c r="F4513" s="623">
        <f t="shared" si="1"/>
        <v>0</v>
      </c>
      <c r="G4513" s="625">
        <f t="shared" si="2"/>
        <v>36.86</v>
      </c>
      <c r="H4513" s="626"/>
    </row>
    <row r="4514" ht="14.25" customHeight="1">
      <c r="A4514" s="627">
        <v>37450.0</v>
      </c>
      <c r="B4514" s="628" t="s">
        <v>6828</v>
      </c>
      <c r="C4514" s="629" t="s">
        <v>366</v>
      </c>
      <c r="D4514" s="630">
        <v>51.61</v>
      </c>
      <c r="E4514" s="631" t="s">
        <v>2340</v>
      </c>
      <c r="F4514" s="623">
        <f t="shared" si="1"/>
        <v>0</v>
      </c>
      <c r="G4514" s="625">
        <f t="shared" si="2"/>
        <v>51.61</v>
      </c>
      <c r="H4514" s="626"/>
    </row>
    <row r="4515" ht="14.25" customHeight="1">
      <c r="A4515" s="627">
        <v>37451.0</v>
      </c>
      <c r="B4515" s="628" t="s">
        <v>6829</v>
      </c>
      <c r="C4515" s="629" t="s">
        <v>366</v>
      </c>
      <c r="D4515" s="630">
        <v>72.05</v>
      </c>
      <c r="E4515" s="631" t="s">
        <v>2340</v>
      </c>
      <c r="F4515" s="623">
        <f t="shared" si="1"/>
        <v>0</v>
      </c>
      <c r="G4515" s="625">
        <f t="shared" si="2"/>
        <v>72.05</v>
      </c>
      <c r="H4515" s="626"/>
    </row>
    <row r="4516" ht="14.25" customHeight="1">
      <c r="A4516" s="627">
        <v>37452.0</v>
      </c>
      <c r="B4516" s="628" t="s">
        <v>6830</v>
      </c>
      <c r="C4516" s="629" t="s">
        <v>366</v>
      </c>
      <c r="D4516" s="630">
        <v>104.72</v>
      </c>
      <c r="E4516" s="631" t="s">
        <v>2340</v>
      </c>
      <c r="F4516" s="623">
        <f t="shared" si="1"/>
        <v>0</v>
      </c>
      <c r="G4516" s="625">
        <f t="shared" si="2"/>
        <v>104.72</v>
      </c>
      <c r="H4516" s="626"/>
    </row>
    <row r="4517" ht="14.25" customHeight="1">
      <c r="A4517" s="627">
        <v>37453.0</v>
      </c>
      <c r="B4517" s="628" t="s">
        <v>6831</v>
      </c>
      <c r="C4517" s="629" t="s">
        <v>366</v>
      </c>
      <c r="D4517" s="630">
        <v>120.6</v>
      </c>
      <c r="E4517" s="631" t="s">
        <v>2340</v>
      </c>
      <c r="F4517" s="623">
        <f t="shared" si="1"/>
        <v>0</v>
      </c>
      <c r="G4517" s="625">
        <f t="shared" si="2"/>
        <v>120.6</v>
      </c>
      <c r="H4517" s="626"/>
    </row>
    <row r="4518" ht="14.25" customHeight="1">
      <c r="A4518" s="627">
        <v>7778.0</v>
      </c>
      <c r="B4518" s="628" t="s">
        <v>6832</v>
      </c>
      <c r="C4518" s="629" t="s">
        <v>366</v>
      </c>
      <c r="D4518" s="630">
        <v>45.24</v>
      </c>
      <c r="E4518" s="631" t="s">
        <v>2340</v>
      </c>
      <c r="F4518" s="623">
        <f t="shared" si="1"/>
        <v>0</v>
      </c>
      <c r="G4518" s="625">
        <f t="shared" si="2"/>
        <v>45.24</v>
      </c>
      <c r="H4518" s="626"/>
    </row>
    <row r="4519" ht="14.25" customHeight="1">
      <c r="A4519" s="627">
        <v>7796.0</v>
      </c>
      <c r="B4519" s="628" t="s">
        <v>6833</v>
      </c>
      <c r="C4519" s="629" t="s">
        <v>366</v>
      </c>
      <c r="D4519" s="630">
        <v>62.0</v>
      </c>
      <c r="E4519" s="631" t="s">
        <v>2340</v>
      </c>
      <c r="F4519" s="623">
        <f t="shared" si="1"/>
        <v>0</v>
      </c>
      <c r="G4519" s="625">
        <f t="shared" si="2"/>
        <v>62</v>
      </c>
      <c r="H4519" s="626"/>
    </row>
    <row r="4520" ht="14.25" customHeight="1">
      <c r="A4520" s="627">
        <v>7781.0</v>
      </c>
      <c r="B4520" s="628" t="s">
        <v>6834</v>
      </c>
      <c r="C4520" s="629" t="s">
        <v>366</v>
      </c>
      <c r="D4520" s="630">
        <v>73.26</v>
      </c>
      <c r="E4520" s="631" t="s">
        <v>2340</v>
      </c>
      <c r="F4520" s="623">
        <f t="shared" si="1"/>
        <v>0</v>
      </c>
      <c r="G4520" s="625">
        <f t="shared" si="2"/>
        <v>73.26</v>
      </c>
      <c r="H4520" s="626"/>
    </row>
    <row r="4521" ht="14.25" customHeight="1">
      <c r="A4521" s="627">
        <v>7795.0</v>
      </c>
      <c r="B4521" s="628" t="s">
        <v>6835</v>
      </c>
      <c r="C4521" s="629" t="s">
        <v>366</v>
      </c>
      <c r="D4521" s="630">
        <v>109.04</v>
      </c>
      <c r="E4521" s="631" t="s">
        <v>2340</v>
      </c>
      <c r="F4521" s="623">
        <f t="shared" si="1"/>
        <v>0</v>
      </c>
      <c r="G4521" s="625">
        <f t="shared" si="2"/>
        <v>109.04</v>
      </c>
      <c r="H4521" s="626"/>
    </row>
    <row r="4522" ht="14.25" customHeight="1">
      <c r="A4522" s="627">
        <v>7791.0</v>
      </c>
      <c r="B4522" s="628" t="s">
        <v>6836</v>
      </c>
      <c r="C4522" s="629" t="s">
        <v>366</v>
      </c>
      <c r="D4522" s="630">
        <v>130.53</v>
      </c>
      <c r="E4522" s="631" t="s">
        <v>2340</v>
      </c>
      <c r="F4522" s="623">
        <f t="shared" si="1"/>
        <v>0</v>
      </c>
      <c r="G4522" s="625">
        <f t="shared" si="2"/>
        <v>130.53</v>
      </c>
      <c r="H4522" s="626"/>
    </row>
    <row r="4523" ht="14.25" customHeight="1">
      <c r="A4523" s="627">
        <v>7783.0</v>
      </c>
      <c r="B4523" s="628" t="s">
        <v>6837</v>
      </c>
      <c r="C4523" s="629" t="s">
        <v>366</v>
      </c>
      <c r="D4523" s="630">
        <v>46.25</v>
      </c>
      <c r="E4523" s="631" t="s">
        <v>2340</v>
      </c>
      <c r="F4523" s="623">
        <f t="shared" si="1"/>
        <v>0</v>
      </c>
      <c r="G4523" s="625">
        <f t="shared" si="2"/>
        <v>46.25</v>
      </c>
      <c r="H4523" s="626"/>
    </row>
    <row r="4524" ht="14.25" customHeight="1">
      <c r="A4524" s="627">
        <v>7790.0</v>
      </c>
      <c r="B4524" s="628" t="s">
        <v>6838</v>
      </c>
      <c r="C4524" s="629" t="s">
        <v>366</v>
      </c>
      <c r="D4524" s="630">
        <v>72.89</v>
      </c>
      <c r="E4524" s="631" t="s">
        <v>2340</v>
      </c>
      <c r="F4524" s="623">
        <f t="shared" si="1"/>
        <v>0</v>
      </c>
      <c r="G4524" s="625">
        <f t="shared" si="2"/>
        <v>72.89</v>
      </c>
      <c r="H4524" s="626"/>
    </row>
    <row r="4525" ht="14.25" customHeight="1">
      <c r="A4525" s="627">
        <v>7785.0</v>
      </c>
      <c r="B4525" s="628" t="s">
        <v>6839</v>
      </c>
      <c r="C4525" s="629" t="s">
        <v>366</v>
      </c>
      <c r="D4525" s="630">
        <v>80.43</v>
      </c>
      <c r="E4525" s="631" t="s">
        <v>2340</v>
      </c>
      <c r="F4525" s="623">
        <f t="shared" si="1"/>
        <v>0</v>
      </c>
      <c r="G4525" s="625">
        <f t="shared" si="2"/>
        <v>80.43</v>
      </c>
      <c r="H4525" s="626"/>
    </row>
    <row r="4526" ht="14.25" customHeight="1">
      <c r="A4526" s="627">
        <v>7792.0</v>
      </c>
      <c r="B4526" s="628" t="s">
        <v>6840</v>
      </c>
      <c r="C4526" s="629" t="s">
        <v>366</v>
      </c>
      <c r="D4526" s="630">
        <v>114.07</v>
      </c>
      <c r="E4526" s="631" t="s">
        <v>2340</v>
      </c>
      <c r="F4526" s="623">
        <f t="shared" si="1"/>
        <v>0</v>
      </c>
      <c r="G4526" s="625">
        <f t="shared" si="2"/>
        <v>114.07</v>
      </c>
      <c r="H4526" s="626"/>
    </row>
    <row r="4527" ht="14.25" customHeight="1">
      <c r="A4527" s="627">
        <v>7793.0</v>
      </c>
      <c r="B4527" s="628" t="s">
        <v>6841</v>
      </c>
      <c r="C4527" s="629" t="s">
        <v>366</v>
      </c>
      <c r="D4527" s="630">
        <v>134.72</v>
      </c>
      <c r="E4527" s="631" t="s">
        <v>2340</v>
      </c>
      <c r="F4527" s="623">
        <f t="shared" si="1"/>
        <v>0</v>
      </c>
      <c r="G4527" s="625">
        <f t="shared" si="2"/>
        <v>134.72</v>
      </c>
      <c r="H4527" s="626"/>
    </row>
    <row r="4528" ht="14.25" customHeight="1">
      <c r="A4528" s="627">
        <v>13159.0</v>
      </c>
      <c r="B4528" s="628" t="s">
        <v>6842</v>
      </c>
      <c r="C4528" s="629" t="s">
        <v>366</v>
      </c>
      <c r="D4528" s="630">
        <v>117.29</v>
      </c>
      <c r="E4528" s="631" t="s">
        <v>2340</v>
      </c>
      <c r="F4528" s="623">
        <f t="shared" si="1"/>
        <v>0</v>
      </c>
      <c r="G4528" s="625">
        <f t="shared" si="2"/>
        <v>117.29</v>
      </c>
      <c r="H4528" s="626"/>
    </row>
    <row r="4529" ht="14.25" customHeight="1">
      <c r="A4529" s="627">
        <v>13168.0</v>
      </c>
      <c r="B4529" s="628" t="s">
        <v>6843</v>
      </c>
      <c r="C4529" s="629" t="s">
        <v>366</v>
      </c>
      <c r="D4529" s="630">
        <v>142.43</v>
      </c>
      <c r="E4529" s="631" t="s">
        <v>2340</v>
      </c>
      <c r="F4529" s="623">
        <f t="shared" si="1"/>
        <v>0</v>
      </c>
      <c r="G4529" s="625">
        <f t="shared" si="2"/>
        <v>142.43</v>
      </c>
      <c r="H4529" s="626"/>
    </row>
    <row r="4530" ht="14.25" customHeight="1">
      <c r="A4530" s="627">
        <v>13173.0</v>
      </c>
      <c r="B4530" s="628" t="s">
        <v>6844</v>
      </c>
      <c r="C4530" s="629" t="s">
        <v>366</v>
      </c>
      <c r="D4530" s="630">
        <v>192.7</v>
      </c>
      <c r="E4530" s="631" t="s">
        <v>2340</v>
      </c>
      <c r="F4530" s="623">
        <f t="shared" si="1"/>
        <v>0</v>
      </c>
      <c r="G4530" s="625">
        <f t="shared" si="2"/>
        <v>192.7</v>
      </c>
      <c r="H4530" s="626"/>
    </row>
    <row r="4531" ht="14.25" customHeight="1">
      <c r="A4531" s="627">
        <v>12583.0</v>
      </c>
      <c r="B4531" s="628" t="s">
        <v>6845</v>
      </c>
      <c r="C4531" s="629" t="s">
        <v>366</v>
      </c>
      <c r="D4531" s="630">
        <v>38.54</v>
      </c>
      <c r="E4531" s="631" t="s">
        <v>2340</v>
      </c>
      <c r="F4531" s="623">
        <f t="shared" si="1"/>
        <v>0</v>
      </c>
      <c r="G4531" s="625">
        <f t="shared" si="2"/>
        <v>38.54</v>
      </c>
      <c r="H4531" s="626"/>
    </row>
    <row r="4532" ht="14.25" customHeight="1">
      <c r="A4532" s="627">
        <v>12584.0</v>
      </c>
      <c r="B4532" s="628" t="s">
        <v>6846</v>
      </c>
      <c r="C4532" s="629" t="s">
        <v>366</v>
      </c>
      <c r="D4532" s="630">
        <v>50.27</v>
      </c>
      <c r="E4532" s="631" t="s">
        <v>2340</v>
      </c>
      <c r="F4532" s="623">
        <f t="shared" si="1"/>
        <v>0</v>
      </c>
      <c r="G4532" s="625">
        <f t="shared" si="2"/>
        <v>50.27</v>
      </c>
      <c r="H4532" s="626"/>
    </row>
    <row r="4533" ht="14.25" customHeight="1">
      <c r="A4533" s="627">
        <v>12613.0</v>
      </c>
      <c r="B4533" s="628" t="s">
        <v>6847</v>
      </c>
      <c r="C4533" s="629" t="s">
        <v>110</v>
      </c>
      <c r="D4533" s="630">
        <v>19.07</v>
      </c>
      <c r="E4533" s="631" t="s">
        <v>2340</v>
      </c>
      <c r="F4533" s="623">
        <f t="shared" si="1"/>
        <v>0</v>
      </c>
      <c r="G4533" s="625">
        <f t="shared" si="2"/>
        <v>19.07</v>
      </c>
      <c r="H4533" s="626"/>
    </row>
    <row r="4534" ht="14.25" customHeight="1">
      <c r="A4534" s="627">
        <v>1031.0</v>
      </c>
      <c r="B4534" s="628" t="s">
        <v>6848</v>
      </c>
      <c r="C4534" s="629" t="s">
        <v>110</v>
      </c>
      <c r="D4534" s="630">
        <v>15.12</v>
      </c>
      <c r="E4534" s="631" t="s">
        <v>2340</v>
      </c>
      <c r="F4534" s="623">
        <f t="shared" si="1"/>
        <v>0</v>
      </c>
      <c r="G4534" s="625">
        <f t="shared" si="2"/>
        <v>15.12</v>
      </c>
      <c r="H4534" s="626"/>
    </row>
    <row r="4535" ht="14.25" customHeight="1">
      <c r="A4535" s="627">
        <v>39707.0</v>
      </c>
      <c r="B4535" s="628" t="s">
        <v>6849</v>
      </c>
      <c r="C4535" s="629" t="s">
        <v>366</v>
      </c>
      <c r="D4535" s="630">
        <v>4.67</v>
      </c>
      <c r="E4535" s="631" t="s">
        <v>2340</v>
      </c>
      <c r="F4535" s="623">
        <f t="shared" si="1"/>
        <v>0</v>
      </c>
      <c r="G4535" s="625">
        <f t="shared" si="2"/>
        <v>4.67</v>
      </c>
      <c r="H4535" s="626"/>
    </row>
    <row r="4536" ht="14.25" customHeight="1">
      <c r="A4536" s="627">
        <v>39708.0</v>
      </c>
      <c r="B4536" s="628" t="s">
        <v>6850</v>
      </c>
      <c r="C4536" s="629" t="s">
        <v>366</v>
      </c>
      <c r="D4536" s="630">
        <v>4.53</v>
      </c>
      <c r="E4536" s="631" t="s">
        <v>2340</v>
      </c>
      <c r="F4536" s="623">
        <f t="shared" si="1"/>
        <v>0</v>
      </c>
      <c r="G4536" s="625">
        <f t="shared" si="2"/>
        <v>4.53</v>
      </c>
      <c r="H4536" s="626"/>
    </row>
    <row r="4537" ht="14.25" customHeight="1">
      <c r="A4537" s="627">
        <v>39710.0</v>
      </c>
      <c r="B4537" s="628" t="s">
        <v>6851</v>
      </c>
      <c r="C4537" s="629" t="s">
        <v>366</v>
      </c>
      <c r="D4537" s="630">
        <v>3.18</v>
      </c>
      <c r="E4537" s="631" t="s">
        <v>2340</v>
      </c>
      <c r="F4537" s="623">
        <f t="shared" si="1"/>
        <v>0</v>
      </c>
      <c r="G4537" s="625">
        <f t="shared" si="2"/>
        <v>3.18</v>
      </c>
      <c r="H4537" s="626"/>
    </row>
    <row r="4538" ht="14.25" customHeight="1">
      <c r="A4538" s="627">
        <v>39709.0</v>
      </c>
      <c r="B4538" s="628" t="s">
        <v>6852</v>
      </c>
      <c r="C4538" s="629" t="s">
        <v>366</v>
      </c>
      <c r="D4538" s="630">
        <v>4.42</v>
      </c>
      <c r="E4538" s="631" t="s">
        <v>2340</v>
      </c>
      <c r="F4538" s="623">
        <f t="shared" si="1"/>
        <v>0</v>
      </c>
      <c r="G4538" s="625">
        <f t="shared" si="2"/>
        <v>4.42</v>
      </c>
      <c r="H4538" s="626"/>
    </row>
    <row r="4539" ht="14.25" customHeight="1">
      <c r="A4539" s="627">
        <v>39711.0</v>
      </c>
      <c r="B4539" s="628" t="s">
        <v>6853</v>
      </c>
      <c r="C4539" s="629" t="s">
        <v>366</v>
      </c>
      <c r="D4539" s="630">
        <v>4.96</v>
      </c>
      <c r="E4539" s="631" t="s">
        <v>2340</v>
      </c>
      <c r="F4539" s="623">
        <f t="shared" si="1"/>
        <v>0</v>
      </c>
      <c r="G4539" s="625">
        <f t="shared" si="2"/>
        <v>4.96</v>
      </c>
      <c r="H4539" s="626"/>
    </row>
    <row r="4540" ht="14.25" customHeight="1">
      <c r="A4540" s="627">
        <v>39712.0</v>
      </c>
      <c r="B4540" s="628" t="s">
        <v>6854</v>
      </c>
      <c r="C4540" s="629" t="s">
        <v>366</v>
      </c>
      <c r="D4540" s="630">
        <v>1.74</v>
      </c>
      <c r="E4540" s="631" t="s">
        <v>2340</v>
      </c>
      <c r="F4540" s="623">
        <f t="shared" si="1"/>
        <v>0</v>
      </c>
      <c r="G4540" s="625">
        <f t="shared" si="2"/>
        <v>1.74</v>
      </c>
      <c r="H4540" s="626"/>
    </row>
    <row r="4541" ht="14.25" customHeight="1">
      <c r="A4541" s="627">
        <v>39713.0</v>
      </c>
      <c r="B4541" s="628" t="s">
        <v>6855</v>
      </c>
      <c r="C4541" s="629" t="s">
        <v>366</v>
      </c>
      <c r="D4541" s="630">
        <v>1.37</v>
      </c>
      <c r="E4541" s="631" t="s">
        <v>2340</v>
      </c>
      <c r="F4541" s="623">
        <f t="shared" si="1"/>
        <v>0</v>
      </c>
      <c r="G4541" s="625">
        <f t="shared" si="2"/>
        <v>1.37</v>
      </c>
      <c r="H4541" s="626"/>
    </row>
    <row r="4542" ht="14.25" customHeight="1">
      <c r="A4542" s="627">
        <v>39714.0</v>
      </c>
      <c r="B4542" s="628" t="s">
        <v>6856</v>
      </c>
      <c r="C4542" s="629" t="s">
        <v>366</v>
      </c>
      <c r="D4542" s="630">
        <v>3.15</v>
      </c>
      <c r="E4542" s="631" t="s">
        <v>2340</v>
      </c>
      <c r="F4542" s="623">
        <f t="shared" si="1"/>
        <v>0</v>
      </c>
      <c r="G4542" s="625">
        <f t="shared" si="2"/>
        <v>3.15</v>
      </c>
      <c r="H4542" s="626"/>
    </row>
    <row r="4543" ht="14.25" customHeight="1">
      <c r="A4543" s="627">
        <v>39715.0</v>
      </c>
      <c r="B4543" s="628" t="s">
        <v>6857</v>
      </c>
      <c r="C4543" s="629" t="s">
        <v>366</v>
      </c>
      <c r="D4543" s="630">
        <v>2.24</v>
      </c>
      <c r="E4543" s="631" t="s">
        <v>2340</v>
      </c>
      <c r="F4543" s="623">
        <f t="shared" si="1"/>
        <v>0</v>
      </c>
      <c r="G4543" s="625">
        <f t="shared" si="2"/>
        <v>2.24</v>
      </c>
      <c r="H4543" s="626"/>
    </row>
    <row r="4544" ht="14.25" customHeight="1">
      <c r="A4544" s="627">
        <v>39716.0</v>
      </c>
      <c r="B4544" s="628" t="s">
        <v>6858</v>
      </c>
      <c r="C4544" s="629" t="s">
        <v>366</v>
      </c>
      <c r="D4544" s="630">
        <v>1.7</v>
      </c>
      <c r="E4544" s="631" t="s">
        <v>2340</v>
      </c>
      <c r="F4544" s="623">
        <f t="shared" si="1"/>
        <v>0</v>
      </c>
      <c r="G4544" s="625">
        <f t="shared" si="2"/>
        <v>1.7</v>
      </c>
      <c r="H4544" s="626"/>
    </row>
    <row r="4545" ht="14.25" customHeight="1">
      <c r="A4545" s="627">
        <v>39718.0</v>
      </c>
      <c r="B4545" s="628" t="s">
        <v>6859</v>
      </c>
      <c r="C4545" s="629" t="s">
        <v>366</v>
      </c>
      <c r="D4545" s="630">
        <v>2.9</v>
      </c>
      <c r="E4545" s="631" t="s">
        <v>2340</v>
      </c>
      <c r="F4545" s="623">
        <f t="shared" si="1"/>
        <v>0</v>
      </c>
      <c r="G4545" s="625">
        <f t="shared" si="2"/>
        <v>2.9</v>
      </c>
      <c r="H4545" s="626"/>
    </row>
    <row r="4546" ht="14.25" customHeight="1">
      <c r="A4546" s="627">
        <v>9813.0</v>
      </c>
      <c r="B4546" s="628" t="s">
        <v>6860</v>
      </c>
      <c r="C4546" s="629" t="s">
        <v>366</v>
      </c>
      <c r="D4546" s="630">
        <v>5.11</v>
      </c>
      <c r="E4546" s="631" t="s">
        <v>2340</v>
      </c>
      <c r="F4546" s="623">
        <f t="shared" si="1"/>
        <v>0</v>
      </c>
      <c r="G4546" s="625">
        <f t="shared" si="2"/>
        <v>5.11</v>
      </c>
      <c r="H4546" s="626"/>
    </row>
    <row r="4547" ht="14.25" customHeight="1">
      <c r="A4547" s="627">
        <v>9815.0</v>
      </c>
      <c r="B4547" s="628" t="s">
        <v>6861</v>
      </c>
      <c r="C4547" s="629" t="s">
        <v>366</v>
      </c>
      <c r="D4547" s="630">
        <v>10.09</v>
      </c>
      <c r="E4547" s="631" t="s">
        <v>2340</v>
      </c>
      <c r="F4547" s="623">
        <f t="shared" si="1"/>
        <v>0</v>
      </c>
      <c r="G4547" s="625">
        <f t="shared" si="2"/>
        <v>10.09</v>
      </c>
      <c r="H4547" s="626"/>
    </row>
    <row r="4548" ht="14.25" customHeight="1">
      <c r="A4548" s="627">
        <v>44543.0</v>
      </c>
      <c r="B4548" s="628" t="s">
        <v>6862</v>
      </c>
      <c r="C4548" s="629" t="s">
        <v>366</v>
      </c>
      <c r="D4548" s="630">
        <v>5021.42</v>
      </c>
      <c r="E4548" s="631" t="s">
        <v>2340</v>
      </c>
      <c r="F4548" s="623">
        <f t="shared" si="1"/>
        <v>0</v>
      </c>
      <c r="G4548" s="625">
        <f t="shared" si="2"/>
        <v>5021.42</v>
      </c>
      <c r="H4548" s="626"/>
    </row>
    <row r="4549" ht="14.25" customHeight="1">
      <c r="A4549" s="627">
        <v>44526.0</v>
      </c>
      <c r="B4549" s="628" t="s">
        <v>6863</v>
      </c>
      <c r="C4549" s="629" t="s">
        <v>366</v>
      </c>
      <c r="D4549" s="630">
        <v>123.07</v>
      </c>
      <c r="E4549" s="631" t="s">
        <v>2340</v>
      </c>
      <c r="F4549" s="623">
        <f t="shared" si="1"/>
        <v>0</v>
      </c>
      <c r="G4549" s="625">
        <f t="shared" si="2"/>
        <v>123.07</v>
      </c>
      <c r="H4549" s="626"/>
    </row>
    <row r="4550" ht="14.25" customHeight="1">
      <c r="A4550" s="627">
        <v>44545.0</v>
      </c>
      <c r="B4550" s="628" t="s">
        <v>6864</v>
      </c>
      <c r="C4550" s="629" t="s">
        <v>366</v>
      </c>
      <c r="D4550" s="630">
        <v>264.17</v>
      </c>
      <c r="E4550" s="631" t="s">
        <v>2340</v>
      </c>
      <c r="F4550" s="623">
        <f t="shared" si="1"/>
        <v>0</v>
      </c>
      <c r="G4550" s="625">
        <f t="shared" si="2"/>
        <v>264.17</v>
      </c>
      <c r="H4550" s="626"/>
    </row>
    <row r="4551" ht="14.25" customHeight="1">
      <c r="A4551" s="627">
        <v>44525.0</v>
      </c>
      <c r="B4551" s="628" t="s">
        <v>6865</v>
      </c>
      <c r="C4551" s="629" t="s">
        <v>366</v>
      </c>
      <c r="D4551" s="630">
        <v>4554.4</v>
      </c>
      <c r="E4551" s="631" t="s">
        <v>2340</v>
      </c>
      <c r="F4551" s="623">
        <f t="shared" si="1"/>
        <v>0</v>
      </c>
      <c r="G4551" s="625">
        <f t="shared" si="2"/>
        <v>4554.4</v>
      </c>
      <c r="H4551" s="626"/>
    </row>
    <row r="4552" ht="14.25" customHeight="1">
      <c r="A4552" s="627">
        <v>44547.0</v>
      </c>
      <c r="B4552" s="628" t="s">
        <v>6866</v>
      </c>
      <c r="C4552" s="629" t="s">
        <v>366</v>
      </c>
      <c r="D4552" s="630">
        <v>411.8</v>
      </c>
      <c r="E4552" s="631" t="s">
        <v>2340</v>
      </c>
      <c r="F4552" s="623">
        <f t="shared" si="1"/>
        <v>0</v>
      </c>
      <c r="G4552" s="625">
        <f t="shared" si="2"/>
        <v>411.8</v>
      </c>
      <c r="H4552" s="626"/>
    </row>
    <row r="4553" ht="14.25" customHeight="1">
      <c r="A4553" s="627">
        <v>44519.0</v>
      </c>
      <c r="B4553" s="628" t="s">
        <v>6867</v>
      </c>
      <c r="C4553" s="629" t="s">
        <v>366</v>
      </c>
      <c r="D4553" s="630">
        <v>1009.03</v>
      </c>
      <c r="E4553" s="631" t="s">
        <v>2340</v>
      </c>
      <c r="F4553" s="623">
        <f t="shared" si="1"/>
        <v>0</v>
      </c>
      <c r="G4553" s="625">
        <f t="shared" si="2"/>
        <v>1009.03</v>
      </c>
      <c r="H4553" s="626"/>
    </row>
    <row r="4554" ht="14.25" customHeight="1">
      <c r="A4554" s="627">
        <v>44520.0</v>
      </c>
      <c r="B4554" s="628" t="s">
        <v>6868</v>
      </c>
      <c r="C4554" s="629" t="s">
        <v>366</v>
      </c>
      <c r="D4554" s="630">
        <v>1625.17</v>
      </c>
      <c r="E4554" s="631" t="s">
        <v>2340</v>
      </c>
      <c r="F4554" s="623">
        <f t="shared" si="1"/>
        <v>0</v>
      </c>
      <c r="G4554" s="625">
        <f t="shared" si="2"/>
        <v>1625.17</v>
      </c>
      <c r="H4554" s="626"/>
    </row>
    <row r="4555" ht="14.25" customHeight="1">
      <c r="A4555" s="627">
        <v>44521.0</v>
      </c>
      <c r="B4555" s="628" t="s">
        <v>6869</v>
      </c>
      <c r="C4555" s="629" t="s">
        <v>366</v>
      </c>
      <c r="D4555" s="630">
        <v>26.22</v>
      </c>
      <c r="E4555" s="631" t="s">
        <v>2340</v>
      </c>
      <c r="F4555" s="623">
        <f t="shared" si="1"/>
        <v>0</v>
      </c>
      <c r="G4555" s="625">
        <f t="shared" si="2"/>
        <v>26.22</v>
      </c>
      <c r="H4555" s="626"/>
    </row>
    <row r="4556" ht="14.25" customHeight="1">
      <c r="A4556" s="627">
        <v>44522.0</v>
      </c>
      <c r="B4556" s="628" t="s">
        <v>6870</v>
      </c>
      <c r="C4556" s="629" t="s">
        <v>366</v>
      </c>
      <c r="D4556" s="630">
        <v>2853.21</v>
      </c>
      <c r="E4556" s="631" t="s">
        <v>2340</v>
      </c>
      <c r="F4556" s="623">
        <f t="shared" si="1"/>
        <v>0</v>
      </c>
      <c r="G4556" s="625">
        <f t="shared" si="2"/>
        <v>2853.21</v>
      </c>
      <c r="H4556" s="626"/>
    </row>
    <row r="4557" ht="14.25" customHeight="1">
      <c r="A4557" s="627">
        <v>44523.0</v>
      </c>
      <c r="B4557" s="628" t="s">
        <v>6871</v>
      </c>
      <c r="C4557" s="629" t="s">
        <v>366</v>
      </c>
      <c r="D4557" s="630">
        <v>4243.52</v>
      </c>
      <c r="E4557" s="631" t="s">
        <v>2340</v>
      </c>
      <c r="F4557" s="623">
        <f t="shared" si="1"/>
        <v>0</v>
      </c>
      <c r="G4557" s="625">
        <f t="shared" si="2"/>
        <v>4243.52</v>
      </c>
      <c r="H4557" s="626"/>
    </row>
    <row r="4558" ht="14.25" customHeight="1">
      <c r="A4558" s="627">
        <v>44527.0</v>
      </c>
      <c r="B4558" s="628" t="s">
        <v>6872</v>
      </c>
      <c r="C4558" s="629" t="s">
        <v>366</v>
      </c>
      <c r="D4558" s="630">
        <v>2128.02</v>
      </c>
      <c r="E4558" s="631" t="s">
        <v>2340</v>
      </c>
      <c r="F4558" s="623">
        <f t="shared" si="1"/>
        <v>0</v>
      </c>
      <c r="G4558" s="625">
        <f t="shared" si="2"/>
        <v>2128.02</v>
      </c>
      <c r="H4558" s="626"/>
    </row>
    <row r="4559" ht="14.25" customHeight="1">
      <c r="A4559" s="627">
        <v>44524.0</v>
      </c>
      <c r="B4559" s="628" t="s">
        <v>6873</v>
      </c>
      <c r="C4559" s="629" t="s">
        <v>366</v>
      </c>
      <c r="D4559" s="630">
        <v>58.63</v>
      </c>
      <c r="E4559" s="631" t="s">
        <v>2340</v>
      </c>
      <c r="F4559" s="623">
        <f t="shared" si="1"/>
        <v>0</v>
      </c>
      <c r="G4559" s="625">
        <f t="shared" si="2"/>
        <v>58.63</v>
      </c>
      <c r="H4559" s="626"/>
    </row>
    <row r="4560" ht="14.25" customHeight="1">
      <c r="A4560" s="627">
        <v>44542.0</v>
      </c>
      <c r="B4560" s="628" t="s">
        <v>6874</v>
      </c>
      <c r="C4560" s="629" t="s">
        <v>366</v>
      </c>
      <c r="D4560" s="630">
        <v>2776.35</v>
      </c>
      <c r="E4560" s="631" t="s">
        <v>2340</v>
      </c>
      <c r="F4560" s="623">
        <f t="shared" si="1"/>
        <v>0</v>
      </c>
      <c r="G4560" s="625">
        <f t="shared" si="2"/>
        <v>2776.35</v>
      </c>
      <c r="H4560" s="626"/>
    </row>
    <row r="4561" ht="14.25" customHeight="1">
      <c r="A4561" s="627">
        <v>9877.0</v>
      </c>
      <c r="B4561" s="628" t="s">
        <v>6875</v>
      </c>
      <c r="C4561" s="629" t="s">
        <v>366</v>
      </c>
      <c r="D4561" s="630">
        <v>114.51</v>
      </c>
      <c r="E4561" s="631" t="s">
        <v>2340</v>
      </c>
      <c r="F4561" s="623">
        <f t="shared" si="1"/>
        <v>0</v>
      </c>
      <c r="G4561" s="625">
        <f t="shared" si="2"/>
        <v>114.51</v>
      </c>
      <c r="H4561" s="626"/>
    </row>
    <row r="4562" ht="14.25" customHeight="1">
      <c r="A4562" s="627">
        <v>9878.0</v>
      </c>
      <c r="B4562" s="628" t="s">
        <v>6876</v>
      </c>
      <c r="C4562" s="629" t="s">
        <v>366</v>
      </c>
      <c r="D4562" s="630">
        <v>140.97</v>
      </c>
      <c r="E4562" s="631" t="s">
        <v>2340</v>
      </c>
      <c r="F4562" s="623">
        <f t="shared" si="1"/>
        <v>0</v>
      </c>
      <c r="G4562" s="625">
        <f t="shared" si="2"/>
        <v>140.97</v>
      </c>
      <c r="H4562" s="626"/>
    </row>
    <row r="4563" ht="14.25" customHeight="1">
      <c r="A4563" s="627">
        <v>41986.0</v>
      </c>
      <c r="B4563" s="628" t="s">
        <v>6877</v>
      </c>
      <c r="C4563" s="629" t="s">
        <v>366</v>
      </c>
      <c r="D4563" s="630">
        <v>3316.68</v>
      </c>
      <c r="E4563" s="631" t="s">
        <v>2340</v>
      </c>
      <c r="F4563" s="623">
        <f t="shared" si="1"/>
        <v>0</v>
      </c>
      <c r="G4563" s="625">
        <f t="shared" si="2"/>
        <v>3316.68</v>
      </c>
      <c r="H4563" s="626"/>
    </row>
    <row r="4564" ht="14.25" customHeight="1">
      <c r="A4564" s="627">
        <v>43422.0</v>
      </c>
      <c r="B4564" s="628" t="s">
        <v>6878</v>
      </c>
      <c r="C4564" s="629" t="s">
        <v>366</v>
      </c>
      <c r="D4564" s="630">
        <v>4067.58</v>
      </c>
      <c r="E4564" s="631" t="s">
        <v>2340</v>
      </c>
      <c r="F4564" s="623">
        <f t="shared" si="1"/>
        <v>0</v>
      </c>
      <c r="G4564" s="625">
        <f t="shared" si="2"/>
        <v>4067.58</v>
      </c>
      <c r="H4564" s="626"/>
    </row>
    <row r="4565" ht="14.25" customHeight="1">
      <c r="A4565" s="627">
        <v>41987.0</v>
      </c>
      <c r="B4565" s="628" t="s">
        <v>6879</v>
      </c>
      <c r="C4565" s="629" t="s">
        <v>366</v>
      </c>
      <c r="D4565" s="630">
        <v>4714.67</v>
      </c>
      <c r="E4565" s="631" t="s">
        <v>2340</v>
      </c>
      <c r="F4565" s="623">
        <f t="shared" si="1"/>
        <v>0</v>
      </c>
      <c r="G4565" s="625">
        <f t="shared" si="2"/>
        <v>4714.67</v>
      </c>
      <c r="H4565" s="626"/>
    </row>
    <row r="4566" ht="14.25" customHeight="1">
      <c r="A4566" s="627">
        <v>41988.0</v>
      </c>
      <c r="B4566" s="628" t="s">
        <v>6880</v>
      </c>
      <c r="C4566" s="629" t="s">
        <v>366</v>
      </c>
      <c r="D4566" s="630">
        <v>6227.41</v>
      </c>
      <c r="E4566" s="631" t="s">
        <v>2340</v>
      </c>
      <c r="F4566" s="623">
        <f t="shared" si="1"/>
        <v>0</v>
      </c>
      <c r="G4566" s="625">
        <f t="shared" si="2"/>
        <v>6227.41</v>
      </c>
      <c r="H4566" s="626"/>
    </row>
    <row r="4567" ht="14.25" customHeight="1">
      <c r="A4567" s="627">
        <v>41697.0</v>
      </c>
      <c r="B4567" s="628" t="s">
        <v>6881</v>
      </c>
      <c r="C4567" s="629" t="s">
        <v>366</v>
      </c>
      <c r="D4567" s="630">
        <v>1103.79</v>
      </c>
      <c r="E4567" s="631" t="s">
        <v>2340</v>
      </c>
      <c r="F4567" s="623">
        <f t="shared" si="1"/>
        <v>0</v>
      </c>
      <c r="G4567" s="625">
        <f t="shared" si="2"/>
        <v>1103.79</v>
      </c>
      <c r="H4567" s="626"/>
    </row>
    <row r="4568" ht="14.25" customHeight="1">
      <c r="A4568" s="627">
        <v>41985.0</v>
      </c>
      <c r="B4568" s="628" t="s">
        <v>6882</v>
      </c>
      <c r="C4568" s="629" t="s">
        <v>366</v>
      </c>
      <c r="D4568" s="630">
        <v>1537.28</v>
      </c>
      <c r="E4568" s="631" t="s">
        <v>2340</v>
      </c>
      <c r="F4568" s="623">
        <f t="shared" si="1"/>
        <v>0</v>
      </c>
      <c r="G4568" s="625">
        <f t="shared" si="2"/>
        <v>1537.28</v>
      </c>
      <c r="H4568" s="626"/>
    </row>
    <row r="4569" ht="14.25" customHeight="1">
      <c r="A4569" s="627">
        <v>41699.0</v>
      </c>
      <c r="B4569" s="628" t="s">
        <v>6883</v>
      </c>
      <c r="C4569" s="629" t="s">
        <v>366</v>
      </c>
      <c r="D4569" s="630">
        <v>2189.01</v>
      </c>
      <c r="E4569" s="631" t="s">
        <v>2340</v>
      </c>
      <c r="F4569" s="623">
        <f t="shared" si="1"/>
        <v>0</v>
      </c>
      <c r="G4569" s="625">
        <f t="shared" si="2"/>
        <v>2189.01</v>
      </c>
      <c r="H4569" s="626"/>
    </row>
    <row r="4570" ht="14.25" customHeight="1">
      <c r="A4570" s="627">
        <v>38053.0</v>
      </c>
      <c r="B4570" s="628" t="s">
        <v>6884</v>
      </c>
      <c r="C4570" s="629" t="s">
        <v>366</v>
      </c>
      <c r="D4570" s="630">
        <v>26.15</v>
      </c>
      <c r="E4570" s="631" t="s">
        <v>2340</v>
      </c>
      <c r="F4570" s="623">
        <f t="shared" si="1"/>
        <v>0</v>
      </c>
      <c r="G4570" s="625">
        <f t="shared" si="2"/>
        <v>26.15</v>
      </c>
      <c r="H4570" s="626"/>
    </row>
    <row r="4571" ht="14.25" customHeight="1">
      <c r="A4571" s="627">
        <v>38054.0</v>
      </c>
      <c r="B4571" s="628" t="s">
        <v>6885</v>
      </c>
      <c r="C4571" s="629" t="s">
        <v>366</v>
      </c>
      <c r="D4571" s="630">
        <v>44.95</v>
      </c>
      <c r="E4571" s="631" t="s">
        <v>2340</v>
      </c>
      <c r="F4571" s="623">
        <f t="shared" si="1"/>
        <v>0</v>
      </c>
      <c r="G4571" s="625">
        <f t="shared" si="2"/>
        <v>44.95</v>
      </c>
      <c r="H4571" s="626"/>
    </row>
    <row r="4572" ht="14.25" customHeight="1">
      <c r="A4572" s="627">
        <v>38052.0</v>
      </c>
      <c r="B4572" s="628" t="s">
        <v>6886</v>
      </c>
      <c r="C4572" s="629" t="s">
        <v>366</v>
      </c>
      <c r="D4572" s="630">
        <v>12.66</v>
      </c>
      <c r="E4572" s="631" t="s">
        <v>2340</v>
      </c>
      <c r="F4572" s="623">
        <f t="shared" si="1"/>
        <v>0</v>
      </c>
      <c r="G4572" s="625">
        <f t="shared" si="2"/>
        <v>12.66</v>
      </c>
      <c r="H4572" s="626"/>
    </row>
    <row r="4573" ht="14.25" customHeight="1">
      <c r="A4573" s="627">
        <v>38051.0</v>
      </c>
      <c r="B4573" s="628" t="s">
        <v>6887</v>
      </c>
      <c r="C4573" s="629" t="s">
        <v>366</v>
      </c>
      <c r="D4573" s="630">
        <v>7.89</v>
      </c>
      <c r="E4573" s="631" t="s">
        <v>2340</v>
      </c>
      <c r="F4573" s="623">
        <f t="shared" si="1"/>
        <v>0</v>
      </c>
      <c r="G4573" s="625">
        <f t="shared" si="2"/>
        <v>7.89</v>
      </c>
      <c r="H4573" s="626"/>
    </row>
    <row r="4574" ht="14.25" customHeight="1">
      <c r="A4574" s="627">
        <v>38787.0</v>
      </c>
      <c r="B4574" s="628" t="s">
        <v>6888</v>
      </c>
      <c r="C4574" s="629" t="s">
        <v>366</v>
      </c>
      <c r="D4574" s="630">
        <v>4.77</v>
      </c>
      <c r="E4574" s="631" t="s">
        <v>2340</v>
      </c>
      <c r="F4574" s="623">
        <f t="shared" si="1"/>
        <v>0</v>
      </c>
      <c r="G4574" s="625">
        <f t="shared" si="2"/>
        <v>4.77</v>
      </c>
      <c r="H4574" s="626"/>
    </row>
    <row r="4575" ht="14.25" customHeight="1">
      <c r="A4575" s="627">
        <v>38825.0</v>
      </c>
      <c r="B4575" s="628" t="s">
        <v>6889</v>
      </c>
      <c r="C4575" s="629" t="s">
        <v>366</v>
      </c>
      <c r="D4575" s="630">
        <v>6.16</v>
      </c>
      <c r="E4575" s="631" t="s">
        <v>2340</v>
      </c>
      <c r="F4575" s="623">
        <f t="shared" si="1"/>
        <v>0</v>
      </c>
      <c r="G4575" s="625">
        <f t="shared" si="2"/>
        <v>6.16</v>
      </c>
      <c r="H4575" s="626"/>
    </row>
    <row r="4576" ht="14.25" customHeight="1">
      <c r="A4576" s="627">
        <v>38826.0</v>
      </c>
      <c r="B4576" s="628" t="s">
        <v>6890</v>
      </c>
      <c r="C4576" s="629" t="s">
        <v>366</v>
      </c>
      <c r="D4576" s="630">
        <v>8.77</v>
      </c>
      <c r="E4576" s="631" t="s">
        <v>2340</v>
      </c>
      <c r="F4576" s="623">
        <f t="shared" si="1"/>
        <v>0</v>
      </c>
      <c r="G4576" s="625">
        <f t="shared" si="2"/>
        <v>8.77</v>
      </c>
      <c r="H4576" s="626"/>
    </row>
    <row r="4577" ht="14.25" customHeight="1">
      <c r="A4577" s="627">
        <v>38827.0</v>
      </c>
      <c r="B4577" s="628" t="s">
        <v>6891</v>
      </c>
      <c r="C4577" s="629" t="s">
        <v>366</v>
      </c>
      <c r="D4577" s="630">
        <v>14.34</v>
      </c>
      <c r="E4577" s="631" t="s">
        <v>2340</v>
      </c>
      <c r="F4577" s="623">
        <f t="shared" si="1"/>
        <v>0</v>
      </c>
      <c r="G4577" s="625">
        <f t="shared" si="2"/>
        <v>14.34</v>
      </c>
      <c r="H4577" s="626"/>
    </row>
    <row r="4578" ht="14.25" customHeight="1">
      <c r="A4578" s="627">
        <v>38828.0</v>
      </c>
      <c r="B4578" s="628" t="s">
        <v>6892</v>
      </c>
      <c r="C4578" s="629" t="s">
        <v>366</v>
      </c>
      <c r="D4578" s="630">
        <v>9.18</v>
      </c>
      <c r="E4578" s="631" t="s">
        <v>2340</v>
      </c>
      <c r="F4578" s="623">
        <f t="shared" si="1"/>
        <v>0</v>
      </c>
      <c r="G4578" s="625">
        <f t="shared" si="2"/>
        <v>9.18</v>
      </c>
      <c r="H4578" s="626"/>
    </row>
    <row r="4579" ht="14.25" customHeight="1">
      <c r="A4579" s="627">
        <v>38829.0</v>
      </c>
      <c r="B4579" s="628" t="s">
        <v>6893</v>
      </c>
      <c r="C4579" s="629" t="s">
        <v>366</v>
      </c>
      <c r="D4579" s="630">
        <v>15.05</v>
      </c>
      <c r="E4579" s="631" t="s">
        <v>2340</v>
      </c>
      <c r="F4579" s="623">
        <f t="shared" si="1"/>
        <v>0</v>
      </c>
      <c r="G4579" s="625">
        <f t="shared" si="2"/>
        <v>15.05</v>
      </c>
      <c r="H4579" s="626"/>
    </row>
    <row r="4580" ht="14.25" customHeight="1">
      <c r="A4580" s="627">
        <v>38830.0</v>
      </c>
      <c r="B4580" s="628" t="s">
        <v>6894</v>
      </c>
      <c r="C4580" s="629" t="s">
        <v>366</v>
      </c>
      <c r="D4580" s="630">
        <v>20.83</v>
      </c>
      <c r="E4580" s="631" t="s">
        <v>2340</v>
      </c>
      <c r="F4580" s="623">
        <f t="shared" si="1"/>
        <v>0</v>
      </c>
      <c r="G4580" s="625">
        <f t="shared" si="2"/>
        <v>20.83</v>
      </c>
      <c r="H4580" s="626"/>
    </row>
    <row r="4581" ht="14.25" customHeight="1">
      <c r="A4581" s="627">
        <v>38831.0</v>
      </c>
      <c r="B4581" s="628" t="s">
        <v>6895</v>
      </c>
      <c r="C4581" s="629" t="s">
        <v>366</v>
      </c>
      <c r="D4581" s="630">
        <v>29.05</v>
      </c>
      <c r="E4581" s="631" t="s">
        <v>2340</v>
      </c>
      <c r="F4581" s="623">
        <f t="shared" si="1"/>
        <v>0</v>
      </c>
      <c r="G4581" s="625">
        <f t="shared" si="2"/>
        <v>29.05</v>
      </c>
      <c r="H4581" s="626"/>
    </row>
    <row r="4582" ht="14.25" customHeight="1">
      <c r="A4582" s="627">
        <v>36274.0</v>
      </c>
      <c r="B4582" s="628" t="s">
        <v>6896</v>
      </c>
      <c r="C4582" s="629" t="s">
        <v>366</v>
      </c>
      <c r="D4582" s="630">
        <v>8.94</v>
      </c>
      <c r="E4582" s="631" t="s">
        <v>2340</v>
      </c>
      <c r="F4582" s="623">
        <f t="shared" si="1"/>
        <v>0</v>
      </c>
      <c r="G4582" s="625">
        <f t="shared" si="2"/>
        <v>8.94</v>
      </c>
      <c r="H4582" s="626"/>
    </row>
    <row r="4583" ht="14.25" customHeight="1">
      <c r="A4583" s="627">
        <v>36278.0</v>
      </c>
      <c r="B4583" s="628" t="s">
        <v>6897</v>
      </c>
      <c r="C4583" s="629" t="s">
        <v>366</v>
      </c>
      <c r="D4583" s="630">
        <v>12.12</v>
      </c>
      <c r="E4583" s="631" t="s">
        <v>2340</v>
      </c>
      <c r="F4583" s="623">
        <f t="shared" si="1"/>
        <v>0</v>
      </c>
      <c r="G4583" s="625">
        <f t="shared" si="2"/>
        <v>12.12</v>
      </c>
      <c r="H4583" s="626"/>
    </row>
    <row r="4584" ht="14.25" customHeight="1">
      <c r="A4584" s="627">
        <v>38977.0</v>
      </c>
      <c r="B4584" s="628" t="s">
        <v>6898</v>
      </c>
      <c r="C4584" s="629" t="s">
        <v>366</v>
      </c>
      <c r="D4584" s="630">
        <v>118.6</v>
      </c>
      <c r="E4584" s="631" t="s">
        <v>2340</v>
      </c>
      <c r="F4584" s="623">
        <f t="shared" si="1"/>
        <v>0</v>
      </c>
      <c r="G4584" s="625">
        <f t="shared" si="2"/>
        <v>118.6</v>
      </c>
      <c r="H4584" s="626"/>
    </row>
    <row r="4585" ht="14.25" customHeight="1">
      <c r="A4585" s="627">
        <v>38971.0</v>
      </c>
      <c r="B4585" s="628" t="s">
        <v>6899</v>
      </c>
      <c r="C4585" s="629" t="s">
        <v>366</v>
      </c>
      <c r="D4585" s="630">
        <v>9.95</v>
      </c>
      <c r="E4585" s="631" t="s">
        <v>2340</v>
      </c>
      <c r="F4585" s="623">
        <f t="shared" si="1"/>
        <v>0</v>
      </c>
      <c r="G4585" s="625">
        <f t="shared" si="2"/>
        <v>9.95</v>
      </c>
      <c r="H4585" s="626"/>
    </row>
    <row r="4586" ht="14.25" customHeight="1">
      <c r="A4586" s="627">
        <v>38972.0</v>
      </c>
      <c r="B4586" s="628" t="s">
        <v>6900</v>
      </c>
      <c r="C4586" s="629" t="s">
        <v>366</v>
      </c>
      <c r="D4586" s="630">
        <v>13.42</v>
      </c>
      <c r="E4586" s="631" t="s">
        <v>2340</v>
      </c>
      <c r="F4586" s="623">
        <f t="shared" si="1"/>
        <v>0</v>
      </c>
      <c r="G4586" s="625">
        <f t="shared" si="2"/>
        <v>13.42</v>
      </c>
      <c r="H4586" s="626"/>
    </row>
    <row r="4587" ht="14.25" customHeight="1">
      <c r="A4587" s="627">
        <v>38973.0</v>
      </c>
      <c r="B4587" s="628" t="s">
        <v>6901</v>
      </c>
      <c r="C4587" s="629" t="s">
        <v>366</v>
      </c>
      <c r="D4587" s="630">
        <v>22.17</v>
      </c>
      <c r="E4587" s="631" t="s">
        <v>2340</v>
      </c>
      <c r="F4587" s="623">
        <f t="shared" si="1"/>
        <v>0</v>
      </c>
      <c r="G4587" s="625">
        <f t="shared" si="2"/>
        <v>22.17</v>
      </c>
      <c r="H4587" s="626"/>
    </row>
    <row r="4588" ht="14.25" customHeight="1">
      <c r="A4588" s="627">
        <v>38974.0</v>
      </c>
      <c r="B4588" s="628" t="s">
        <v>6902</v>
      </c>
      <c r="C4588" s="629" t="s">
        <v>366</v>
      </c>
      <c r="D4588" s="630">
        <v>36.01</v>
      </c>
      <c r="E4588" s="631" t="s">
        <v>2340</v>
      </c>
      <c r="F4588" s="623">
        <f t="shared" si="1"/>
        <v>0</v>
      </c>
      <c r="G4588" s="625">
        <f t="shared" si="2"/>
        <v>36.01</v>
      </c>
      <c r="H4588" s="626"/>
    </row>
    <row r="4589" ht="14.25" customHeight="1">
      <c r="A4589" s="627">
        <v>38975.0</v>
      </c>
      <c r="B4589" s="628" t="s">
        <v>6903</v>
      </c>
      <c r="C4589" s="629" t="s">
        <v>366</v>
      </c>
      <c r="D4589" s="630">
        <v>46.17</v>
      </c>
      <c r="E4589" s="631" t="s">
        <v>2340</v>
      </c>
      <c r="F4589" s="623">
        <f t="shared" si="1"/>
        <v>0</v>
      </c>
      <c r="G4589" s="625">
        <f t="shared" si="2"/>
        <v>46.17</v>
      </c>
      <c r="H4589" s="626"/>
    </row>
    <row r="4590" ht="14.25" customHeight="1">
      <c r="A4590" s="627">
        <v>38976.0</v>
      </c>
      <c r="B4590" s="628" t="s">
        <v>6904</v>
      </c>
      <c r="C4590" s="629" t="s">
        <v>366</v>
      </c>
      <c r="D4590" s="630">
        <v>79.38</v>
      </c>
      <c r="E4590" s="631" t="s">
        <v>2340</v>
      </c>
      <c r="F4590" s="623">
        <f t="shared" si="1"/>
        <v>0</v>
      </c>
      <c r="G4590" s="625">
        <f t="shared" si="2"/>
        <v>79.38</v>
      </c>
      <c r="H4590" s="626"/>
    </row>
    <row r="4591" ht="14.25" customHeight="1">
      <c r="A4591" s="627">
        <v>44176.0</v>
      </c>
      <c r="B4591" s="628" t="s">
        <v>6905</v>
      </c>
      <c r="C4591" s="629" t="s">
        <v>366</v>
      </c>
      <c r="D4591" s="630">
        <v>18.24</v>
      </c>
      <c r="E4591" s="631" t="s">
        <v>2340</v>
      </c>
      <c r="F4591" s="623">
        <f t="shared" si="1"/>
        <v>0</v>
      </c>
      <c r="G4591" s="625">
        <f t="shared" si="2"/>
        <v>18.24</v>
      </c>
      <c r="H4591" s="626"/>
    </row>
    <row r="4592" ht="14.25" customHeight="1">
      <c r="A4592" s="627">
        <v>38986.0</v>
      </c>
      <c r="B4592" s="628" t="s">
        <v>6906</v>
      </c>
      <c r="C4592" s="629" t="s">
        <v>366</v>
      </c>
      <c r="D4592" s="630">
        <v>239.62</v>
      </c>
      <c r="E4592" s="631" t="s">
        <v>2340</v>
      </c>
      <c r="F4592" s="623">
        <f t="shared" si="1"/>
        <v>0</v>
      </c>
      <c r="G4592" s="625">
        <f t="shared" si="2"/>
        <v>239.62</v>
      </c>
      <c r="H4592" s="626"/>
    </row>
    <row r="4593" ht="14.25" customHeight="1">
      <c r="A4593" s="627">
        <v>38978.0</v>
      </c>
      <c r="B4593" s="628" t="s">
        <v>6907</v>
      </c>
      <c r="C4593" s="629" t="s">
        <v>366</v>
      </c>
      <c r="D4593" s="630">
        <v>9.83</v>
      </c>
      <c r="E4593" s="631" t="s">
        <v>2340</v>
      </c>
      <c r="F4593" s="623">
        <f t="shared" si="1"/>
        <v>0</v>
      </c>
      <c r="G4593" s="625">
        <f t="shared" si="2"/>
        <v>9.83</v>
      </c>
      <c r="H4593" s="626"/>
    </row>
    <row r="4594" ht="14.25" customHeight="1">
      <c r="A4594" s="627">
        <v>38979.0</v>
      </c>
      <c r="B4594" s="628" t="s">
        <v>6908</v>
      </c>
      <c r="C4594" s="629" t="s">
        <v>366</v>
      </c>
      <c r="D4594" s="630">
        <v>13.59</v>
      </c>
      <c r="E4594" s="631" t="s">
        <v>2340</v>
      </c>
      <c r="F4594" s="623">
        <f t="shared" si="1"/>
        <v>0</v>
      </c>
      <c r="G4594" s="625">
        <f t="shared" si="2"/>
        <v>13.59</v>
      </c>
      <c r="H4594" s="626"/>
    </row>
    <row r="4595" ht="14.25" customHeight="1">
      <c r="A4595" s="627">
        <v>38980.0</v>
      </c>
      <c r="B4595" s="628" t="s">
        <v>6909</v>
      </c>
      <c r="C4595" s="629" t="s">
        <v>366</v>
      </c>
      <c r="D4595" s="630">
        <v>18.19</v>
      </c>
      <c r="E4595" s="631" t="s">
        <v>2340</v>
      </c>
      <c r="F4595" s="623">
        <f t="shared" si="1"/>
        <v>0</v>
      </c>
      <c r="G4595" s="625">
        <f t="shared" si="2"/>
        <v>18.19</v>
      </c>
      <c r="H4595" s="626"/>
    </row>
    <row r="4596" ht="14.25" customHeight="1">
      <c r="A4596" s="627">
        <v>38981.0</v>
      </c>
      <c r="B4596" s="628" t="s">
        <v>6910</v>
      </c>
      <c r="C4596" s="629" t="s">
        <v>366</v>
      </c>
      <c r="D4596" s="630">
        <v>26.24</v>
      </c>
      <c r="E4596" s="631" t="s">
        <v>2340</v>
      </c>
      <c r="F4596" s="623">
        <f t="shared" si="1"/>
        <v>0</v>
      </c>
      <c r="G4596" s="625">
        <f t="shared" si="2"/>
        <v>26.24</v>
      </c>
      <c r="H4596" s="626"/>
    </row>
    <row r="4597" ht="14.25" customHeight="1">
      <c r="A4597" s="627">
        <v>38982.0</v>
      </c>
      <c r="B4597" s="628" t="s">
        <v>6911</v>
      </c>
      <c r="C4597" s="629" t="s">
        <v>366</v>
      </c>
      <c r="D4597" s="630">
        <v>41.46</v>
      </c>
      <c r="E4597" s="631" t="s">
        <v>2340</v>
      </c>
      <c r="F4597" s="623">
        <f t="shared" si="1"/>
        <v>0</v>
      </c>
      <c r="G4597" s="625">
        <f t="shared" si="2"/>
        <v>41.46</v>
      </c>
      <c r="H4597" s="626"/>
    </row>
    <row r="4598" ht="14.25" customHeight="1">
      <c r="A4598" s="627">
        <v>38983.0</v>
      </c>
      <c r="B4598" s="628" t="s">
        <v>6912</v>
      </c>
      <c r="C4598" s="629" t="s">
        <v>366</v>
      </c>
      <c r="D4598" s="630">
        <v>72.96</v>
      </c>
      <c r="E4598" s="631" t="s">
        <v>2340</v>
      </c>
      <c r="F4598" s="623">
        <f t="shared" si="1"/>
        <v>0</v>
      </c>
      <c r="G4598" s="625">
        <f t="shared" si="2"/>
        <v>72.96</v>
      </c>
      <c r="H4598" s="626"/>
    </row>
    <row r="4599" ht="14.25" customHeight="1">
      <c r="A4599" s="627">
        <v>38984.0</v>
      </c>
      <c r="B4599" s="628" t="s">
        <v>6913</v>
      </c>
      <c r="C4599" s="629" t="s">
        <v>366</v>
      </c>
      <c r="D4599" s="630">
        <v>100.3</v>
      </c>
      <c r="E4599" s="631" t="s">
        <v>2340</v>
      </c>
      <c r="F4599" s="623">
        <f t="shared" si="1"/>
        <v>0</v>
      </c>
      <c r="G4599" s="625">
        <f t="shared" si="2"/>
        <v>100.3</v>
      </c>
      <c r="H4599" s="626"/>
    </row>
    <row r="4600" ht="14.25" customHeight="1">
      <c r="A4600" s="627">
        <v>38985.0</v>
      </c>
      <c r="B4600" s="628" t="s">
        <v>6914</v>
      </c>
      <c r="C4600" s="629" t="s">
        <v>366</v>
      </c>
      <c r="D4600" s="630">
        <v>172.44</v>
      </c>
      <c r="E4600" s="631" t="s">
        <v>2340</v>
      </c>
      <c r="F4600" s="623">
        <f t="shared" si="1"/>
        <v>0</v>
      </c>
      <c r="G4600" s="625">
        <f t="shared" si="2"/>
        <v>172.44</v>
      </c>
      <c r="H4600" s="626"/>
    </row>
    <row r="4601" ht="14.25" customHeight="1">
      <c r="A4601" s="627">
        <v>38032.0</v>
      </c>
      <c r="B4601" s="628" t="s">
        <v>6915</v>
      </c>
      <c r="C4601" s="629" t="s">
        <v>366</v>
      </c>
      <c r="D4601" s="630">
        <v>54.53</v>
      </c>
      <c r="E4601" s="631" t="s">
        <v>2340</v>
      </c>
      <c r="F4601" s="623">
        <f t="shared" si="1"/>
        <v>0</v>
      </c>
      <c r="G4601" s="625">
        <f t="shared" si="2"/>
        <v>54.53</v>
      </c>
      <c r="H4601" s="626"/>
    </row>
    <row r="4602" ht="14.25" customHeight="1">
      <c r="A4602" s="627">
        <v>38033.0</v>
      </c>
      <c r="B4602" s="628" t="s">
        <v>6916</v>
      </c>
      <c r="C4602" s="629" t="s">
        <v>366</v>
      </c>
      <c r="D4602" s="630">
        <v>92.69</v>
      </c>
      <c r="E4602" s="631" t="s">
        <v>2340</v>
      </c>
      <c r="F4602" s="623">
        <f t="shared" si="1"/>
        <v>0</v>
      </c>
      <c r="G4602" s="625">
        <f t="shared" si="2"/>
        <v>92.69</v>
      </c>
      <c r="H4602" s="626"/>
    </row>
    <row r="4603" ht="14.25" customHeight="1">
      <c r="A4603" s="627">
        <v>38034.0</v>
      </c>
      <c r="B4603" s="628" t="s">
        <v>6917</v>
      </c>
      <c r="C4603" s="629" t="s">
        <v>366</v>
      </c>
      <c r="D4603" s="630">
        <v>145.2</v>
      </c>
      <c r="E4603" s="631" t="s">
        <v>2340</v>
      </c>
      <c r="F4603" s="623">
        <f t="shared" si="1"/>
        <v>0</v>
      </c>
      <c r="G4603" s="625">
        <f t="shared" si="2"/>
        <v>145.2</v>
      </c>
      <c r="H4603" s="626"/>
    </row>
    <row r="4604" ht="14.25" customHeight="1">
      <c r="A4604" s="627">
        <v>38035.0</v>
      </c>
      <c r="B4604" s="628" t="s">
        <v>6918</v>
      </c>
      <c r="C4604" s="629" t="s">
        <v>366</v>
      </c>
      <c r="D4604" s="630">
        <v>213.61</v>
      </c>
      <c r="E4604" s="631" t="s">
        <v>2340</v>
      </c>
      <c r="F4604" s="623">
        <f t="shared" si="1"/>
        <v>0</v>
      </c>
      <c r="G4604" s="625">
        <f t="shared" si="2"/>
        <v>213.61</v>
      </c>
      <c r="H4604" s="626"/>
    </row>
    <row r="4605" ht="14.25" customHeight="1">
      <c r="A4605" s="627">
        <v>38036.0</v>
      </c>
      <c r="B4605" s="628" t="s">
        <v>6919</v>
      </c>
      <c r="C4605" s="629" t="s">
        <v>366</v>
      </c>
      <c r="D4605" s="630">
        <v>287.76</v>
      </c>
      <c r="E4605" s="631" t="s">
        <v>2340</v>
      </c>
      <c r="F4605" s="623">
        <f t="shared" si="1"/>
        <v>0</v>
      </c>
      <c r="G4605" s="625">
        <f t="shared" si="2"/>
        <v>287.76</v>
      </c>
      <c r="H4605" s="626"/>
    </row>
    <row r="4606" ht="14.25" customHeight="1">
      <c r="A4606" s="627">
        <v>38037.0</v>
      </c>
      <c r="B4606" s="628" t="s">
        <v>6920</v>
      </c>
      <c r="C4606" s="629" t="s">
        <v>366</v>
      </c>
      <c r="D4606" s="630">
        <v>380.1</v>
      </c>
      <c r="E4606" s="631" t="s">
        <v>2340</v>
      </c>
      <c r="F4606" s="623">
        <f t="shared" si="1"/>
        <v>0</v>
      </c>
      <c r="G4606" s="625">
        <f t="shared" si="2"/>
        <v>380.1</v>
      </c>
      <c r="H4606" s="626"/>
    </row>
    <row r="4607" ht="14.25" customHeight="1">
      <c r="A4607" s="627">
        <v>9850.0</v>
      </c>
      <c r="B4607" s="628" t="s">
        <v>6921</v>
      </c>
      <c r="C4607" s="629" t="s">
        <v>366</v>
      </c>
      <c r="D4607" s="630">
        <v>148.0</v>
      </c>
      <c r="E4607" s="631" t="s">
        <v>2340</v>
      </c>
      <c r="F4607" s="623">
        <f t="shared" si="1"/>
        <v>0</v>
      </c>
      <c r="G4607" s="625">
        <f t="shared" si="2"/>
        <v>148</v>
      </c>
      <c r="H4607" s="626"/>
    </row>
    <row r="4608" ht="14.25" customHeight="1">
      <c r="A4608" s="627">
        <v>9853.0</v>
      </c>
      <c r="B4608" s="628" t="s">
        <v>6922</v>
      </c>
      <c r="C4608" s="629" t="s">
        <v>366</v>
      </c>
      <c r="D4608" s="630">
        <v>263.19</v>
      </c>
      <c r="E4608" s="631" t="s">
        <v>2340</v>
      </c>
      <c r="F4608" s="623">
        <f t="shared" si="1"/>
        <v>0</v>
      </c>
      <c r="G4608" s="625">
        <f t="shared" si="2"/>
        <v>263.19</v>
      </c>
      <c r="H4608" s="626"/>
    </row>
    <row r="4609" ht="14.25" customHeight="1">
      <c r="A4609" s="627">
        <v>9854.0</v>
      </c>
      <c r="B4609" s="628" t="s">
        <v>6923</v>
      </c>
      <c r="C4609" s="629" t="s">
        <v>366</v>
      </c>
      <c r="D4609" s="630">
        <v>115.31</v>
      </c>
      <c r="E4609" s="631" t="s">
        <v>2340</v>
      </c>
      <c r="F4609" s="623">
        <f t="shared" si="1"/>
        <v>0</v>
      </c>
      <c r="G4609" s="625">
        <f t="shared" si="2"/>
        <v>115.31</v>
      </c>
      <c r="H4609" s="626"/>
    </row>
    <row r="4610" ht="14.25" customHeight="1">
      <c r="A4610" s="627">
        <v>9851.0</v>
      </c>
      <c r="B4610" s="628" t="s">
        <v>6924</v>
      </c>
      <c r="C4610" s="629" t="s">
        <v>366</v>
      </c>
      <c r="D4610" s="630">
        <v>199.96</v>
      </c>
      <c r="E4610" s="631" t="s">
        <v>2340</v>
      </c>
      <c r="F4610" s="623">
        <f t="shared" si="1"/>
        <v>0</v>
      </c>
      <c r="G4610" s="625">
        <f t="shared" si="2"/>
        <v>199.96</v>
      </c>
      <c r="H4610" s="626"/>
    </row>
    <row r="4611" ht="14.25" customHeight="1">
      <c r="A4611" s="627">
        <v>9825.0</v>
      </c>
      <c r="B4611" s="628" t="s">
        <v>6925</v>
      </c>
      <c r="C4611" s="629" t="s">
        <v>366</v>
      </c>
      <c r="D4611" s="630">
        <v>40.25</v>
      </c>
      <c r="E4611" s="631" t="s">
        <v>2340</v>
      </c>
      <c r="F4611" s="623">
        <f t="shared" si="1"/>
        <v>0</v>
      </c>
      <c r="G4611" s="625">
        <f t="shared" si="2"/>
        <v>40.25</v>
      </c>
      <c r="H4611" s="626"/>
    </row>
    <row r="4612" ht="14.25" customHeight="1">
      <c r="A4612" s="627">
        <v>9828.0</v>
      </c>
      <c r="B4612" s="628" t="s">
        <v>6926</v>
      </c>
      <c r="C4612" s="629" t="s">
        <v>366</v>
      </c>
      <c r="D4612" s="630">
        <v>108.31</v>
      </c>
      <c r="E4612" s="631" t="s">
        <v>2340</v>
      </c>
      <c r="F4612" s="623">
        <f t="shared" si="1"/>
        <v>0</v>
      </c>
      <c r="G4612" s="625">
        <f t="shared" si="2"/>
        <v>108.31</v>
      </c>
      <c r="H4612" s="626"/>
    </row>
    <row r="4613" ht="14.25" customHeight="1">
      <c r="A4613" s="627">
        <v>9829.0</v>
      </c>
      <c r="B4613" s="628" t="s">
        <v>6927</v>
      </c>
      <c r="C4613" s="629" t="s">
        <v>366</v>
      </c>
      <c r="D4613" s="630">
        <v>183.55</v>
      </c>
      <c r="E4613" s="631" t="s">
        <v>2340</v>
      </c>
      <c r="F4613" s="623">
        <f t="shared" si="1"/>
        <v>0</v>
      </c>
      <c r="G4613" s="625">
        <f t="shared" si="2"/>
        <v>183.55</v>
      </c>
      <c r="H4613" s="626"/>
    </row>
    <row r="4614" ht="14.25" customHeight="1">
      <c r="A4614" s="627">
        <v>9826.0</v>
      </c>
      <c r="B4614" s="628" t="s">
        <v>6928</v>
      </c>
      <c r="C4614" s="629" t="s">
        <v>366</v>
      </c>
      <c r="D4614" s="630">
        <v>279.43</v>
      </c>
      <c r="E4614" s="631" t="s">
        <v>2340</v>
      </c>
      <c r="F4614" s="623">
        <f t="shared" si="1"/>
        <v>0</v>
      </c>
      <c r="G4614" s="625">
        <f t="shared" si="2"/>
        <v>279.43</v>
      </c>
      <c r="H4614" s="626"/>
    </row>
    <row r="4615" ht="14.25" customHeight="1">
      <c r="A4615" s="627">
        <v>9827.0</v>
      </c>
      <c r="B4615" s="628" t="s">
        <v>6929</v>
      </c>
      <c r="C4615" s="629" t="s">
        <v>366</v>
      </c>
      <c r="D4615" s="630">
        <v>396.8</v>
      </c>
      <c r="E4615" s="631" t="s">
        <v>2340</v>
      </c>
      <c r="F4615" s="623">
        <f t="shared" si="1"/>
        <v>0</v>
      </c>
      <c r="G4615" s="625">
        <f t="shared" si="2"/>
        <v>396.8</v>
      </c>
      <c r="H4615" s="626"/>
    </row>
    <row r="4616" ht="14.25" customHeight="1">
      <c r="A4616" s="627">
        <v>36374.0</v>
      </c>
      <c r="B4616" s="628" t="s">
        <v>6930</v>
      </c>
      <c r="C4616" s="629" t="s">
        <v>366</v>
      </c>
      <c r="D4616" s="630">
        <v>48.23</v>
      </c>
      <c r="E4616" s="631" t="s">
        <v>2340</v>
      </c>
      <c r="F4616" s="623">
        <f t="shared" si="1"/>
        <v>0</v>
      </c>
      <c r="G4616" s="625">
        <f t="shared" si="2"/>
        <v>48.23</v>
      </c>
      <c r="H4616" s="626"/>
    </row>
    <row r="4617" ht="14.25" customHeight="1">
      <c r="A4617" s="627">
        <v>36084.0</v>
      </c>
      <c r="B4617" s="628" t="s">
        <v>6931</v>
      </c>
      <c r="C4617" s="629" t="s">
        <v>366</v>
      </c>
      <c r="D4617" s="630">
        <v>14.29</v>
      </c>
      <c r="E4617" s="631" t="s">
        <v>2340</v>
      </c>
      <c r="F4617" s="623">
        <f t="shared" si="1"/>
        <v>0</v>
      </c>
      <c r="G4617" s="625">
        <f t="shared" si="2"/>
        <v>14.29</v>
      </c>
      <c r="H4617" s="626"/>
    </row>
    <row r="4618" ht="14.25" customHeight="1">
      <c r="A4618" s="627">
        <v>36373.0</v>
      </c>
      <c r="B4618" s="628" t="s">
        <v>6932</v>
      </c>
      <c r="C4618" s="629" t="s">
        <v>366</v>
      </c>
      <c r="D4618" s="630">
        <v>29.67</v>
      </c>
      <c r="E4618" s="631" t="s">
        <v>2340</v>
      </c>
      <c r="F4618" s="623">
        <f t="shared" si="1"/>
        <v>0</v>
      </c>
      <c r="G4618" s="625">
        <f t="shared" si="2"/>
        <v>29.67</v>
      </c>
      <c r="H4618" s="626"/>
    </row>
    <row r="4619" ht="14.25" customHeight="1">
      <c r="A4619" s="627">
        <v>36377.0</v>
      </c>
      <c r="B4619" s="628" t="s">
        <v>6933</v>
      </c>
      <c r="C4619" s="629" t="s">
        <v>366</v>
      </c>
      <c r="D4619" s="630">
        <v>57.86</v>
      </c>
      <c r="E4619" s="631" t="s">
        <v>2340</v>
      </c>
      <c r="F4619" s="623">
        <f t="shared" si="1"/>
        <v>0</v>
      </c>
      <c r="G4619" s="625">
        <f t="shared" si="2"/>
        <v>57.86</v>
      </c>
      <c r="H4619" s="626"/>
    </row>
    <row r="4620" ht="14.25" customHeight="1">
      <c r="A4620" s="627">
        <v>36375.0</v>
      </c>
      <c r="B4620" s="628" t="s">
        <v>6934</v>
      </c>
      <c r="C4620" s="629" t="s">
        <v>366</v>
      </c>
      <c r="D4620" s="630">
        <v>17.63</v>
      </c>
      <c r="E4620" s="631" t="s">
        <v>2340</v>
      </c>
      <c r="F4620" s="623">
        <f t="shared" si="1"/>
        <v>0</v>
      </c>
      <c r="G4620" s="625">
        <f t="shared" si="2"/>
        <v>17.63</v>
      </c>
      <c r="H4620" s="626"/>
    </row>
    <row r="4621" ht="14.25" customHeight="1">
      <c r="A4621" s="627">
        <v>36376.0</v>
      </c>
      <c r="B4621" s="628" t="s">
        <v>6935</v>
      </c>
      <c r="C4621" s="629" t="s">
        <v>366</v>
      </c>
      <c r="D4621" s="630">
        <v>34.63</v>
      </c>
      <c r="E4621" s="631" t="s">
        <v>2340</v>
      </c>
      <c r="F4621" s="623">
        <f t="shared" si="1"/>
        <v>0</v>
      </c>
      <c r="G4621" s="625">
        <f t="shared" si="2"/>
        <v>34.63</v>
      </c>
      <c r="H4621" s="626"/>
    </row>
    <row r="4622" ht="14.25" customHeight="1">
      <c r="A4622" s="627">
        <v>36380.0</v>
      </c>
      <c r="B4622" s="628" t="s">
        <v>6936</v>
      </c>
      <c r="C4622" s="629" t="s">
        <v>366</v>
      </c>
      <c r="D4622" s="630">
        <v>72.35</v>
      </c>
      <c r="E4622" s="631" t="s">
        <v>2340</v>
      </c>
      <c r="F4622" s="623">
        <f t="shared" si="1"/>
        <v>0</v>
      </c>
      <c r="G4622" s="625">
        <f t="shared" si="2"/>
        <v>72.35</v>
      </c>
      <c r="H4622" s="626"/>
    </row>
    <row r="4623" ht="14.25" customHeight="1">
      <c r="A4623" s="627">
        <v>36378.0</v>
      </c>
      <c r="B4623" s="628" t="s">
        <v>6937</v>
      </c>
      <c r="C4623" s="629" t="s">
        <v>366</v>
      </c>
      <c r="D4623" s="630">
        <v>21.68</v>
      </c>
      <c r="E4623" s="631" t="s">
        <v>2340</v>
      </c>
      <c r="F4623" s="623">
        <f t="shared" si="1"/>
        <v>0</v>
      </c>
      <c r="G4623" s="625">
        <f t="shared" si="2"/>
        <v>21.68</v>
      </c>
      <c r="H4623" s="626"/>
    </row>
    <row r="4624" ht="14.25" customHeight="1">
      <c r="A4624" s="627">
        <v>36379.0</v>
      </c>
      <c r="B4624" s="628" t="s">
        <v>6938</v>
      </c>
      <c r="C4624" s="629" t="s">
        <v>366</v>
      </c>
      <c r="D4624" s="630">
        <v>43.7</v>
      </c>
      <c r="E4624" s="631" t="s">
        <v>2340</v>
      </c>
      <c r="F4624" s="623">
        <f t="shared" si="1"/>
        <v>0</v>
      </c>
      <c r="G4624" s="625">
        <f t="shared" si="2"/>
        <v>43.7</v>
      </c>
      <c r="H4624" s="626"/>
    </row>
    <row r="4625" ht="14.25" customHeight="1">
      <c r="A4625" s="627">
        <v>9859.0</v>
      </c>
      <c r="B4625" s="628" t="s">
        <v>6939</v>
      </c>
      <c r="C4625" s="629" t="s">
        <v>366</v>
      </c>
      <c r="D4625" s="630">
        <v>9.59</v>
      </c>
      <c r="E4625" s="631" t="s">
        <v>2340</v>
      </c>
      <c r="F4625" s="623">
        <f t="shared" si="1"/>
        <v>0</v>
      </c>
      <c r="G4625" s="625">
        <f t="shared" si="2"/>
        <v>9.59</v>
      </c>
      <c r="H4625" s="626"/>
    </row>
    <row r="4626" ht="14.25" customHeight="1">
      <c r="A4626" s="627">
        <v>9836.0</v>
      </c>
      <c r="B4626" s="628" t="s">
        <v>6940</v>
      </c>
      <c r="C4626" s="629" t="s">
        <v>366</v>
      </c>
      <c r="D4626" s="630">
        <v>13.8</v>
      </c>
      <c r="E4626" s="631" t="s">
        <v>2340</v>
      </c>
      <c r="F4626" s="623">
        <f t="shared" si="1"/>
        <v>0</v>
      </c>
      <c r="G4626" s="625">
        <f t="shared" si="2"/>
        <v>13.8</v>
      </c>
      <c r="H4626" s="626"/>
    </row>
    <row r="4627" ht="14.25" customHeight="1">
      <c r="A4627" s="627">
        <v>20065.0</v>
      </c>
      <c r="B4627" s="628" t="s">
        <v>6941</v>
      </c>
      <c r="C4627" s="629" t="s">
        <v>366</v>
      </c>
      <c r="D4627" s="630">
        <v>36.07</v>
      </c>
      <c r="E4627" s="631" t="s">
        <v>2340</v>
      </c>
      <c r="F4627" s="623">
        <f t="shared" si="1"/>
        <v>0</v>
      </c>
      <c r="G4627" s="625">
        <f t="shared" si="2"/>
        <v>36.07</v>
      </c>
      <c r="H4627" s="626"/>
    </row>
    <row r="4628" ht="14.25" customHeight="1">
      <c r="A4628" s="627">
        <v>9835.0</v>
      </c>
      <c r="B4628" s="628" t="s">
        <v>6942</v>
      </c>
      <c r="C4628" s="629" t="s">
        <v>366</v>
      </c>
      <c r="D4628" s="630">
        <v>6.03</v>
      </c>
      <c r="E4628" s="631" t="s">
        <v>2340</v>
      </c>
      <c r="F4628" s="623">
        <f t="shared" si="1"/>
        <v>0</v>
      </c>
      <c r="G4628" s="625">
        <f t="shared" si="2"/>
        <v>6.03</v>
      </c>
      <c r="H4628" s="626"/>
    </row>
    <row r="4629" ht="14.25" customHeight="1">
      <c r="A4629" s="627">
        <v>9838.0</v>
      </c>
      <c r="B4629" s="628" t="s">
        <v>6943</v>
      </c>
      <c r="C4629" s="629" t="s">
        <v>366</v>
      </c>
      <c r="D4629" s="630">
        <v>9.96</v>
      </c>
      <c r="E4629" s="631" t="s">
        <v>2340</v>
      </c>
      <c r="F4629" s="623">
        <f t="shared" si="1"/>
        <v>0</v>
      </c>
      <c r="G4629" s="625">
        <f t="shared" si="2"/>
        <v>9.96</v>
      </c>
      <c r="H4629" s="626"/>
    </row>
    <row r="4630" ht="14.25" customHeight="1">
      <c r="A4630" s="627">
        <v>9837.0</v>
      </c>
      <c r="B4630" s="628" t="s">
        <v>6944</v>
      </c>
      <c r="C4630" s="629" t="s">
        <v>366</v>
      </c>
      <c r="D4630" s="630">
        <v>13.06</v>
      </c>
      <c r="E4630" s="631" t="s">
        <v>2340</v>
      </c>
      <c r="F4630" s="623">
        <f t="shared" si="1"/>
        <v>0</v>
      </c>
      <c r="G4630" s="625">
        <f t="shared" si="2"/>
        <v>13.06</v>
      </c>
      <c r="H4630" s="626"/>
    </row>
    <row r="4631" ht="14.25" customHeight="1">
      <c r="A4631" s="627">
        <v>44315.0</v>
      </c>
      <c r="B4631" s="628" t="s">
        <v>6945</v>
      </c>
      <c r="C4631" s="629" t="s">
        <v>366</v>
      </c>
      <c r="D4631" s="630">
        <v>54.03</v>
      </c>
      <c r="E4631" s="631" t="s">
        <v>2340</v>
      </c>
      <c r="F4631" s="623">
        <f t="shared" si="1"/>
        <v>0</v>
      </c>
      <c r="G4631" s="625">
        <f t="shared" si="2"/>
        <v>54.03</v>
      </c>
      <c r="H4631" s="626"/>
    </row>
    <row r="4632" ht="14.25" customHeight="1">
      <c r="A4632" s="627">
        <v>9862.0</v>
      </c>
      <c r="B4632" s="628" t="s">
        <v>6946</v>
      </c>
      <c r="C4632" s="629" t="s">
        <v>366</v>
      </c>
      <c r="D4632" s="630">
        <v>29.58</v>
      </c>
      <c r="E4632" s="631" t="s">
        <v>2340</v>
      </c>
      <c r="F4632" s="623">
        <f t="shared" si="1"/>
        <v>0</v>
      </c>
      <c r="G4632" s="625">
        <f t="shared" si="2"/>
        <v>29.58</v>
      </c>
      <c r="H4632" s="626"/>
    </row>
    <row r="4633" ht="14.25" customHeight="1">
      <c r="A4633" s="627">
        <v>9861.0</v>
      </c>
      <c r="B4633" s="628" t="s">
        <v>6947</v>
      </c>
      <c r="C4633" s="629" t="s">
        <v>366</v>
      </c>
      <c r="D4633" s="630">
        <v>23.23</v>
      </c>
      <c r="E4633" s="631" t="s">
        <v>2340</v>
      </c>
      <c r="F4633" s="623">
        <f t="shared" si="1"/>
        <v>0</v>
      </c>
      <c r="G4633" s="625">
        <f t="shared" si="2"/>
        <v>23.23</v>
      </c>
      <c r="H4633" s="626"/>
    </row>
    <row r="4634" ht="14.25" customHeight="1">
      <c r="A4634" s="627">
        <v>9856.0</v>
      </c>
      <c r="B4634" s="628" t="s">
        <v>6948</v>
      </c>
      <c r="C4634" s="629" t="s">
        <v>366</v>
      </c>
      <c r="D4634" s="630">
        <v>7.49</v>
      </c>
      <c r="E4634" s="631" t="s">
        <v>2340</v>
      </c>
      <c r="F4634" s="623">
        <f t="shared" si="1"/>
        <v>0</v>
      </c>
      <c r="G4634" s="625">
        <f t="shared" si="2"/>
        <v>7.49</v>
      </c>
      <c r="H4634" s="626"/>
    </row>
    <row r="4635" ht="14.25" customHeight="1">
      <c r="A4635" s="627">
        <v>9866.0</v>
      </c>
      <c r="B4635" s="628" t="s">
        <v>6949</v>
      </c>
      <c r="C4635" s="629" t="s">
        <v>366</v>
      </c>
      <c r="D4635" s="630">
        <v>20.04</v>
      </c>
      <c r="E4635" s="631" t="s">
        <v>2340</v>
      </c>
      <c r="F4635" s="623">
        <f t="shared" si="1"/>
        <v>0</v>
      </c>
      <c r="G4635" s="625">
        <f t="shared" si="2"/>
        <v>20.04</v>
      </c>
      <c r="H4635" s="626"/>
    </row>
    <row r="4636" ht="14.25" customHeight="1">
      <c r="A4636" s="627">
        <v>9863.0</v>
      </c>
      <c r="B4636" s="628" t="s">
        <v>6950</v>
      </c>
      <c r="C4636" s="629" t="s">
        <v>366</v>
      </c>
      <c r="D4636" s="630">
        <v>57.98</v>
      </c>
      <c r="E4636" s="631" t="s">
        <v>2340</v>
      </c>
      <c r="F4636" s="623">
        <f t="shared" si="1"/>
        <v>0</v>
      </c>
      <c r="G4636" s="625">
        <f t="shared" si="2"/>
        <v>57.98</v>
      </c>
      <c r="H4636" s="626"/>
    </row>
    <row r="4637" ht="14.25" customHeight="1">
      <c r="A4637" s="627">
        <v>9860.0</v>
      </c>
      <c r="B4637" s="628" t="s">
        <v>6951</v>
      </c>
      <c r="C4637" s="629" t="s">
        <v>366</v>
      </c>
      <c r="D4637" s="630">
        <v>42.32</v>
      </c>
      <c r="E4637" s="631" t="s">
        <v>2340</v>
      </c>
      <c r="F4637" s="623">
        <f t="shared" si="1"/>
        <v>0</v>
      </c>
      <c r="G4637" s="625">
        <f t="shared" si="2"/>
        <v>42.32</v>
      </c>
      <c r="H4637" s="626"/>
    </row>
    <row r="4638" ht="14.25" customHeight="1">
      <c r="A4638" s="627">
        <v>9841.0</v>
      </c>
      <c r="B4638" s="628" t="s">
        <v>6952</v>
      </c>
      <c r="C4638" s="629" t="s">
        <v>366</v>
      </c>
      <c r="D4638" s="630">
        <v>25.99</v>
      </c>
      <c r="E4638" s="631" t="s">
        <v>2340</v>
      </c>
      <c r="F4638" s="623">
        <f t="shared" si="1"/>
        <v>0</v>
      </c>
      <c r="G4638" s="625">
        <f t="shared" si="2"/>
        <v>25.99</v>
      </c>
      <c r="H4638" s="626"/>
    </row>
    <row r="4639" ht="14.25" customHeight="1">
      <c r="A4639" s="627">
        <v>9840.0</v>
      </c>
      <c r="B4639" s="628" t="s">
        <v>6953</v>
      </c>
      <c r="C4639" s="629" t="s">
        <v>366</v>
      </c>
      <c r="D4639" s="630">
        <v>54.89</v>
      </c>
      <c r="E4639" s="631" t="s">
        <v>2340</v>
      </c>
      <c r="F4639" s="623">
        <f t="shared" si="1"/>
        <v>0</v>
      </c>
      <c r="G4639" s="625">
        <f t="shared" si="2"/>
        <v>54.89</v>
      </c>
      <c r="H4639" s="626"/>
    </row>
    <row r="4640" ht="14.25" customHeight="1">
      <c r="A4640" s="627">
        <v>20067.0</v>
      </c>
      <c r="B4640" s="628" t="s">
        <v>6954</v>
      </c>
      <c r="C4640" s="629" t="s">
        <v>366</v>
      </c>
      <c r="D4640" s="630">
        <v>8.43</v>
      </c>
      <c r="E4640" s="631" t="s">
        <v>2340</v>
      </c>
      <c r="F4640" s="623">
        <f t="shared" si="1"/>
        <v>0</v>
      </c>
      <c r="G4640" s="625">
        <f t="shared" si="2"/>
        <v>8.43</v>
      </c>
      <c r="H4640" s="626"/>
    </row>
    <row r="4641" ht="14.25" customHeight="1">
      <c r="A4641" s="627">
        <v>20068.0</v>
      </c>
      <c r="B4641" s="628" t="s">
        <v>6955</v>
      </c>
      <c r="C4641" s="629" t="s">
        <v>366</v>
      </c>
      <c r="D4641" s="630">
        <v>11.87</v>
      </c>
      <c r="E4641" s="631" t="s">
        <v>2340</v>
      </c>
      <c r="F4641" s="623">
        <f t="shared" si="1"/>
        <v>0</v>
      </c>
      <c r="G4641" s="625">
        <f t="shared" si="2"/>
        <v>11.87</v>
      </c>
      <c r="H4641" s="626"/>
    </row>
    <row r="4642" ht="14.25" customHeight="1">
      <c r="A4642" s="627">
        <v>9839.0</v>
      </c>
      <c r="B4642" s="628" t="s">
        <v>6956</v>
      </c>
      <c r="C4642" s="629" t="s">
        <v>366</v>
      </c>
      <c r="D4642" s="630">
        <v>21.52</v>
      </c>
      <c r="E4642" s="631" t="s">
        <v>2340</v>
      </c>
      <c r="F4642" s="623">
        <f t="shared" si="1"/>
        <v>0</v>
      </c>
      <c r="G4642" s="625">
        <f t="shared" si="2"/>
        <v>21.52</v>
      </c>
      <c r="H4642" s="626"/>
    </row>
    <row r="4643" ht="14.25" customHeight="1">
      <c r="A4643" s="627">
        <v>9870.0</v>
      </c>
      <c r="B4643" s="628" t="s">
        <v>6957</v>
      </c>
      <c r="C4643" s="629" t="s">
        <v>366</v>
      </c>
      <c r="D4643" s="630">
        <v>86.48</v>
      </c>
      <c r="E4643" s="631" t="s">
        <v>2340</v>
      </c>
      <c r="F4643" s="623">
        <f t="shared" si="1"/>
        <v>0</v>
      </c>
      <c r="G4643" s="625">
        <f t="shared" si="2"/>
        <v>86.48</v>
      </c>
      <c r="H4643" s="626"/>
    </row>
    <row r="4644" ht="14.25" customHeight="1">
      <c r="A4644" s="627">
        <v>9867.0</v>
      </c>
      <c r="B4644" s="628" t="s">
        <v>6958</v>
      </c>
      <c r="C4644" s="629" t="s">
        <v>366</v>
      </c>
      <c r="D4644" s="630">
        <v>3.47</v>
      </c>
      <c r="E4644" s="631" t="s">
        <v>2340</v>
      </c>
      <c r="F4644" s="623">
        <f t="shared" si="1"/>
        <v>0</v>
      </c>
      <c r="G4644" s="625">
        <f t="shared" si="2"/>
        <v>3.47</v>
      </c>
      <c r="H4644" s="626"/>
    </row>
    <row r="4645" ht="14.25" customHeight="1">
      <c r="A4645" s="627">
        <v>9868.0</v>
      </c>
      <c r="B4645" s="628" t="s">
        <v>6959</v>
      </c>
      <c r="C4645" s="629" t="s">
        <v>366</v>
      </c>
      <c r="D4645" s="630">
        <v>3.92</v>
      </c>
      <c r="E4645" s="631" t="s">
        <v>2340</v>
      </c>
      <c r="F4645" s="623">
        <f t="shared" si="1"/>
        <v>0</v>
      </c>
      <c r="G4645" s="625">
        <f t="shared" si="2"/>
        <v>3.92</v>
      </c>
      <c r="H4645" s="626"/>
    </row>
    <row r="4646" ht="14.25" customHeight="1">
      <c r="A4646" s="627">
        <v>9869.0</v>
      </c>
      <c r="B4646" s="628" t="s">
        <v>6960</v>
      </c>
      <c r="C4646" s="629" t="s">
        <v>366</v>
      </c>
      <c r="D4646" s="630">
        <v>8.46</v>
      </c>
      <c r="E4646" s="631" t="s">
        <v>2340</v>
      </c>
      <c r="F4646" s="623">
        <f t="shared" si="1"/>
        <v>0</v>
      </c>
      <c r="G4646" s="625">
        <f t="shared" si="2"/>
        <v>8.46</v>
      </c>
      <c r="H4646" s="626"/>
    </row>
    <row r="4647" ht="14.25" customHeight="1">
      <c r="A4647" s="627">
        <v>9874.0</v>
      </c>
      <c r="B4647" s="628" t="s">
        <v>6961</v>
      </c>
      <c r="C4647" s="629" t="s">
        <v>366</v>
      </c>
      <c r="D4647" s="630">
        <v>13.28</v>
      </c>
      <c r="E4647" s="631" t="s">
        <v>2340</v>
      </c>
      <c r="F4647" s="623">
        <f t="shared" si="1"/>
        <v>0</v>
      </c>
      <c r="G4647" s="625">
        <f t="shared" si="2"/>
        <v>13.28</v>
      </c>
      <c r="H4647" s="626"/>
    </row>
    <row r="4648" ht="14.25" customHeight="1">
      <c r="A4648" s="627">
        <v>9875.0</v>
      </c>
      <c r="B4648" s="628" t="s">
        <v>6962</v>
      </c>
      <c r="C4648" s="629" t="s">
        <v>366</v>
      </c>
      <c r="D4648" s="630">
        <v>14.57</v>
      </c>
      <c r="E4648" s="631" t="s">
        <v>2340</v>
      </c>
      <c r="F4648" s="623">
        <f t="shared" si="1"/>
        <v>0</v>
      </c>
      <c r="G4648" s="625">
        <f t="shared" si="2"/>
        <v>14.57</v>
      </c>
      <c r="H4648" s="626"/>
    </row>
    <row r="4649" ht="14.25" customHeight="1">
      <c r="A4649" s="627">
        <v>9873.0</v>
      </c>
      <c r="B4649" s="628" t="s">
        <v>6963</v>
      </c>
      <c r="C4649" s="629" t="s">
        <v>366</v>
      </c>
      <c r="D4649" s="630">
        <v>23.97</v>
      </c>
      <c r="E4649" s="631" t="s">
        <v>2340</v>
      </c>
      <c r="F4649" s="623">
        <f t="shared" si="1"/>
        <v>0</v>
      </c>
      <c r="G4649" s="625">
        <f t="shared" si="2"/>
        <v>23.97</v>
      </c>
      <c r="H4649" s="626"/>
    </row>
    <row r="4650" ht="14.25" customHeight="1">
      <c r="A4650" s="627">
        <v>9871.0</v>
      </c>
      <c r="B4650" s="628" t="s">
        <v>6964</v>
      </c>
      <c r="C4650" s="629" t="s">
        <v>366</v>
      </c>
      <c r="D4650" s="630">
        <v>39.72</v>
      </c>
      <c r="E4650" s="631" t="s">
        <v>2340</v>
      </c>
      <c r="F4650" s="623">
        <f t="shared" si="1"/>
        <v>0</v>
      </c>
      <c r="G4650" s="625">
        <f t="shared" si="2"/>
        <v>39.72</v>
      </c>
      <c r="H4650" s="626"/>
    </row>
    <row r="4651" ht="14.25" customHeight="1">
      <c r="A4651" s="627">
        <v>9872.0</v>
      </c>
      <c r="B4651" s="628" t="s">
        <v>6965</v>
      </c>
      <c r="C4651" s="629" t="s">
        <v>366</v>
      </c>
      <c r="D4651" s="630">
        <v>55.26</v>
      </c>
      <c r="E4651" s="631" t="s">
        <v>2340</v>
      </c>
      <c r="F4651" s="623">
        <f t="shared" si="1"/>
        <v>0</v>
      </c>
      <c r="G4651" s="625">
        <f t="shared" si="2"/>
        <v>55.26</v>
      </c>
      <c r="H4651" s="626"/>
    </row>
    <row r="4652" ht="14.25" customHeight="1">
      <c r="A4652" s="627">
        <v>7667.0</v>
      </c>
      <c r="B4652" s="628" t="s">
        <v>6966</v>
      </c>
      <c r="C4652" s="629" t="s">
        <v>366</v>
      </c>
      <c r="D4652" s="630">
        <v>3130.32</v>
      </c>
      <c r="E4652" s="631" t="s">
        <v>2340</v>
      </c>
      <c r="F4652" s="623">
        <f t="shared" si="1"/>
        <v>0</v>
      </c>
      <c r="G4652" s="625">
        <f t="shared" si="2"/>
        <v>3130.32</v>
      </c>
      <c r="H4652" s="626"/>
    </row>
    <row r="4653" ht="14.25" customHeight="1">
      <c r="A4653" s="627">
        <v>7660.0</v>
      </c>
      <c r="B4653" s="628" t="s">
        <v>6967</v>
      </c>
      <c r="C4653" s="629" t="s">
        <v>366</v>
      </c>
      <c r="D4653" s="630">
        <v>3990.41</v>
      </c>
      <c r="E4653" s="631" t="s">
        <v>2340</v>
      </c>
      <c r="F4653" s="623">
        <f t="shared" si="1"/>
        <v>0</v>
      </c>
      <c r="G4653" s="625">
        <f t="shared" si="2"/>
        <v>3990.41</v>
      </c>
      <c r="H4653" s="626"/>
    </row>
    <row r="4654" ht="14.25" customHeight="1">
      <c r="A4654" s="627">
        <v>7676.0</v>
      </c>
      <c r="B4654" s="628" t="s">
        <v>6968</v>
      </c>
      <c r="C4654" s="629" t="s">
        <v>366</v>
      </c>
      <c r="D4654" s="630">
        <v>4036.01</v>
      </c>
      <c r="E4654" s="631" t="s">
        <v>2340</v>
      </c>
      <c r="F4654" s="623">
        <f t="shared" si="1"/>
        <v>0</v>
      </c>
      <c r="G4654" s="625">
        <f t="shared" si="2"/>
        <v>4036.01</v>
      </c>
      <c r="H4654" s="626"/>
    </row>
    <row r="4655" ht="14.25" customHeight="1">
      <c r="A4655" s="627">
        <v>12426.0</v>
      </c>
      <c r="B4655" s="628" t="s">
        <v>6969</v>
      </c>
      <c r="C4655" s="629" t="s">
        <v>110</v>
      </c>
      <c r="D4655" s="630">
        <v>40.76</v>
      </c>
      <c r="E4655" s="631" t="s">
        <v>2340</v>
      </c>
      <c r="F4655" s="623">
        <f t="shared" si="1"/>
        <v>0</v>
      </c>
      <c r="G4655" s="625">
        <f t="shared" si="2"/>
        <v>40.76</v>
      </c>
      <c r="H4655" s="626"/>
    </row>
    <row r="4656" ht="14.25" customHeight="1">
      <c r="A4656" s="627">
        <v>12425.0</v>
      </c>
      <c r="B4656" s="628" t="s">
        <v>6970</v>
      </c>
      <c r="C4656" s="629" t="s">
        <v>110</v>
      </c>
      <c r="D4656" s="630">
        <v>56.0</v>
      </c>
      <c r="E4656" s="631" t="s">
        <v>2340</v>
      </c>
      <c r="F4656" s="623">
        <f t="shared" si="1"/>
        <v>0</v>
      </c>
      <c r="G4656" s="625">
        <f t="shared" si="2"/>
        <v>56</v>
      </c>
      <c r="H4656" s="626"/>
    </row>
    <row r="4657" ht="14.25" customHeight="1">
      <c r="A4657" s="627">
        <v>12427.0</v>
      </c>
      <c r="B4657" s="628" t="s">
        <v>6971</v>
      </c>
      <c r="C4657" s="629" t="s">
        <v>110</v>
      </c>
      <c r="D4657" s="630">
        <v>232.43</v>
      </c>
      <c r="E4657" s="631" t="s">
        <v>2340</v>
      </c>
      <c r="F4657" s="623">
        <f t="shared" si="1"/>
        <v>0</v>
      </c>
      <c r="G4657" s="625">
        <f t="shared" si="2"/>
        <v>232.43</v>
      </c>
      <c r="H4657" s="626"/>
    </row>
    <row r="4658" ht="14.25" customHeight="1">
      <c r="A4658" s="627">
        <v>12428.0</v>
      </c>
      <c r="B4658" s="628" t="s">
        <v>6972</v>
      </c>
      <c r="C4658" s="629" t="s">
        <v>110</v>
      </c>
      <c r="D4658" s="630">
        <v>149.19</v>
      </c>
      <c r="E4658" s="631" t="s">
        <v>2340</v>
      </c>
      <c r="F4658" s="623">
        <f t="shared" si="1"/>
        <v>0</v>
      </c>
      <c r="G4658" s="625">
        <f t="shared" si="2"/>
        <v>149.19</v>
      </c>
      <c r="H4658" s="626"/>
    </row>
    <row r="4659" ht="14.25" customHeight="1">
      <c r="A4659" s="627">
        <v>12430.0</v>
      </c>
      <c r="B4659" s="628" t="s">
        <v>6973</v>
      </c>
      <c r="C4659" s="629" t="s">
        <v>110</v>
      </c>
      <c r="D4659" s="630">
        <v>49.97</v>
      </c>
      <c r="E4659" s="631" t="s">
        <v>2340</v>
      </c>
      <c r="F4659" s="623">
        <f t="shared" si="1"/>
        <v>0</v>
      </c>
      <c r="G4659" s="625">
        <f t="shared" si="2"/>
        <v>49.97</v>
      </c>
      <c r="H4659" s="626"/>
    </row>
    <row r="4660" ht="14.25" customHeight="1">
      <c r="A4660" s="627">
        <v>12429.0</v>
      </c>
      <c r="B4660" s="628" t="s">
        <v>6974</v>
      </c>
      <c r="C4660" s="629" t="s">
        <v>110</v>
      </c>
      <c r="D4660" s="630">
        <v>375.84</v>
      </c>
      <c r="E4660" s="631" t="s">
        <v>2340</v>
      </c>
      <c r="F4660" s="623">
        <f t="shared" si="1"/>
        <v>0</v>
      </c>
      <c r="G4660" s="625">
        <f t="shared" si="2"/>
        <v>375.84</v>
      </c>
      <c r="H4660" s="626"/>
    </row>
    <row r="4661" ht="14.25" customHeight="1">
      <c r="A4661" s="627">
        <v>12431.0</v>
      </c>
      <c r="B4661" s="628" t="s">
        <v>6975</v>
      </c>
      <c r="C4661" s="629" t="s">
        <v>110</v>
      </c>
      <c r="D4661" s="630">
        <v>639.62</v>
      </c>
      <c r="E4661" s="631" t="s">
        <v>2340</v>
      </c>
      <c r="F4661" s="623">
        <f t="shared" si="1"/>
        <v>0</v>
      </c>
      <c r="G4661" s="625">
        <f t="shared" si="2"/>
        <v>639.62</v>
      </c>
      <c r="H4661" s="626"/>
    </row>
    <row r="4662" ht="14.25" customHeight="1">
      <c r="A4662" s="627">
        <v>12432.0</v>
      </c>
      <c r="B4662" s="628" t="s">
        <v>6976</v>
      </c>
      <c r="C4662" s="629" t="s">
        <v>110</v>
      </c>
      <c r="D4662" s="630">
        <v>131.55</v>
      </c>
      <c r="E4662" s="631" t="s">
        <v>2340</v>
      </c>
      <c r="F4662" s="623">
        <f t="shared" si="1"/>
        <v>0</v>
      </c>
      <c r="G4662" s="625">
        <f t="shared" si="2"/>
        <v>131.55</v>
      </c>
      <c r="H4662" s="626"/>
    </row>
    <row r="4663" ht="14.25" customHeight="1">
      <c r="A4663" s="627">
        <v>12434.0</v>
      </c>
      <c r="B4663" s="628" t="s">
        <v>6977</v>
      </c>
      <c r="C4663" s="629" t="s">
        <v>110</v>
      </c>
      <c r="D4663" s="630">
        <v>42.87</v>
      </c>
      <c r="E4663" s="631" t="s">
        <v>2340</v>
      </c>
      <c r="F4663" s="623">
        <f t="shared" si="1"/>
        <v>0</v>
      </c>
      <c r="G4663" s="625">
        <f t="shared" si="2"/>
        <v>42.87</v>
      </c>
      <c r="H4663" s="626"/>
    </row>
    <row r="4664" ht="14.25" customHeight="1">
      <c r="A4664" s="627">
        <v>12433.0</v>
      </c>
      <c r="B4664" s="628" t="s">
        <v>6978</v>
      </c>
      <c r="C4664" s="629" t="s">
        <v>110</v>
      </c>
      <c r="D4664" s="630">
        <v>83.74</v>
      </c>
      <c r="E4664" s="631" t="s">
        <v>2340</v>
      </c>
      <c r="F4664" s="623">
        <f t="shared" si="1"/>
        <v>0</v>
      </c>
      <c r="G4664" s="625">
        <f t="shared" si="2"/>
        <v>83.74</v>
      </c>
      <c r="H4664" s="626"/>
    </row>
    <row r="4665" ht="14.25" customHeight="1">
      <c r="A4665" s="627">
        <v>12435.0</v>
      </c>
      <c r="B4665" s="628" t="s">
        <v>6979</v>
      </c>
      <c r="C4665" s="629" t="s">
        <v>110</v>
      </c>
      <c r="D4665" s="630">
        <v>259.17</v>
      </c>
      <c r="E4665" s="631" t="s">
        <v>2340</v>
      </c>
      <c r="F4665" s="623">
        <f t="shared" si="1"/>
        <v>0</v>
      </c>
      <c r="G4665" s="625">
        <f t="shared" si="2"/>
        <v>259.17</v>
      </c>
      <c r="H4665" s="626"/>
    </row>
    <row r="4666" ht="14.25" customHeight="1">
      <c r="A4666" s="627">
        <v>12437.0</v>
      </c>
      <c r="B4666" s="628" t="s">
        <v>6980</v>
      </c>
      <c r="C4666" s="629" t="s">
        <v>110</v>
      </c>
      <c r="D4666" s="630">
        <v>209.31</v>
      </c>
      <c r="E4666" s="631" t="s">
        <v>2340</v>
      </c>
      <c r="F4666" s="623">
        <f t="shared" si="1"/>
        <v>0</v>
      </c>
      <c r="G4666" s="625">
        <f t="shared" si="2"/>
        <v>209.31</v>
      </c>
      <c r="H4666" s="626"/>
    </row>
    <row r="4667" ht="14.25" customHeight="1">
      <c r="A4667" s="627">
        <v>12439.0</v>
      </c>
      <c r="B4667" s="628" t="s">
        <v>6981</v>
      </c>
      <c r="C4667" s="629" t="s">
        <v>110</v>
      </c>
      <c r="D4667" s="630">
        <v>67.18</v>
      </c>
      <c r="E4667" s="631" t="s">
        <v>2340</v>
      </c>
      <c r="F4667" s="623">
        <f t="shared" si="1"/>
        <v>0</v>
      </c>
      <c r="G4667" s="625">
        <f t="shared" si="2"/>
        <v>67.18</v>
      </c>
      <c r="H4667" s="626"/>
    </row>
    <row r="4668" ht="14.25" customHeight="1">
      <c r="A4668" s="627">
        <v>12438.0</v>
      </c>
      <c r="B4668" s="628" t="s">
        <v>6982</v>
      </c>
      <c r="C4668" s="629" t="s">
        <v>110</v>
      </c>
      <c r="D4668" s="630">
        <v>378.79</v>
      </c>
      <c r="E4668" s="631" t="s">
        <v>2340</v>
      </c>
      <c r="F4668" s="623">
        <f t="shared" si="1"/>
        <v>0</v>
      </c>
      <c r="G4668" s="625">
        <f t="shared" si="2"/>
        <v>378.79</v>
      </c>
      <c r="H4668" s="626"/>
    </row>
    <row r="4669" ht="14.25" customHeight="1">
      <c r="A4669" s="627">
        <v>12436.0</v>
      </c>
      <c r="B4669" s="628" t="s">
        <v>6983</v>
      </c>
      <c r="C4669" s="629" t="s">
        <v>110</v>
      </c>
      <c r="D4669" s="630">
        <v>478.49</v>
      </c>
      <c r="E4669" s="631" t="s">
        <v>2340</v>
      </c>
      <c r="F4669" s="623">
        <f t="shared" si="1"/>
        <v>0</v>
      </c>
      <c r="G4669" s="625">
        <f t="shared" si="2"/>
        <v>478.49</v>
      </c>
      <c r="H4669" s="626"/>
    </row>
    <row r="4670" ht="14.25" customHeight="1">
      <c r="A4670" s="627">
        <v>36357.0</v>
      </c>
      <c r="B4670" s="628" t="s">
        <v>6984</v>
      </c>
      <c r="C4670" s="629" t="s">
        <v>110</v>
      </c>
      <c r="D4670" s="630">
        <v>132.33</v>
      </c>
      <c r="E4670" s="631" t="s">
        <v>2340</v>
      </c>
      <c r="F4670" s="623">
        <f t="shared" si="1"/>
        <v>0</v>
      </c>
      <c r="G4670" s="625">
        <f t="shared" si="2"/>
        <v>132.33</v>
      </c>
      <c r="H4670" s="626"/>
    </row>
    <row r="4671" ht="14.25" customHeight="1">
      <c r="A4671" s="627">
        <v>12424.0</v>
      </c>
      <c r="B4671" s="628" t="s">
        <v>6985</v>
      </c>
      <c r="C4671" s="629" t="s">
        <v>110</v>
      </c>
      <c r="D4671" s="630">
        <v>86.22</v>
      </c>
      <c r="E4671" s="631" t="s">
        <v>2340</v>
      </c>
      <c r="F4671" s="623">
        <f t="shared" si="1"/>
        <v>0</v>
      </c>
      <c r="G4671" s="625">
        <f t="shared" si="2"/>
        <v>86.22</v>
      </c>
      <c r="H4671" s="626"/>
    </row>
    <row r="4672" ht="14.25" customHeight="1">
      <c r="A4672" s="627">
        <v>12440.0</v>
      </c>
      <c r="B4672" s="628" t="s">
        <v>6986</v>
      </c>
      <c r="C4672" s="629" t="s">
        <v>110</v>
      </c>
      <c r="D4672" s="630">
        <v>83.34</v>
      </c>
      <c r="E4672" s="631" t="s">
        <v>2340</v>
      </c>
      <c r="F4672" s="623">
        <f t="shared" si="1"/>
        <v>0</v>
      </c>
      <c r="G4672" s="625">
        <f t="shared" si="2"/>
        <v>83.34</v>
      </c>
      <c r="H4672" s="626"/>
    </row>
    <row r="4673" ht="14.25" customHeight="1">
      <c r="A4673" s="627">
        <v>9884.0</v>
      </c>
      <c r="B4673" s="628" t="s">
        <v>6987</v>
      </c>
      <c r="C4673" s="629" t="s">
        <v>110</v>
      </c>
      <c r="D4673" s="630">
        <v>62.16</v>
      </c>
      <c r="E4673" s="631" t="s">
        <v>2340</v>
      </c>
      <c r="F4673" s="623">
        <f t="shared" si="1"/>
        <v>0</v>
      </c>
      <c r="G4673" s="625">
        <f t="shared" si="2"/>
        <v>62.16</v>
      </c>
      <c r="H4673" s="626"/>
    </row>
    <row r="4674" ht="14.25" customHeight="1">
      <c r="A4674" s="627">
        <v>9888.0</v>
      </c>
      <c r="B4674" s="628" t="s">
        <v>6988</v>
      </c>
      <c r="C4674" s="629" t="s">
        <v>110</v>
      </c>
      <c r="D4674" s="630">
        <v>49.94</v>
      </c>
      <c r="E4674" s="631" t="s">
        <v>2340</v>
      </c>
      <c r="F4674" s="623">
        <f t="shared" si="1"/>
        <v>0</v>
      </c>
      <c r="G4674" s="625">
        <f t="shared" si="2"/>
        <v>49.94</v>
      </c>
      <c r="H4674" s="626"/>
    </row>
    <row r="4675" ht="14.25" customHeight="1">
      <c r="A4675" s="627">
        <v>9883.0</v>
      </c>
      <c r="B4675" s="628" t="s">
        <v>6989</v>
      </c>
      <c r="C4675" s="629" t="s">
        <v>110</v>
      </c>
      <c r="D4675" s="630">
        <v>21.79</v>
      </c>
      <c r="E4675" s="631" t="s">
        <v>2340</v>
      </c>
      <c r="F4675" s="623">
        <f t="shared" si="1"/>
        <v>0</v>
      </c>
      <c r="G4675" s="625">
        <f t="shared" si="2"/>
        <v>21.79</v>
      </c>
      <c r="H4675" s="626"/>
    </row>
    <row r="4676" ht="14.25" customHeight="1">
      <c r="A4676" s="627">
        <v>9886.0</v>
      </c>
      <c r="B4676" s="628" t="s">
        <v>6990</v>
      </c>
      <c r="C4676" s="629" t="s">
        <v>110</v>
      </c>
      <c r="D4676" s="630">
        <v>29.85</v>
      </c>
      <c r="E4676" s="631" t="s">
        <v>2340</v>
      </c>
      <c r="F4676" s="623">
        <f t="shared" si="1"/>
        <v>0</v>
      </c>
      <c r="G4676" s="625">
        <f t="shared" si="2"/>
        <v>29.85</v>
      </c>
      <c r="H4676" s="626"/>
    </row>
    <row r="4677" ht="14.25" customHeight="1">
      <c r="A4677" s="627">
        <v>9889.0</v>
      </c>
      <c r="B4677" s="628" t="s">
        <v>6991</v>
      </c>
      <c r="C4677" s="629" t="s">
        <v>110</v>
      </c>
      <c r="D4677" s="630">
        <v>151.24</v>
      </c>
      <c r="E4677" s="631" t="s">
        <v>2340</v>
      </c>
      <c r="F4677" s="623">
        <f t="shared" si="1"/>
        <v>0</v>
      </c>
      <c r="G4677" s="625">
        <f t="shared" si="2"/>
        <v>151.24</v>
      </c>
      <c r="H4677" s="626"/>
    </row>
    <row r="4678" ht="14.25" customHeight="1">
      <c r="A4678" s="627">
        <v>9887.0</v>
      </c>
      <c r="B4678" s="628" t="s">
        <v>6992</v>
      </c>
      <c r="C4678" s="629" t="s">
        <v>110</v>
      </c>
      <c r="D4678" s="630">
        <v>91.41</v>
      </c>
      <c r="E4678" s="631" t="s">
        <v>2340</v>
      </c>
      <c r="F4678" s="623">
        <f t="shared" si="1"/>
        <v>0</v>
      </c>
      <c r="G4678" s="625">
        <f t="shared" si="2"/>
        <v>91.41</v>
      </c>
      <c r="H4678" s="626"/>
    </row>
    <row r="4679" ht="14.25" customHeight="1">
      <c r="A4679" s="627">
        <v>9885.0</v>
      </c>
      <c r="B4679" s="628" t="s">
        <v>6993</v>
      </c>
      <c r="C4679" s="629" t="s">
        <v>110</v>
      </c>
      <c r="D4679" s="630">
        <v>28.86</v>
      </c>
      <c r="E4679" s="631" t="s">
        <v>2340</v>
      </c>
      <c r="F4679" s="623">
        <f t="shared" si="1"/>
        <v>0</v>
      </c>
      <c r="G4679" s="625">
        <f t="shared" si="2"/>
        <v>28.86</v>
      </c>
      <c r="H4679" s="626"/>
    </row>
    <row r="4680" ht="14.25" customHeight="1">
      <c r="A4680" s="627">
        <v>9890.0</v>
      </c>
      <c r="B4680" s="628" t="s">
        <v>6994</v>
      </c>
      <c r="C4680" s="629" t="s">
        <v>110</v>
      </c>
      <c r="D4680" s="630">
        <v>234.3</v>
      </c>
      <c r="E4680" s="631" t="s">
        <v>2340</v>
      </c>
      <c r="F4680" s="623">
        <f t="shared" si="1"/>
        <v>0</v>
      </c>
      <c r="G4680" s="625">
        <f t="shared" si="2"/>
        <v>234.3</v>
      </c>
      <c r="H4680" s="626"/>
    </row>
    <row r="4681" ht="14.25" customHeight="1">
      <c r="A4681" s="627">
        <v>9891.0</v>
      </c>
      <c r="B4681" s="628" t="s">
        <v>6995</v>
      </c>
      <c r="C4681" s="629" t="s">
        <v>110</v>
      </c>
      <c r="D4681" s="630">
        <v>328.92</v>
      </c>
      <c r="E4681" s="631" t="s">
        <v>2340</v>
      </c>
      <c r="F4681" s="623">
        <f t="shared" si="1"/>
        <v>0</v>
      </c>
      <c r="G4681" s="625">
        <f t="shared" si="2"/>
        <v>328.92</v>
      </c>
      <c r="H4681" s="626"/>
    </row>
    <row r="4682" ht="14.25" customHeight="1">
      <c r="A4682" s="627">
        <v>36316.0</v>
      </c>
      <c r="B4682" s="628" t="s">
        <v>6996</v>
      </c>
      <c r="C4682" s="629" t="s">
        <v>110</v>
      </c>
      <c r="D4682" s="630">
        <v>21.57</v>
      </c>
      <c r="E4682" s="631" t="s">
        <v>2340</v>
      </c>
      <c r="F4682" s="623">
        <f t="shared" si="1"/>
        <v>0</v>
      </c>
      <c r="G4682" s="625">
        <f t="shared" si="2"/>
        <v>21.57</v>
      </c>
      <c r="H4682" s="626"/>
    </row>
    <row r="4683" ht="14.25" customHeight="1">
      <c r="A4683" s="627">
        <v>36313.0</v>
      </c>
      <c r="B4683" s="628" t="s">
        <v>6997</v>
      </c>
      <c r="C4683" s="629" t="s">
        <v>110</v>
      </c>
      <c r="D4683" s="630">
        <v>13.85</v>
      </c>
      <c r="E4683" s="631" t="s">
        <v>2340</v>
      </c>
      <c r="F4683" s="623">
        <f t="shared" si="1"/>
        <v>0</v>
      </c>
      <c r="G4683" s="625">
        <f t="shared" si="2"/>
        <v>13.85</v>
      </c>
      <c r="H4683" s="626"/>
    </row>
    <row r="4684" ht="14.25" customHeight="1">
      <c r="A4684" s="627">
        <v>64.0</v>
      </c>
      <c r="B4684" s="628" t="s">
        <v>6998</v>
      </c>
      <c r="C4684" s="629" t="s">
        <v>110</v>
      </c>
      <c r="D4684" s="630">
        <v>4.76</v>
      </c>
      <c r="E4684" s="631" t="s">
        <v>2340</v>
      </c>
      <c r="F4684" s="623">
        <f t="shared" si="1"/>
        <v>0</v>
      </c>
      <c r="G4684" s="625">
        <f t="shared" si="2"/>
        <v>4.76</v>
      </c>
      <c r="H4684" s="626"/>
    </row>
    <row r="4685" ht="14.25" customHeight="1">
      <c r="A4685" s="627">
        <v>37423.0</v>
      </c>
      <c r="B4685" s="628" t="s">
        <v>6999</v>
      </c>
      <c r="C4685" s="629" t="s">
        <v>110</v>
      </c>
      <c r="D4685" s="630">
        <v>11.76</v>
      </c>
      <c r="E4685" s="631" t="s">
        <v>2340</v>
      </c>
      <c r="F4685" s="623">
        <f t="shared" si="1"/>
        <v>0</v>
      </c>
      <c r="G4685" s="625">
        <f t="shared" si="2"/>
        <v>11.76</v>
      </c>
      <c r="H4685" s="626"/>
    </row>
    <row r="4686" ht="14.25" customHeight="1">
      <c r="A4686" s="627">
        <v>9892.0</v>
      </c>
      <c r="B4686" s="628" t="s">
        <v>7000</v>
      </c>
      <c r="C4686" s="629" t="s">
        <v>110</v>
      </c>
      <c r="D4686" s="630">
        <v>6.36</v>
      </c>
      <c r="E4686" s="631" t="s">
        <v>2340</v>
      </c>
      <c r="F4686" s="623">
        <f t="shared" si="1"/>
        <v>0</v>
      </c>
      <c r="G4686" s="625">
        <f t="shared" si="2"/>
        <v>6.36</v>
      </c>
      <c r="H4686" s="626"/>
    </row>
    <row r="4687" ht="14.25" customHeight="1">
      <c r="A4687" s="627">
        <v>9901.0</v>
      </c>
      <c r="B4687" s="628" t="s">
        <v>7001</v>
      </c>
      <c r="C4687" s="629" t="s">
        <v>110</v>
      </c>
      <c r="D4687" s="630">
        <v>30.78</v>
      </c>
      <c r="E4687" s="631" t="s">
        <v>2340</v>
      </c>
      <c r="F4687" s="623">
        <f t="shared" si="1"/>
        <v>0</v>
      </c>
      <c r="G4687" s="625">
        <f t="shared" si="2"/>
        <v>30.78</v>
      </c>
      <c r="H4687" s="626"/>
    </row>
    <row r="4688" ht="14.25" customHeight="1">
      <c r="A4688" s="627">
        <v>9900.0</v>
      </c>
      <c r="B4688" s="628" t="s">
        <v>7002</v>
      </c>
      <c r="C4688" s="629" t="s">
        <v>110</v>
      </c>
      <c r="D4688" s="630">
        <v>17.83</v>
      </c>
      <c r="E4688" s="631" t="s">
        <v>2340</v>
      </c>
      <c r="F4688" s="623">
        <f t="shared" si="1"/>
        <v>0</v>
      </c>
      <c r="G4688" s="625">
        <f t="shared" si="2"/>
        <v>17.83</v>
      </c>
      <c r="H4688" s="626"/>
    </row>
    <row r="4689" ht="14.25" customHeight="1">
      <c r="A4689" s="627">
        <v>9899.0</v>
      </c>
      <c r="B4689" s="628" t="s">
        <v>7003</v>
      </c>
      <c r="C4689" s="629" t="s">
        <v>110</v>
      </c>
      <c r="D4689" s="630">
        <v>8.0</v>
      </c>
      <c r="E4689" s="631" t="s">
        <v>2340</v>
      </c>
      <c r="F4689" s="623">
        <f t="shared" si="1"/>
        <v>0</v>
      </c>
      <c r="G4689" s="625">
        <f t="shared" si="2"/>
        <v>8</v>
      </c>
      <c r="H4689" s="626"/>
    </row>
    <row r="4690" ht="14.25" customHeight="1">
      <c r="A4690" s="627">
        <v>9908.0</v>
      </c>
      <c r="B4690" s="628" t="s">
        <v>7004</v>
      </c>
      <c r="C4690" s="629" t="s">
        <v>110</v>
      </c>
      <c r="D4690" s="630">
        <v>359.52</v>
      </c>
      <c r="E4690" s="631" t="s">
        <v>2340</v>
      </c>
      <c r="F4690" s="623">
        <f t="shared" si="1"/>
        <v>0</v>
      </c>
      <c r="G4690" s="625">
        <f t="shared" si="2"/>
        <v>359.52</v>
      </c>
      <c r="H4690" s="626"/>
    </row>
    <row r="4691" ht="14.25" customHeight="1">
      <c r="A4691" s="627">
        <v>9905.0</v>
      </c>
      <c r="B4691" s="628" t="s">
        <v>7005</v>
      </c>
      <c r="C4691" s="629" t="s">
        <v>110</v>
      </c>
      <c r="D4691" s="630">
        <v>6.25</v>
      </c>
      <c r="E4691" s="631" t="s">
        <v>2340</v>
      </c>
      <c r="F4691" s="623">
        <f t="shared" si="1"/>
        <v>0</v>
      </c>
      <c r="G4691" s="625">
        <f t="shared" si="2"/>
        <v>6.25</v>
      </c>
      <c r="H4691" s="626"/>
    </row>
    <row r="4692" ht="14.25" customHeight="1">
      <c r="A4692" s="627">
        <v>9906.0</v>
      </c>
      <c r="B4692" s="628" t="s">
        <v>7006</v>
      </c>
      <c r="C4692" s="629" t="s">
        <v>110</v>
      </c>
      <c r="D4692" s="630">
        <v>7.54</v>
      </c>
      <c r="E4692" s="631" t="s">
        <v>2340</v>
      </c>
      <c r="F4692" s="623">
        <f t="shared" si="1"/>
        <v>0</v>
      </c>
      <c r="G4692" s="625">
        <f t="shared" si="2"/>
        <v>7.54</v>
      </c>
      <c r="H4692" s="626"/>
    </row>
    <row r="4693" ht="14.25" customHeight="1">
      <c r="A4693" s="627">
        <v>9895.0</v>
      </c>
      <c r="B4693" s="628" t="s">
        <v>7007</v>
      </c>
      <c r="C4693" s="629" t="s">
        <v>110</v>
      </c>
      <c r="D4693" s="630">
        <v>12.7</v>
      </c>
      <c r="E4693" s="631" t="s">
        <v>2340</v>
      </c>
      <c r="F4693" s="623">
        <f t="shared" si="1"/>
        <v>0</v>
      </c>
      <c r="G4693" s="625">
        <f t="shared" si="2"/>
        <v>12.7</v>
      </c>
      <c r="H4693" s="626"/>
    </row>
    <row r="4694" ht="14.25" customHeight="1">
      <c r="A4694" s="627">
        <v>9894.0</v>
      </c>
      <c r="B4694" s="628" t="s">
        <v>7008</v>
      </c>
      <c r="C4694" s="629" t="s">
        <v>110</v>
      </c>
      <c r="D4694" s="630">
        <v>24.43</v>
      </c>
      <c r="E4694" s="631" t="s">
        <v>2340</v>
      </c>
      <c r="F4694" s="623">
        <f t="shared" si="1"/>
        <v>0</v>
      </c>
      <c r="G4694" s="625">
        <f t="shared" si="2"/>
        <v>24.43</v>
      </c>
      <c r="H4694" s="626"/>
    </row>
    <row r="4695" ht="14.25" customHeight="1">
      <c r="A4695" s="627">
        <v>9897.0</v>
      </c>
      <c r="B4695" s="628" t="s">
        <v>7009</v>
      </c>
      <c r="C4695" s="629" t="s">
        <v>110</v>
      </c>
      <c r="D4695" s="630">
        <v>26.08</v>
      </c>
      <c r="E4695" s="631" t="s">
        <v>2340</v>
      </c>
      <c r="F4695" s="623">
        <f t="shared" si="1"/>
        <v>0</v>
      </c>
      <c r="G4695" s="625">
        <f t="shared" si="2"/>
        <v>26.08</v>
      </c>
      <c r="H4695" s="626"/>
    </row>
    <row r="4696" ht="14.25" customHeight="1">
      <c r="A4696" s="627">
        <v>9910.0</v>
      </c>
      <c r="B4696" s="628" t="s">
        <v>7010</v>
      </c>
      <c r="C4696" s="629" t="s">
        <v>110</v>
      </c>
      <c r="D4696" s="630">
        <v>67.86</v>
      </c>
      <c r="E4696" s="631" t="s">
        <v>2340</v>
      </c>
      <c r="F4696" s="623">
        <f t="shared" si="1"/>
        <v>0</v>
      </c>
      <c r="G4696" s="625">
        <f t="shared" si="2"/>
        <v>67.86</v>
      </c>
      <c r="H4696" s="626"/>
    </row>
    <row r="4697" ht="14.25" customHeight="1">
      <c r="A4697" s="627">
        <v>9909.0</v>
      </c>
      <c r="B4697" s="628" t="s">
        <v>7011</v>
      </c>
      <c r="C4697" s="629" t="s">
        <v>110</v>
      </c>
      <c r="D4697" s="630">
        <v>138.21</v>
      </c>
      <c r="E4697" s="631" t="s">
        <v>2340</v>
      </c>
      <c r="F4697" s="623">
        <f t="shared" si="1"/>
        <v>0</v>
      </c>
      <c r="G4697" s="625">
        <f t="shared" si="2"/>
        <v>138.21</v>
      </c>
      <c r="H4697" s="626"/>
    </row>
    <row r="4698" ht="14.25" customHeight="1">
      <c r="A4698" s="627">
        <v>9907.0</v>
      </c>
      <c r="B4698" s="628" t="s">
        <v>7012</v>
      </c>
      <c r="C4698" s="629" t="s">
        <v>110</v>
      </c>
      <c r="D4698" s="630">
        <v>163.18</v>
      </c>
      <c r="E4698" s="631" t="s">
        <v>2340</v>
      </c>
      <c r="F4698" s="623">
        <f t="shared" si="1"/>
        <v>0</v>
      </c>
      <c r="G4698" s="625">
        <f t="shared" si="2"/>
        <v>163.18</v>
      </c>
      <c r="H4698" s="626"/>
    </row>
    <row r="4699" ht="14.25" customHeight="1">
      <c r="A4699" s="627">
        <v>20973.0</v>
      </c>
      <c r="B4699" s="628" t="s">
        <v>7013</v>
      </c>
      <c r="C4699" s="629" t="s">
        <v>110</v>
      </c>
      <c r="D4699" s="630">
        <v>108.7</v>
      </c>
      <c r="E4699" s="631" t="s">
        <v>2340</v>
      </c>
      <c r="F4699" s="623">
        <f t="shared" si="1"/>
        <v>0</v>
      </c>
      <c r="G4699" s="625">
        <f t="shared" si="2"/>
        <v>108.7</v>
      </c>
      <c r="H4699" s="626"/>
    </row>
    <row r="4700" ht="14.25" customHeight="1">
      <c r="A4700" s="627">
        <v>20974.0</v>
      </c>
      <c r="B4700" s="628" t="s">
        <v>7014</v>
      </c>
      <c r="C4700" s="629" t="s">
        <v>110</v>
      </c>
      <c r="D4700" s="630">
        <v>155.52</v>
      </c>
      <c r="E4700" s="631" t="s">
        <v>2340</v>
      </c>
      <c r="F4700" s="623">
        <f t="shared" si="1"/>
        <v>0</v>
      </c>
      <c r="G4700" s="625">
        <f t="shared" si="2"/>
        <v>155.52</v>
      </c>
      <c r="H4700" s="626"/>
    </row>
    <row r="4701" ht="14.25" customHeight="1">
      <c r="A4701" s="627">
        <v>37989.0</v>
      </c>
      <c r="B4701" s="628" t="s">
        <v>7015</v>
      </c>
      <c r="C4701" s="629" t="s">
        <v>110</v>
      </c>
      <c r="D4701" s="630">
        <v>15.08</v>
      </c>
      <c r="E4701" s="631" t="s">
        <v>2340</v>
      </c>
      <c r="F4701" s="623">
        <f t="shared" si="1"/>
        <v>0</v>
      </c>
      <c r="G4701" s="625">
        <f t="shared" si="2"/>
        <v>15.08</v>
      </c>
      <c r="H4701" s="626"/>
    </row>
    <row r="4702" ht="14.25" customHeight="1">
      <c r="A4702" s="627">
        <v>37990.0</v>
      </c>
      <c r="B4702" s="628" t="s">
        <v>7016</v>
      </c>
      <c r="C4702" s="629" t="s">
        <v>110</v>
      </c>
      <c r="D4702" s="630">
        <v>16.63</v>
      </c>
      <c r="E4702" s="631" t="s">
        <v>2340</v>
      </c>
      <c r="F4702" s="623">
        <f t="shared" si="1"/>
        <v>0</v>
      </c>
      <c r="G4702" s="625">
        <f t="shared" si="2"/>
        <v>16.63</v>
      </c>
      <c r="H4702" s="626"/>
    </row>
    <row r="4703" ht="14.25" customHeight="1">
      <c r="A4703" s="627">
        <v>37991.0</v>
      </c>
      <c r="B4703" s="628" t="s">
        <v>7017</v>
      </c>
      <c r="C4703" s="629" t="s">
        <v>110</v>
      </c>
      <c r="D4703" s="630">
        <v>22.14</v>
      </c>
      <c r="E4703" s="631" t="s">
        <v>2340</v>
      </c>
      <c r="F4703" s="623">
        <f t="shared" si="1"/>
        <v>0</v>
      </c>
      <c r="G4703" s="625">
        <f t="shared" si="2"/>
        <v>22.14</v>
      </c>
      <c r="H4703" s="626"/>
    </row>
    <row r="4704" ht="14.25" customHeight="1">
      <c r="A4704" s="627">
        <v>37992.0</v>
      </c>
      <c r="B4704" s="628" t="s">
        <v>7018</v>
      </c>
      <c r="C4704" s="629" t="s">
        <v>110</v>
      </c>
      <c r="D4704" s="630">
        <v>34.35</v>
      </c>
      <c r="E4704" s="631" t="s">
        <v>2340</v>
      </c>
      <c r="F4704" s="623">
        <f t="shared" si="1"/>
        <v>0</v>
      </c>
      <c r="G4704" s="625">
        <f t="shared" si="2"/>
        <v>34.35</v>
      </c>
      <c r="H4704" s="626"/>
    </row>
    <row r="4705" ht="14.25" customHeight="1">
      <c r="A4705" s="627">
        <v>37993.0</v>
      </c>
      <c r="B4705" s="628" t="s">
        <v>7019</v>
      </c>
      <c r="C4705" s="629" t="s">
        <v>110</v>
      </c>
      <c r="D4705" s="630">
        <v>52.11</v>
      </c>
      <c r="E4705" s="631" t="s">
        <v>2340</v>
      </c>
      <c r="F4705" s="623">
        <f t="shared" si="1"/>
        <v>0</v>
      </c>
      <c r="G4705" s="625">
        <f t="shared" si="2"/>
        <v>52.11</v>
      </c>
      <c r="H4705" s="626"/>
    </row>
    <row r="4706" ht="14.25" customHeight="1">
      <c r="A4706" s="627">
        <v>37994.0</v>
      </c>
      <c r="B4706" s="628" t="s">
        <v>7020</v>
      </c>
      <c r="C4706" s="629" t="s">
        <v>110</v>
      </c>
      <c r="D4706" s="630">
        <v>124.09</v>
      </c>
      <c r="E4706" s="631" t="s">
        <v>2340</v>
      </c>
      <c r="F4706" s="623">
        <f t="shared" si="1"/>
        <v>0</v>
      </c>
      <c r="G4706" s="625">
        <f t="shared" si="2"/>
        <v>124.09</v>
      </c>
      <c r="H4706" s="626"/>
    </row>
    <row r="4707" ht="14.25" customHeight="1">
      <c r="A4707" s="627">
        <v>37995.0</v>
      </c>
      <c r="B4707" s="628" t="s">
        <v>7021</v>
      </c>
      <c r="C4707" s="629" t="s">
        <v>110</v>
      </c>
      <c r="D4707" s="630">
        <v>161.75</v>
      </c>
      <c r="E4707" s="631" t="s">
        <v>2340</v>
      </c>
      <c r="F4707" s="623">
        <f t="shared" si="1"/>
        <v>0</v>
      </c>
      <c r="G4707" s="625">
        <f t="shared" si="2"/>
        <v>161.75</v>
      </c>
      <c r="H4707" s="626"/>
    </row>
    <row r="4708" ht="14.25" customHeight="1">
      <c r="A4708" s="627">
        <v>37996.0</v>
      </c>
      <c r="B4708" s="628" t="s">
        <v>7022</v>
      </c>
      <c r="C4708" s="629" t="s">
        <v>110</v>
      </c>
      <c r="D4708" s="630">
        <v>246.3</v>
      </c>
      <c r="E4708" s="631" t="s">
        <v>2340</v>
      </c>
      <c r="F4708" s="623">
        <f t="shared" si="1"/>
        <v>0</v>
      </c>
      <c r="G4708" s="625">
        <f t="shared" si="2"/>
        <v>246.3</v>
      </c>
      <c r="H4708" s="626"/>
    </row>
    <row r="4709" ht="14.25" customHeight="1">
      <c r="A4709" s="627">
        <v>13883.0</v>
      </c>
      <c r="B4709" s="628" t="s">
        <v>7023</v>
      </c>
      <c r="C4709" s="629" t="s">
        <v>110</v>
      </c>
      <c r="D4709" s="630">
        <v>172381.7</v>
      </c>
      <c r="E4709" s="631" t="s">
        <v>2509</v>
      </c>
      <c r="F4709" s="623">
        <f t="shared" si="1"/>
        <v>0</v>
      </c>
      <c r="G4709" s="625">
        <f t="shared" si="2"/>
        <v>172381.7</v>
      </c>
      <c r="H4709" s="626"/>
    </row>
    <row r="4710" ht="14.25" customHeight="1">
      <c r="A4710" s="627">
        <v>38604.0</v>
      </c>
      <c r="B4710" s="628" t="s">
        <v>7024</v>
      </c>
      <c r="C4710" s="629" t="s">
        <v>110</v>
      </c>
      <c r="D4710" s="630">
        <v>214699.12</v>
      </c>
      <c r="E4710" s="631" t="s">
        <v>2509</v>
      </c>
      <c r="F4710" s="623">
        <f t="shared" si="1"/>
        <v>0</v>
      </c>
      <c r="G4710" s="625">
        <f t="shared" si="2"/>
        <v>214699.12</v>
      </c>
      <c r="H4710" s="626"/>
    </row>
    <row r="4711" ht="14.25" customHeight="1">
      <c r="A4711" s="627">
        <v>10601.0</v>
      </c>
      <c r="B4711" s="628" t="s">
        <v>7025</v>
      </c>
      <c r="C4711" s="629" t="s">
        <v>110</v>
      </c>
      <c r="D4711" s="630">
        <v>4176326.08</v>
      </c>
      <c r="E4711" s="631" t="s">
        <v>2509</v>
      </c>
      <c r="F4711" s="623">
        <f t="shared" si="1"/>
        <v>0</v>
      </c>
      <c r="G4711" s="625">
        <f t="shared" si="2"/>
        <v>4176326.08</v>
      </c>
      <c r="H4711" s="626"/>
    </row>
    <row r="4712" ht="14.25" customHeight="1">
      <c r="A4712" s="627">
        <v>44469.0</v>
      </c>
      <c r="B4712" s="628" t="s">
        <v>7026</v>
      </c>
      <c r="C4712" s="629" t="s">
        <v>110</v>
      </c>
      <c r="D4712" s="630">
        <v>1.099611918E7</v>
      </c>
      <c r="E4712" s="631" t="s">
        <v>2509</v>
      </c>
      <c r="F4712" s="623">
        <f t="shared" si="1"/>
        <v>0</v>
      </c>
      <c r="G4712" s="625">
        <f t="shared" si="2"/>
        <v>10996119.18</v>
      </c>
      <c r="H4712" s="626"/>
    </row>
    <row r="4713" ht="14.25" customHeight="1">
      <c r="A4713" s="627">
        <v>13894.0</v>
      </c>
      <c r="B4713" s="628" t="s">
        <v>7027</v>
      </c>
      <c r="C4713" s="629" t="s">
        <v>110</v>
      </c>
      <c r="D4713" s="630">
        <v>399604.75</v>
      </c>
      <c r="E4713" s="631" t="s">
        <v>2509</v>
      </c>
      <c r="F4713" s="623">
        <f t="shared" si="1"/>
        <v>0</v>
      </c>
      <c r="G4713" s="625">
        <f t="shared" si="2"/>
        <v>399604.75</v>
      </c>
      <c r="H4713" s="626"/>
    </row>
    <row r="4714" ht="14.25" customHeight="1">
      <c r="A4714" s="627">
        <v>13895.0</v>
      </c>
      <c r="B4714" s="628" t="s">
        <v>7028</v>
      </c>
      <c r="C4714" s="629" t="s">
        <v>110</v>
      </c>
      <c r="D4714" s="630">
        <v>537335.18</v>
      </c>
      <c r="E4714" s="631" t="s">
        <v>2509</v>
      </c>
      <c r="F4714" s="623">
        <f t="shared" si="1"/>
        <v>0</v>
      </c>
      <c r="G4714" s="625">
        <f t="shared" si="2"/>
        <v>537335.18</v>
      </c>
      <c r="H4714" s="626"/>
    </row>
    <row r="4715" ht="14.25" customHeight="1">
      <c r="A4715" s="627">
        <v>13892.0</v>
      </c>
      <c r="B4715" s="628" t="s">
        <v>7029</v>
      </c>
      <c r="C4715" s="629" t="s">
        <v>110</v>
      </c>
      <c r="D4715" s="630">
        <v>658491.12</v>
      </c>
      <c r="E4715" s="631" t="s">
        <v>2509</v>
      </c>
      <c r="F4715" s="623">
        <f t="shared" si="1"/>
        <v>0</v>
      </c>
      <c r="G4715" s="625">
        <f t="shared" si="2"/>
        <v>658491.12</v>
      </c>
      <c r="H4715" s="626"/>
    </row>
    <row r="4716" ht="14.25" customHeight="1">
      <c r="A4716" s="627">
        <v>9914.0</v>
      </c>
      <c r="B4716" s="628" t="s">
        <v>7030</v>
      </c>
      <c r="C4716" s="629" t="s">
        <v>110</v>
      </c>
      <c r="D4716" s="630">
        <v>712400.0</v>
      </c>
      <c r="E4716" s="631" t="s">
        <v>2509</v>
      </c>
      <c r="F4716" s="623">
        <f t="shared" si="1"/>
        <v>0</v>
      </c>
      <c r="G4716" s="625">
        <f t="shared" si="2"/>
        <v>712400</v>
      </c>
      <c r="H4716" s="626"/>
    </row>
    <row r="4717" ht="14.25" customHeight="1">
      <c r="A4717" s="627">
        <v>36485.0</v>
      </c>
      <c r="B4717" s="628" t="s">
        <v>7031</v>
      </c>
      <c r="C4717" s="629" t="s">
        <v>110</v>
      </c>
      <c r="D4717" s="630">
        <v>665336.65</v>
      </c>
      <c r="E4717" s="631" t="s">
        <v>2509</v>
      </c>
      <c r="F4717" s="623">
        <f t="shared" si="1"/>
        <v>0</v>
      </c>
      <c r="G4717" s="625">
        <f t="shared" si="2"/>
        <v>665336.65</v>
      </c>
      <c r="H4717" s="626"/>
    </row>
    <row r="4718" ht="14.25" customHeight="1">
      <c r="A4718" s="627">
        <v>9912.0</v>
      </c>
      <c r="B4718" s="628" t="s">
        <v>7032</v>
      </c>
      <c r="C4718" s="629" t="s">
        <v>110</v>
      </c>
      <c r="D4718" s="630">
        <v>3400000.0</v>
      </c>
      <c r="E4718" s="631" t="s">
        <v>2509</v>
      </c>
      <c r="F4718" s="623">
        <f t="shared" si="1"/>
        <v>0</v>
      </c>
      <c r="G4718" s="625">
        <f t="shared" si="2"/>
        <v>3400000</v>
      </c>
      <c r="H4718" s="626"/>
    </row>
    <row r="4719" ht="14.25" customHeight="1">
      <c r="A4719" s="627">
        <v>9921.0</v>
      </c>
      <c r="B4719" s="628" t="s">
        <v>7033</v>
      </c>
      <c r="C4719" s="629" t="s">
        <v>110</v>
      </c>
      <c r="D4719" s="630">
        <v>1753880.82</v>
      </c>
      <c r="E4719" s="631" t="s">
        <v>2509</v>
      </c>
      <c r="F4719" s="623">
        <f t="shared" si="1"/>
        <v>0</v>
      </c>
      <c r="G4719" s="625">
        <f t="shared" si="2"/>
        <v>1753880.82</v>
      </c>
      <c r="H4719" s="626"/>
    </row>
    <row r="4720" ht="14.25" customHeight="1">
      <c r="A4720" s="627">
        <v>21112.0</v>
      </c>
      <c r="B4720" s="628" t="s">
        <v>7034</v>
      </c>
      <c r="C4720" s="629" t="s">
        <v>110</v>
      </c>
      <c r="D4720" s="630">
        <v>175.38</v>
      </c>
      <c r="E4720" s="631" t="s">
        <v>2340</v>
      </c>
      <c r="F4720" s="623">
        <f t="shared" si="1"/>
        <v>0</v>
      </c>
      <c r="G4720" s="625">
        <f t="shared" si="2"/>
        <v>175.38</v>
      </c>
      <c r="H4720" s="626"/>
    </row>
    <row r="4721" ht="14.25" customHeight="1">
      <c r="A4721" s="627">
        <v>10228.0</v>
      </c>
      <c r="B4721" s="628" t="s">
        <v>7035</v>
      </c>
      <c r="C4721" s="629" t="s">
        <v>110</v>
      </c>
      <c r="D4721" s="630">
        <v>203.74</v>
      </c>
      <c r="E4721" s="631" t="s">
        <v>2340</v>
      </c>
      <c r="F4721" s="623">
        <f t="shared" si="1"/>
        <v>0</v>
      </c>
      <c r="G4721" s="625">
        <f t="shared" si="2"/>
        <v>203.74</v>
      </c>
      <c r="H4721" s="626"/>
    </row>
    <row r="4722" ht="14.25" customHeight="1">
      <c r="A4722" s="627">
        <v>11781.0</v>
      </c>
      <c r="B4722" s="628" t="s">
        <v>7036</v>
      </c>
      <c r="C4722" s="629" t="s">
        <v>110</v>
      </c>
      <c r="D4722" s="630">
        <v>165.05</v>
      </c>
      <c r="E4722" s="631" t="s">
        <v>2340</v>
      </c>
      <c r="F4722" s="623">
        <f t="shared" si="1"/>
        <v>0</v>
      </c>
      <c r="G4722" s="625">
        <f t="shared" si="2"/>
        <v>165.05</v>
      </c>
      <c r="H4722" s="626"/>
    </row>
    <row r="4723" ht="14.25" customHeight="1">
      <c r="A4723" s="627">
        <v>37588.0</v>
      </c>
      <c r="B4723" s="628" t="s">
        <v>7037</v>
      </c>
      <c r="C4723" s="629" t="s">
        <v>110</v>
      </c>
      <c r="D4723" s="630">
        <v>106.61</v>
      </c>
      <c r="E4723" s="631" t="s">
        <v>2340</v>
      </c>
      <c r="F4723" s="623">
        <f t="shared" si="1"/>
        <v>0</v>
      </c>
      <c r="G4723" s="625">
        <f t="shared" si="2"/>
        <v>106.61</v>
      </c>
      <c r="H4723" s="626"/>
    </row>
    <row r="4724" ht="14.25" customHeight="1">
      <c r="A4724" s="627">
        <v>11751.0</v>
      </c>
      <c r="B4724" s="628" t="s">
        <v>7038</v>
      </c>
      <c r="C4724" s="629" t="s">
        <v>110</v>
      </c>
      <c r="D4724" s="630">
        <v>124.64</v>
      </c>
      <c r="E4724" s="631" t="s">
        <v>2340</v>
      </c>
      <c r="F4724" s="623">
        <f t="shared" si="1"/>
        <v>0</v>
      </c>
      <c r="G4724" s="625">
        <f t="shared" si="2"/>
        <v>124.64</v>
      </c>
      <c r="H4724" s="626"/>
    </row>
    <row r="4725" ht="14.25" customHeight="1">
      <c r="A4725" s="627">
        <v>11750.0</v>
      </c>
      <c r="B4725" s="628" t="s">
        <v>7039</v>
      </c>
      <c r="C4725" s="629" t="s">
        <v>110</v>
      </c>
      <c r="D4725" s="630">
        <v>103.44</v>
      </c>
      <c r="E4725" s="631" t="s">
        <v>2340</v>
      </c>
      <c r="F4725" s="623">
        <f t="shared" si="1"/>
        <v>0</v>
      </c>
      <c r="G4725" s="625">
        <f t="shared" si="2"/>
        <v>103.44</v>
      </c>
      <c r="H4725" s="626"/>
    </row>
    <row r="4726" ht="14.25" customHeight="1">
      <c r="A4726" s="627">
        <v>11748.0</v>
      </c>
      <c r="B4726" s="628" t="s">
        <v>7040</v>
      </c>
      <c r="C4726" s="629" t="s">
        <v>110</v>
      </c>
      <c r="D4726" s="630">
        <v>44.53</v>
      </c>
      <c r="E4726" s="631" t="s">
        <v>2340</v>
      </c>
      <c r="F4726" s="623">
        <f t="shared" si="1"/>
        <v>0</v>
      </c>
      <c r="G4726" s="625">
        <f t="shared" si="2"/>
        <v>44.53</v>
      </c>
      <c r="H4726" s="626"/>
    </row>
    <row r="4727" ht="14.25" customHeight="1">
      <c r="A4727" s="627">
        <v>11746.0</v>
      </c>
      <c r="B4727" s="628" t="s">
        <v>7041</v>
      </c>
      <c r="C4727" s="629" t="s">
        <v>110</v>
      </c>
      <c r="D4727" s="630">
        <v>69.4</v>
      </c>
      <c r="E4727" s="631" t="s">
        <v>2340</v>
      </c>
      <c r="F4727" s="623">
        <f t="shared" si="1"/>
        <v>0</v>
      </c>
      <c r="G4727" s="625">
        <f t="shared" si="2"/>
        <v>69.4</v>
      </c>
      <c r="H4727" s="626"/>
    </row>
    <row r="4728" ht="14.25" customHeight="1">
      <c r="A4728" s="627">
        <v>11747.0</v>
      </c>
      <c r="B4728" s="628" t="s">
        <v>7042</v>
      </c>
      <c r="C4728" s="629" t="s">
        <v>110</v>
      </c>
      <c r="D4728" s="630">
        <v>192.2</v>
      </c>
      <c r="E4728" s="631" t="s">
        <v>2340</v>
      </c>
      <c r="F4728" s="623">
        <f t="shared" si="1"/>
        <v>0</v>
      </c>
      <c r="G4728" s="625">
        <f t="shared" si="2"/>
        <v>192.2</v>
      </c>
      <c r="H4728" s="626"/>
    </row>
    <row r="4729" ht="14.25" customHeight="1">
      <c r="A4729" s="627">
        <v>11749.0</v>
      </c>
      <c r="B4729" s="628" t="s">
        <v>7043</v>
      </c>
      <c r="C4729" s="629" t="s">
        <v>110</v>
      </c>
      <c r="D4729" s="630">
        <v>51.4</v>
      </c>
      <c r="E4729" s="631" t="s">
        <v>2340</v>
      </c>
      <c r="F4729" s="623">
        <f t="shared" si="1"/>
        <v>0</v>
      </c>
      <c r="G4729" s="625">
        <f t="shared" si="2"/>
        <v>51.4</v>
      </c>
      <c r="H4729" s="626"/>
    </row>
    <row r="4730" ht="14.25" customHeight="1">
      <c r="A4730" s="627">
        <v>10236.0</v>
      </c>
      <c r="B4730" s="628" t="s">
        <v>7044</v>
      </c>
      <c r="C4730" s="629" t="s">
        <v>110</v>
      </c>
      <c r="D4730" s="630">
        <v>103.62</v>
      </c>
      <c r="E4730" s="631" t="s">
        <v>2340</v>
      </c>
      <c r="F4730" s="623">
        <f t="shared" si="1"/>
        <v>0</v>
      </c>
      <c r="G4730" s="625">
        <f t="shared" si="2"/>
        <v>103.62</v>
      </c>
      <c r="H4730" s="626"/>
    </row>
    <row r="4731" ht="14.25" customHeight="1">
      <c r="A4731" s="627">
        <v>10233.0</v>
      </c>
      <c r="B4731" s="628" t="s">
        <v>7045</v>
      </c>
      <c r="C4731" s="629" t="s">
        <v>110</v>
      </c>
      <c r="D4731" s="630">
        <v>97.1</v>
      </c>
      <c r="E4731" s="631" t="s">
        <v>2340</v>
      </c>
      <c r="F4731" s="623">
        <f t="shared" si="1"/>
        <v>0</v>
      </c>
      <c r="G4731" s="625">
        <f t="shared" si="2"/>
        <v>97.1</v>
      </c>
      <c r="H4731" s="626"/>
    </row>
    <row r="4732" ht="14.25" customHeight="1">
      <c r="A4732" s="627">
        <v>10234.0</v>
      </c>
      <c r="B4732" s="628" t="s">
        <v>7046</v>
      </c>
      <c r="C4732" s="629" t="s">
        <v>110</v>
      </c>
      <c r="D4732" s="630">
        <v>61.17</v>
      </c>
      <c r="E4732" s="631" t="s">
        <v>2340</v>
      </c>
      <c r="F4732" s="623">
        <f t="shared" si="1"/>
        <v>0</v>
      </c>
      <c r="G4732" s="625">
        <f t="shared" si="2"/>
        <v>61.17</v>
      </c>
      <c r="H4732" s="626"/>
    </row>
    <row r="4733" ht="14.25" customHeight="1">
      <c r="A4733" s="627">
        <v>10231.0</v>
      </c>
      <c r="B4733" s="628" t="s">
        <v>7047</v>
      </c>
      <c r="C4733" s="629" t="s">
        <v>110</v>
      </c>
      <c r="D4733" s="630">
        <v>280.5</v>
      </c>
      <c r="E4733" s="631" t="s">
        <v>2340</v>
      </c>
      <c r="F4733" s="623">
        <f t="shared" si="1"/>
        <v>0</v>
      </c>
      <c r="G4733" s="625">
        <f t="shared" si="2"/>
        <v>280.5</v>
      </c>
      <c r="H4733" s="626"/>
    </row>
    <row r="4734" ht="14.25" customHeight="1">
      <c r="A4734" s="627">
        <v>10232.0</v>
      </c>
      <c r="B4734" s="628" t="s">
        <v>7048</v>
      </c>
      <c r="C4734" s="629" t="s">
        <v>110</v>
      </c>
      <c r="D4734" s="630">
        <v>156.96</v>
      </c>
      <c r="E4734" s="631" t="s">
        <v>2340</v>
      </c>
      <c r="F4734" s="623">
        <f t="shared" si="1"/>
        <v>0</v>
      </c>
      <c r="G4734" s="625">
        <f t="shared" si="2"/>
        <v>156.96</v>
      </c>
      <c r="H4734" s="626"/>
    </row>
    <row r="4735" ht="14.25" customHeight="1">
      <c r="A4735" s="627">
        <v>10229.0</v>
      </c>
      <c r="B4735" s="628" t="s">
        <v>7049</v>
      </c>
      <c r="C4735" s="629" t="s">
        <v>110</v>
      </c>
      <c r="D4735" s="630">
        <v>55.32</v>
      </c>
      <c r="E4735" s="631" t="s">
        <v>2340</v>
      </c>
      <c r="F4735" s="623">
        <f t="shared" si="1"/>
        <v>0</v>
      </c>
      <c r="G4735" s="625">
        <f t="shared" si="2"/>
        <v>55.32</v>
      </c>
      <c r="H4735" s="626"/>
    </row>
    <row r="4736" ht="14.25" customHeight="1">
      <c r="A4736" s="627">
        <v>10235.0</v>
      </c>
      <c r="B4736" s="628" t="s">
        <v>7050</v>
      </c>
      <c r="C4736" s="629" t="s">
        <v>110</v>
      </c>
      <c r="D4736" s="630">
        <v>384.54</v>
      </c>
      <c r="E4736" s="631" t="s">
        <v>2340</v>
      </c>
      <c r="F4736" s="623">
        <f t="shared" si="1"/>
        <v>0</v>
      </c>
      <c r="G4736" s="625">
        <f t="shared" si="2"/>
        <v>384.54</v>
      </c>
      <c r="H4736" s="626"/>
    </row>
    <row r="4737" ht="14.25" customHeight="1">
      <c r="A4737" s="627">
        <v>10230.0</v>
      </c>
      <c r="B4737" s="628" t="s">
        <v>7051</v>
      </c>
      <c r="C4737" s="629" t="s">
        <v>110</v>
      </c>
      <c r="D4737" s="630">
        <v>676.75</v>
      </c>
      <c r="E4737" s="631" t="s">
        <v>2340</v>
      </c>
      <c r="F4737" s="623">
        <f t="shared" si="1"/>
        <v>0</v>
      </c>
      <c r="G4737" s="625">
        <f t="shared" si="2"/>
        <v>676.75</v>
      </c>
      <c r="H4737" s="626"/>
    </row>
    <row r="4738" ht="14.25" customHeight="1">
      <c r="A4738" s="627">
        <v>10409.0</v>
      </c>
      <c r="B4738" s="628" t="s">
        <v>7052</v>
      </c>
      <c r="C4738" s="629" t="s">
        <v>110</v>
      </c>
      <c r="D4738" s="630">
        <v>201.05</v>
      </c>
      <c r="E4738" s="631" t="s">
        <v>2340</v>
      </c>
      <c r="F4738" s="623">
        <f t="shared" si="1"/>
        <v>0</v>
      </c>
      <c r="G4738" s="625">
        <f t="shared" si="2"/>
        <v>201.05</v>
      </c>
      <c r="H4738" s="626"/>
    </row>
    <row r="4739" ht="14.25" customHeight="1">
      <c r="A4739" s="627">
        <v>10411.0</v>
      </c>
      <c r="B4739" s="628" t="s">
        <v>7053</v>
      </c>
      <c r="C4739" s="629" t="s">
        <v>110</v>
      </c>
      <c r="D4739" s="630">
        <v>179.9</v>
      </c>
      <c r="E4739" s="631" t="s">
        <v>2340</v>
      </c>
      <c r="F4739" s="623">
        <f t="shared" si="1"/>
        <v>0</v>
      </c>
      <c r="G4739" s="625">
        <f t="shared" si="2"/>
        <v>179.9</v>
      </c>
      <c r="H4739" s="626"/>
    </row>
    <row r="4740" ht="14.25" customHeight="1">
      <c r="A4740" s="627">
        <v>10404.0</v>
      </c>
      <c r="B4740" s="628" t="s">
        <v>7054</v>
      </c>
      <c r="C4740" s="629" t="s">
        <v>110</v>
      </c>
      <c r="D4740" s="630">
        <v>72.96</v>
      </c>
      <c r="E4740" s="631" t="s">
        <v>2340</v>
      </c>
      <c r="F4740" s="623">
        <f t="shared" si="1"/>
        <v>0</v>
      </c>
      <c r="G4740" s="625">
        <f t="shared" si="2"/>
        <v>72.96</v>
      </c>
      <c r="H4740" s="626"/>
    </row>
    <row r="4741" ht="14.25" customHeight="1">
      <c r="A4741" s="627">
        <v>10410.0</v>
      </c>
      <c r="B4741" s="628" t="s">
        <v>7055</v>
      </c>
      <c r="C4741" s="629" t="s">
        <v>110</v>
      </c>
      <c r="D4741" s="630">
        <v>120.17</v>
      </c>
      <c r="E4741" s="631" t="s">
        <v>2340</v>
      </c>
      <c r="F4741" s="623">
        <f t="shared" si="1"/>
        <v>0</v>
      </c>
      <c r="G4741" s="625">
        <f t="shared" si="2"/>
        <v>120.17</v>
      </c>
      <c r="H4741" s="626"/>
    </row>
    <row r="4742" ht="14.25" customHeight="1">
      <c r="A4742" s="627">
        <v>10405.0</v>
      </c>
      <c r="B4742" s="628" t="s">
        <v>7056</v>
      </c>
      <c r="C4742" s="629" t="s">
        <v>110</v>
      </c>
      <c r="D4742" s="630">
        <v>402.81</v>
      </c>
      <c r="E4742" s="631" t="s">
        <v>2340</v>
      </c>
      <c r="F4742" s="623">
        <f t="shared" si="1"/>
        <v>0</v>
      </c>
      <c r="G4742" s="625">
        <f t="shared" si="2"/>
        <v>402.81</v>
      </c>
      <c r="H4742" s="626"/>
    </row>
    <row r="4743" ht="14.25" customHeight="1">
      <c r="A4743" s="627">
        <v>10408.0</v>
      </c>
      <c r="B4743" s="628" t="s">
        <v>7057</v>
      </c>
      <c r="C4743" s="629" t="s">
        <v>110</v>
      </c>
      <c r="D4743" s="630">
        <v>281.68</v>
      </c>
      <c r="E4743" s="631" t="s">
        <v>2340</v>
      </c>
      <c r="F4743" s="623">
        <f t="shared" si="1"/>
        <v>0</v>
      </c>
      <c r="G4743" s="625">
        <f t="shared" si="2"/>
        <v>281.68</v>
      </c>
      <c r="H4743" s="626"/>
    </row>
    <row r="4744" ht="14.25" customHeight="1">
      <c r="A4744" s="627">
        <v>10412.0</v>
      </c>
      <c r="B4744" s="628" t="s">
        <v>7058</v>
      </c>
      <c r="C4744" s="629" t="s">
        <v>110</v>
      </c>
      <c r="D4744" s="630">
        <v>88.42</v>
      </c>
      <c r="E4744" s="631" t="s">
        <v>2340</v>
      </c>
      <c r="F4744" s="623">
        <f t="shared" si="1"/>
        <v>0</v>
      </c>
      <c r="G4744" s="625">
        <f t="shared" si="2"/>
        <v>88.42</v>
      </c>
      <c r="H4744" s="626"/>
    </row>
    <row r="4745" ht="14.25" customHeight="1">
      <c r="A4745" s="627">
        <v>10406.0</v>
      </c>
      <c r="B4745" s="628" t="s">
        <v>7059</v>
      </c>
      <c r="C4745" s="629" t="s">
        <v>110</v>
      </c>
      <c r="D4745" s="630">
        <v>556.37</v>
      </c>
      <c r="E4745" s="631" t="s">
        <v>2340</v>
      </c>
      <c r="F4745" s="623">
        <f t="shared" si="1"/>
        <v>0</v>
      </c>
      <c r="G4745" s="625">
        <f t="shared" si="2"/>
        <v>556.37</v>
      </c>
      <c r="H4745" s="626"/>
    </row>
    <row r="4746" ht="14.25" customHeight="1">
      <c r="A4746" s="627">
        <v>10407.0</v>
      </c>
      <c r="B4746" s="628" t="s">
        <v>7060</v>
      </c>
      <c r="C4746" s="629" t="s">
        <v>110</v>
      </c>
      <c r="D4746" s="630">
        <v>862.93</v>
      </c>
      <c r="E4746" s="631" t="s">
        <v>2340</v>
      </c>
      <c r="F4746" s="623">
        <f t="shared" si="1"/>
        <v>0</v>
      </c>
      <c r="G4746" s="625">
        <f t="shared" si="2"/>
        <v>862.93</v>
      </c>
      <c r="H4746" s="626"/>
    </row>
    <row r="4747" ht="14.25" customHeight="1">
      <c r="A4747" s="627">
        <v>10416.0</v>
      </c>
      <c r="B4747" s="628" t="s">
        <v>1765</v>
      </c>
      <c r="C4747" s="629" t="s">
        <v>110</v>
      </c>
      <c r="D4747" s="630">
        <v>107.03</v>
      </c>
      <c r="E4747" s="631" t="s">
        <v>2340</v>
      </c>
      <c r="F4747" s="623">
        <f t="shared" si="1"/>
        <v>0</v>
      </c>
      <c r="G4747" s="625">
        <f t="shared" si="2"/>
        <v>107.03</v>
      </c>
      <c r="H4747" s="626"/>
    </row>
    <row r="4748" ht="14.25" customHeight="1">
      <c r="A4748" s="627">
        <v>10419.0</v>
      </c>
      <c r="B4748" s="628" t="s">
        <v>7061</v>
      </c>
      <c r="C4748" s="629" t="s">
        <v>110</v>
      </c>
      <c r="D4748" s="630">
        <v>92.91</v>
      </c>
      <c r="E4748" s="631" t="s">
        <v>2340</v>
      </c>
      <c r="F4748" s="623">
        <f t="shared" si="1"/>
        <v>0</v>
      </c>
      <c r="G4748" s="625">
        <f t="shared" si="2"/>
        <v>92.91</v>
      </c>
      <c r="H4748" s="626"/>
    </row>
    <row r="4749" ht="14.25" customHeight="1">
      <c r="A4749" s="627">
        <v>21092.0</v>
      </c>
      <c r="B4749" s="628" t="s">
        <v>7062</v>
      </c>
      <c r="C4749" s="629" t="s">
        <v>110</v>
      </c>
      <c r="D4749" s="630">
        <v>53.11</v>
      </c>
      <c r="E4749" s="631" t="s">
        <v>2340</v>
      </c>
      <c r="F4749" s="623">
        <f t="shared" si="1"/>
        <v>0</v>
      </c>
      <c r="G4749" s="625">
        <f t="shared" si="2"/>
        <v>53.11</v>
      </c>
      <c r="H4749" s="626"/>
    </row>
    <row r="4750" ht="14.25" customHeight="1">
      <c r="A4750" s="627">
        <v>10418.0</v>
      </c>
      <c r="B4750" s="628" t="s">
        <v>7063</v>
      </c>
      <c r="C4750" s="629" t="s">
        <v>110</v>
      </c>
      <c r="D4750" s="630">
        <v>61.93</v>
      </c>
      <c r="E4750" s="631" t="s">
        <v>2340</v>
      </c>
      <c r="F4750" s="623">
        <f t="shared" si="1"/>
        <v>0</v>
      </c>
      <c r="G4750" s="625">
        <f t="shared" si="2"/>
        <v>61.93</v>
      </c>
      <c r="H4750" s="626"/>
    </row>
    <row r="4751" ht="14.25" customHeight="1">
      <c r="A4751" s="627">
        <v>12657.0</v>
      </c>
      <c r="B4751" s="628" t="s">
        <v>7064</v>
      </c>
      <c r="C4751" s="629" t="s">
        <v>110</v>
      </c>
      <c r="D4751" s="630">
        <v>249.91</v>
      </c>
      <c r="E4751" s="631" t="s">
        <v>2340</v>
      </c>
      <c r="F4751" s="623">
        <f t="shared" si="1"/>
        <v>0</v>
      </c>
      <c r="G4751" s="625">
        <f t="shared" si="2"/>
        <v>249.91</v>
      </c>
      <c r="H4751" s="626"/>
    </row>
    <row r="4752" ht="14.25" customHeight="1">
      <c r="A4752" s="627">
        <v>10417.0</v>
      </c>
      <c r="B4752" s="628" t="s">
        <v>7065</v>
      </c>
      <c r="C4752" s="629" t="s">
        <v>110</v>
      </c>
      <c r="D4752" s="630">
        <v>155.96</v>
      </c>
      <c r="E4752" s="631" t="s">
        <v>2340</v>
      </c>
      <c r="F4752" s="623">
        <f t="shared" si="1"/>
        <v>0</v>
      </c>
      <c r="G4752" s="625">
        <f t="shared" si="2"/>
        <v>155.96</v>
      </c>
      <c r="H4752" s="626"/>
    </row>
    <row r="4753" ht="14.25" customHeight="1">
      <c r="A4753" s="627">
        <v>10413.0</v>
      </c>
      <c r="B4753" s="628" t="s">
        <v>7066</v>
      </c>
      <c r="C4753" s="629" t="s">
        <v>110</v>
      </c>
      <c r="D4753" s="630">
        <v>56.68</v>
      </c>
      <c r="E4753" s="631" t="s">
        <v>2340</v>
      </c>
      <c r="F4753" s="623">
        <f t="shared" si="1"/>
        <v>0</v>
      </c>
      <c r="G4753" s="625">
        <f t="shared" si="2"/>
        <v>56.68</v>
      </c>
      <c r="H4753" s="626"/>
    </row>
    <row r="4754" ht="14.25" customHeight="1">
      <c r="A4754" s="627">
        <v>10414.0</v>
      </c>
      <c r="B4754" s="628" t="s">
        <v>7067</v>
      </c>
      <c r="C4754" s="629" t="s">
        <v>110</v>
      </c>
      <c r="D4754" s="630">
        <v>341.27</v>
      </c>
      <c r="E4754" s="631" t="s">
        <v>2340</v>
      </c>
      <c r="F4754" s="623">
        <f t="shared" si="1"/>
        <v>0</v>
      </c>
      <c r="G4754" s="625">
        <f t="shared" si="2"/>
        <v>341.27</v>
      </c>
      <c r="H4754" s="626"/>
    </row>
    <row r="4755" ht="14.25" customHeight="1">
      <c r="A4755" s="627">
        <v>10415.0</v>
      </c>
      <c r="B4755" s="628" t="s">
        <v>7068</v>
      </c>
      <c r="C4755" s="629" t="s">
        <v>110</v>
      </c>
      <c r="D4755" s="630">
        <v>592.29</v>
      </c>
      <c r="E4755" s="631" t="s">
        <v>2340</v>
      </c>
      <c r="F4755" s="623">
        <f t="shared" si="1"/>
        <v>0</v>
      </c>
      <c r="G4755" s="625">
        <f t="shared" si="2"/>
        <v>592.29</v>
      </c>
      <c r="H4755" s="626"/>
    </row>
    <row r="4756" ht="14.25" customHeight="1">
      <c r="A4756" s="627">
        <v>38643.0</v>
      </c>
      <c r="B4756" s="628" t="s">
        <v>7069</v>
      </c>
      <c r="C4756" s="629" t="s">
        <v>110</v>
      </c>
      <c r="D4756" s="630">
        <v>84.72</v>
      </c>
      <c r="E4756" s="631" t="s">
        <v>2340</v>
      </c>
      <c r="F4756" s="623">
        <f t="shared" si="1"/>
        <v>0</v>
      </c>
      <c r="G4756" s="625">
        <f t="shared" si="2"/>
        <v>84.72</v>
      </c>
      <c r="H4756" s="626"/>
    </row>
    <row r="4757" ht="14.25" customHeight="1">
      <c r="A4757" s="627">
        <v>6157.0</v>
      </c>
      <c r="B4757" s="628" t="s">
        <v>7070</v>
      </c>
      <c r="C4757" s="629" t="s">
        <v>110</v>
      </c>
      <c r="D4757" s="630">
        <v>115.74</v>
      </c>
      <c r="E4757" s="631" t="s">
        <v>2340</v>
      </c>
      <c r="F4757" s="623">
        <f t="shared" si="1"/>
        <v>0</v>
      </c>
      <c r="G4757" s="625">
        <f t="shared" si="2"/>
        <v>115.74</v>
      </c>
      <c r="H4757" s="626"/>
    </row>
    <row r="4758" ht="14.25" customHeight="1">
      <c r="A4758" s="627">
        <v>6158.0</v>
      </c>
      <c r="B4758" s="628" t="s">
        <v>7071</v>
      </c>
      <c r="C4758" s="629" t="s">
        <v>110</v>
      </c>
      <c r="D4758" s="630">
        <v>8.5</v>
      </c>
      <c r="E4758" s="631" t="s">
        <v>2340</v>
      </c>
      <c r="F4758" s="623">
        <f t="shared" si="1"/>
        <v>0</v>
      </c>
      <c r="G4758" s="625">
        <f t="shared" si="2"/>
        <v>8.5</v>
      </c>
      <c r="H4758" s="626"/>
    </row>
    <row r="4759" ht="14.25" customHeight="1">
      <c r="A4759" s="627">
        <v>6153.0</v>
      </c>
      <c r="B4759" s="628" t="s">
        <v>7072</v>
      </c>
      <c r="C4759" s="629" t="s">
        <v>110</v>
      </c>
      <c r="D4759" s="630">
        <v>5.85</v>
      </c>
      <c r="E4759" s="631" t="s">
        <v>2340</v>
      </c>
      <c r="F4759" s="623">
        <f t="shared" si="1"/>
        <v>0</v>
      </c>
      <c r="G4759" s="625">
        <f t="shared" si="2"/>
        <v>5.85</v>
      </c>
      <c r="H4759" s="626"/>
    </row>
    <row r="4760" ht="14.25" customHeight="1">
      <c r="A4760" s="627">
        <v>6156.0</v>
      </c>
      <c r="B4760" s="628" t="s">
        <v>7073</v>
      </c>
      <c r="C4760" s="629" t="s">
        <v>110</v>
      </c>
      <c r="D4760" s="630">
        <v>7.29</v>
      </c>
      <c r="E4760" s="631" t="s">
        <v>2340</v>
      </c>
      <c r="F4760" s="623">
        <f t="shared" si="1"/>
        <v>0</v>
      </c>
      <c r="G4760" s="625">
        <f t="shared" si="2"/>
        <v>7.29</v>
      </c>
      <c r="H4760" s="626"/>
    </row>
    <row r="4761" ht="14.25" customHeight="1">
      <c r="A4761" s="627">
        <v>6154.0</v>
      </c>
      <c r="B4761" s="628" t="s">
        <v>7074</v>
      </c>
      <c r="C4761" s="629" t="s">
        <v>110</v>
      </c>
      <c r="D4761" s="630">
        <v>10.4</v>
      </c>
      <c r="E4761" s="631" t="s">
        <v>2340</v>
      </c>
      <c r="F4761" s="623">
        <f t="shared" si="1"/>
        <v>0</v>
      </c>
      <c r="G4761" s="625">
        <f t="shared" si="2"/>
        <v>10.4</v>
      </c>
      <c r="H4761" s="626"/>
    </row>
    <row r="4762" ht="14.25" customHeight="1">
      <c r="A4762" s="627">
        <v>6155.0</v>
      </c>
      <c r="B4762" s="628" t="s">
        <v>7075</v>
      </c>
      <c r="C4762" s="629" t="s">
        <v>110</v>
      </c>
      <c r="D4762" s="630">
        <v>23.93</v>
      </c>
      <c r="E4762" s="631" t="s">
        <v>2340</v>
      </c>
      <c r="F4762" s="623">
        <f t="shared" si="1"/>
        <v>0</v>
      </c>
      <c r="G4762" s="625">
        <f t="shared" si="2"/>
        <v>23.93</v>
      </c>
      <c r="H4762" s="626"/>
    </row>
    <row r="4763" ht="14.25" customHeight="1">
      <c r="A4763" s="627">
        <v>43595.0</v>
      </c>
      <c r="B4763" s="628" t="s">
        <v>7076</v>
      </c>
      <c r="C4763" s="629" t="s">
        <v>110</v>
      </c>
      <c r="D4763" s="630">
        <v>19.6</v>
      </c>
      <c r="E4763" s="631" t="s">
        <v>2340</v>
      </c>
      <c r="F4763" s="623">
        <f t="shared" si="1"/>
        <v>0</v>
      </c>
      <c r="G4763" s="625">
        <f t="shared" si="2"/>
        <v>19.6</v>
      </c>
      <c r="H4763" s="626"/>
    </row>
    <row r="4764" ht="14.25" customHeight="1">
      <c r="A4764" s="627">
        <v>43596.0</v>
      </c>
      <c r="B4764" s="628" t="s">
        <v>7077</v>
      </c>
      <c r="C4764" s="629" t="s">
        <v>110</v>
      </c>
      <c r="D4764" s="630">
        <v>22.65</v>
      </c>
      <c r="E4764" s="631" t="s">
        <v>2340</v>
      </c>
      <c r="F4764" s="623">
        <f t="shared" si="1"/>
        <v>0</v>
      </c>
      <c r="G4764" s="625">
        <f t="shared" si="2"/>
        <v>22.65</v>
      </c>
      <c r="H4764" s="626"/>
    </row>
    <row r="4765" ht="14.25" customHeight="1">
      <c r="A4765" s="627">
        <v>38108.0</v>
      </c>
      <c r="B4765" s="628" t="s">
        <v>7078</v>
      </c>
      <c r="C4765" s="629" t="s">
        <v>110</v>
      </c>
      <c r="D4765" s="630">
        <v>41.3</v>
      </c>
      <c r="E4765" s="631" t="s">
        <v>2340</v>
      </c>
      <c r="F4765" s="623">
        <f t="shared" si="1"/>
        <v>0</v>
      </c>
      <c r="G4765" s="625">
        <f t="shared" si="2"/>
        <v>41.3</v>
      </c>
      <c r="H4765" s="626"/>
    </row>
    <row r="4766" ht="14.25" customHeight="1">
      <c r="A4766" s="627">
        <v>38087.0</v>
      </c>
      <c r="B4766" s="628" t="s">
        <v>7079</v>
      </c>
      <c r="C4766" s="629" t="s">
        <v>110</v>
      </c>
      <c r="D4766" s="630">
        <v>53.12</v>
      </c>
      <c r="E4766" s="631" t="s">
        <v>2340</v>
      </c>
      <c r="F4766" s="623">
        <f t="shared" si="1"/>
        <v>0</v>
      </c>
      <c r="G4766" s="625">
        <f t="shared" si="2"/>
        <v>53.12</v>
      </c>
      <c r="H4766" s="626"/>
    </row>
    <row r="4767" ht="14.25" customHeight="1">
      <c r="A4767" s="627">
        <v>38109.0</v>
      </c>
      <c r="B4767" s="628" t="s">
        <v>7080</v>
      </c>
      <c r="C4767" s="629" t="s">
        <v>110</v>
      </c>
      <c r="D4767" s="630">
        <v>66.0</v>
      </c>
      <c r="E4767" s="631" t="s">
        <v>2340</v>
      </c>
      <c r="F4767" s="623">
        <f t="shared" si="1"/>
        <v>0</v>
      </c>
      <c r="G4767" s="625">
        <f t="shared" si="2"/>
        <v>66</v>
      </c>
      <c r="H4767" s="626"/>
    </row>
    <row r="4768" ht="14.25" customHeight="1">
      <c r="A4768" s="627">
        <v>38088.0</v>
      </c>
      <c r="B4768" s="628" t="s">
        <v>7081</v>
      </c>
      <c r="C4768" s="629" t="s">
        <v>110</v>
      </c>
      <c r="D4768" s="630">
        <v>69.4</v>
      </c>
      <c r="E4768" s="631" t="s">
        <v>2340</v>
      </c>
      <c r="F4768" s="623">
        <f t="shared" si="1"/>
        <v>0</v>
      </c>
      <c r="G4768" s="625">
        <f t="shared" si="2"/>
        <v>69.4</v>
      </c>
      <c r="H4768" s="626"/>
    </row>
    <row r="4769" ht="14.25" customHeight="1">
      <c r="A4769" s="627">
        <v>38110.0</v>
      </c>
      <c r="B4769" s="628" t="s">
        <v>7082</v>
      </c>
      <c r="C4769" s="629" t="s">
        <v>110</v>
      </c>
      <c r="D4769" s="630">
        <v>25.39</v>
      </c>
      <c r="E4769" s="631" t="s">
        <v>2340</v>
      </c>
      <c r="F4769" s="623">
        <f t="shared" si="1"/>
        <v>0</v>
      </c>
      <c r="G4769" s="625">
        <f t="shared" si="2"/>
        <v>25.39</v>
      </c>
      <c r="H4769" s="626"/>
    </row>
    <row r="4770" ht="14.25" customHeight="1">
      <c r="A4770" s="627">
        <v>38089.0</v>
      </c>
      <c r="B4770" s="628" t="s">
        <v>7083</v>
      </c>
      <c r="C4770" s="629" t="s">
        <v>110</v>
      </c>
      <c r="D4770" s="630">
        <v>44.24</v>
      </c>
      <c r="E4770" s="631" t="s">
        <v>2340</v>
      </c>
      <c r="F4770" s="623">
        <f t="shared" si="1"/>
        <v>0</v>
      </c>
      <c r="G4770" s="625">
        <f t="shared" si="2"/>
        <v>44.24</v>
      </c>
      <c r="H4770" s="626"/>
    </row>
    <row r="4771" ht="14.25" customHeight="1">
      <c r="A4771" s="627">
        <v>38111.0</v>
      </c>
      <c r="B4771" s="628" t="s">
        <v>7084</v>
      </c>
      <c r="C4771" s="629" t="s">
        <v>110</v>
      </c>
      <c r="D4771" s="630">
        <v>28.39</v>
      </c>
      <c r="E4771" s="631" t="s">
        <v>2340</v>
      </c>
      <c r="F4771" s="623">
        <f t="shared" si="1"/>
        <v>0</v>
      </c>
      <c r="G4771" s="625">
        <f t="shared" si="2"/>
        <v>28.39</v>
      </c>
      <c r="H4771" s="626"/>
    </row>
    <row r="4772" ht="14.25" customHeight="1">
      <c r="A4772" s="627">
        <v>38090.0</v>
      </c>
      <c r="B4772" s="628" t="s">
        <v>7085</v>
      </c>
      <c r="C4772" s="629" t="s">
        <v>110</v>
      </c>
      <c r="D4772" s="630">
        <v>45.73</v>
      </c>
      <c r="E4772" s="631" t="s">
        <v>2340</v>
      </c>
      <c r="F4772" s="623">
        <f t="shared" si="1"/>
        <v>0</v>
      </c>
      <c r="G4772" s="625">
        <f t="shared" si="2"/>
        <v>45.73</v>
      </c>
      <c r="H4772" s="626"/>
    </row>
    <row r="4773" ht="14.25" customHeight="1">
      <c r="A4773" s="627">
        <v>13726.0</v>
      </c>
      <c r="B4773" s="628" t="s">
        <v>7086</v>
      </c>
      <c r="C4773" s="629" t="s">
        <v>110</v>
      </c>
      <c r="D4773" s="630">
        <v>68007.65</v>
      </c>
      <c r="E4773" s="631" t="s">
        <v>2509</v>
      </c>
      <c r="F4773" s="623">
        <f t="shared" si="1"/>
        <v>0</v>
      </c>
      <c r="G4773" s="625">
        <f t="shared" si="2"/>
        <v>68007.65</v>
      </c>
      <c r="H4773" s="626"/>
    </row>
    <row r="4774" ht="14.25" customHeight="1">
      <c r="A4774" s="627">
        <v>38400.0</v>
      </c>
      <c r="B4774" s="628" t="s">
        <v>7087</v>
      </c>
      <c r="C4774" s="629" t="s">
        <v>110</v>
      </c>
      <c r="D4774" s="630">
        <v>24.18</v>
      </c>
      <c r="E4774" s="631" t="s">
        <v>2340</v>
      </c>
      <c r="F4774" s="623">
        <f t="shared" si="1"/>
        <v>0</v>
      </c>
      <c r="G4774" s="625">
        <f t="shared" si="2"/>
        <v>24.18</v>
      </c>
      <c r="H4774" s="626"/>
    </row>
    <row r="4775" ht="14.25" customHeight="1">
      <c r="A4775" s="627">
        <v>12627.0</v>
      </c>
      <c r="B4775" s="628" t="s">
        <v>7088</v>
      </c>
      <c r="C4775" s="629" t="s">
        <v>110</v>
      </c>
      <c r="D4775" s="630">
        <v>1.19</v>
      </c>
      <c r="E4775" s="631" t="s">
        <v>2340</v>
      </c>
      <c r="F4775" s="623">
        <f t="shared" si="1"/>
        <v>0</v>
      </c>
      <c r="G4775" s="625">
        <f t="shared" si="2"/>
        <v>1.19</v>
      </c>
      <c r="H4775" s="626"/>
    </row>
    <row r="4776" ht="14.25" customHeight="1">
      <c r="A4776" s="627">
        <v>39996.0</v>
      </c>
      <c r="B4776" s="628" t="s">
        <v>7089</v>
      </c>
      <c r="C4776" s="629" t="s">
        <v>366</v>
      </c>
      <c r="D4776" s="630">
        <v>2.86</v>
      </c>
      <c r="E4776" s="631" t="s">
        <v>2340</v>
      </c>
      <c r="F4776" s="623">
        <f t="shared" si="1"/>
        <v>0</v>
      </c>
      <c r="G4776" s="625">
        <f t="shared" si="2"/>
        <v>2.86</v>
      </c>
      <c r="H4776" s="626"/>
    </row>
    <row r="4777" ht="14.25" customHeight="1">
      <c r="A4777" s="627">
        <v>10478.0</v>
      </c>
      <c r="B4777" s="628" t="s">
        <v>7090</v>
      </c>
      <c r="C4777" s="629" t="s">
        <v>580</v>
      </c>
      <c r="D4777" s="630">
        <v>37.7</v>
      </c>
      <c r="E4777" s="631" t="s">
        <v>2340</v>
      </c>
      <c r="F4777" s="623">
        <f t="shared" si="1"/>
        <v>0</v>
      </c>
      <c r="G4777" s="625">
        <f t="shared" si="2"/>
        <v>37.7</v>
      </c>
      <c r="H4777" s="626"/>
    </row>
    <row r="4778" ht="14.25" customHeight="1">
      <c r="A4778" s="627">
        <v>10481.0</v>
      </c>
      <c r="B4778" s="628" t="s">
        <v>7091</v>
      </c>
      <c r="C4778" s="629" t="s">
        <v>580</v>
      </c>
      <c r="D4778" s="630">
        <v>33.52</v>
      </c>
      <c r="E4778" s="631" t="s">
        <v>2340</v>
      </c>
      <c r="F4778" s="623">
        <f t="shared" si="1"/>
        <v>0</v>
      </c>
      <c r="G4778" s="625">
        <f t="shared" si="2"/>
        <v>33.52</v>
      </c>
      <c r="H4778" s="626"/>
    </row>
    <row r="4779" ht="14.25" customHeight="1">
      <c r="A4779" s="627">
        <v>10475.0</v>
      </c>
      <c r="B4779" s="628" t="s">
        <v>7092</v>
      </c>
      <c r="C4779" s="629" t="s">
        <v>580</v>
      </c>
      <c r="D4779" s="630">
        <v>32.44</v>
      </c>
      <c r="E4779" s="631" t="s">
        <v>2340</v>
      </c>
      <c r="F4779" s="623">
        <f t="shared" si="1"/>
        <v>0</v>
      </c>
      <c r="G4779" s="625">
        <f t="shared" si="2"/>
        <v>32.44</v>
      </c>
      <c r="H4779" s="626"/>
    </row>
    <row r="4780" ht="14.25" customHeight="1">
      <c r="A4780" s="627">
        <v>4030.0</v>
      </c>
      <c r="B4780" s="628" t="s">
        <v>7093</v>
      </c>
      <c r="C4780" s="629" t="s">
        <v>350</v>
      </c>
      <c r="D4780" s="630">
        <v>10.53</v>
      </c>
      <c r="E4780" s="631" t="s">
        <v>2340</v>
      </c>
      <c r="F4780" s="623">
        <f t="shared" si="1"/>
        <v>0</v>
      </c>
      <c r="G4780" s="625">
        <f t="shared" si="2"/>
        <v>10.53</v>
      </c>
      <c r="H4780" s="626"/>
    </row>
    <row r="4781" ht="14.25" customHeight="1">
      <c r="A4781" s="627">
        <v>4031.0</v>
      </c>
      <c r="B4781" s="628" t="s">
        <v>7094</v>
      </c>
      <c r="C4781" s="629" t="s">
        <v>350</v>
      </c>
      <c r="D4781" s="630">
        <v>49.52</v>
      </c>
      <c r="E4781" s="631" t="s">
        <v>2340</v>
      </c>
      <c r="F4781" s="623">
        <f t="shared" si="1"/>
        <v>0</v>
      </c>
      <c r="G4781" s="625">
        <f t="shared" si="2"/>
        <v>49.52</v>
      </c>
      <c r="H4781" s="626"/>
    </row>
    <row r="4782" ht="14.25" customHeight="1">
      <c r="A4782" s="627">
        <v>39399.0</v>
      </c>
      <c r="B4782" s="628" t="s">
        <v>7095</v>
      </c>
      <c r="C4782" s="629" t="s">
        <v>110</v>
      </c>
      <c r="D4782" s="630">
        <v>1231.32</v>
      </c>
      <c r="E4782" s="631" t="s">
        <v>2509</v>
      </c>
      <c r="F4782" s="623">
        <f t="shared" si="1"/>
        <v>0</v>
      </c>
      <c r="G4782" s="625">
        <f t="shared" si="2"/>
        <v>1231.32</v>
      </c>
      <c r="H4782" s="626"/>
    </row>
    <row r="4783" ht="14.25" customHeight="1">
      <c r="A4783" s="627">
        <v>39400.0</v>
      </c>
      <c r="B4783" s="628" t="s">
        <v>7096</v>
      </c>
      <c r="C4783" s="629" t="s">
        <v>110</v>
      </c>
      <c r="D4783" s="630">
        <v>1338.39</v>
      </c>
      <c r="E4783" s="631" t="s">
        <v>2509</v>
      </c>
      <c r="F4783" s="623">
        <f t="shared" si="1"/>
        <v>0</v>
      </c>
      <c r="G4783" s="625">
        <f t="shared" si="2"/>
        <v>1338.39</v>
      </c>
      <c r="H4783" s="626"/>
    </row>
    <row r="4784" ht="14.25" customHeight="1">
      <c r="A4784" s="627">
        <v>39401.0</v>
      </c>
      <c r="B4784" s="628" t="s">
        <v>7097</v>
      </c>
      <c r="C4784" s="629" t="s">
        <v>110</v>
      </c>
      <c r="D4784" s="630">
        <v>1501.36</v>
      </c>
      <c r="E4784" s="631" t="s">
        <v>2509</v>
      </c>
      <c r="F4784" s="623">
        <f t="shared" si="1"/>
        <v>0</v>
      </c>
      <c r="G4784" s="625">
        <f t="shared" si="2"/>
        <v>1501.36</v>
      </c>
      <c r="H4784" s="626"/>
    </row>
    <row r="4785" ht="14.25" customHeight="1">
      <c r="A4785" s="627">
        <v>11652.0</v>
      </c>
      <c r="B4785" s="628" t="s">
        <v>7098</v>
      </c>
      <c r="C4785" s="629" t="s">
        <v>110</v>
      </c>
      <c r="D4785" s="630">
        <v>3230.0</v>
      </c>
      <c r="E4785" s="631" t="s">
        <v>2509</v>
      </c>
      <c r="F4785" s="623">
        <f t="shared" si="1"/>
        <v>0</v>
      </c>
      <c r="G4785" s="625">
        <f t="shared" si="2"/>
        <v>3230</v>
      </c>
      <c r="H4785" s="626"/>
    </row>
    <row r="4786" ht="14.25" customHeight="1">
      <c r="A4786" s="627">
        <v>13896.0</v>
      </c>
      <c r="B4786" s="628" t="s">
        <v>7099</v>
      </c>
      <c r="C4786" s="629" t="s">
        <v>110</v>
      </c>
      <c r="D4786" s="630">
        <v>2897.59</v>
      </c>
      <c r="E4786" s="631" t="s">
        <v>2509</v>
      </c>
      <c r="F4786" s="623">
        <f t="shared" si="1"/>
        <v>0</v>
      </c>
      <c r="G4786" s="625">
        <f t="shared" si="2"/>
        <v>2897.59</v>
      </c>
      <c r="H4786" s="626"/>
    </row>
    <row r="4787" ht="14.25" customHeight="1">
      <c r="A4787" s="627">
        <v>13475.0</v>
      </c>
      <c r="B4787" s="628" t="s">
        <v>7100</v>
      </c>
      <c r="C4787" s="629" t="s">
        <v>110</v>
      </c>
      <c r="D4787" s="630">
        <v>3529.61</v>
      </c>
      <c r="E4787" s="631" t="s">
        <v>2509</v>
      </c>
      <c r="F4787" s="623">
        <f t="shared" si="1"/>
        <v>0</v>
      </c>
      <c r="G4787" s="625">
        <f t="shared" si="2"/>
        <v>3529.61</v>
      </c>
      <c r="H4787" s="626"/>
    </row>
    <row r="4788" ht="14.25" customHeight="1">
      <c r="A4788" s="627">
        <v>44491.0</v>
      </c>
      <c r="B4788" s="628" t="s">
        <v>7101</v>
      </c>
      <c r="C4788" s="629" t="s">
        <v>110</v>
      </c>
      <c r="D4788" s="630">
        <v>4107038.08</v>
      </c>
      <c r="E4788" s="631" t="s">
        <v>2509</v>
      </c>
      <c r="F4788" s="623">
        <f t="shared" si="1"/>
        <v>0</v>
      </c>
      <c r="G4788" s="625">
        <f t="shared" si="2"/>
        <v>4107038.08</v>
      </c>
      <c r="H4788" s="626"/>
    </row>
    <row r="4789" ht="14.25" customHeight="1">
      <c r="A4789" s="627">
        <v>44470.0</v>
      </c>
      <c r="B4789" s="628" t="s">
        <v>7102</v>
      </c>
      <c r="C4789" s="629" t="s">
        <v>110</v>
      </c>
      <c r="D4789" s="630">
        <v>1729015.36</v>
      </c>
      <c r="E4789" s="631" t="s">
        <v>2509</v>
      </c>
      <c r="F4789" s="623">
        <f t="shared" si="1"/>
        <v>0</v>
      </c>
      <c r="G4789" s="625">
        <f t="shared" si="2"/>
        <v>1729015.36</v>
      </c>
      <c r="H4789" s="626"/>
    </row>
    <row r="4790" ht="14.25" customHeight="1">
      <c r="A4790" s="627">
        <v>13476.0</v>
      </c>
      <c r="B4790" s="628" t="s">
        <v>7103</v>
      </c>
      <c r="C4790" s="629" t="s">
        <v>110</v>
      </c>
      <c r="D4790" s="630">
        <v>1741544.58</v>
      </c>
      <c r="E4790" s="631" t="s">
        <v>2509</v>
      </c>
      <c r="F4790" s="623">
        <f t="shared" si="1"/>
        <v>0</v>
      </c>
      <c r="G4790" s="625">
        <f t="shared" si="2"/>
        <v>1741544.58</v>
      </c>
      <c r="H4790" s="626"/>
    </row>
    <row r="4791" ht="14.25" customHeight="1">
      <c r="A4791" s="627">
        <v>10488.0</v>
      </c>
      <c r="B4791" s="628" t="s">
        <v>7104</v>
      </c>
      <c r="C4791" s="629" t="s">
        <v>110</v>
      </c>
      <c r="D4791" s="630">
        <v>2109900.0</v>
      </c>
      <c r="E4791" s="631" t="s">
        <v>2509</v>
      </c>
      <c r="F4791" s="623">
        <f t="shared" si="1"/>
        <v>0</v>
      </c>
      <c r="G4791" s="625">
        <f t="shared" si="2"/>
        <v>2109900</v>
      </c>
      <c r="H4791" s="626"/>
    </row>
    <row r="4792" ht="14.25" customHeight="1">
      <c r="A4792" s="627">
        <v>13606.0</v>
      </c>
      <c r="B4792" s="628" t="s">
        <v>7105</v>
      </c>
      <c r="C4792" s="629" t="s">
        <v>110</v>
      </c>
      <c r="D4792" s="630">
        <v>1869341.22</v>
      </c>
      <c r="E4792" s="631" t="s">
        <v>2509</v>
      </c>
      <c r="F4792" s="623">
        <f t="shared" si="1"/>
        <v>0</v>
      </c>
      <c r="G4792" s="625">
        <f t="shared" si="2"/>
        <v>1869341.22</v>
      </c>
      <c r="H4792" s="626"/>
    </row>
    <row r="4793" ht="14.25" customHeight="1">
      <c r="A4793" s="627">
        <v>10489.0</v>
      </c>
      <c r="B4793" s="628" t="s">
        <v>7106</v>
      </c>
      <c r="C4793" s="629" t="s">
        <v>326</v>
      </c>
      <c r="D4793" s="630">
        <v>14.25</v>
      </c>
      <c r="E4793" s="631" t="s">
        <v>2480</v>
      </c>
      <c r="F4793" s="623">
        <f t="shared" si="1"/>
        <v>14.25</v>
      </c>
      <c r="G4793" s="625">
        <f t="shared" si="2"/>
        <v>0</v>
      </c>
      <c r="H4793" s="626"/>
    </row>
    <row r="4794" ht="14.25" customHeight="1">
      <c r="A4794" s="627">
        <v>41073.0</v>
      </c>
      <c r="B4794" s="628" t="s">
        <v>7107</v>
      </c>
      <c r="C4794" s="629" t="s">
        <v>323</v>
      </c>
      <c r="D4794" s="630">
        <v>2491.52</v>
      </c>
      <c r="E4794" s="631" t="s">
        <v>2480</v>
      </c>
      <c r="F4794" s="623">
        <f t="shared" si="1"/>
        <v>2491.52</v>
      </c>
      <c r="G4794" s="625">
        <f t="shared" si="2"/>
        <v>0</v>
      </c>
      <c r="H4794" s="626"/>
    </row>
    <row r="4795" ht="14.25" customHeight="1">
      <c r="A4795" s="627">
        <v>34391.0</v>
      </c>
      <c r="B4795" s="628" t="s">
        <v>7108</v>
      </c>
      <c r="C4795" s="629" t="s">
        <v>350</v>
      </c>
      <c r="D4795" s="630">
        <v>670.25</v>
      </c>
      <c r="E4795" s="631" t="s">
        <v>2340</v>
      </c>
      <c r="F4795" s="623">
        <f t="shared" si="1"/>
        <v>0</v>
      </c>
      <c r="G4795" s="625">
        <f t="shared" si="2"/>
        <v>670.25</v>
      </c>
      <c r="H4795" s="626"/>
    </row>
    <row r="4796" ht="14.25" customHeight="1">
      <c r="A4796" s="627">
        <v>10496.0</v>
      </c>
      <c r="B4796" s="628" t="s">
        <v>7109</v>
      </c>
      <c r="C4796" s="629" t="s">
        <v>350</v>
      </c>
      <c r="D4796" s="630">
        <v>583.33</v>
      </c>
      <c r="E4796" s="631" t="s">
        <v>2340</v>
      </c>
      <c r="F4796" s="623">
        <f t="shared" si="1"/>
        <v>0</v>
      </c>
      <c r="G4796" s="625">
        <f t="shared" si="2"/>
        <v>583.33</v>
      </c>
      <c r="H4796" s="626"/>
    </row>
    <row r="4797" ht="14.25" customHeight="1">
      <c r="A4797" s="627">
        <v>10497.0</v>
      </c>
      <c r="B4797" s="628" t="s">
        <v>7110</v>
      </c>
      <c r="C4797" s="629" t="s">
        <v>350</v>
      </c>
      <c r="D4797" s="630">
        <v>1516.66</v>
      </c>
      <c r="E4797" s="631" t="s">
        <v>2340</v>
      </c>
      <c r="F4797" s="623">
        <f t="shared" si="1"/>
        <v>0</v>
      </c>
      <c r="G4797" s="625">
        <f t="shared" si="2"/>
        <v>1516.66</v>
      </c>
      <c r="H4797" s="626"/>
    </row>
    <row r="4798" ht="14.25" customHeight="1">
      <c r="A4798" s="627">
        <v>10504.0</v>
      </c>
      <c r="B4798" s="628" t="s">
        <v>7111</v>
      </c>
      <c r="C4798" s="629" t="s">
        <v>350</v>
      </c>
      <c r="D4798" s="630">
        <v>1773.33</v>
      </c>
      <c r="E4798" s="631" t="s">
        <v>2340</v>
      </c>
      <c r="F4798" s="623">
        <f t="shared" si="1"/>
        <v>0</v>
      </c>
      <c r="G4798" s="625">
        <f t="shared" si="2"/>
        <v>1773.33</v>
      </c>
      <c r="H4798" s="626"/>
    </row>
    <row r="4799" ht="14.25" customHeight="1">
      <c r="A4799" s="627">
        <v>34390.0</v>
      </c>
      <c r="B4799" s="628" t="s">
        <v>7112</v>
      </c>
      <c r="C4799" s="629" t="s">
        <v>350</v>
      </c>
      <c r="D4799" s="630">
        <v>522.66</v>
      </c>
      <c r="E4799" s="631" t="s">
        <v>2340</v>
      </c>
      <c r="F4799" s="623">
        <f t="shared" si="1"/>
        <v>0</v>
      </c>
      <c r="G4799" s="625">
        <f t="shared" si="2"/>
        <v>522.66</v>
      </c>
      <c r="H4799" s="626"/>
    </row>
    <row r="4800" ht="14.25" customHeight="1">
      <c r="A4800" s="627">
        <v>34389.0</v>
      </c>
      <c r="B4800" s="628" t="s">
        <v>7113</v>
      </c>
      <c r="C4800" s="629" t="s">
        <v>350</v>
      </c>
      <c r="D4800" s="630">
        <v>163.33</v>
      </c>
      <c r="E4800" s="631" t="s">
        <v>2340</v>
      </c>
      <c r="F4800" s="623">
        <f t="shared" si="1"/>
        <v>0</v>
      </c>
      <c r="G4800" s="625">
        <f t="shared" si="2"/>
        <v>163.33</v>
      </c>
      <c r="H4800" s="626"/>
    </row>
    <row r="4801" ht="14.25" customHeight="1">
      <c r="A4801" s="627">
        <v>34388.0</v>
      </c>
      <c r="B4801" s="628" t="s">
        <v>7114</v>
      </c>
      <c r="C4801" s="629" t="s">
        <v>350</v>
      </c>
      <c r="D4801" s="630">
        <v>232.14</v>
      </c>
      <c r="E4801" s="631" t="s">
        <v>2340</v>
      </c>
      <c r="F4801" s="623">
        <f t="shared" si="1"/>
        <v>0</v>
      </c>
      <c r="G4801" s="625">
        <f t="shared" si="2"/>
        <v>232.14</v>
      </c>
      <c r="H4801" s="626"/>
    </row>
    <row r="4802" ht="14.25" customHeight="1">
      <c r="A4802" s="627">
        <v>34387.0</v>
      </c>
      <c r="B4802" s="628" t="s">
        <v>7115</v>
      </c>
      <c r="C4802" s="629" t="s">
        <v>350</v>
      </c>
      <c r="D4802" s="630">
        <v>376.83</v>
      </c>
      <c r="E4802" s="631" t="s">
        <v>2340</v>
      </c>
      <c r="F4802" s="623">
        <f t="shared" si="1"/>
        <v>0</v>
      </c>
      <c r="G4802" s="625">
        <f t="shared" si="2"/>
        <v>376.83</v>
      </c>
      <c r="H4802" s="626"/>
    </row>
    <row r="4803" ht="14.25" customHeight="1">
      <c r="A4803" s="627">
        <v>11188.0</v>
      </c>
      <c r="B4803" s="628" t="s">
        <v>7116</v>
      </c>
      <c r="C4803" s="629" t="s">
        <v>350</v>
      </c>
      <c r="D4803" s="630">
        <v>186.66</v>
      </c>
      <c r="E4803" s="631" t="s">
        <v>2340</v>
      </c>
      <c r="F4803" s="623">
        <f t="shared" si="1"/>
        <v>0</v>
      </c>
      <c r="G4803" s="625">
        <f t="shared" si="2"/>
        <v>186.66</v>
      </c>
      <c r="H4803" s="626"/>
    </row>
    <row r="4804" ht="14.25" customHeight="1">
      <c r="A4804" s="627">
        <v>11189.0</v>
      </c>
      <c r="B4804" s="628" t="s">
        <v>7117</v>
      </c>
      <c r="C4804" s="629" t="s">
        <v>350</v>
      </c>
      <c r="D4804" s="630">
        <v>280.0</v>
      </c>
      <c r="E4804" s="631" t="s">
        <v>2340</v>
      </c>
      <c r="F4804" s="623">
        <f t="shared" si="1"/>
        <v>0</v>
      </c>
      <c r="G4804" s="625">
        <f t="shared" si="2"/>
        <v>280</v>
      </c>
      <c r="H4804" s="626"/>
    </row>
    <row r="4805" ht="14.25" customHeight="1">
      <c r="A4805" s="627">
        <v>21107.0</v>
      </c>
      <c r="B4805" s="628" t="s">
        <v>7118</v>
      </c>
      <c r="C4805" s="629" t="s">
        <v>350</v>
      </c>
      <c r="D4805" s="630">
        <v>201.5</v>
      </c>
      <c r="E4805" s="631" t="s">
        <v>2340</v>
      </c>
      <c r="F4805" s="623">
        <f t="shared" si="1"/>
        <v>0</v>
      </c>
      <c r="G4805" s="625">
        <f t="shared" si="2"/>
        <v>201.5</v>
      </c>
      <c r="H4805" s="626"/>
    </row>
    <row r="4806" ht="14.25" customHeight="1">
      <c r="A4806" s="627">
        <v>34386.0</v>
      </c>
      <c r="B4806" s="628" t="s">
        <v>7119</v>
      </c>
      <c r="C4806" s="629" t="s">
        <v>350</v>
      </c>
      <c r="D4806" s="630">
        <v>350.0</v>
      </c>
      <c r="E4806" s="631" t="s">
        <v>2340</v>
      </c>
      <c r="F4806" s="623">
        <f t="shared" si="1"/>
        <v>0</v>
      </c>
      <c r="G4806" s="625">
        <f t="shared" si="2"/>
        <v>350</v>
      </c>
      <c r="H4806" s="626"/>
    </row>
    <row r="4807" ht="14.25" customHeight="1">
      <c r="A4807" s="627">
        <v>10490.0</v>
      </c>
      <c r="B4807" s="628" t="s">
        <v>7120</v>
      </c>
      <c r="C4807" s="629" t="s">
        <v>350</v>
      </c>
      <c r="D4807" s="630">
        <v>122.5</v>
      </c>
      <c r="E4807" s="631" t="s">
        <v>2340</v>
      </c>
      <c r="F4807" s="623">
        <f t="shared" si="1"/>
        <v>0</v>
      </c>
      <c r="G4807" s="625">
        <f t="shared" si="2"/>
        <v>122.5</v>
      </c>
      <c r="H4807" s="626"/>
    </row>
    <row r="4808" ht="14.25" customHeight="1">
      <c r="A4808" s="627">
        <v>10492.0</v>
      </c>
      <c r="B4808" s="628" t="s">
        <v>7121</v>
      </c>
      <c r="C4808" s="629" t="s">
        <v>350</v>
      </c>
      <c r="D4808" s="630">
        <v>140.0</v>
      </c>
      <c r="E4808" s="631" t="s">
        <v>2340</v>
      </c>
      <c r="F4808" s="623">
        <f t="shared" si="1"/>
        <v>0</v>
      </c>
      <c r="G4808" s="625">
        <f t="shared" si="2"/>
        <v>140</v>
      </c>
      <c r="H4808" s="626"/>
    </row>
    <row r="4809" ht="14.25" customHeight="1">
      <c r="A4809" s="627">
        <v>10493.0</v>
      </c>
      <c r="B4809" s="628" t="s">
        <v>7122</v>
      </c>
      <c r="C4809" s="629" t="s">
        <v>350</v>
      </c>
      <c r="D4809" s="630">
        <v>163.33</v>
      </c>
      <c r="E4809" s="631" t="s">
        <v>2340</v>
      </c>
      <c r="F4809" s="623">
        <f t="shared" si="1"/>
        <v>0</v>
      </c>
      <c r="G4809" s="625">
        <f t="shared" si="2"/>
        <v>163.33</v>
      </c>
      <c r="H4809" s="626"/>
    </row>
    <row r="4810" ht="14.25" customHeight="1">
      <c r="A4810" s="627">
        <v>10491.0</v>
      </c>
      <c r="B4810" s="628" t="s">
        <v>7123</v>
      </c>
      <c r="C4810" s="629" t="s">
        <v>350</v>
      </c>
      <c r="D4810" s="630">
        <v>198.33</v>
      </c>
      <c r="E4810" s="631" t="s">
        <v>2340</v>
      </c>
      <c r="F4810" s="623">
        <f t="shared" si="1"/>
        <v>0</v>
      </c>
      <c r="G4810" s="625">
        <f t="shared" si="2"/>
        <v>198.33</v>
      </c>
      <c r="H4810" s="626"/>
    </row>
    <row r="4811" ht="14.25" customHeight="1">
      <c r="A4811" s="627">
        <v>34385.0</v>
      </c>
      <c r="B4811" s="628" t="s">
        <v>7124</v>
      </c>
      <c r="C4811" s="629" t="s">
        <v>350</v>
      </c>
      <c r="D4811" s="630">
        <v>289.33</v>
      </c>
      <c r="E4811" s="631" t="s">
        <v>2340</v>
      </c>
      <c r="F4811" s="623">
        <f t="shared" si="1"/>
        <v>0</v>
      </c>
      <c r="G4811" s="625">
        <f t="shared" si="2"/>
        <v>289.33</v>
      </c>
      <c r="H4811" s="626"/>
    </row>
    <row r="4812" ht="14.25" customHeight="1">
      <c r="A4812" s="627">
        <v>10499.0</v>
      </c>
      <c r="B4812" s="628" t="s">
        <v>7125</v>
      </c>
      <c r="C4812" s="629" t="s">
        <v>350</v>
      </c>
      <c r="D4812" s="630">
        <v>116.66</v>
      </c>
      <c r="E4812" s="631" t="s">
        <v>2340</v>
      </c>
      <c r="F4812" s="623">
        <f t="shared" si="1"/>
        <v>0</v>
      </c>
      <c r="G4812" s="625">
        <f t="shared" si="2"/>
        <v>116.66</v>
      </c>
      <c r="H4812" s="626"/>
    </row>
    <row r="4813" ht="14.25" customHeight="1">
      <c r="A4813" s="627">
        <v>34384.0</v>
      </c>
      <c r="B4813" s="628" t="s">
        <v>7126</v>
      </c>
      <c r="C4813" s="629" t="s">
        <v>350</v>
      </c>
      <c r="D4813" s="630">
        <v>350.0</v>
      </c>
      <c r="E4813" s="631" t="s">
        <v>2340</v>
      </c>
      <c r="F4813" s="623">
        <f t="shared" si="1"/>
        <v>0</v>
      </c>
      <c r="G4813" s="625">
        <f t="shared" si="2"/>
        <v>350</v>
      </c>
      <c r="H4813" s="626"/>
    </row>
    <row r="4814" ht="14.25" customHeight="1">
      <c r="A4814" s="627">
        <v>11185.0</v>
      </c>
      <c r="B4814" s="628" t="s">
        <v>7127</v>
      </c>
      <c r="C4814" s="629" t="s">
        <v>350</v>
      </c>
      <c r="D4814" s="630">
        <v>361.66</v>
      </c>
      <c r="E4814" s="631" t="s">
        <v>2340</v>
      </c>
      <c r="F4814" s="623">
        <f t="shared" si="1"/>
        <v>0</v>
      </c>
      <c r="G4814" s="625">
        <f t="shared" si="2"/>
        <v>361.66</v>
      </c>
      <c r="H4814" s="626"/>
    </row>
    <row r="4815" ht="14.25" customHeight="1">
      <c r="A4815" s="627">
        <v>10507.0</v>
      </c>
      <c r="B4815" s="628" t="s">
        <v>7128</v>
      </c>
      <c r="C4815" s="629" t="s">
        <v>350</v>
      </c>
      <c r="D4815" s="630">
        <v>360.57</v>
      </c>
      <c r="E4815" s="631" t="s">
        <v>2340</v>
      </c>
      <c r="F4815" s="623">
        <f t="shared" si="1"/>
        <v>0</v>
      </c>
      <c r="G4815" s="625">
        <f t="shared" si="2"/>
        <v>360.57</v>
      </c>
      <c r="H4815" s="626"/>
    </row>
    <row r="4816" ht="14.25" customHeight="1">
      <c r="A4816" s="627">
        <v>10505.0</v>
      </c>
      <c r="B4816" s="628" t="s">
        <v>7129</v>
      </c>
      <c r="C4816" s="629" t="s">
        <v>350</v>
      </c>
      <c r="D4816" s="630">
        <v>212.76</v>
      </c>
      <c r="E4816" s="631" t="s">
        <v>2340</v>
      </c>
      <c r="F4816" s="623">
        <f t="shared" si="1"/>
        <v>0</v>
      </c>
      <c r="G4816" s="625">
        <f t="shared" si="2"/>
        <v>212.76</v>
      </c>
      <c r="H4816" s="626"/>
    </row>
    <row r="4817" ht="14.25" customHeight="1">
      <c r="A4817" s="627">
        <v>10506.0</v>
      </c>
      <c r="B4817" s="628" t="s">
        <v>7130</v>
      </c>
      <c r="C4817" s="629" t="s">
        <v>350</v>
      </c>
      <c r="D4817" s="630">
        <v>277.74</v>
      </c>
      <c r="E4817" s="631" t="s">
        <v>2340</v>
      </c>
      <c r="F4817" s="623">
        <f t="shared" si="1"/>
        <v>0</v>
      </c>
      <c r="G4817" s="625">
        <f t="shared" si="2"/>
        <v>277.74</v>
      </c>
      <c r="H4817" s="626"/>
    </row>
    <row r="4818" ht="14.25" customHeight="1">
      <c r="A4818" s="627">
        <v>5031.0</v>
      </c>
      <c r="B4818" s="628" t="s">
        <v>7131</v>
      </c>
      <c r="C4818" s="629" t="s">
        <v>350</v>
      </c>
      <c r="D4818" s="630">
        <v>390.0</v>
      </c>
      <c r="E4818" s="631" t="s">
        <v>2340</v>
      </c>
      <c r="F4818" s="623">
        <f t="shared" si="1"/>
        <v>0</v>
      </c>
      <c r="G4818" s="625">
        <f t="shared" si="2"/>
        <v>390</v>
      </c>
      <c r="H4818" s="626"/>
    </row>
    <row r="4819" ht="14.25" customHeight="1">
      <c r="A4819" s="627">
        <v>10502.0</v>
      </c>
      <c r="B4819" s="628" t="s">
        <v>7132</v>
      </c>
      <c r="C4819" s="629" t="s">
        <v>350</v>
      </c>
      <c r="D4819" s="630">
        <v>454.44</v>
      </c>
      <c r="E4819" s="631" t="s">
        <v>2340</v>
      </c>
      <c r="F4819" s="623">
        <f t="shared" si="1"/>
        <v>0</v>
      </c>
      <c r="G4819" s="625">
        <f t="shared" si="2"/>
        <v>454.44</v>
      </c>
      <c r="H4819" s="626"/>
    </row>
    <row r="4820" ht="14.25" customHeight="1">
      <c r="A4820" s="627">
        <v>10501.0</v>
      </c>
      <c r="B4820" s="628" t="s">
        <v>7133</v>
      </c>
      <c r="C4820" s="629" t="s">
        <v>350</v>
      </c>
      <c r="D4820" s="630">
        <v>256.74</v>
      </c>
      <c r="E4820" s="631" t="s">
        <v>2340</v>
      </c>
      <c r="F4820" s="623">
        <f t="shared" si="1"/>
        <v>0</v>
      </c>
      <c r="G4820" s="625">
        <f t="shared" si="2"/>
        <v>256.74</v>
      </c>
      <c r="H4820" s="626"/>
    </row>
    <row r="4821" ht="14.25" customHeight="1">
      <c r="A4821" s="627">
        <v>10503.0</v>
      </c>
      <c r="B4821" s="628" t="s">
        <v>7134</v>
      </c>
      <c r="C4821" s="629" t="s">
        <v>350</v>
      </c>
      <c r="D4821" s="630">
        <v>346.86</v>
      </c>
      <c r="E4821" s="631" t="s">
        <v>2340</v>
      </c>
      <c r="F4821" s="623">
        <f t="shared" si="1"/>
        <v>0</v>
      </c>
      <c r="G4821" s="625">
        <f t="shared" si="2"/>
        <v>346.86</v>
      </c>
      <c r="H4821" s="626"/>
    </row>
    <row r="4822" ht="14.25" customHeight="1">
      <c r="A4822" s="627">
        <v>4500.0</v>
      </c>
      <c r="B4822" s="628" t="s">
        <v>7135</v>
      </c>
      <c r="C4822" s="629" t="s">
        <v>366</v>
      </c>
      <c r="D4822" s="630">
        <v>14.73</v>
      </c>
      <c r="E4822" s="631" t="s">
        <v>2340</v>
      </c>
      <c r="F4822" s="623">
        <f t="shared" si="1"/>
        <v>0</v>
      </c>
      <c r="G4822" s="625">
        <f t="shared" si="2"/>
        <v>14.73</v>
      </c>
      <c r="H4822" s="626"/>
    </row>
    <row r="4823" ht="14.25" customHeight="1">
      <c r="A4823" s="627">
        <v>4448.0</v>
      </c>
      <c r="B4823" s="628" t="s">
        <v>7136</v>
      </c>
      <c r="C4823" s="629" t="s">
        <v>366</v>
      </c>
      <c r="D4823" s="630">
        <v>20.23</v>
      </c>
      <c r="E4823" s="631" t="s">
        <v>2340</v>
      </c>
      <c r="F4823" s="623">
        <f t="shared" si="1"/>
        <v>0</v>
      </c>
      <c r="G4823" s="625">
        <f t="shared" si="2"/>
        <v>20.23</v>
      </c>
      <c r="H4823" s="626"/>
    </row>
    <row r="4824" ht="14.25" customHeight="1">
      <c r="A4824" s="627">
        <v>20213.0</v>
      </c>
      <c r="B4824" s="628" t="s">
        <v>7137</v>
      </c>
      <c r="C4824" s="629" t="s">
        <v>366</v>
      </c>
      <c r="D4824" s="630">
        <v>28.7</v>
      </c>
      <c r="E4824" s="631" t="s">
        <v>2340</v>
      </c>
      <c r="F4824" s="623">
        <f t="shared" si="1"/>
        <v>0</v>
      </c>
      <c r="G4824" s="625">
        <f t="shared" si="2"/>
        <v>28.7</v>
      </c>
      <c r="H4824" s="626"/>
    </row>
    <row r="4825" ht="14.25" customHeight="1">
      <c r="A4825" s="627">
        <v>20211.0</v>
      </c>
      <c r="B4825" s="628" t="s">
        <v>7138</v>
      </c>
      <c r="C4825" s="629" t="s">
        <v>366</v>
      </c>
      <c r="D4825" s="630">
        <v>38.0</v>
      </c>
      <c r="E4825" s="631" t="s">
        <v>2340</v>
      </c>
      <c r="F4825" s="623">
        <f t="shared" si="1"/>
        <v>0</v>
      </c>
      <c r="G4825" s="625">
        <f t="shared" si="2"/>
        <v>38</v>
      </c>
      <c r="H4825" s="626"/>
    </row>
    <row r="4826" ht="14.25" customHeight="1">
      <c r="A4826" s="627">
        <v>40270.0</v>
      </c>
      <c r="B4826" s="628" t="s">
        <v>7139</v>
      </c>
      <c r="C4826" s="629" t="s">
        <v>366</v>
      </c>
      <c r="D4826" s="630">
        <v>114.03</v>
      </c>
      <c r="E4826" s="631" t="s">
        <v>2340</v>
      </c>
      <c r="F4826" s="623">
        <f t="shared" si="1"/>
        <v>0</v>
      </c>
      <c r="G4826" s="625">
        <f t="shared" si="2"/>
        <v>114.03</v>
      </c>
      <c r="H4826" s="626"/>
    </row>
    <row r="4827" ht="14.25" customHeight="1">
      <c r="A4827" s="627">
        <v>4425.0</v>
      </c>
      <c r="B4827" s="628" t="s">
        <v>7140</v>
      </c>
      <c r="C4827" s="629" t="s">
        <v>366</v>
      </c>
      <c r="D4827" s="630">
        <v>31.41</v>
      </c>
      <c r="E4827" s="631" t="s">
        <v>2340</v>
      </c>
      <c r="F4827" s="623">
        <f t="shared" si="1"/>
        <v>0</v>
      </c>
      <c r="G4827" s="625">
        <f t="shared" si="2"/>
        <v>31.41</v>
      </c>
      <c r="H4827" s="626"/>
    </row>
    <row r="4828" ht="14.25" customHeight="1">
      <c r="A4828" s="627">
        <v>4472.0</v>
      </c>
      <c r="B4828" s="628" t="s">
        <v>7141</v>
      </c>
      <c r="C4828" s="629" t="s">
        <v>366</v>
      </c>
      <c r="D4828" s="630">
        <v>39.24</v>
      </c>
      <c r="E4828" s="631" t="s">
        <v>2340</v>
      </c>
      <c r="F4828" s="623">
        <f t="shared" si="1"/>
        <v>0</v>
      </c>
      <c r="G4828" s="625">
        <f t="shared" si="2"/>
        <v>39.24</v>
      </c>
      <c r="H4828" s="626"/>
    </row>
    <row r="4829" ht="14.25" customHeight="1">
      <c r="A4829" s="627">
        <v>35272.0</v>
      </c>
      <c r="B4829" s="628" t="s">
        <v>7142</v>
      </c>
      <c r="C4829" s="629" t="s">
        <v>366</v>
      </c>
      <c r="D4829" s="630">
        <v>56.72</v>
      </c>
      <c r="E4829" s="631" t="s">
        <v>2340</v>
      </c>
      <c r="F4829" s="623">
        <f t="shared" si="1"/>
        <v>0</v>
      </c>
      <c r="G4829" s="625">
        <f t="shared" si="2"/>
        <v>56.72</v>
      </c>
      <c r="H4829" s="626"/>
    </row>
    <row r="4830" ht="14.25" customHeight="1">
      <c r="A4830" s="627">
        <v>4481.0</v>
      </c>
      <c r="B4830" s="628" t="s">
        <v>7143</v>
      </c>
      <c r="C4830" s="629" t="s">
        <v>366</v>
      </c>
      <c r="D4830" s="630">
        <v>60.71</v>
      </c>
      <c r="E4830" s="631" t="s">
        <v>2340</v>
      </c>
      <c r="F4830" s="623">
        <f t="shared" si="1"/>
        <v>0</v>
      </c>
      <c r="G4830" s="625">
        <f t="shared" si="2"/>
        <v>60.71</v>
      </c>
      <c r="H4830" s="626"/>
    </row>
    <row r="4831" ht="14.25" customHeight="1">
      <c r="A4831" s="627">
        <v>34345.0</v>
      </c>
      <c r="B4831" s="628" t="s">
        <v>7144</v>
      </c>
      <c r="C4831" s="629" t="s">
        <v>326</v>
      </c>
      <c r="D4831" s="630">
        <v>12.33</v>
      </c>
      <c r="E4831" s="631" t="s">
        <v>2480</v>
      </c>
      <c r="F4831" s="623">
        <f t="shared" si="1"/>
        <v>12.33</v>
      </c>
      <c r="G4831" s="625">
        <f t="shared" si="2"/>
        <v>0</v>
      </c>
      <c r="H4831" s="626"/>
    </row>
    <row r="4832" ht="14.25" customHeight="1">
      <c r="A4832" s="627">
        <v>41096.0</v>
      </c>
      <c r="B4832" s="628" t="s">
        <v>7145</v>
      </c>
      <c r="C4832" s="629" t="s">
        <v>323</v>
      </c>
      <c r="D4832" s="630">
        <v>2156.12</v>
      </c>
      <c r="E4832" s="631" t="s">
        <v>2480</v>
      </c>
      <c r="F4832" s="623">
        <f t="shared" si="1"/>
        <v>2156.12</v>
      </c>
      <c r="G4832" s="625">
        <f t="shared" si="2"/>
        <v>0</v>
      </c>
      <c r="H4832" s="626"/>
    </row>
    <row r="4833" ht="14.25" customHeight="1">
      <c r="A4833" s="632"/>
      <c r="B4833" s="633"/>
      <c r="C4833" s="634"/>
      <c r="D4833" s="635"/>
      <c r="E4833" s="636"/>
      <c r="F4833" s="637"/>
      <c r="G4833" s="638"/>
      <c r="H4833" s="639"/>
    </row>
    <row r="4834" ht="14.25" customHeight="1">
      <c r="A4834" s="632" t="s">
        <v>7146</v>
      </c>
      <c r="B4834" s="633"/>
      <c r="C4834" s="634"/>
      <c r="D4834" s="635"/>
      <c r="E4834" s="636"/>
      <c r="F4834" s="637"/>
      <c r="G4834" s="638"/>
      <c r="H4834" s="639"/>
    </row>
  </sheetData>
  <mergeCells count="1">
    <mergeCell ref="G1:H2"/>
  </mergeCells>
  <conditionalFormatting sqref="A8:A4832">
    <cfRule type="notContainsBlanks" dxfId="0" priority="1">
      <formula>LEN(TRIM(A8))&gt;0</formula>
    </cfRule>
  </conditionalFormatting>
  <hyperlinks>
    <hyperlink display="SUMÁRIO" location="PLAN_RESUMO!B16:D17" ref="G1"/>
  </hyperlinks>
  <printOptions/>
  <pageMargins bottom="0.787401575" footer="0.0" header="0.0" left="0.511811024" right="0.511811024" top="0.7874015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AA84F"/>
    <pageSetUpPr/>
  </sheetPr>
  <sheetViews>
    <sheetView showGridLines="0" workbookViewId="0">
      <pane ySplit="5.0" topLeftCell="A6" activePane="bottomLeft" state="frozen"/>
      <selection activeCell="B7" sqref="B7" pane="bottomLeft"/>
    </sheetView>
  </sheetViews>
  <sheetFormatPr customHeight="1" defaultColWidth="14.43" defaultRowHeight="15.0"/>
  <cols>
    <col customWidth="1" min="1" max="1" width="13.71"/>
    <col customWidth="1" min="2" max="2" width="76.29"/>
    <col customWidth="1" min="3" max="3" width="10.0"/>
    <col customWidth="1" min="4" max="4" width="10.57"/>
    <col customWidth="1" min="5" max="5" width="13.0"/>
    <col customWidth="1" min="6" max="7" width="11.14"/>
    <col customWidth="1" min="8" max="8" width="10.71"/>
    <col customWidth="1" min="9" max="10" width="12.43"/>
    <col customWidth="1" min="11" max="11" width="5.57"/>
  </cols>
  <sheetData>
    <row r="1" ht="15.0" customHeight="1">
      <c r="A1" s="640" t="s">
        <v>7147</v>
      </c>
      <c r="B1" s="640"/>
      <c r="C1" s="640"/>
      <c r="D1" s="640"/>
      <c r="E1" s="640"/>
      <c r="F1" s="640"/>
      <c r="G1" s="640"/>
      <c r="H1" s="640"/>
      <c r="I1" s="640"/>
      <c r="J1" s="613" t="s">
        <v>1976</v>
      </c>
      <c r="K1" s="565"/>
    </row>
    <row r="2">
      <c r="A2" s="640" t="s">
        <v>7148</v>
      </c>
      <c r="B2" s="641"/>
      <c r="C2" s="641"/>
      <c r="D2" s="641"/>
      <c r="E2" s="641"/>
      <c r="F2" s="641"/>
      <c r="G2" s="641"/>
      <c r="H2" s="641"/>
      <c r="I2" s="641"/>
      <c r="J2" s="34"/>
      <c r="K2" s="34"/>
    </row>
    <row r="3" ht="15.0" customHeight="1">
      <c r="A3" s="640" t="s">
        <v>7149</v>
      </c>
      <c r="B3" s="641"/>
      <c r="C3" s="641"/>
      <c r="D3" s="641"/>
      <c r="E3" s="641"/>
      <c r="F3" s="641"/>
      <c r="G3" s="641"/>
      <c r="H3" s="641"/>
      <c r="I3" s="641"/>
      <c r="J3" s="641"/>
      <c r="K3" s="641"/>
    </row>
    <row r="4">
      <c r="A4" s="640" t="s">
        <v>7150</v>
      </c>
      <c r="B4" s="641"/>
      <c r="C4" s="641"/>
      <c r="D4" s="641"/>
      <c r="E4" s="641"/>
      <c r="F4" s="641"/>
      <c r="G4" s="641"/>
      <c r="H4" s="641"/>
      <c r="I4" s="641"/>
      <c r="J4" s="641"/>
      <c r="K4" s="641"/>
    </row>
    <row r="5">
      <c r="A5" s="642" t="s">
        <v>7151</v>
      </c>
      <c r="B5" s="643" t="s">
        <v>7152</v>
      </c>
      <c r="C5" s="642" t="s">
        <v>7153</v>
      </c>
      <c r="D5" s="644" t="s">
        <v>7154</v>
      </c>
      <c r="E5" s="644" t="s">
        <v>7155</v>
      </c>
      <c r="F5" s="642" t="s">
        <v>7156</v>
      </c>
      <c r="G5" s="642" t="s">
        <v>7157</v>
      </c>
      <c r="H5" s="642" t="s">
        <v>7158</v>
      </c>
      <c r="I5" s="642" t="s">
        <v>7159</v>
      </c>
      <c r="J5" s="642" t="s">
        <v>7160</v>
      </c>
      <c r="K5" s="645"/>
    </row>
    <row r="6">
      <c r="A6" s="646"/>
      <c r="B6" s="647"/>
      <c r="C6" s="648"/>
      <c r="D6" s="649"/>
      <c r="E6" s="649"/>
      <c r="F6" s="650"/>
      <c r="G6" s="650"/>
      <c r="H6" s="651"/>
      <c r="I6" s="650"/>
      <c r="J6" s="650"/>
      <c r="K6" s="652"/>
    </row>
    <row r="7">
      <c r="A7" s="653">
        <v>97141.0</v>
      </c>
      <c r="B7" s="654" t="s">
        <v>7161</v>
      </c>
      <c r="C7" s="655" t="s">
        <v>366</v>
      </c>
      <c r="D7" s="656">
        <v>4.23</v>
      </c>
      <c r="E7" s="656">
        <v>1.79</v>
      </c>
      <c r="F7" s="657">
        <f t="shared" ref="F7:F7657" si="1">SUM(G7:J7)</f>
        <v>2.44</v>
      </c>
      <c r="G7" s="658">
        <v>1.04</v>
      </c>
      <c r="H7" s="659">
        <v>1.4</v>
      </c>
      <c r="I7" s="659">
        <v>0.0</v>
      </c>
      <c r="J7" s="659">
        <v>0.0</v>
      </c>
      <c r="K7" s="660"/>
    </row>
    <row r="8">
      <c r="A8" s="661">
        <v>97142.0</v>
      </c>
      <c r="B8" s="662" t="s">
        <v>7162</v>
      </c>
      <c r="C8" s="663" t="s">
        <v>366</v>
      </c>
      <c r="D8" s="656">
        <v>4.87</v>
      </c>
      <c r="E8" s="656">
        <v>2.11</v>
      </c>
      <c r="F8" s="657">
        <f t="shared" si="1"/>
        <v>2.76</v>
      </c>
      <c r="G8" s="656">
        <v>1.24</v>
      </c>
      <c r="H8" s="664">
        <v>1.52</v>
      </c>
      <c r="I8" s="664">
        <v>0.0</v>
      </c>
      <c r="J8" s="664">
        <v>0.0</v>
      </c>
      <c r="K8" s="660"/>
    </row>
    <row r="9">
      <c r="A9" s="661">
        <v>97143.0</v>
      </c>
      <c r="B9" s="662" t="s">
        <v>7163</v>
      </c>
      <c r="C9" s="663" t="s">
        <v>366</v>
      </c>
      <c r="D9" s="656">
        <v>6.41</v>
      </c>
      <c r="E9" s="656">
        <v>2.92</v>
      </c>
      <c r="F9" s="657">
        <f t="shared" si="1"/>
        <v>3.49</v>
      </c>
      <c r="G9" s="656">
        <v>1.7</v>
      </c>
      <c r="H9" s="664">
        <v>1.79</v>
      </c>
      <c r="I9" s="664">
        <v>0.0</v>
      </c>
      <c r="J9" s="664">
        <v>0.0</v>
      </c>
      <c r="K9" s="660"/>
    </row>
    <row r="10">
      <c r="A10" s="661">
        <v>97144.0</v>
      </c>
      <c r="B10" s="662" t="s">
        <v>7164</v>
      </c>
      <c r="C10" s="663" t="s">
        <v>366</v>
      </c>
      <c r="D10" s="656">
        <v>7.94</v>
      </c>
      <c r="E10" s="656">
        <v>3.7</v>
      </c>
      <c r="F10" s="657">
        <f t="shared" si="1"/>
        <v>4.24</v>
      </c>
      <c r="G10" s="656">
        <v>2.15</v>
      </c>
      <c r="H10" s="664">
        <v>2.09</v>
      </c>
      <c r="I10" s="664">
        <v>0.0</v>
      </c>
      <c r="J10" s="664">
        <v>0.0</v>
      </c>
      <c r="K10" s="660"/>
    </row>
    <row r="11">
      <c r="A11" s="661">
        <v>97145.0</v>
      </c>
      <c r="B11" s="662" t="s">
        <v>7165</v>
      </c>
      <c r="C11" s="663" t="s">
        <v>366</v>
      </c>
      <c r="D11" s="656">
        <v>9.5</v>
      </c>
      <c r="E11" s="656">
        <v>4.5</v>
      </c>
      <c r="F11" s="657">
        <f t="shared" si="1"/>
        <v>5</v>
      </c>
      <c r="G11" s="656">
        <v>2.63</v>
      </c>
      <c r="H11" s="664">
        <v>2.37</v>
      </c>
      <c r="I11" s="664">
        <v>0.0</v>
      </c>
      <c r="J11" s="664">
        <v>0.0</v>
      </c>
      <c r="K11" s="660"/>
    </row>
    <row r="12">
      <c r="A12" s="661">
        <v>97146.0</v>
      </c>
      <c r="B12" s="662" t="s">
        <v>7166</v>
      </c>
      <c r="C12" s="663" t="s">
        <v>366</v>
      </c>
      <c r="D12" s="656">
        <v>11.06</v>
      </c>
      <c r="E12" s="656">
        <v>5.29</v>
      </c>
      <c r="F12" s="657">
        <f t="shared" si="1"/>
        <v>5.77</v>
      </c>
      <c r="G12" s="656">
        <v>3.1</v>
      </c>
      <c r="H12" s="664">
        <v>2.67</v>
      </c>
      <c r="I12" s="664">
        <v>0.0</v>
      </c>
      <c r="J12" s="664">
        <v>0.0</v>
      </c>
      <c r="K12" s="660"/>
    </row>
    <row r="13">
      <c r="A13" s="661">
        <v>97147.0</v>
      </c>
      <c r="B13" s="662" t="s">
        <v>7167</v>
      </c>
      <c r="C13" s="663" t="s">
        <v>366</v>
      </c>
      <c r="D13" s="656">
        <v>12.62</v>
      </c>
      <c r="E13" s="656">
        <v>6.07</v>
      </c>
      <c r="F13" s="657">
        <f t="shared" si="1"/>
        <v>6.55</v>
      </c>
      <c r="G13" s="656">
        <v>3.61</v>
      </c>
      <c r="H13" s="664">
        <v>2.94</v>
      </c>
      <c r="I13" s="664">
        <v>0.0</v>
      </c>
      <c r="J13" s="664">
        <v>0.0</v>
      </c>
      <c r="K13" s="660"/>
    </row>
    <row r="14">
      <c r="A14" s="661">
        <v>97148.0</v>
      </c>
      <c r="B14" s="662" t="s">
        <v>7168</v>
      </c>
      <c r="C14" s="663" t="s">
        <v>366</v>
      </c>
      <c r="D14" s="656">
        <v>14.17</v>
      </c>
      <c r="E14" s="656">
        <v>6.86</v>
      </c>
      <c r="F14" s="657">
        <f t="shared" si="1"/>
        <v>7.31</v>
      </c>
      <c r="G14" s="656">
        <v>4.1</v>
      </c>
      <c r="H14" s="664">
        <v>3.21</v>
      </c>
      <c r="I14" s="664">
        <v>0.0</v>
      </c>
      <c r="J14" s="664">
        <v>0.0</v>
      </c>
      <c r="K14" s="660"/>
    </row>
    <row r="15">
      <c r="A15" s="661">
        <v>97149.0</v>
      </c>
      <c r="B15" s="662" t="s">
        <v>7169</v>
      </c>
      <c r="C15" s="663" t="s">
        <v>366</v>
      </c>
      <c r="D15" s="656">
        <v>15.76</v>
      </c>
      <c r="E15" s="656">
        <v>7.66</v>
      </c>
      <c r="F15" s="657">
        <f t="shared" si="1"/>
        <v>8.1</v>
      </c>
      <c r="G15" s="656">
        <v>4.6</v>
      </c>
      <c r="H15" s="664">
        <v>3.5</v>
      </c>
      <c r="I15" s="664">
        <v>0.0</v>
      </c>
      <c r="J15" s="664">
        <v>0.0</v>
      </c>
      <c r="K15" s="660"/>
    </row>
    <row r="16">
      <c r="A16" s="661">
        <v>97150.0</v>
      </c>
      <c r="B16" s="662" t="s">
        <v>7170</v>
      </c>
      <c r="C16" s="663" t="s">
        <v>366</v>
      </c>
      <c r="D16" s="656">
        <v>20.33</v>
      </c>
      <c r="E16" s="656">
        <v>8.45</v>
      </c>
      <c r="F16" s="657">
        <f t="shared" si="1"/>
        <v>11.88</v>
      </c>
      <c r="G16" s="656">
        <v>5.31</v>
      </c>
      <c r="H16" s="664">
        <v>6.57</v>
      </c>
      <c r="I16" s="664">
        <v>0.0</v>
      </c>
      <c r="J16" s="664">
        <v>0.0</v>
      </c>
      <c r="K16" s="660"/>
    </row>
    <row r="17">
      <c r="A17" s="661">
        <v>97151.0</v>
      </c>
      <c r="B17" s="662" t="s">
        <v>7171</v>
      </c>
      <c r="C17" s="663" t="s">
        <v>366</v>
      </c>
      <c r="D17" s="656">
        <v>23.93</v>
      </c>
      <c r="E17" s="656">
        <v>10.01</v>
      </c>
      <c r="F17" s="657">
        <f t="shared" si="1"/>
        <v>13.92</v>
      </c>
      <c r="G17" s="656">
        <v>6.35</v>
      </c>
      <c r="H17" s="664">
        <v>7.57</v>
      </c>
      <c r="I17" s="664">
        <v>0.0</v>
      </c>
      <c r="J17" s="664">
        <v>0.0</v>
      </c>
      <c r="K17" s="660"/>
    </row>
    <row r="18">
      <c r="A18" s="661">
        <v>97152.0</v>
      </c>
      <c r="B18" s="662" t="s">
        <v>7172</v>
      </c>
      <c r="C18" s="663" t="s">
        <v>366</v>
      </c>
      <c r="D18" s="656">
        <v>27.25</v>
      </c>
      <c r="E18" s="656">
        <v>11.6</v>
      </c>
      <c r="F18" s="657">
        <f t="shared" si="1"/>
        <v>15.65</v>
      </c>
      <c r="G18" s="656">
        <v>7.11</v>
      </c>
      <c r="H18" s="664">
        <v>8.54</v>
      </c>
      <c r="I18" s="664">
        <v>0.0</v>
      </c>
      <c r="J18" s="664">
        <v>0.0</v>
      </c>
      <c r="K18" s="660"/>
    </row>
    <row r="19">
      <c r="A19" s="661">
        <v>97153.0</v>
      </c>
      <c r="B19" s="662" t="s">
        <v>7173</v>
      </c>
      <c r="C19" s="663" t="s">
        <v>366</v>
      </c>
      <c r="D19" s="656">
        <v>30.77</v>
      </c>
      <c r="E19" s="656">
        <v>13.17</v>
      </c>
      <c r="F19" s="657">
        <f t="shared" si="1"/>
        <v>17.6</v>
      </c>
      <c r="G19" s="656">
        <v>8.08</v>
      </c>
      <c r="H19" s="664">
        <v>9.52</v>
      </c>
      <c r="I19" s="664">
        <v>0.0</v>
      </c>
      <c r="J19" s="664">
        <v>0.0</v>
      </c>
      <c r="K19" s="660"/>
    </row>
    <row r="20" ht="15.75" customHeight="1">
      <c r="A20" s="661">
        <v>97154.0</v>
      </c>
      <c r="B20" s="662" t="s">
        <v>7174</v>
      </c>
      <c r="C20" s="663" t="s">
        <v>366</v>
      </c>
      <c r="D20" s="656">
        <v>34.31</v>
      </c>
      <c r="E20" s="656">
        <v>14.76</v>
      </c>
      <c r="F20" s="657">
        <f t="shared" si="1"/>
        <v>19.55</v>
      </c>
      <c r="G20" s="656">
        <v>9.01</v>
      </c>
      <c r="H20" s="664">
        <v>10.54</v>
      </c>
      <c r="I20" s="664">
        <v>0.0</v>
      </c>
      <c r="J20" s="664">
        <v>0.0</v>
      </c>
      <c r="K20" s="660"/>
    </row>
    <row r="21" ht="15.75" customHeight="1">
      <c r="A21" s="661">
        <v>97155.0</v>
      </c>
      <c r="B21" s="662" t="s">
        <v>7175</v>
      </c>
      <c r="C21" s="663" t="s">
        <v>366</v>
      </c>
      <c r="D21" s="656">
        <v>37.88</v>
      </c>
      <c r="E21" s="656">
        <v>16.34</v>
      </c>
      <c r="F21" s="657">
        <f t="shared" si="1"/>
        <v>21.54</v>
      </c>
      <c r="G21" s="656">
        <v>10.03</v>
      </c>
      <c r="H21" s="664">
        <v>11.51</v>
      </c>
      <c r="I21" s="664">
        <v>0.0</v>
      </c>
      <c r="J21" s="664">
        <v>0.0</v>
      </c>
      <c r="K21" s="660"/>
    </row>
    <row r="22" ht="15.75" customHeight="1">
      <c r="A22" s="661">
        <v>97156.0</v>
      </c>
      <c r="B22" s="662" t="s">
        <v>7176</v>
      </c>
      <c r="C22" s="663" t="s">
        <v>366</v>
      </c>
      <c r="D22" s="656">
        <v>45.43</v>
      </c>
      <c r="E22" s="656">
        <v>19.5</v>
      </c>
      <c r="F22" s="657">
        <f t="shared" si="1"/>
        <v>25.93</v>
      </c>
      <c r="G22" s="656">
        <v>12.45</v>
      </c>
      <c r="H22" s="664">
        <v>13.48</v>
      </c>
      <c r="I22" s="664">
        <v>0.0</v>
      </c>
      <c r="J22" s="664">
        <v>0.0</v>
      </c>
      <c r="K22" s="660"/>
    </row>
    <row r="23" ht="15.75" customHeight="1">
      <c r="A23" s="661">
        <v>97157.0</v>
      </c>
      <c r="B23" s="662" t="s">
        <v>7177</v>
      </c>
      <c r="C23" s="663" t="s">
        <v>366</v>
      </c>
      <c r="D23" s="656">
        <v>3.19</v>
      </c>
      <c r="E23" s="656">
        <v>1.36</v>
      </c>
      <c r="F23" s="657">
        <f t="shared" si="1"/>
        <v>1.83</v>
      </c>
      <c r="G23" s="656">
        <v>0.9</v>
      </c>
      <c r="H23" s="664">
        <v>0.93</v>
      </c>
      <c r="I23" s="664">
        <v>0.0</v>
      </c>
      <c r="J23" s="664">
        <v>0.0</v>
      </c>
      <c r="K23" s="660"/>
    </row>
    <row r="24" ht="15.75" customHeight="1">
      <c r="A24" s="661">
        <v>97158.0</v>
      </c>
      <c r="B24" s="662" t="s">
        <v>7178</v>
      </c>
      <c r="C24" s="663" t="s">
        <v>366</v>
      </c>
      <c r="D24" s="656">
        <v>3.73</v>
      </c>
      <c r="E24" s="656">
        <v>1.64</v>
      </c>
      <c r="F24" s="657">
        <f t="shared" si="1"/>
        <v>2.09</v>
      </c>
      <c r="G24" s="656">
        <v>1.1</v>
      </c>
      <c r="H24" s="664">
        <v>0.99</v>
      </c>
      <c r="I24" s="664">
        <v>0.0</v>
      </c>
      <c r="J24" s="664">
        <v>0.0</v>
      </c>
      <c r="K24" s="660"/>
    </row>
    <row r="25" ht="15.75" customHeight="1">
      <c r="A25" s="661">
        <v>97159.0</v>
      </c>
      <c r="B25" s="662" t="s">
        <v>7179</v>
      </c>
      <c r="C25" s="663" t="s">
        <v>366</v>
      </c>
      <c r="D25" s="656">
        <v>4.99</v>
      </c>
      <c r="E25" s="656">
        <v>2.3</v>
      </c>
      <c r="F25" s="657">
        <f t="shared" si="1"/>
        <v>2.69</v>
      </c>
      <c r="G25" s="656">
        <v>1.52</v>
      </c>
      <c r="H25" s="664">
        <v>1.17</v>
      </c>
      <c r="I25" s="664">
        <v>0.0</v>
      </c>
      <c r="J25" s="664">
        <v>0.0</v>
      </c>
      <c r="K25" s="660"/>
    </row>
    <row r="26" ht="15.75" customHeight="1">
      <c r="A26" s="661">
        <v>97160.0</v>
      </c>
      <c r="B26" s="662" t="s">
        <v>7180</v>
      </c>
      <c r="C26" s="663" t="s">
        <v>366</v>
      </c>
      <c r="D26" s="656">
        <v>6.24</v>
      </c>
      <c r="E26" s="656">
        <v>2.97</v>
      </c>
      <c r="F26" s="657">
        <f t="shared" si="1"/>
        <v>3.27</v>
      </c>
      <c r="G26" s="656">
        <v>1.91</v>
      </c>
      <c r="H26" s="664">
        <v>1.36</v>
      </c>
      <c r="I26" s="664">
        <v>0.0</v>
      </c>
      <c r="J26" s="664">
        <v>0.0</v>
      </c>
      <c r="K26" s="660"/>
    </row>
    <row r="27" ht="15.75" customHeight="1">
      <c r="A27" s="661">
        <v>97161.0</v>
      </c>
      <c r="B27" s="662" t="s">
        <v>7181</v>
      </c>
      <c r="C27" s="663" t="s">
        <v>366</v>
      </c>
      <c r="D27" s="656">
        <v>7.53</v>
      </c>
      <c r="E27" s="656">
        <v>3.63</v>
      </c>
      <c r="F27" s="657">
        <f t="shared" si="1"/>
        <v>3.9</v>
      </c>
      <c r="G27" s="656">
        <v>2.36</v>
      </c>
      <c r="H27" s="664">
        <v>1.54</v>
      </c>
      <c r="I27" s="664">
        <v>0.0</v>
      </c>
      <c r="J27" s="664">
        <v>0.0</v>
      </c>
      <c r="K27" s="660"/>
    </row>
    <row r="28" ht="15.75" customHeight="1">
      <c r="A28" s="661">
        <v>97162.0</v>
      </c>
      <c r="B28" s="662" t="s">
        <v>7182</v>
      </c>
      <c r="C28" s="663" t="s">
        <v>366</v>
      </c>
      <c r="D28" s="656">
        <v>8.81</v>
      </c>
      <c r="E28" s="656">
        <v>4.3</v>
      </c>
      <c r="F28" s="657">
        <f t="shared" si="1"/>
        <v>4.51</v>
      </c>
      <c r="G28" s="656">
        <v>2.8</v>
      </c>
      <c r="H28" s="664">
        <v>1.71</v>
      </c>
      <c r="I28" s="664">
        <v>0.0</v>
      </c>
      <c r="J28" s="664">
        <v>0.0</v>
      </c>
      <c r="K28" s="660"/>
    </row>
    <row r="29" ht="15.75" customHeight="1">
      <c r="A29" s="661">
        <v>97163.0</v>
      </c>
      <c r="B29" s="662" t="s">
        <v>7183</v>
      </c>
      <c r="C29" s="663" t="s">
        <v>366</v>
      </c>
      <c r="D29" s="656">
        <v>10.09</v>
      </c>
      <c r="E29" s="656">
        <v>4.94</v>
      </c>
      <c r="F29" s="657">
        <f t="shared" si="1"/>
        <v>5.15</v>
      </c>
      <c r="G29" s="656">
        <v>3.24</v>
      </c>
      <c r="H29" s="664">
        <v>1.91</v>
      </c>
      <c r="I29" s="664">
        <v>0.0</v>
      </c>
      <c r="J29" s="664">
        <v>0.0</v>
      </c>
      <c r="K29" s="660"/>
    </row>
    <row r="30" ht="15.75" customHeight="1">
      <c r="A30" s="661">
        <v>97164.0</v>
      </c>
      <c r="B30" s="662" t="s">
        <v>7184</v>
      </c>
      <c r="C30" s="663" t="s">
        <v>366</v>
      </c>
      <c r="D30" s="656">
        <v>11.38</v>
      </c>
      <c r="E30" s="656">
        <v>5.63</v>
      </c>
      <c r="F30" s="657">
        <f t="shared" si="1"/>
        <v>5.75</v>
      </c>
      <c r="G30" s="656">
        <v>3.68</v>
      </c>
      <c r="H30" s="664">
        <v>2.07</v>
      </c>
      <c r="I30" s="664">
        <v>0.0</v>
      </c>
      <c r="J30" s="664">
        <v>0.0</v>
      </c>
      <c r="K30" s="660"/>
    </row>
    <row r="31" ht="15.75" customHeight="1">
      <c r="A31" s="661">
        <v>97165.0</v>
      </c>
      <c r="B31" s="662" t="s">
        <v>7185</v>
      </c>
      <c r="C31" s="663" t="s">
        <v>366</v>
      </c>
      <c r="D31" s="656">
        <v>12.68</v>
      </c>
      <c r="E31" s="656">
        <v>6.27</v>
      </c>
      <c r="F31" s="657">
        <f t="shared" si="1"/>
        <v>6.41</v>
      </c>
      <c r="G31" s="656">
        <v>4.14</v>
      </c>
      <c r="H31" s="664">
        <v>2.27</v>
      </c>
      <c r="I31" s="664">
        <v>0.0</v>
      </c>
      <c r="J31" s="664">
        <v>0.0</v>
      </c>
      <c r="K31" s="660"/>
    </row>
    <row r="32" ht="15.75" customHeight="1">
      <c r="A32" s="661">
        <v>97166.0</v>
      </c>
      <c r="B32" s="662" t="s">
        <v>7186</v>
      </c>
      <c r="C32" s="663" t="s">
        <v>366</v>
      </c>
      <c r="D32" s="656">
        <v>15.99</v>
      </c>
      <c r="E32" s="656">
        <v>6.93</v>
      </c>
      <c r="F32" s="657">
        <f t="shared" si="1"/>
        <v>9.06</v>
      </c>
      <c r="G32" s="656">
        <v>4.8</v>
      </c>
      <c r="H32" s="664">
        <v>4.26</v>
      </c>
      <c r="I32" s="664">
        <v>0.0</v>
      </c>
      <c r="J32" s="664">
        <v>0.0</v>
      </c>
      <c r="K32" s="660"/>
    </row>
    <row r="33" ht="15.75" customHeight="1">
      <c r="A33" s="661">
        <v>97167.0</v>
      </c>
      <c r="B33" s="662" t="s">
        <v>7187</v>
      </c>
      <c r="C33" s="663" t="s">
        <v>366</v>
      </c>
      <c r="D33" s="656">
        <v>18.92</v>
      </c>
      <c r="E33" s="656">
        <v>8.24</v>
      </c>
      <c r="F33" s="657">
        <f t="shared" si="1"/>
        <v>10.68</v>
      </c>
      <c r="G33" s="656">
        <v>5.76</v>
      </c>
      <c r="H33" s="664">
        <v>4.92</v>
      </c>
      <c r="I33" s="664">
        <v>0.0</v>
      </c>
      <c r="J33" s="664">
        <v>0.0</v>
      </c>
      <c r="K33" s="660"/>
    </row>
    <row r="34" ht="15.75" customHeight="1">
      <c r="A34" s="661">
        <v>97168.0</v>
      </c>
      <c r="B34" s="662" t="s">
        <v>7188</v>
      </c>
      <c r="C34" s="663" t="s">
        <v>366</v>
      </c>
      <c r="D34" s="656">
        <v>21.56</v>
      </c>
      <c r="E34" s="656">
        <v>9.56</v>
      </c>
      <c r="F34" s="657">
        <f t="shared" si="1"/>
        <v>12</v>
      </c>
      <c r="G34" s="656">
        <v>6.45</v>
      </c>
      <c r="H34" s="664">
        <v>5.55</v>
      </c>
      <c r="I34" s="664">
        <v>0.0</v>
      </c>
      <c r="J34" s="664">
        <v>0.0</v>
      </c>
      <c r="K34" s="660"/>
    </row>
    <row r="35" ht="15.75" customHeight="1">
      <c r="A35" s="661">
        <v>97169.0</v>
      </c>
      <c r="B35" s="662" t="s">
        <v>7189</v>
      </c>
      <c r="C35" s="663" t="s">
        <v>366</v>
      </c>
      <c r="D35" s="656">
        <v>24.37</v>
      </c>
      <c r="E35" s="656">
        <v>10.89</v>
      </c>
      <c r="F35" s="657">
        <f t="shared" si="1"/>
        <v>13.48</v>
      </c>
      <c r="G35" s="656">
        <v>7.29</v>
      </c>
      <c r="H35" s="664">
        <v>6.19</v>
      </c>
      <c r="I35" s="664">
        <v>0.0</v>
      </c>
      <c r="J35" s="664">
        <v>0.0</v>
      </c>
      <c r="K35" s="660"/>
    </row>
    <row r="36" ht="15.75" customHeight="1">
      <c r="A36" s="661">
        <v>97170.0</v>
      </c>
      <c r="B36" s="662" t="s">
        <v>7190</v>
      </c>
      <c r="C36" s="663" t="s">
        <v>366</v>
      </c>
      <c r="D36" s="656">
        <v>27.21</v>
      </c>
      <c r="E36" s="656">
        <v>12.22</v>
      </c>
      <c r="F36" s="657">
        <f t="shared" si="1"/>
        <v>14.99</v>
      </c>
      <c r="G36" s="656">
        <v>8.15</v>
      </c>
      <c r="H36" s="664">
        <v>6.84</v>
      </c>
      <c r="I36" s="664">
        <v>0.0</v>
      </c>
      <c r="J36" s="664">
        <v>0.0</v>
      </c>
      <c r="K36" s="660"/>
    </row>
    <row r="37" ht="15.75" customHeight="1">
      <c r="A37" s="661">
        <v>97171.0</v>
      </c>
      <c r="B37" s="662" t="s">
        <v>7191</v>
      </c>
      <c r="C37" s="663" t="s">
        <v>366</v>
      </c>
      <c r="D37" s="656">
        <v>30.08</v>
      </c>
      <c r="E37" s="656">
        <v>13.53</v>
      </c>
      <c r="F37" s="657">
        <f t="shared" si="1"/>
        <v>16.55</v>
      </c>
      <c r="G37" s="656">
        <v>9.08</v>
      </c>
      <c r="H37" s="664">
        <v>7.47</v>
      </c>
      <c r="I37" s="664">
        <v>0.0</v>
      </c>
      <c r="J37" s="664">
        <v>0.0</v>
      </c>
      <c r="K37" s="660"/>
    </row>
    <row r="38" ht="15.75" customHeight="1">
      <c r="A38" s="661">
        <v>97172.0</v>
      </c>
      <c r="B38" s="662" t="s">
        <v>7192</v>
      </c>
      <c r="C38" s="663" t="s">
        <v>366</v>
      </c>
      <c r="D38" s="656">
        <v>36.26</v>
      </c>
      <c r="E38" s="656">
        <v>16.21</v>
      </c>
      <c r="F38" s="657">
        <f t="shared" si="1"/>
        <v>20.05</v>
      </c>
      <c r="G38" s="656">
        <v>11.29</v>
      </c>
      <c r="H38" s="664">
        <v>8.76</v>
      </c>
      <c r="I38" s="664">
        <v>0.0</v>
      </c>
      <c r="J38" s="664">
        <v>0.0</v>
      </c>
      <c r="K38" s="660"/>
    </row>
    <row r="39" ht="15.75" customHeight="1">
      <c r="A39" s="661">
        <v>105249.0</v>
      </c>
      <c r="B39" s="662" t="s">
        <v>7193</v>
      </c>
      <c r="C39" s="663" t="s">
        <v>110</v>
      </c>
      <c r="D39" s="656">
        <v>102.82</v>
      </c>
      <c r="E39" s="656">
        <v>39.98</v>
      </c>
      <c r="F39" s="657">
        <f t="shared" si="1"/>
        <v>62.84</v>
      </c>
      <c r="G39" s="656">
        <v>35.21</v>
      </c>
      <c r="H39" s="664">
        <v>27.63</v>
      </c>
      <c r="I39" s="664">
        <v>0.0</v>
      </c>
      <c r="J39" s="664">
        <v>0.0</v>
      </c>
      <c r="K39" s="660"/>
    </row>
    <row r="40" ht="15.75" customHeight="1">
      <c r="A40" s="661">
        <v>105250.0</v>
      </c>
      <c r="B40" s="662" t="s">
        <v>7194</v>
      </c>
      <c r="C40" s="663" t="s">
        <v>110</v>
      </c>
      <c r="D40" s="656">
        <v>13.54</v>
      </c>
      <c r="E40" s="656">
        <v>5.47</v>
      </c>
      <c r="F40" s="657">
        <f t="shared" si="1"/>
        <v>8.07</v>
      </c>
      <c r="G40" s="656">
        <v>3.77</v>
      </c>
      <c r="H40" s="664">
        <v>4.3</v>
      </c>
      <c r="I40" s="664">
        <v>0.0</v>
      </c>
      <c r="J40" s="664">
        <v>0.0</v>
      </c>
      <c r="K40" s="660"/>
    </row>
    <row r="41" ht="15.75" customHeight="1">
      <c r="A41" s="661">
        <v>105251.0</v>
      </c>
      <c r="B41" s="662" t="s">
        <v>7195</v>
      </c>
      <c r="C41" s="663" t="s">
        <v>110</v>
      </c>
      <c r="D41" s="656">
        <v>15.51</v>
      </c>
      <c r="E41" s="656">
        <v>6.45</v>
      </c>
      <c r="F41" s="657">
        <f t="shared" si="1"/>
        <v>9.06</v>
      </c>
      <c r="G41" s="656">
        <v>4.4</v>
      </c>
      <c r="H41" s="664">
        <v>4.66</v>
      </c>
      <c r="I41" s="664">
        <v>0.0</v>
      </c>
      <c r="J41" s="664">
        <v>0.0</v>
      </c>
      <c r="K41" s="660"/>
    </row>
    <row r="42" ht="15.75" customHeight="1">
      <c r="A42" s="661">
        <v>105252.0</v>
      </c>
      <c r="B42" s="662" t="s">
        <v>7196</v>
      </c>
      <c r="C42" s="663" t="s">
        <v>110</v>
      </c>
      <c r="D42" s="656">
        <v>20.38</v>
      </c>
      <c r="E42" s="656">
        <v>8.87</v>
      </c>
      <c r="F42" s="657">
        <f t="shared" si="1"/>
        <v>11.51</v>
      </c>
      <c r="G42" s="656">
        <v>5.99</v>
      </c>
      <c r="H42" s="664">
        <v>5.52</v>
      </c>
      <c r="I42" s="664">
        <v>0.0</v>
      </c>
      <c r="J42" s="664">
        <v>0.0</v>
      </c>
      <c r="K42" s="660"/>
    </row>
    <row r="43" ht="15.75" customHeight="1">
      <c r="A43" s="661">
        <v>105253.0</v>
      </c>
      <c r="B43" s="662" t="s">
        <v>7197</v>
      </c>
      <c r="C43" s="663" t="s">
        <v>110</v>
      </c>
      <c r="D43" s="656">
        <v>25.24</v>
      </c>
      <c r="E43" s="656">
        <v>11.32</v>
      </c>
      <c r="F43" s="657">
        <f t="shared" si="1"/>
        <v>13.92</v>
      </c>
      <c r="G43" s="656">
        <v>7.51</v>
      </c>
      <c r="H43" s="664">
        <v>6.41</v>
      </c>
      <c r="I43" s="664">
        <v>0.0</v>
      </c>
      <c r="J43" s="664">
        <v>0.0</v>
      </c>
      <c r="K43" s="660"/>
    </row>
    <row r="44" ht="15.75" customHeight="1">
      <c r="A44" s="661">
        <v>105254.0</v>
      </c>
      <c r="B44" s="662" t="s">
        <v>7198</v>
      </c>
      <c r="C44" s="663" t="s">
        <v>110</v>
      </c>
      <c r="D44" s="656">
        <v>30.26</v>
      </c>
      <c r="E44" s="656">
        <v>13.76</v>
      </c>
      <c r="F44" s="657">
        <f t="shared" si="1"/>
        <v>16.5</v>
      </c>
      <c r="G44" s="656">
        <v>9.23</v>
      </c>
      <c r="H44" s="664">
        <v>7.27</v>
      </c>
      <c r="I44" s="664">
        <v>0.0</v>
      </c>
      <c r="J44" s="664">
        <v>0.0</v>
      </c>
      <c r="K44" s="660"/>
    </row>
    <row r="45" ht="15.75" customHeight="1">
      <c r="A45" s="661">
        <v>105255.0</v>
      </c>
      <c r="B45" s="662" t="s">
        <v>7199</v>
      </c>
      <c r="C45" s="663" t="s">
        <v>110</v>
      </c>
      <c r="D45" s="656">
        <v>35.27</v>
      </c>
      <c r="E45" s="656">
        <v>16.2</v>
      </c>
      <c r="F45" s="657">
        <f t="shared" si="1"/>
        <v>19.07</v>
      </c>
      <c r="G45" s="656">
        <v>10.92</v>
      </c>
      <c r="H45" s="664">
        <v>8.15</v>
      </c>
      <c r="I45" s="664">
        <v>0.0</v>
      </c>
      <c r="J45" s="664">
        <v>0.0</v>
      </c>
      <c r="K45" s="660"/>
    </row>
    <row r="46" ht="15.75" customHeight="1">
      <c r="A46" s="661">
        <v>105256.0</v>
      </c>
      <c r="B46" s="662" t="s">
        <v>7200</v>
      </c>
      <c r="C46" s="663" t="s">
        <v>110</v>
      </c>
      <c r="D46" s="656">
        <v>40.28</v>
      </c>
      <c r="E46" s="656">
        <v>18.63</v>
      </c>
      <c r="F46" s="657">
        <f t="shared" si="1"/>
        <v>21.65</v>
      </c>
      <c r="G46" s="656">
        <v>12.62</v>
      </c>
      <c r="H46" s="664">
        <v>9.03</v>
      </c>
      <c r="I46" s="664">
        <v>0.0</v>
      </c>
      <c r="J46" s="664">
        <v>0.0</v>
      </c>
      <c r="K46" s="660"/>
    </row>
    <row r="47" ht="15.75" customHeight="1">
      <c r="A47" s="661">
        <v>105257.0</v>
      </c>
      <c r="B47" s="662" t="s">
        <v>7201</v>
      </c>
      <c r="C47" s="663" t="s">
        <v>110</v>
      </c>
      <c r="D47" s="656">
        <v>45.29</v>
      </c>
      <c r="E47" s="656">
        <v>21.05</v>
      </c>
      <c r="F47" s="657">
        <f t="shared" si="1"/>
        <v>24.24</v>
      </c>
      <c r="G47" s="656">
        <v>14.33</v>
      </c>
      <c r="H47" s="664">
        <v>9.91</v>
      </c>
      <c r="I47" s="664">
        <v>0.0</v>
      </c>
      <c r="J47" s="664">
        <v>0.0</v>
      </c>
      <c r="K47" s="660"/>
    </row>
    <row r="48" ht="15.75" customHeight="1">
      <c r="A48" s="661">
        <v>105258.0</v>
      </c>
      <c r="B48" s="662" t="s">
        <v>7202</v>
      </c>
      <c r="C48" s="663" t="s">
        <v>110</v>
      </c>
      <c r="D48" s="656">
        <v>25.57</v>
      </c>
      <c r="E48" s="656">
        <v>11.47</v>
      </c>
      <c r="F48" s="657">
        <f t="shared" si="1"/>
        <v>14.1</v>
      </c>
      <c r="G48" s="656">
        <v>9.81</v>
      </c>
      <c r="H48" s="664">
        <v>4.29</v>
      </c>
      <c r="I48" s="664">
        <v>0.0</v>
      </c>
      <c r="J48" s="664">
        <v>0.0</v>
      </c>
      <c r="K48" s="660"/>
    </row>
    <row r="49" ht="15.75" customHeight="1">
      <c r="A49" s="661">
        <v>105259.0</v>
      </c>
      <c r="B49" s="662" t="s">
        <v>7203</v>
      </c>
      <c r="C49" s="663" t="s">
        <v>110</v>
      </c>
      <c r="D49" s="656">
        <v>16.62</v>
      </c>
      <c r="E49" s="656">
        <v>6.61</v>
      </c>
      <c r="F49" s="657">
        <f t="shared" si="1"/>
        <v>10.01</v>
      </c>
      <c r="G49" s="656">
        <v>5.98</v>
      </c>
      <c r="H49" s="664">
        <v>4.03</v>
      </c>
      <c r="I49" s="664">
        <v>0.0</v>
      </c>
      <c r="J49" s="664">
        <v>0.0</v>
      </c>
      <c r="K49" s="660"/>
    </row>
    <row r="50" ht="15.75" customHeight="1">
      <c r="A50" s="661">
        <v>105261.0</v>
      </c>
      <c r="B50" s="662" t="s">
        <v>7204</v>
      </c>
      <c r="C50" s="663" t="s">
        <v>110</v>
      </c>
      <c r="D50" s="656">
        <v>28.64</v>
      </c>
      <c r="E50" s="656">
        <v>12.82</v>
      </c>
      <c r="F50" s="657">
        <f t="shared" si="1"/>
        <v>15.82</v>
      </c>
      <c r="G50" s="656">
        <v>11.16</v>
      </c>
      <c r="H50" s="664">
        <v>4.66</v>
      </c>
      <c r="I50" s="664">
        <v>0.0</v>
      </c>
      <c r="J50" s="664">
        <v>0.0</v>
      </c>
      <c r="K50" s="660"/>
    </row>
    <row r="51" ht="15.75" customHeight="1">
      <c r="A51" s="661">
        <v>105262.0</v>
      </c>
      <c r="B51" s="662" t="s">
        <v>7205</v>
      </c>
      <c r="C51" s="663" t="s">
        <v>110</v>
      </c>
      <c r="D51" s="656">
        <v>35.77</v>
      </c>
      <c r="E51" s="656">
        <v>14.18</v>
      </c>
      <c r="F51" s="657">
        <f t="shared" si="1"/>
        <v>21.59</v>
      </c>
      <c r="G51" s="656">
        <v>12.85</v>
      </c>
      <c r="H51" s="664">
        <v>8.74</v>
      </c>
      <c r="I51" s="664">
        <v>0.0</v>
      </c>
      <c r="J51" s="664">
        <v>0.0</v>
      </c>
      <c r="K51" s="660"/>
    </row>
    <row r="52" ht="15.75" customHeight="1">
      <c r="A52" s="661">
        <v>105263.0</v>
      </c>
      <c r="B52" s="662" t="s">
        <v>7206</v>
      </c>
      <c r="C52" s="663" t="s">
        <v>110</v>
      </c>
      <c r="D52" s="656">
        <v>42.51</v>
      </c>
      <c r="E52" s="656">
        <v>16.88</v>
      </c>
      <c r="F52" s="657">
        <f t="shared" si="1"/>
        <v>25.63</v>
      </c>
      <c r="G52" s="656">
        <v>15.57</v>
      </c>
      <c r="H52" s="664">
        <v>10.06</v>
      </c>
      <c r="I52" s="664">
        <v>0.0</v>
      </c>
      <c r="J52" s="664">
        <v>0.0</v>
      </c>
      <c r="K52" s="660"/>
    </row>
    <row r="53" ht="15.75" customHeight="1">
      <c r="A53" s="661">
        <v>105264.0</v>
      </c>
      <c r="B53" s="662" t="s">
        <v>7207</v>
      </c>
      <c r="C53" s="663" t="s">
        <v>110</v>
      </c>
      <c r="D53" s="656">
        <v>48.45</v>
      </c>
      <c r="E53" s="656">
        <v>19.61</v>
      </c>
      <c r="F53" s="657">
        <f t="shared" si="1"/>
        <v>28.84</v>
      </c>
      <c r="G53" s="656">
        <v>17.48</v>
      </c>
      <c r="H53" s="664">
        <v>11.36</v>
      </c>
      <c r="I53" s="664">
        <v>0.0</v>
      </c>
      <c r="J53" s="664">
        <v>0.0</v>
      </c>
      <c r="K53" s="660"/>
    </row>
    <row r="54" ht="15.75" customHeight="1">
      <c r="A54" s="661">
        <v>105265.0</v>
      </c>
      <c r="B54" s="662" t="s">
        <v>7208</v>
      </c>
      <c r="C54" s="663" t="s">
        <v>110</v>
      </c>
      <c r="D54" s="656">
        <v>54.66</v>
      </c>
      <c r="E54" s="656">
        <v>22.31</v>
      </c>
      <c r="F54" s="657">
        <f t="shared" si="1"/>
        <v>32.35</v>
      </c>
      <c r="G54" s="656">
        <v>19.65</v>
      </c>
      <c r="H54" s="664">
        <v>12.7</v>
      </c>
      <c r="I54" s="664">
        <v>0.0</v>
      </c>
      <c r="J54" s="664">
        <v>0.0</v>
      </c>
      <c r="K54" s="660"/>
    </row>
    <row r="55" ht="15.75" customHeight="1">
      <c r="A55" s="661">
        <v>105266.0</v>
      </c>
      <c r="B55" s="662" t="s">
        <v>7209</v>
      </c>
      <c r="C55" s="663" t="s">
        <v>110</v>
      </c>
      <c r="D55" s="656">
        <v>61.12</v>
      </c>
      <c r="E55" s="656">
        <v>25.02</v>
      </c>
      <c r="F55" s="657">
        <f t="shared" si="1"/>
        <v>36.1</v>
      </c>
      <c r="G55" s="656">
        <v>22.09</v>
      </c>
      <c r="H55" s="664">
        <v>14.01</v>
      </c>
      <c r="I55" s="664">
        <v>0.0</v>
      </c>
      <c r="J55" s="664">
        <v>0.0</v>
      </c>
      <c r="K55" s="660"/>
    </row>
    <row r="56" ht="15.75" customHeight="1">
      <c r="A56" s="661">
        <v>105267.0</v>
      </c>
      <c r="B56" s="662" t="s">
        <v>7210</v>
      </c>
      <c r="C56" s="663" t="s">
        <v>110</v>
      </c>
      <c r="D56" s="656">
        <v>67.7</v>
      </c>
      <c r="E56" s="656">
        <v>27.73</v>
      </c>
      <c r="F56" s="657">
        <f t="shared" si="1"/>
        <v>39.97</v>
      </c>
      <c r="G56" s="656">
        <v>24.66</v>
      </c>
      <c r="H56" s="664">
        <v>15.31</v>
      </c>
      <c r="I56" s="664">
        <v>0.0</v>
      </c>
      <c r="J56" s="664">
        <v>0.0</v>
      </c>
      <c r="K56" s="660"/>
    </row>
    <row r="57" ht="15.75" customHeight="1">
      <c r="A57" s="661">
        <v>105268.0</v>
      </c>
      <c r="B57" s="662" t="s">
        <v>7211</v>
      </c>
      <c r="C57" s="663" t="s">
        <v>110</v>
      </c>
      <c r="D57" s="656">
        <v>83.97</v>
      </c>
      <c r="E57" s="656">
        <v>33.16</v>
      </c>
      <c r="F57" s="657">
        <f t="shared" si="1"/>
        <v>50.81</v>
      </c>
      <c r="G57" s="656">
        <v>32.86</v>
      </c>
      <c r="H57" s="664">
        <v>17.95</v>
      </c>
      <c r="I57" s="664">
        <v>0.0</v>
      </c>
      <c r="J57" s="664">
        <v>0.0</v>
      </c>
      <c r="K57" s="660"/>
    </row>
    <row r="58" ht="15.75" customHeight="1">
      <c r="A58" s="661">
        <v>105269.0</v>
      </c>
      <c r="B58" s="662" t="s">
        <v>7212</v>
      </c>
      <c r="C58" s="663" t="s">
        <v>110</v>
      </c>
      <c r="D58" s="656">
        <v>10.34</v>
      </c>
      <c r="E58" s="656">
        <v>4.17</v>
      </c>
      <c r="F58" s="657">
        <f t="shared" si="1"/>
        <v>6.17</v>
      </c>
      <c r="G58" s="656">
        <v>3.38</v>
      </c>
      <c r="H58" s="664">
        <v>2.79</v>
      </c>
      <c r="I58" s="664">
        <v>0.0</v>
      </c>
      <c r="J58" s="664">
        <v>0.0</v>
      </c>
      <c r="K58" s="660"/>
    </row>
    <row r="59" ht="15.75" customHeight="1">
      <c r="A59" s="661">
        <v>105270.0</v>
      </c>
      <c r="B59" s="662" t="s">
        <v>7213</v>
      </c>
      <c r="C59" s="663" t="s">
        <v>110</v>
      </c>
      <c r="D59" s="656">
        <v>50.45</v>
      </c>
      <c r="E59" s="656">
        <v>23.47</v>
      </c>
      <c r="F59" s="657">
        <f t="shared" si="1"/>
        <v>26.98</v>
      </c>
      <c r="G59" s="656">
        <v>16.2</v>
      </c>
      <c r="H59" s="664">
        <v>10.78</v>
      </c>
      <c r="I59" s="664">
        <v>0.0</v>
      </c>
      <c r="J59" s="664">
        <v>0.0</v>
      </c>
      <c r="K59" s="660"/>
    </row>
    <row r="60" ht="15.75" customHeight="1">
      <c r="A60" s="661">
        <v>105271.0</v>
      </c>
      <c r="B60" s="662" t="s">
        <v>7214</v>
      </c>
      <c r="C60" s="663" t="s">
        <v>110</v>
      </c>
      <c r="D60" s="656">
        <v>64.73</v>
      </c>
      <c r="E60" s="656">
        <v>25.91</v>
      </c>
      <c r="F60" s="657">
        <f t="shared" si="1"/>
        <v>38.82</v>
      </c>
      <c r="G60" s="656">
        <v>18.64</v>
      </c>
      <c r="H60" s="664">
        <v>20.18</v>
      </c>
      <c r="I60" s="664">
        <v>0.0</v>
      </c>
      <c r="J60" s="664">
        <v>0.0</v>
      </c>
      <c r="K60" s="660"/>
    </row>
    <row r="61" ht="15.75" customHeight="1">
      <c r="A61" s="661">
        <v>105272.0</v>
      </c>
      <c r="B61" s="662" t="s">
        <v>7215</v>
      </c>
      <c r="C61" s="663" t="s">
        <v>110</v>
      </c>
      <c r="D61" s="656">
        <v>76.4</v>
      </c>
      <c r="E61" s="656">
        <v>30.76</v>
      </c>
      <c r="F61" s="657">
        <f t="shared" si="1"/>
        <v>45.64</v>
      </c>
      <c r="G61" s="656">
        <v>22.44</v>
      </c>
      <c r="H61" s="664">
        <v>23.2</v>
      </c>
      <c r="I61" s="664">
        <v>0.0</v>
      </c>
      <c r="J61" s="664">
        <v>0.0</v>
      </c>
      <c r="K61" s="660"/>
    </row>
    <row r="62" ht="15.75" customHeight="1">
      <c r="A62" s="661">
        <v>105273.0</v>
      </c>
      <c r="B62" s="662" t="s">
        <v>7216</v>
      </c>
      <c r="C62" s="663" t="s">
        <v>110</v>
      </c>
      <c r="D62" s="656">
        <v>87.25</v>
      </c>
      <c r="E62" s="656">
        <v>35.63</v>
      </c>
      <c r="F62" s="657">
        <f t="shared" si="1"/>
        <v>51.62</v>
      </c>
      <c r="G62" s="656">
        <v>25.37</v>
      </c>
      <c r="H62" s="664">
        <v>26.25</v>
      </c>
      <c r="I62" s="664">
        <v>0.0</v>
      </c>
      <c r="J62" s="664">
        <v>0.0</v>
      </c>
      <c r="K62" s="660"/>
    </row>
    <row r="63" ht="15.75" customHeight="1">
      <c r="A63" s="661">
        <v>105274.0</v>
      </c>
      <c r="B63" s="662" t="s">
        <v>7217</v>
      </c>
      <c r="C63" s="663" t="s">
        <v>110</v>
      </c>
      <c r="D63" s="656">
        <v>98.41</v>
      </c>
      <c r="E63" s="656">
        <v>40.49</v>
      </c>
      <c r="F63" s="657">
        <f t="shared" si="1"/>
        <v>57.92</v>
      </c>
      <c r="G63" s="656">
        <v>28.62</v>
      </c>
      <c r="H63" s="664">
        <v>29.3</v>
      </c>
      <c r="I63" s="664">
        <v>0.0</v>
      </c>
      <c r="J63" s="664">
        <v>0.0</v>
      </c>
      <c r="K63" s="660"/>
    </row>
    <row r="64" ht="15.75" customHeight="1">
      <c r="A64" s="661">
        <v>105275.0</v>
      </c>
      <c r="B64" s="662" t="s">
        <v>7218</v>
      </c>
      <c r="C64" s="663" t="s">
        <v>110</v>
      </c>
      <c r="D64" s="656">
        <v>109.8</v>
      </c>
      <c r="E64" s="656">
        <v>45.35</v>
      </c>
      <c r="F64" s="657">
        <f t="shared" si="1"/>
        <v>64.45</v>
      </c>
      <c r="G64" s="656">
        <v>32.12</v>
      </c>
      <c r="H64" s="664">
        <v>32.33</v>
      </c>
      <c r="I64" s="664">
        <v>0.0</v>
      </c>
      <c r="J64" s="664">
        <v>0.0</v>
      </c>
      <c r="K64" s="660"/>
    </row>
    <row r="65" ht="15.75" customHeight="1">
      <c r="A65" s="661">
        <v>105276.0</v>
      </c>
      <c r="B65" s="662" t="s">
        <v>7219</v>
      </c>
      <c r="C65" s="663" t="s">
        <v>110</v>
      </c>
      <c r="D65" s="656">
        <v>121.31</v>
      </c>
      <c r="E65" s="656">
        <v>50.22</v>
      </c>
      <c r="F65" s="657">
        <f t="shared" si="1"/>
        <v>71.09</v>
      </c>
      <c r="G65" s="656">
        <v>35.74</v>
      </c>
      <c r="H65" s="664">
        <v>35.35</v>
      </c>
      <c r="I65" s="664">
        <v>0.0</v>
      </c>
      <c r="J65" s="664">
        <v>0.0</v>
      </c>
      <c r="K65" s="660"/>
    </row>
    <row r="66" ht="15.75" customHeight="1">
      <c r="A66" s="661">
        <v>105277.0</v>
      </c>
      <c r="B66" s="662" t="s">
        <v>7220</v>
      </c>
      <c r="C66" s="663" t="s">
        <v>110</v>
      </c>
      <c r="D66" s="656">
        <v>147.44</v>
      </c>
      <c r="E66" s="656">
        <v>59.94</v>
      </c>
      <c r="F66" s="657">
        <f t="shared" si="1"/>
        <v>87.5</v>
      </c>
      <c r="G66" s="656">
        <v>46.08</v>
      </c>
      <c r="H66" s="664">
        <v>41.42</v>
      </c>
      <c r="I66" s="664">
        <v>0.0</v>
      </c>
      <c r="J66" s="664">
        <v>0.0</v>
      </c>
      <c r="K66" s="660"/>
    </row>
    <row r="67" ht="15.75" customHeight="1">
      <c r="A67" s="661">
        <v>105278.0</v>
      </c>
      <c r="B67" s="662" t="s">
        <v>7221</v>
      </c>
      <c r="C67" s="663" t="s">
        <v>110</v>
      </c>
      <c r="D67" s="656">
        <v>18.6</v>
      </c>
      <c r="E67" s="656">
        <v>7.29</v>
      </c>
      <c r="F67" s="657">
        <f t="shared" si="1"/>
        <v>11.31</v>
      </c>
      <c r="G67" s="656">
        <v>5.58</v>
      </c>
      <c r="H67" s="664">
        <v>5.73</v>
      </c>
      <c r="I67" s="664">
        <v>0.0</v>
      </c>
      <c r="J67" s="664">
        <v>0.0</v>
      </c>
      <c r="K67" s="660"/>
    </row>
    <row r="68" ht="15.75" customHeight="1">
      <c r="A68" s="661">
        <v>105279.0</v>
      </c>
      <c r="B68" s="662" t="s">
        <v>7222</v>
      </c>
      <c r="C68" s="663" t="s">
        <v>110</v>
      </c>
      <c r="D68" s="656">
        <v>21.35</v>
      </c>
      <c r="E68" s="656">
        <v>8.58</v>
      </c>
      <c r="F68" s="657">
        <f t="shared" si="1"/>
        <v>12.77</v>
      </c>
      <c r="G68" s="656">
        <v>6.56</v>
      </c>
      <c r="H68" s="664">
        <v>6.21</v>
      </c>
      <c r="I68" s="664">
        <v>0.0</v>
      </c>
      <c r="J68" s="664">
        <v>0.0</v>
      </c>
      <c r="K68" s="660"/>
    </row>
    <row r="69" ht="15.75" customHeight="1">
      <c r="A69" s="661">
        <v>105280.0</v>
      </c>
      <c r="B69" s="662" t="s">
        <v>7223</v>
      </c>
      <c r="C69" s="663" t="s">
        <v>110</v>
      </c>
      <c r="D69" s="656">
        <v>28.03</v>
      </c>
      <c r="E69" s="656">
        <v>11.82</v>
      </c>
      <c r="F69" s="657">
        <f t="shared" si="1"/>
        <v>16.21</v>
      </c>
      <c r="G69" s="656">
        <v>8.85</v>
      </c>
      <c r="H69" s="664">
        <v>7.36</v>
      </c>
      <c r="I69" s="664">
        <v>0.0</v>
      </c>
      <c r="J69" s="664">
        <v>0.0</v>
      </c>
      <c r="K69" s="660"/>
    </row>
    <row r="70" ht="15.75" customHeight="1">
      <c r="A70" s="661">
        <v>105281.0</v>
      </c>
      <c r="B70" s="662" t="s">
        <v>7224</v>
      </c>
      <c r="C70" s="663" t="s">
        <v>110</v>
      </c>
      <c r="D70" s="656">
        <v>34.71</v>
      </c>
      <c r="E70" s="656">
        <v>15.09</v>
      </c>
      <c r="F70" s="657">
        <f t="shared" si="1"/>
        <v>19.62</v>
      </c>
      <c r="G70" s="656">
        <v>11.09</v>
      </c>
      <c r="H70" s="664">
        <v>8.53</v>
      </c>
      <c r="I70" s="664">
        <v>0.0</v>
      </c>
      <c r="J70" s="664">
        <v>0.0</v>
      </c>
      <c r="K70" s="660"/>
    </row>
    <row r="71" ht="15.75" customHeight="1">
      <c r="A71" s="661">
        <v>105282.0</v>
      </c>
      <c r="B71" s="662" t="s">
        <v>7225</v>
      </c>
      <c r="C71" s="663" t="s">
        <v>110</v>
      </c>
      <c r="D71" s="656">
        <v>11.97</v>
      </c>
      <c r="E71" s="656">
        <v>4.98</v>
      </c>
      <c r="F71" s="657">
        <f t="shared" si="1"/>
        <v>6.99</v>
      </c>
      <c r="G71" s="656">
        <v>3.98</v>
      </c>
      <c r="H71" s="664">
        <v>3.01</v>
      </c>
      <c r="I71" s="664">
        <v>0.0</v>
      </c>
      <c r="J71" s="664">
        <v>0.0</v>
      </c>
      <c r="K71" s="660"/>
    </row>
    <row r="72" ht="15.75" customHeight="1">
      <c r="A72" s="661">
        <v>105283.0</v>
      </c>
      <c r="B72" s="662" t="s">
        <v>7226</v>
      </c>
      <c r="C72" s="663" t="s">
        <v>110</v>
      </c>
      <c r="D72" s="656">
        <v>22.18</v>
      </c>
      <c r="E72" s="656">
        <v>9.34</v>
      </c>
      <c r="F72" s="657">
        <f t="shared" si="1"/>
        <v>12.84</v>
      </c>
      <c r="G72" s="656">
        <v>8.06</v>
      </c>
      <c r="H72" s="664">
        <v>4.78</v>
      </c>
      <c r="I72" s="664">
        <v>0.0</v>
      </c>
      <c r="J72" s="664">
        <v>0.0</v>
      </c>
      <c r="K72" s="660"/>
    </row>
    <row r="73" ht="15.75" customHeight="1">
      <c r="A73" s="661">
        <v>105284.0</v>
      </c>
      <c r="B73" s="662" t="s">
        <v>7227</v>
      </c>
      <c r="C73" s="663" t="s">
        <v>110</v>
      </c>
      <c r="D73" s="656">
        <v>41.73</v>
      </c>
      <c r="E73" s="656">
        <v>18.34</v>
      </c>
      <c r="F73" s="657">
        <f t="shared" si="1"/>
        <v>23.39</v>
      </c>
      <c r="G73" s="656">
        <v>13.69</v>
      </c>
      <c r="H73" s="664">
        <v>9.7</v>
      </c>
      <c r="I73" s="664">
        <v>0.0</v>
      </c>
      <c r="J73" s="664">
        <v>0.0</v>
      </c>
      <c r="K73" s="660"/>
    </row>
    <row r="74" ht="15.75" customHeight="1">
      <c r="A74" s="661">
        <v>105297.0</v>
      </c>
      <c r="B74" s="662" t="s">
        <v>7228</v>
      </c>
      <c r="C74" s="663" t="s">
        <v>110</v>
      </c>
      <c r="D74" s="656">
        <v>9.3</v>
      </c>
      <c r="E74" s="656">
        <v>3.66</v>
      </c>
      <c r="F74" s="657">
        <f t="shared" si="1"/>
        <v>5.64</v>
      </c>
      <c r="G74" s="656">
        <v>2.77</v>
      </c>
      <c r="H74" s="664">
        <v>2.87</v>
      </c>
      <c r="I74" s="664">
        <v>0.0</v>
      </c>
      <c r="J74" s="664">
        <v>0.0</v>
      </c>
      <c r="K74" s="660"/>
    </row>
    <row r="75" ht="15.75" customHeight="1">
      <c r="A75" s="661">
        <v>105298.0</v>
      </c>
      <c r="B75" s="662" t="s">
        <v>7229</v>
      </c>
      <c r="C75" s="663" t="s">
        <v>110</v>
      </c>
      <c r="D75" s="656">
        <v>15.99</v>
      </c>
      <c r="E75" s="656">
        <v>7.0</v>
      </c>
      <c r="F75" s="657">
        <f t="shared" si="1"/>
        <v>8.99</v>
      </c>
      <c r="G75" s="656">
        <v>5.41</v>
      </c>
      <c r="H75" s="664">
        <v>3.58</v>
      </c>
      <c r="I75" s="664">
        <v>0.0</v>
      </c>
      <c r="J75" s="664">
        <v>0.0</v>
      </c>
      <c r="K75" s="660"/>
    </row>
    <row r="76" ht="15.75" customHeight="1">
      <c r="A76" s="661">
        <v>105299.0</v>
      </c>
      <c r="B76" s="662" t="s">
        <v>7230</v>
      </c>
      <c r="C76" s="663" t="s">
        <v>110</v>
      </c>
      <c r="D76" s="656">
        <v>20.0</v>
      </c>
      <c r="E76" s="656">
        <v>9.05</v>
      </c>
      <c r="F76" s="657">
        <f t="shared" si="1"/>
        <v>10.95</v>
      </c>
      <c r="G76" s="656">
        <v>6.8</v>
      </c>
      <c r="H76" s="664">
        <v>4.15</v>
      </c>
      <c r="I76" s="664">
        <v>0.0</v>
      </c>
      <c r="J76" s="664">
        <v>0.0</v>
      </c>
      <c r="K76" s="660"/>
    </row>
    <row r="77" ht="15.75" customHeight="1">
      <c r="A77" s="661">
        <v>105300.0</v>
      </c>
      <c r="B77" s="662" t="s">
        <v>7231</v>
      </c>
      <c r="C77" s="663" t="s">
        <v>110</v>
      </c>
      <c r="D77" s="656">
        <v>24.17</v>
      </c>
      <c r="E77" s="656">
        <v>11.08</v>
      </c>
      <c r="F77" s="657">
        <f t="shared" si="1"/>
        <v>13.09</v>
      </c>
      <c r="G77" s="656">
        <v>8.38</v>
      </c>
      <c r="H77" s="664">
        <v>4.71</v>
      </c>
      <c r="I77" s="664">
        <v>0.0</v>
      </c>
      <c r="J77" s="664">
        <v>0.0</v>
      </c>
      <c r="K77" s="660"/>
    </row>
    <row r="78" ht="15.75" customHeight="1">
      <c r="A78" s="661">
        <v>105301.0</v>
      </c>
      <c r="B78" s="662" t="s">
        <v>7232</v>
      </c>
      <c r="C78" s="663" t="s">
        <v>110</v>
      </c>
      <c r="D78" s="656">
        <v>28.35</v>
      </c>
      <c r="E78" s="656">
        <v>13.12</v>
      </c>
      <c r="F78" s="657">
        <f t="shared" si="1"/>
        <v>15.23</v>
      </c>
      <c r="G78" s="656">
        <v>9.95</v>
      </c>
      <c r="H78" s="664">
        <v>5.28</v>
      </c>
      <c r="I78" s="664">
        <v>0.0</v>
      </c>
      <c r="J78" s="664">
        <v>0.0</v>
      </c>
      <c r="K78" s="660"/>
    </row>
    <row r="79" ht="15.75" customHeight="1">
      <c r="A79" s="661">
        <v>105302.0</v>
      </c>
      <c r="B79" s="662" t="s">
        <v>7233</v>
      </c>
      <c r="C79" s="663" t="s">
        <v>110</v>
      </c>
      <c r="D79" s="656">
        <v>32.52</v>
      </c>
      <c r="E79" s="656">
        <v>15.15</v>
      </c>
      <c r="F79" s="657">
        <f t="shared" si="1"/>
        <v>17.37</v>
      </c>
      <c r="G79" s="656">
        <v>11.51</v>
      </c>
      <c r="H79" s="664">
        <v>5.86</v>
      </c>
      <c r="I79" s="664">
        <v>0.0</v>
      </c>
      <c r="J79" s="664">
        <v>0.0</v>
      </c>
      <c r="K79" s="660"/>
    </row>
    <row r="80" ht="15.75" customHeight="1">
      <c r="A80" s="661">
        <v>105303.0</v>
      </c>
      <c r="B80" s="662" t="s">
        <v>7234</v>
      </c>
      <c r="C80" s="663" t="s">
        <v>110</v>
      </c>
      <c r="D80" s="656">
        <v>36.68</v>
      </c>
      <c r="E80" s="656">
        <v>17.19</v>
      </c>
      <c r="F80" s="657">
        <f t="shared" si="1"/>
        <v>19.49</v>
      </c>
      <c r="G80" s="656">
        <v>13.07</v>
      </c>
      <c r="H80" s="664">
        <v>6.42</v>
      </c>
      <c r="I80" s="664">
        <v>0.0</v>
      </c>
      <c r="J80" s="664">
        <v>0.0</v>
      </c>
      <c r="K80" s="660"/>
    </row>
    <row r="81" ht="15.75" customHeight="1">
      <c r="A81" s="661">
        <v>105304.0</v>
      </c>
      <c r="B81" s="662" t="s">
        <v>7235</v>
      </c>
      <c r="C81" s="663" t="s">
        <v>110</v>
      </c>
      <c r="D81" s="656">
        <v>40.99</v>
      </c>
      <c r="E81" s="656">
        <v>19.23</v>
      </c>
      <c r="F81" s="657">
        <f t="shared" si="1"/>
        <v>21.76</v>
      </c>
      <c r="G81" s="656">
        <v>14.77</v>
      </c>
      <c r="H81" s="664">
        <v>6.99</v>
      </c>
      <c r="I81" s="664">
        <v>0.0</v>
      </c>
      <c r="J81" s="664">
        <v>0.0</v>
      </c>
      <c r="K81" s="660"/>
    </row>
    <row r="82" ht="15.75" customHeight="1">
      <c r="A82" s="661">
        <v>105305.0</v>
      </c>
      <c r="B82" s="662" t="s">
        <v>7236</v>
      </c>
      <c r="C82" s="663" t="s">
        <v>110</v>
      </c>
      <c r="D82" s="656">
        <v>51.44</v>
      </c>
      <c r="E82" s="656">
        <v>21.25</v>
      </c>
      <c r="F82" s="657">
        <f t="shared" si="1"/>
        <v>30.19</v>
      </c>
      <c r="G82" s="656">
        <v>17.08</v>
      </c>
      <c r="H82" s="664">
        <v>13.11</v>
      </c>
      <c r="I82" s="664">
        <v>0.0</v>
      </c>
      <c r="J82" s="664">
        <v>0.0</v>
      </c>
      <c r="K82" s="660"/>
    </row>
    <row r="83" ht="15.75" customHeight="1">
      <c r="A83" s="661">
        <v>105306.0</v>
      </c>
      <c r="B83" s="662" t="s">
        <v>7237</v>
      </c>
      <c r="C83" s="663" t="s">
        <v>110</v>
      </c>
      <c r="D83" s="656">
        <v>60.97</v>
      </c>
      <c r="E83" s="656">
        <v>25.31</v>
      </c>
      <c r="F83" s="657">
        <f t="shared" si="1"/>
        <v>35.66</v>
      </c>
      <c r="G83" s="656">
        <v>20.59</v>
      </c>
      <c r="H83" s="664">
        <v>15.07</v>
      </c>
      <c r="I83" s="664">
        <v>0.0</v>
      </c>
      <c r="J83" s="664">
        <v>0.0</v>
      </c>
      <c r="K83" s="660"/>
    </row>
    <row r="84" ht="15.75" customHeight="1">
      <c r="A84" s="661">
        <v>105307.0</v>
      </c>
      <c r="B84" s="662" t="s">
        <v>7238</v>
      </c>
      <c r="C84" s="663" t="s">
        <v>110</v>
      </c>
      <c r="D84" s="656">
        <v>69.69</v>
      </c>
      <c r="E84" s="656">
        <v>29.38</v>
      </c>
      <c r="F84" s="657">
        <f t="shared" si="1"/>
        <v>40.31</v>
      </c>
      <c r="G84" s="656">
        <v>23.27</v>
      </c>
      <c r="H84" s="664">
        <v>17.04</v>
      </c>
      <c r="I84" s="664">
        <v>0.0</v>
      </c>
      <c r="J84" s="664">
        <v>0.0</v>
      </c>
      <c r="K84" s="660"/>
    </row>
    <row r="85" ht="15.75" customHeight="1">
      <c r="A85" s="661">
        <v>105317.0</v>
      </c>
      <c r="B85" s="662" t="s">
        <v>7239</v>
      </c>
      <c r="C85" s="663" t="s">
        <v>110</v>
      </c>
      <c r="D85" s="656">
        <v>19.72</v>
      </c>
      <c r="E85" s="656">
        <v>8.75</v>
      </c>
      <c r="F85" s="657">
        <f t="shared" si="1"/>
        <v>10.97</v>
      </c>
      <c r="G85" s="656">
        <v>7.45</v>
      </c>
      <c r="H85" s="664">
        <v>3.52</v>
      </c>
      <c r="I85" s="664">
        <v>0.0</v>
      </c>
      <c r="J85" s="664">
        <v>0.0</v>
      </c>
      <c r="K85" s="660"/>
    </row>
    <row r="86" ht="15.75" customHeight="1">
      <c r="A86" s="661">
        <v>105318.0</v>
      </c>
      <c r="B86" s="662" t="s">
        <v>7240</v>
      </c>
      <c r="C86" s="663" t="s">
        <v>110</v>
      </c>
      <c r="D86" s="656">
        <v>22.64</v>
      </c>
      <c r="E86" s="656">
        <v>10.12</v>
      </c>
      <c r="F86" s="657">
        <f t="shared" si="1"/>
        <v>12.52</v>
      </c>
      <c r="G86" s="656">
        <v>8.62</v>
      </c>
      <c r="H86" s="664">
        <v>3.9</v>
      </c>
      <c r="I86" s="664">
        <v>0.0</v>
      </c>
      <c r="J86" s="664">
        <v>0.0</v>
      </c>
      <c r="K86" s="660"/>
    </row>
    <row r="87" ht="15.75" customHeight="1">
      <c r="A87" s="661">
        <v>105319.0</v>
      </c>
      <c r="B87" s="662" t="s">
        <v>7241</v>
      </c>
      <c r="C87" s="663" t="s">
        <v>110</v>
      </c>
      <c r="D87" s="656">
        <v>27.72</v>
      </c>
      <c r="E87" s="656">
        <v>12.04</v>
      </c>
      <c r="F87" s="657">
        <f t="shared" si="1"/>
        <v>15.68</v>
      </c>
      <c r="G87" s="656">
        <v>10.14</v>
      </c>
      <c r="H87" s="664">
        <v>5.54</v>
      </c>
      <c r="I87" s="664">
        <v>0.0</v>
      </c>
      <c r="J87" s="664">
        <v>0.0</v>
      </c>
      <c r="K87" s="660"/>
    </row>
    <row r="88" ht="15.75" customHeight="1">
      <c r="A88" s="661">
        <v>105320.0</v>
      </c>
      <c r="B88" s="662" t="s">
        <v>7242</v>
      </c>
      <c r="C88" s="663" t="s">
        <v>110</v>
      </c>
      <c r="D88" s="656">
        <v>33.62</v>
      </c>
      <c r="E88" s="656">
        <v>14.76</v>
      </c>
      <c r="F88" s="657">
        <f t="shared" si="1"/>
        <v>18.86</v>
      </c>
      <c r="G88" s="656">
        <v>12.56</v>
      </c>
      <c r="H88" s="664">
        <v>6.3</v>
      </c>
      <c r="I88" s="664">
        <v>0.0</v>
      </c>
      <c r="J88" s="664">
        <v>0.0</v>
      </c>
      <c r="K88" s="660"/>
    </row>
    <row r="89" ht="15.75" customHeight="1">
      <c r="A89" s="661">
        <v>105321.0</v>
      </c>
      <c r="B89" s="662" t="s">
        <v>7243</v>
      </c>
      <c r="C89" s="663" t="s">
        <v>110</v>
      </c>
      <c r="D89" s="656">
        <v>39.47</v>
      </c>
      <c r="E89" s="656">
        <v>17.47</v>
      </c>
      <c r="F89" s="657">
        <f t="shared" si="1"/>
        <v>22</v>
      </c>
      <c r="G89" s="656">
        <v>14.95</v>
      </c>
      <c r="H89" s="664">
        <v>7.05</v>
      </c>
      <c r="I89" s="664">
        <v>0.0</v>
      </c>
      <c r="J89" s="664">
        <v>0.0</v>
      </c>
      <c r="K89" s="660"/>
    </row>
    <row r="90" ht="15.75" customHeight="1">
      <c r="A90" s="661">
        <v>105322.0</v>
      </c>
      <c r="B90" s="662" t="s">
        <v>7244</v>
      </c>
      <c r="C90" s="663" t="s">
        <v>110</v>
      </c>
      <c r="D90" s="656">
        <v>45.31</v>
      </c>
      <c r="E90" s="656">
        <v>20.17</v>
      </c>
      <c r="F90" s="657">
        <f t="shared" si="1"/>
        <v>25.14</v>
      </c>
      <c r="G90" s="656">
        <v>17.33</v>
      </c>
      <c r="H90" s="664">
        <v>7.81</v>
      </c>
      <c r="I90" s="664">
        <v>0.0</v>
      </c>
      <c r="J90" s="664">
        <v>0.0</v>
      </c>
      <c r="K90" s="660"/>
    </row>
    <row r="91" ht="15.75" customHeight="1">
      <c r="A91" s="661">
        <v>105323.0</v>
      </c>
      <c r="B91" s="662" t="s">
        <v>7245</v>
      </c>
      <c r="C91" s="663" t="s">
        <v>110</v>
      </c>
      <c r="D91" s="656">
        <v>51.17</v>
      </c>
      <c r="E91" s="656">
        <v>22.9</v>
      </c>
      <c r="F91" s="657">
        <f t="shared" si="1"/>
        <v>28.27</v>
      </c>
      <c r="G91" s="656">
        <v>19.7</v>
      </c>
      <c r="H91" s="664">
        <v>8.57</v>
      </c>
      <c r="I91" s="664">
        <v>0.0</v>
      </c>
      <c r="J91" s="664">
        <v>0.0</v>
      </c>
      <c r="K91" s="660"/>
    </row>
    <row r="92" ht="15.75" customHeight="1">
      <c r="A92" s="661">
        <v>105324.0</v>
      </c>
      <c r="B92" s="662" t="s">
        <v>7246</v>
      </c>
      <c r="C92" s="663" t="s">
        <v>110</v>
      </c>
      <c r="D92" s="656">
        <v>57.31</v>
      </c>
      <c r="E92" s="656">
        <v>25.6</v>
      </c>
      <c r="F92" s="657">
        <f t="shared" si="1"/>
        <v>31.71</v>
      </c>
      <c r="G92" s="656">
        <v>22.38</v>
      </c>
      <c r="H92" s="664">
        <v>9.33</v>
      </c>
      <c r="I92" s="664">
        <v>0.0</v>
      </c>
      <c r="J92" s="664">
        <v>0.0</v>
      </c>
      <c r="K92" s="660"/>
    </row>
    <row r="93" ht="15.75" customHeight="1">
      <c r="A93" s="661">
        <v>105325.0</v>
      </c>
      <c r="B93" s="662" t="s">
        <v>7247</v>
      </c>
      <c r="C93" s="663" t="s">
        <v>110</v>
      </c>
      <c r="D93" s="656">
        <v>71.55</v>
      </c>
      <c r="E93" s="656">
        <v>28.31</v>
      </c>
      <c r="F93" s="657">
        <f t="shared" si="1"/>
        <v>43.24</v>
      </c>
      <c r="G93" s="656">
        <v>25.78</v>
      </c>
      <c r="H93" s="664">
        <v>17.46</v>
      </c>
      <c r="I93" s="664">
        <v>0.0</v>
      </c>
      <c r="J93" s="664">
        <v>0.0</v>
      </c>
      <c r="K93" s="660"/>
    </row>
    <row r="94" ht="15.75" customHeight="1">
      <c r="A94" s="661">
        <v>105326.0</v>
      </c>
      <c r="B94" s="662" t="s">
        <v>7248</v>
      </c>
      <c r="C94" s="663" t="s">
        <v>110</v>
      </c>
      <c r="D94" s="656">
        <v>85.06</v>
      </c>
      <c r="E94" s="656">
        <v>33.74</v>
      </c>
      <c r="F94" s="657">
        <f t="shared" si="1"/>
        <v>51.32</v>
      </c>
      <c r="G94" s="656">
        <v>31.22</v>
      </c>
      <c r="H94" s="664">
        <v>20.1</v>
      </c>
      <c r="I94" s="664">
        <v>0.0</v>
      </c>
      <c r="J94" s="664">
        <v>0.0</v>
      </c>
      <c r="K94" s="660"/>
    </row>
    <row r="95" ht="15.75" customHeight="1">
      <c r="A95" s="661">
        <v>105340.0</v>
      </c>
      <c r="B95" s="662" t="s">
        <v>7249</v>
      </c>
      <c r="C95" s="663" t="s">
        <v>110</v>
      </c>
      <c r="D95" s="656">
        <v>78.71</v>
      </c>
      <c r="E95" s="656">
        <v>33.46</v>
      </c>
      <c r="F95" s="657">
        <f t="shared" si="1"/>
        <v>45.25</v>
      </c>
      <c r="G95" s="656">
        <v>26.22</v>
      </c>
      <c r="H95" s="664">
        <v>19.03</v>
      </c>
      <c r="I95" s="664">
        <v>0.0</v>
      </c>
      <c r="J95" s="664">
        <v>0.0</v>
      </c>
      <c r="K95" s="660"/>
    </row>
    <row r="96" ht="15.75" customHeight="1">
      <c r="A96" s="661">
        <v>105341.0</v>
      </c>
      <c r="B96" s="662" t="s">
        <v>7250</v>
      </c>
      <c r="C96" s="663" t="s">
        <v>110</v>
      </c>
      <c r="D96" s="656">
        <v>97.32</v>
      </c>
      <c r="E96" s="656">
        <v>41.59</v>
      </c>
      <c r="F96" s="657">
        <f t="shared" si="1"/>
        <v>55.73</v>
      </c>
      <c r="G96" s="656">
        <v>32.77</v>
      </c>
      <c r="H96" s="664">
        <v>22.96</v>
      </c>
      <c r="I96" s="664">
        <v>0.0</v>
      </c>
      <c r="J96" s="664">
        <v>0.0</v>
      </c>
      <c r="K96" s="660"/>
    </row>
    <row r="97" ht="15.75" customHeight="1">
      <c r="A97" s="661">
        <v>105342.0</v>
      </c>
      <c r="B97" s="662" t="s">
        <v>7251</v>
      </c>
      <c r="C97" s="663" t="s">
        <v>110</v>
      </c>
      <c r="D97" s="656">
        <v>119.18</v>
      </c>
      <c r="E97" s="656">
        <v>49.71</v>
      </c>
      <c r="F97" s="657">
        <f t="shared" si="1"/>
        <v>69.47</v>
      </c>
      <c r="G97" s="656">
        <v>42.57</v>
      </c>
      <c r="H97" s="664">
        <v>26.9</v>
      </c>
      <c r="I97" s="664">
        <v>0.0</v>
      </c>
      <c r="J97" s="664">
        <v>0.0</v>
      </c>
      <c r="K97" s="660"/>
    </row>
    <row r="98" ht="15.75" customHeight="1">
      <c r="A98" s="661">
        <v>105343.0</v>
      </c>
      <c r="B98" s="662" t="s">
        <v>7252</v>
      </c>
      <c r="C98" s="663" t="s">
        <v>110</v>
      </c>
      <c r="D98" s="656">
        <v>14.33</v>
      </c>
      <c r="E98" s="656">
        <v>5.53</v>
      </c>
      <c r="F98" s="657">
        <f t="shared" si="1"/>
        <v>8.8</v>
      </c>
      <c r="G98" s="656">
        <v>5.08</v>
      </c>
      <c r="H98" s="664">
        <v>3.72</v>
      </c>
      <c r="I98" s="664">
        <v>0.0</v>
      </c>
      <c r="J98" s="664">
        <v>0.0</v>
      </c>
      <c r="K98" s="660"/>
    </row>
    <row r="99" ht="15.75" customHeight="1">
      <c r="A99" s="661">
        <v>105344.0</v>
      </c>
      <c r="B99" s="662" t="s">
        <v>7253</v>
      </c>
      <c r="C99" s="663" t="s">
        <v>110</v>
      </c>
      <c r="D99" s="656">
        <v>96.89</v>
      </c>
      <c r="E99" s="656">
        <v>39.15</v>
      </c>
      <c r="F99" s="657">
        <f t="shared" si="1"/>
        <v>57.74</v>
      </c>
      <c r="G99" s="656">
        <v>35.02</v>
      </c>
      <c r="H99" s="664">
        <v>22.72</v>
      </c>
      <c r="I99" s="664">
        <v>0.0</v>
      </c>
      <c r="J99" s="664">
        <v>0.0</v>
      </c>
      <c r="K99" s="660"/>
    </row>
    <row r="100" ht="15.75" customHeight="1">
      <c r="A100" s="661">
        <v>105345.0</v>
      </c>
      <c r="B100" s="662" t="s">
        <v>7254</v>
      </c>
      <c r="C100" s="663" t="s">
        <v>110</v>
      </c>
      <c r="D100" s="656">
        <v>122.25</v>
      </c>
      <c r="E100" s="656">
        <v>50.01</v>
      </c>
      <c r="F100" s="657">
        <f t="shared" si="1"/>
        <v>72.24</v>
      </c>
      <c r="G100" s="656">
        <v>44.25</v>
      </c>
      <c r="H100" s="664">
        <v>27.99</v>
      </c>
      <c r="I100" s="664">
        <v>0.0</v>
      </c>
      <c r="J100" s="664">
        <v>0.0</v>
      </c>
      <c r="K100" s="660"/>
    </row>
    <row r="101" ht="15.75" customHeight="1">
      <c r="A101" s="661">
        <v>105346.0</v>
      </c>
      <c r="B101" s="662" t="s">
        <v>7255</v>
      </c>
      <c r="C101" s="663" t="s">
        <v>110</v>
      </c>
      <c r="D101" s="656">
        <v>135.41</v>
      </c>
      <c r="E101" s="656">
        <v>55.43</v>
      </c>
      <c r="F101" s="657">
        <f t="shared" si="1"/>
        <v>79.98</v>
      </c>
      <c r="G101" s="656">
        <v>49.36</v>
      </c>
      <c r="H101" s="664">
        <v>30.62</v>
      </c>
      <c r="I101" s="664">
        <v>0.0</v>
      </c>
      <c r="J101" s="664">
        <v>0.0</v>
      </c>
      <c r="K101" s="660"/>
    </row>
    <row r="102" ht="15.75" customHeight="1">
      <c r="A102" s="661">
        <v>105347.0</v>
      </c>
      <c r="B102" s="662" t="s">
        <v>7256</v>
      </c>
      <c r="C102" s="663" t="s">
        <v>110</v>
      </c>
      <c r="D102" s="656">
        <v>167.96</v>
      </c>
      <c r="E102" s="656">
        <v>66.28</v>
      </c>
      <c r="F102" s="657">
        <f t="shared" si="1"/>
        <v>101.68</v>
      </c>
      <c r="G102" s="656">
        <v>65.8</v>
      </c>
      <c r="H102" s="664">
        <v>35.88</v>
      </c>
      <c r="I102" s="664">
        <v>0.0</v>
      </c>
      <c r="J102" s="664">
        <v>0.0</v>
      </c>
      <c r="K102" s="660"/>
    </row>
    <row r="103" ht="15.75" customHeight="1">
      <c r="A103" s="661">
        <v>105348.0</v>
      </c>
      <c r="B103" s="662" t="s">
        <v>7257</v>
      </c>
      <c r="C103" s="663" t="s">
        <v>110</v>
      </c>
      <c r="D103" s="656">
        <v>48.7</v>
      </c>
      <c r="E103" s="656">
        <v>21.55</v>
      </c>
      <c r="F103" s="657">
        <f t="shared" si="1"/>
        <v>27.15</v>
      </c>
      <c r="G103" s="656">
        <v>16.28</v>
      </c>
      <c r="H103" s="664">
        <v>10.87</v>
      </c>
      <c r="I103" s="664">
        <v>0.0</v>
      </c>
      <c r="J103" s="664">
        <v>0.0</v>
      </c>
      <c r="K103" s="660"/>
    </row>
    <row r="104" ht="15.75" customHeight="1">
      <c r="A104" s="661">
        <v>105349.0</v>
      </c>
      <c r="B104" s="662" t="s">
        <v>7258</v>
      </c>
      <c r="C104" s="663" t="s">
        <v>110</v>
      </c>
      <c r="D104" s="656">
        <v>55.68</v>
      </c>
      <c r="E104" s="656">
        <v>24.8</v>
      </c>
      <c r="F104" s="657">
        <f t="shared" si="1"/>
        <v>30.88</v>
      </c>
      <c r="G104" s="656">
        <v>18.85</v>
      </c>
      <c r="H104" s="664">
        <v>12.03</v>
      </c>
      <c r="I104" s="664">
        <v>0.0</v>
      </c>
      <c r="J104" s="664">
        <v>0.0</v>
      </c>
      <c r="K104" s="660"/>
    </row>
    <row r="105" ht="15.75" customHeight="1">
      <c r="A105" s="661">
        <v>105350.0</v>
      </c>
      <c r="B105" s="662" t="s">
        <v>7259</v>
      </c>
      <c r="C105" s="663" t="s">
        <v>110</v>
      </c>
      <c r="D105" s="656">
        <v>62.65</v>
      </c>
      <c r="E105" s="656">
        <v>28.04</v>
      </c>
      <c r="F105" s="657">
        <f t="shared" si="1"/>
        <v>34.61</v>
      </c>
      <c r="G105" s="656">
        <v>21.42</v>
      </c>
      <c r="H105" s="664">
        <v>13.19</v>
      </c>
      <c r="I105" s="664">
        <v>0.0</v>
      </c>
      <c r="J105" s="664">
        <v>0.0</v>
      </c>
      <c r="K105" s="660"/>
    </row>
    <row r="106" ht="15.75" customHeight="1">
      <c r="A106" s="661">
        <v>105351.0</v>
      </c>
      <c r="B106" s="662" t="s">
        <v>7260</v>
      </c>
      <c r="C106" s="663" t="s">
        <v>110</v>
      </c>
      <c r="D106" s="656">
        <v>69.92</v>
      </c>
      <c r="E106" s="656">
        <v>31.28</v>
      </c>
      <c r="F106" s="657">
        <f t="shared" si="1"/>
        <v>38.64</v>
      </c>
      <c r="G106" s="656">
        <v>24.27</v>
      </c>
      <c r="H106" s="664">
        <v>14.37</v>
      </c>
      <c r="I106" s="664">
        <v>0.0</v>
      </c>
      <c r="J106" s="664">
        <v>0.0</v>
      </c>
      <c r="K106" s="660"/>
    </row>
    <row r="107" ht="15.75" customHeight="1">
      <c r="A107" s="661">
        <v>105352.0</v>
      </c>
      <c r="B107" s="662" t="s">
        <v>7261</v>
      </c>
      <c r="C107" s="663" t="s">
        <v>110</v>
      </c>
      <c r="D107" s="656">
        <v>89.27</v>
      </c>
      <c r="E107" s="656">
        <v>34.51</v>
      </c>
      <c r="F107" s="657">
        <f t="shared" si="1"/>
        <v>54.76</v>
      </c>
      <c r="G107" s="656">
        <v>27.87</v>
      </c>
      <c r="H107" s="664">
        <v>26.89</v>
      </c>
      <c r="I107" s="664">
        <v>0.0</v>
      </c>
      <c r="J107" s="664">
        <v>0.0</v>
      </c>
      <c r="K107" s="660"/>
    </row>
    <row r="108" ht="15.75" customHeight="1">
      <c r="A108" s="661">
        <v>105353.0</v>
      </c>
      <c r="B108" s="662" t="s">
        <v>7262</v>
      </c>
      <c r="C108" s="663" t="s">
        <v>110</v>
      </c>
      <c r="D108" s="656">
        <v>105.64</v>
      </c>
      <c r="E108" s="656">
        <v>41.0</v>
      </c>
      <c r="F108" s="657">
        <f t="shared" si="1"/>
        <v>64.64</v>
      </c>
      <c r="G108" s="656">
        <v>33.68</v>
      </c>
      <c r="H108" s="664">
        <v>30.96</v>
      </c>
      <c r="I108" s="664">
        <v>0.0</v>
      </c>
      <c r="J108" s="664">
        <v>0.0</v>
      </c>
      <c r="K108" s="660"/>
    </row>
    <row r="109" ht="15.75" customHeight="1">
      <c r="A109" s="661">
        <v>105354.0</v>
      </c>
      <c r="B109" s="662" t="s">
        <v>7263</v>
      </c>
      <c r="C109" s="663" t="s">
        <v>110</v>
      </c>
      <c r="D109" s="656">
        <v>120.31</v>
      </c>
      <c r="E109" s="656">
        <v>47.48</v>
      </c>
      <c r="F109" s="657">
        <f t="shared" si="1"/>
        <v>72.83</v>
      </c>
      <c r="G109" s="656">
        <v>37.84</v>
      </c>
      <c r="H109" s="664">
        <v>34.99</v>
      </c>
      <c r="I109" s="664">
        <v>0.0</v>
      </c>
      <c r="J109" s="664">
        <v>0.0</v>
      </c>
      <c r="K109" s="660"/>
    </row>
    <row r="110" ht="15.75" customHeight="1">
      <c r="A110" s="661">
        <v>105355.0</v>
      </c>
      <c r="B110" s="662" t="s">
        <v>7264</v>
      </c>
      <c r="C110" s="663" t="s">
        <v>110</v>
      </c>
      <c r="D110" s="656">
        <v>135.61</v>
      </c>
      <c r="E110" s="656">
        <v>53.97</v>
      </c>
      <c r="F110" s="657">
        <f t="shared" si="1"/>
        <v>81.64</v>
      </c>
      <c r="G110" s="656">
        <v>42.6</v>
      </c>
      <c r="H110" s="664">
        <v>39.04</v>
      </c>
      <c r="I110" s="664">
        <v>0.0</v>
      </c>
      <c r="J110" s="664">
        <v>0.0</v>
      </c>
      <c r="K110" s="660"/>
    </row>
    <row r="111" ht="15.75" customHeight="1">
      <c r="A111" s="661">
        <v>105356.0</v>
      </c>
      <c r="B111" s="662" t="s">
        <v>7265</v>
      </c>
      <c r="C111" s="663" t="s">
        <v>110</v>
      </c>
      <c r="D111" s="656">
        <v>151.38</v>
      </c>
      <c r="E111" s="656">
        <v>60.46</v>
      </c>
      <c r="F111" s="657">
        <f t="shared" si="1"/>
        <v>90.92</v>
      </c>
      <c r="G111" s="656">
        <v>47.83</v>
      </c>
      <c r="H111" s="664">
        <v>43.09</v>
      </c>
      <c r="I111" s="664">
        <v>0.0</v>
      </c>
      <c r="J111" s="664">
        <v>0.0</v>
      </c>
      <c r="K111" s="660"/>
    </row>
    <row r="112" ht="15.75" customHeight="1">
      <c r="A112" s="661">
        <v>105357.0</v>
      </c>
      <c r="B112" s="662" t="s">
        <v>7266</v>
      </c>
      <c r="C112" s="663" t="s">
        <v>110</v>
      </c>
      <c r="D112" s="656">
        <v>167.39</v>
      </c>
      <c r="E112" s="656">
        <v>66.94</v>
      </c>
      <c r="F112" s="657">
        <f t="shared" si="1"/>
        <v>100.45</v>
      </c>
      <c r="G112" s="656">
        <v>53.3</v>
      </c>
      <c r="H112" s="664">
        <v>47.15</v>
      </c>
      <c r="I112" s="664">
        <v>0.0</v>
      </c>
      <c r="J112" s="664">
        <v>0.0</v>
      </c>
      <c r="K112" s="660"/>
    </row>
    <row r="113" ht="15.75" customHeight="1">
      <c r="A113" s="661">
        <v>105358.0</v>
      </c>
      <c r="B113" s="662" t="s">
        <v>7267</v>
      </c>
      <c r="C113" s="663" t="s">
        <v>110</v>
      </c>
      <c r="D113" s="656">
        <v>205.65</v>
      </c>
      <c r="E113" s="656">
        <v>79.92</v>
      </c>
      <c r="F113" s="657">
        <f t="shared" si="1"/>
        <v>125.73</v>
      </c>
      <c r="G113" s="656">
        <v>70.48</v>
      </c>
      <c r="H113" s="664">
        <v>55.25</v>
      </c>
      <c r="I113" s="664">
        <v>0.0</v>
      </c>
      <c r="J113" s="664">
        <v>0.0</v>
      </c>
      <c r="K113" s="660"/>
    </row>
    <row r="114" ht="15.75" customHeight="1">
      <c r="A114" s="661">
        <v>105369.0</v>
      </c>
      <c r="B114" s="662" t="s">
        <v>7268</v>
      </c>
      <c r="C114" s="663" t="s">
        <v>110</v>
      </c>
      <c r="D114" s="656">
        <v>64.57</v>
      </c>
      <c r="E114" s="656">
        <v>7.22</v>
      </c>
      <c r="F114" s="657">
        <f t="shared" si="1"/>
        <v>57.35</v>
      </c>
      <c r="G114" s="656">
        <v>51.65</v>
      </c>
      <c r="H114" s="664">
        <v>5.7</v>
      </c>
      <c r="I114" s="664">
        <v>0.0</v>
      </c>
      <c r="J114" s="664">
        <v>0.0</v>
      </c>
      <c r="K114" s="660"/>
    </row>
    <row r="115" ht="15.75" customHeight="1">
      <c r="A115" s="661">
        <v>105377.0</v>
      </c>
      <c r="B115" s="662" t="s">
        <v>7269</v>
      </c>
      <c r="C115" s="663" t="s">
        <v>110</v>
      </c>
      <c r="D115" s="656">
        <v>40.96</v>
      </c>
      <c r="E115" s="656">
        <v>5.41</v>
      </c>
      <c r="F115" s="657">
        <f t="shared" si="1"/>
        <v>35.55</v>
      </c>
      <c r="G115" s="656">
        <v>31.28</v>
      </c>
      <c r="H115" s="664">
        <v>4.27</v>
      </c>
      <c r="I115" s="664">
        <v>0.0</v>
      </c>
      <c r="J115" s="664">
        <v>0.0</v>
      </c>
      <c r="K115" s="660"/>
    </row>
    <row r="116" ht="15.75" customHeight="1">
      <c r="A116" s="661">
        <v>105378.0</v>
      </c>
      <c r="B116" s="662" t="s">
        <v>7270</v>
      </c>
      <c r="C116" s="663" t="s">
        <v>110</v>
      </c>
      <c r="D116" s="656">
        <v>10.67</v>
      </c>
      <c r="E116" s="656">
        <v>4.31</v>
      </c>
      <c r="F116" s="657">
        <f t="shared" si="1"/>
        <v>6.36</v>
      </c>
      <c r="G116" s="656">
        <v>3.25</v>
      </c>
      <c r="H116" s="664">
        <v>3.11</v>
      </c>
      <c r="I116" s="664">
        <v>0.0</v>
      </c>
      <c r="J116" s="664">
        <v>0.0</v>
      </c>
      <c r="K116" s="660"/>
    </row>
    <row r="117" ht="15.75" customHeight="1">
      <c r="A117" s="661">
        <v>105379.0</v>
      </c>
      <c r="B117" s="662" t="s">
        <v>7271</v>
      </c>
      <c r="C117" s="663" t="s">
        <v>110</v>
      </c>
      <c r="D117" s="656">
        <v>13.99</v>
      </c>
      <c r="E117" s="656">
        <v>5.93</v>
      </c>
      <c r="F117" s="657">
        <f t="shared" si="1"/>
        <v>8.06</v>
      </c>
      <c r="G117" s="656">
        <v>4.38</v>
      </c>
      <c r="H117" s="664">
        <v>3.68</v>
      </c>
      <c r="I117" s="664">
        <v>0.0</v>
      </c>
      <c r="J117" s="664">
        <v>0.0</v>
      </c>
      <c r="K117" s="660"/>
    </row>
    <row r="118" ht="15.75" customHeight="1">
      <c r="A118" s="661">
        <v>105380.0</v>
      </c>
      <c r="B118" s="662" t="s">
        <v>7272</v>
      </c>
      <c r="C118" s="663" t="s">
        <v>110</v>
      </c>
      <c r="D118" s="656">
        <v>83.68</v>
      </c>
      <c r="E118" s="656">
        <v>33.49</v>
      </c>
      <c r="F118" s="657">
        <f t="shared" si="1"/>
        <v>50.19</v>
      </c>
      <c r="G118" s="656">
        <v>26.62</v>
      </c>
      <c r="H118" s="664">
        <v>23.57</v>
      </c>
      <c r="I118" s="664">
        <v>0.0</v>
      </c>
      <c r="J118" s="664">
        <v>0.0</v>
      </c>
      <c r="K118" s="660"/>
    </row>
    <row r="119" ht="15.75" customHeight="1">
      <c r="A119" s="661">
        <v>105388.0</v>
      </c>
      <c r="B119" s="662" t="s">
        <v>7273</v>
      </c>
      <c r="C119" s="663" t="s">
        <v>110</v>
      </c>
      <c r="D119" s="656">
        <v>11.08</v>
      </c>
      <c r="E119" s="656">
        <v>4.68</v>
      </c>
      <c r="F119" s="657">
        <f t="shared" si="1"/>
        <v>6.4</v>
      </c>
      <c r="G119" s="656">
        <v>4.01</v>
      </c>
      <c r="H119" s="664">
        <v>2.39</v>
      </c>
      <c r="I119" s="664">
        <v>0.0</v>
      </c>
      <c r="J119" s="664">
        <v>0.0</v>
      </c>
      <c r="K119" s="660"/>
    </row>
    <row r="120" ht="15.75" customHeight="1">
      <c r="A120" s="661">
        <v>105389.0</v>
      </c>
      <c r="B120" s="662" t="s">
        <v>7274</v>
      </c>
      <c r="C120" s="663" t="s">
        <v>110</v>
      </c>
      <c r="D120" s="656">
        <v>13.85</v>
      </c>
      <c r="E120" s="656">
        <v>6.04</v>
      </c>
      <c r="F120" s="657">
        <f t="shared" si="1"/>
        <v>7.81</v>
      </c>
      <c r="G120" s="656">
        <v>5.04</v>
      </c>
      <c r="H120" s="664">
        <v>2.77</v>
      </c>
      <c r="I120" s="664">
        <v>0.0</v>
      </c>
      <c r="J120" s="664">
        <v>0.0</v>
      </c>
      <c r="K120" s="660"/>
    </row>
    <row r="121" ht="15.75" customHeight="1">
      <c r="A121" s="661">
        <v>105390.0</v>
      </c>
      <c r="B121" s="662" t="s">
        <v>7275</v>
      </c>
      <c r="C121" s="663" t="s">
        <v>110</v>
      </c>
      <c r="D121" s="656">
        <v>87.94</v>
      </c>
      <c r="E121" s="656">
        <v>37.52</v>
      </c>
      <c r="F121" s="657">
        <f t="shared" si="1"/>
        <v>50.42</v>
      </c>
      <c r="G121" s="656">
        <v>29.44</v>
      </c>
      <c r="H121" s="664">
        <v>20.98</v>
      </c>
      <c r="I121" s="664">
        <v>0.0</v>
      </c>
      <c r="J121" s="664">
        <v>0.0</v>
      </c>
      <c r="K121" s="660"/>
    </row>
    <row r="122" ht="15.75" customHeight="1">
      <c r="A122" s="661">
        <v>105391.0</v>
      </c>
      <c r="B122" s="662" t="s">
        <v>7276</v>
      </c>
      <c r="C122" s="663" t="s">
        <v>110</v>
      </c>
      <c r="D122" s="656">
        <v>109.33</v>
      </c>
      <c r="E122" s="656">
        <v>44.58</v>
      </c>
      <c r="F122" s="657">
        <f t="shared" si="1"/>
        <v>64.75</v>
      </c>
      <c r="G122" s="656">
        <v>39.39</v>
      </c>
      <c r="H122" s="664">
        <v>25.36</v>
      </c>
      <c r="I122" s="664">
        <v>0.0</v>
      </c>
      <c r="J122" s="664">
        <v>0.0</v>
      </c>
      <c r="K122" s="660"/>
    </row>
    <row r="123" ht="15.75" customHeight="1">
      <c r="A123" s="661">
        <v>105392.0</v>
      </c>
      <c r="B123" s="662" t="s">
        <v>7277</v>
      </c>
      <c r="C123" s="663" t="s">
        <v>110</v>
      </c>
      <c r="D123" s="656">
        <v>17.34</v>
      </c>
      <c r="E123" s="656">
        <v>7.56</v>
      </c>
      <c r="F123" s="657">
        <f t="shared" si="1"/>
        <v>9.78</v>
      </c>
      <c r="G123" s="656">
        <v>5.51</v>
      </c>
      <c r="H123" s="664">
        <v>4.27</v>
      </c>
      <c r="I123" s="664">
        <v>0.0</v>
      </c>
      <c r="J123" s="664">
        <v>0.0</v>
      </c>
      <c r="K123" s="660"/>
    </row>
    <row r="124" ht="15.75" customHeight="1">
      <c r="A124" s="661">
        <v>105393.0</v>
      </c>
      <c r="B124" s="662" t="s">
        <v>7278</v>
      </c>
      <c r="C124" s="663" t="s">
        <v>110</v>
      </c>
      <c r="D124" s="656">
        <v>20.84</v>
      </c>
      <c r="E124" s="656">
        <v>9.19</v>
      </c>
      <c r="F124" s="657">
        <f t="shared" si="1"/>
        <v>11.65</v>
      </c>
      <c r="G124" s="656">
        <v>6.81</v>
      </c>
      <c r="H124" s="664">
        <v>4.84</v>
      </c>
      <c r="I124" s="664">
        <v>0.0</v>
      </c>
      <c r="J124" s="664">
        <v>0.0</v>
      </c>
      <c r="K124" s="660"/>
    </row>
    <row r="125" ht="15.75" customHeight="1">
      <c r="A125" s="661">
        <v>105394.0</v>
      </c>
      <c r="B125" s="662" t="s">
        <v>7279</v>
      </c>
      <c r="C125" s="663" t="s">
        <v>110</v>
      </c>
      <c r="D125" s="656">
        <v>24.34</v>
      </c>
      <c r="E125" s="656">
        <v>10.8</v>
      </c>
      <c r="F125" s="657">
        <f t="shared" si="1"/>
        <v>13.54</v>
      </c>
      <c r="G125" s="656">
        <v>8.11</v>
      </c>
      <c r="H125" s="664">
        <v>5.43</v>
      </c>
      <c r="I125" s="664">
        <v>0.0</v>
      </c>
      <c r="J125" s="664">
        <v>0.0</v>
      </c>
      <c r="K125" s="660"/>
    </row>
    <row r="126" ht="15.75" customHeight="1">
      <c r="A126" s="661">
        <v>105395.0</v>
      </c>
      <c r="B126" s="662" t="s">
        <v>7280</v>
      </c>
      <c r="C126" s="663" t="s">
        <v>110</v>
      </c>
      <c r="D126" s="656">
        <v>27.83</v>
      </c>
      <c r="E126" s="656">
        <v>12.42</v>
      </c>
      <c r="F126" s="657">
        <f t="shared" si="1"/>
        <v>15.41</v>
      </c>
      <c r="G126" s="656">
        <v>9.39</v>
      </c>
      <c r="H126" s="664">
        <v>6.02</v>
      </c>
      <c r="I126" s="664">
        <v>0.0</v>
      </c>
      <c r="J126" s="664">
        <v>0.0</v>
      </c>
      <c r="K126" s="660"/>
    </row>
    <row r="127" ht="15.75" customHeight="1">
      <c r="A127" s="661">
        <v>105396.0</v>
      </c>
      <c r="B127" s="662" t="s">
        <v>7281</v>
      </c>
      <c r="C127" s="663" t="s">
        <v>110</v>
      </c>
      <c r="D127" s="656">
        <v>31.31</v>
      </c>
      <c r="E127" s="656">
        <v>14.05</v>
      </c>
      <c r="F127" s="657">
        <f t="shared" si="1"/>
        <v>17.26</v>
      </c>
      <c r="G127" s="656">
        <v>10.66</v>
      </c>
      <c r="H127" s="664">
        <v>6.6</v>
      </c>
      <c r="I127" s="664">
        <v>0.0</v>
      </c>
      <c r="J127" s="664">
        <v>0.0</v>
      </c>
      <c r="K127" s="660"/>
    </row>
    <row r="128" ht="15.75" customHeight="1">
      <c r="A128" s="661">
        <v>105397.0</v>
      </c>
      <c r="B128" s="662" t="s">
        <v>7282</v>
      </c>
      <c r="C128" s="663" t="s">
        <v>110</v>
      </c>
      <c r="D128" s="656">
        <v>34.93</v>
      </c>
      <c r="E128" s="656">
        <v>15.65</v>
      </c>
      <c r="F128" s="657">
        <f t="shared" si="1"/>
        <v>19.28</v>
      </c>
      <c r="G128" s="656">
        <v>12.1</v>
      </c>
      <c r="H128" s="664">
        <v>7.18</v>
      </c>
      <c r="I128" s="664">
        <v>0.0</v>
      </c>
      <c r="J128" s="664">
        <v>0.0</v>
      </c>
      <c r="K128" s="660"/>
    </row>
    <row r="129" ht="15.75" customHeight="1">
      <c r="A129" s="661">
        <v>105398.0</v>
      </c>
      <c r="B129" s="662" t="s">
        <v>7283</v>
      </c>
      <c r="C129" s="663" t="s">
        <v>110</v>
      </c>
      <c r="D129" s="656">
        <v>44.62</v>
      </c>
      <c r="E129" s="656">
        <v>17.27</v>
      </c>
      <c r="F129" s="657">
        <f t="shared" si="1"/>
        <v>27.35</v>
      </c>
      <c r="G129" s="656">
        <v>13.9</v>
      </c>
      <c r="H129" s="664">
        <v>13.45</v>
      </c>
      <c r="I129" s="664">
        <v>0.0</v>
      </c>
      <c r="J129" s="664">
        <v>0.0</v>
      </c>
      <c r="K129" s="660"/>
    </row>
    <row r="130" ht="15.75" customHeight="1">
      <c r="A130" s="661">
        <v>105399.0</v>
      </c>
      <c r="B130" s="662" t="s">
        <v>7284</v>
      </c>
      <c r="C130" s="663" t="s">
        <v>110</v>
      </c>
      <c r="D130" s="656">
        <v>52.79</v>
      </c>
      <c r="E130" s="656">
        <v>20.5</v>
      </c>
      <c r="F130" s="657">
        <f t="shared" si="1"/>
        <v>32.29</v>
      </c>
      <c r="G130" s="656">
        <v>16.81</v>
      </c>
      <c r="H130" s="664">
        <v>15.48</v>
      </c>
      <c r="I130" s="664">
        <v>0.0</v>
      </c>
      <c r="J130" s="664">
        <v>0.0</v>
      </c>
      <c r="K130" s="660"/>
    </row>
    <row r="131" ht="15.75" customHeight="1">
      <c r="A131" s="661">
        <v>105400.0</v>
      </c>
      <c r="B131" s="662" t="s">
        <v>7285</v>
      </c>
      <c r="C131" s="663" t="s">
        <v>110</v>
      </c>
      <c r="D131" s="656">
        <v>60.15</v>
      </c>
      <c r="E131" s="656">
        <v>23.76</v>
      </c>
      <c r="F131" s="657">
        <f t="shared" si="1"/>
        <v>36.39</v>
      </c>
      <c r="G131" s="656">
        <v>18.88</v>
      </c>
      <c r="H131" s="664">
        <v>17.51</v>
      </c>
      <c r="I131" s="664">
        <v>0.0</v>
      </c>
      <c r="J131" s="664">
        <v>0.0</v>
      </c>
      <c r="K131" s="660"/>
    </row>
    <row r="132" ht="15.75" customHeight="1">
      <c r="A132" s="661">
        <v>105401.0</v>
      </c>
      <c r="B132" s="662" t="s">
        <v>7286</v>
      </c>
      <c r="C132" s="663" t="s">
        <v>110</v>
      </c>
      <c r="D132" s="656">
        <v>67.79</v>
      </c>
      <c r="E132" s="656">
        <v>27.0</v>
      </c>
      <c r="F132" s="657">
        <f t="shared" si="1"/>
        <v>40.79</v>
      </c>
      <c r="G132" s="656">
        <v>21.25</v>
      </c>
      <c r="H132" s="664">
        <v>19.54</v>
      </c>
      <c r="I132" s="664">
        <v>0.0</v>
      </c>
      <c r="J132" s="664">
        <v>0.0</v>
      </c>
      <c r="K132" s="660"/>
    </row>
    <row r="133" ht="15.75" customHeight="1">
      <c r="A133" s="661">
        <v>105402.0</v>
      </c>
      <c r="B133" s="662" t="s">
        <v>7287</v>
      </c>
      <c r="C133" s="663" t="s">
        <v>110</v>
      </c>
      <c r="D133" s="656">
        <v>75.68</v>
      </c>
      <c r="E133" s="656">
        <v>30.24</v>
      </c>
      <c r="F133" s="657">
        <f t="shared" si="1"/>
        <v>45.44</v>
      </c>
      <c r="G133" s="656">
        <v>23.87</v>
      </c>
      <c r="H133" s="664">
        <v>21.57</v>
      </c>
      <c r="I133" s="664">
        <v>0.0</v>
      </c>
      <c r="J133" s="664">
        <v>0.0</v>
      </c>
      <c r="K133" s="660"/>
    </row>
    <row r="134" ht="15.75" customHeight="1">
      <c r="A134" s="661">
        <v>97173.0</v>
      </c>
      <c r="B134" s="662" t="s">
        <v>7288</v>
      </c>
      <c r="C134" s="663" t="s">
        <v>366</v>
      </c>
      <c r="D134" s="656">
        <v>35.56</v>
      </c>
      <c r="E134" s="656">
        <v>15.21</v>
      </c>
      <c r="F134" s="657">
        <f t="shared" si="1"/>
        <v>20.35</v>
      </c>
      <c r="G134" s="656">
        <v>13.35</v>
      </c>
      <c r="H134" s="664">
        <v>7.0</v>
      </c>
      <c r="I134" s="664">
        <v>0.0</v>
      </c>
      <c r="J134" s="664">
        <v>0.0</v>
      </c>
      <c r="K134" s="660"/>
    </row>
    <row r="135" ht="15.75" customHeight="1">
      <c r="A135" s="661">
        <v>97174.0</v>
      </c>
      <c r="B135" s="662" t="s">
        <v>7289</v>
      </c>
      <c r="C135" s="663" t="s">
        <v>366</v>
      </c>
      <c r="D135" s="656">
        <v>42.27</v>
      </c>
      <c r="E135" s="656">
        <v>18.41</v>
      </c>
      <c r="F135" s="657">
        <f t="shared" si="1"/>
        <v>23.86</v>
      </c>
      <c r="G135" s="656">
        <v>15.89</v>
      </c>
      <c r="H135" s="664">
        <v>7.97</v>
      </c>
      <c r="I135" s="664">
        <v>0.0</v>
      </c>
      <c r="J135" s="664">
        <v>0.0</v>
      </c>
      <c r="K135" s="660"/>
    </row>
    <row r="136" ht="15.75" customHeight="1">
      <c r="A136" s="661">
        <v>97175.0</v>
      </c>
      <c r="B136" s="662" t="s">
        <v>7290</v>
      </c>
      <c r="C136" s="663" t="s">
        <v>366</v>
      </c>
      <c r="D136" s="656">
        <v>48.97</v>
      </c>
      <c r="E136" s="656">
        <v>21.58</v>
      </c>
      <c r="F136" s="657">
        <f t="shared" si="1"/>
        <v>27.39</v>
      </c>
      <c r="G136" s="656">
        <v>18.43</v>
      </c>
      <c r="H136" s="664">
        <v>8.96</v>
      </c>
      <c r="I136" s="664">
        <v>0.0</v>
      </c>
      <c r="J136" s="664">
        <v>0.0</v>
      </c>
      <c r="K136" s="660"/>
    </row>
    <row r="137" ht="15.75" customHeight="1">
      <c r="A137" s="661">
        <v>97176.0</v>
      </c>
      <c r="B137" s="662" t="s">
        <v>7291</v>
      </c>
      <c r="C137" s="663" t="s">
        <v>366</v>
      </c>
      <c r="D137" s="656">
        <v>55.7</v>
      </c>
      <c r="E137" s="656">
        <v>24.78</v>
      </c>
      <c r="F137" s="657">
        <f t="shared" si="1"/>
        <v>30.92</v>
      </c>
      <c r="G137" s="656">
        <v>20.99</v>
      </c>
      <c r="H137" s="664">
        <v>9.93</v>
      </c>
      <c r="I137" s="664">
        <v>0.0</v>
      </c>
      <c r="J137" s="664">
        <v>0.0</v>
      </c>
      <c r="K137" s="660"/>
    </row>
    <row r="138" ht="15.75" customHeight="1">
      <c r="A138" s="661">
        <v>97177.0</v>
      </c>
      <c r="B138" s="662" t="s">
        <v>7292</v>
      </c>
      <c r="C138" s="663" t="s">
        <v>366</v>
      </c>
      <c r="D138" s="656">
        <v>62.39</v>
      </c>
      <c r="E138" s="656">
        <v>27.96</v>
      </c>
      <c r="F138" s="657">
        <f t="shared" si="1"/>
        <v>34.43</v>
      </c>
      <c r="G138" s="656">
        <v>23.49</v>
      </c>
      <c r="H138" s="664">
        <v>10.94</v>
      </c>
      <c r="I138" s="664">
        <v>0.0</v>
      </c>
      <c r="J138" s="664">
        <v>0.0</v>
      </c>
      <c r="K138" s="660"/>
    </row>
    <row r="139" ht="15.75" customHeight="1">
      <c r="A139" s="661">
        <v>97178.0</v>
      </c>
      <c r="B139" s="662" t="s">
        <v>7293</v>
      </c>
      <c r="C139" s="663" t="s">
        <v>366</v>
      </c>
      <c r="D139" s="656">
        <v>75.83</v>
      </c>
      <c r="E139" s="656">
        <v>34.31</v>
      </c>
      <c r="F139" s="657">
        <f t="shared" si="1"/>
        <v>41.52</v>
      </c>
      <c r="G139" s="656">
        <v>28.61</v>
      </c>
      <c r="H139" s="664">
        <v>12.91</v>
      </c>
      <c r="I139" s="664">
        <v>0.0</v>
      </c>
      <c r="J139" s="664">
        <v>0.0</v>
      </c>
      <c r="K139" s="660"/>
    </row>
    <row r="140" ht="15.75" customHeight="1">
      <c r="A140" s="661">
        <v>97179.0</v>
      </c>
      <c r="B140" s="662" t="s">
        <v>7294</v>
      </c>
      <c r="C140" s="663" t="s">
        <v>366</v>
      </c>
      <c r="D140" s="656">
        <v>89.26</v>
      </c>
      <c r="E140" s="656">
        <v>40.71</v>
      </c>
      <c r="F140" s="657">
        <f t="shared" si="1"/>
        <v>48.55</v>
      </c>
      <c r="G140" s="656">
        <v>33.68</v>
      </c>
      <c r="H140" s="664">
        <v>14.87</v>
      </c>
      <c r="I140" s="664">
        <v>0.0</v>
      </c>
      <c r="J140" s="664">
        <v>0.0</v>
      </c>
      <c r="K140" s="660"/>
    </row>
    <row r="141" ht="15.75" customHeight="1">
      <c r="A141" s="661">
        <v>97180.0</v>
      </c>
      <c r="B141" s="662" t="s">
        <v>7295</v>
      </c>
      <c r="C141" s="663" t="s">
        <v>366</v>
      </c>
      <c r="D141" s="656">
        <v>102.66</v>
      </c>
      <c r="E141" s="656">
        <v>47.06</v>
      </c>
      <c r="F141" s="657">
        <f t="shared" si="1"/>
        <v>55.6</v>
      </c>
      <c r="G141" s="656">
        <v>38.76</v>
      </c>
      <c r="H141" s="664">
        <v>16.84</v>
      </c>
      <c r="I141" s="664">
        <v>0.0</v>
      </c>
      <c r="J141" s="664">
        <v>0.0</v>
      </c>
      <c r="K141" s="660"/>
    </row>
    <row r="142" ht="15.75" customHeight="1">
      <c r="A142" s="661">
        <v>97181.0</v>
      </c>
      <c r="B142" s="662" t="s">
        <v>7296</v>
      </c>
      <c r="C142" s="663" t="s">
        <v>366</v>
      </c>
      <c r="D142" s="656">
        <v>116.1</v>
      </c>
      <c r="E142" s="656">
        <v>53.43</v>
      </c>
      <c r="F142" s="657">
        <f t="shared" si="1"/>
        <v>62.67</v>
      </c>
      <c r="G142" s="656">
        <v>43.85</v>
      </c>
      <c r="H142" s="664">
        <v>18.82</v>
      </c>
      <c r="I142" s="664">
        <v>0.0</v>
      </c>
      <c r="J142" s="664">
        <v>0.0</v>
      </c>
      <c r="K142" s="660"/>
    </row>
    <row r="143" ht="15.75" customHeight="1">
      <c r="A143" s="661">
        <v>97182.0</v>
      </c>
      <c r="B143" s="662" t="s">
        <v>7297</v>
      </c>
      <c r="C143" s="663" t="s">
        <v>366</v>
      </c>
      <c r="D143" s="656">
        <v>133.24</v>
      </c>
      <c r="E143" s="656">
        <v>59.76</v>
      </c>
      <c r="F143" s="657">
        <f t="shared" si="1"/>
        <v>73.48</v>
      </c>
      <c r="G143" s="656">
        <v>50.34</v>
      </c>
      <c r="H143" s="664">
        <v>23.14</v>
      </c>
      <c r="I143" s="664">
        <v>0.0</v>
      </c>
      <c r="J143" s="664">
        <v>0.0</v>
      </c>
      <c r="K143" s="660"/>
    </row>
    <row r="144" ht="15.75" customHeight="1">
      <c r="A144" s="661">
        <v>97183.0</v>
      </c>
      <c r="B144" s="662" t="s">
        <v>7298</v>
      </c>
      <c r="C144" s="663" t="s">
        <v>366</v>
      </c>
      <c r="D144" s="656">
        <v>31.45</v>
      </c>
      <c r="E144" s="656">
        <v>13.95</v>
      </c>
      <c r="F144" s="657">
        <f t="shared" si="1"/>
        <v>17.5</v>
      </c>
      <c r="G144" s="656">
        <v>12.96</v>
      </c>
      <c r="H144" s="664">
        <v>4.54</v>
      </c>
      <c r="I144" s="664">
        <v>0.0</v>
      </c>
      <c r="J144" s="664">
        <v>0.0</v>
      </c>
      <c r="K144" s="660"/>
    </row>
    <row r="145" ht="15.75" customHeight="1">
      <c r="A145" s="661">
        <v>97184.0</v>
      </c>
      <c r="B145" s="662" t="s">
        <v>7299</v>
      </c>
      <c r="C145" s="663" t="s">
        <v>366</v>
      </c>
      <c r="D145" s="656">
        <v>37.45</v>
      </c>
      <c r="E145" s="656">
        <v>16.85</v>
      </c>
      <c r="F145" s="657">
        <f t="shared" si="1"/>
        <v>20.6</v>
      </c>
      <c r="G145" s="656">
        <v>15.43</v>
      </c>
      <c r="H145" s="664">
        <v>5.17</v>
      </c>
      <c r="I145" s="664">
        <v>0.0</v>
      </c>
      <c r="J145" s="664">
        <v>0.0</v>
      </c>
      <c r="K145" s="660"/>
    </row>
    <row r="146" ht="15.75" customHeight="1">
      <c r="A146" s="661">
        <v>97185.0</v>
      </c>
      <c r="B146" s="662" t="s">
        <v>7300</v>
      </c>
      <c r="C146" s="663" t="s">
        <v>366</v>
      </c>
      <c r="D146" s="656">
        <v>43.47</v>
      </c>
      <c r="E146" s="656">
        <v>19.79</v>
      </c>
      <c r="F146" s="657">
        <f t="shared" si="1"/>
        <v>23.68</v>
      </c>
      <c r="G146" s="656">
        <v>17.87</v>
      </c>
      <c r="H146" s="664">
        <v>5.81</v>
      </c>
      <c r="I146" s="664">
        <v>0.0</v>
      </c>
      <c r="J146" s="664">
        <v>0.0</v>
      </c>
      <c r="K146" s="660"/>
    </row>
    <row r="147" ht="15.75" customHeight="1">
      <c r="A147" s="661">
        <v>97186.0</v>
      </c>
      <c r="B147" s="662" t="s">
        <v>7301</v>
      </c>
      <c r="C147" s="663" t="s">
        <v>366</v>
      </c>
      <c r="D147" s="656">
        <v>49.5</v>
      </c>
      <c r="E147" s="656">
        <v>22.7</v>
      </c>
      <c r="F147" s="657">
        <f t="shared" si="1"/>
        <v>26.8</v>
      </c>
      <c r="G147" s="656">
        <v>20.36</v>
      </c>
      <c r="H147" s="664">
        <v>6.44</v>
      </c>
      <c r="I147" s="664">
        <v>0.0</v>
      </c>
      <c r="J147" s="664">
        <v>0.0</v>
      </c>
      <c r="K147" s="660"/>
    </row>
    <row r="148" ht="15.75" customHeight="1">
      <c r="A148" s="661">
        <v>97187.0</v>
      </c>
      <c r="B148" s="662" t="s">
        <v>7302</v>
      </c>
      <c r="C148" s="663" t="s">
        <v>366</v>
      </c>
      <c r="D148" s="656">
        <v>55.5</v>
      </c>
      <c r="E148" s="656">
        <v>25.64</v>
      </c>
      <c r="F148" s="657">
        <f t="shared" si="1"/>
        <v>29.86</v>
      </c>
      <c r="G148" s="656">
        <v>22.77</v>
      </c>
      <c r="H148" s="664">
        <v>7.09</v>
      </c>
      <c r="I148" s="664">
        <v>0.0</v>
      </c>
      <c r="J148" s="664">
        <v>0.0</v>
      </c>
      <c r="K148" s="660"/>
    </row>
    <row r="149" ht="15.75" customHeight="1">
      <c r="A149" s="661">
        <v>97188.0</v>
      </c>
      <c r="B149" s="662" t="s">
        <v>7303</v>
      </c>
      <c r="C149" s="663" t="s">
        <v>366</v>
      </c>
      <c r="D149" s="656">
        <v>67.54</v>
      </c>
      <c r="E149" s="656">
        <v>31.47</v>
      </c>
      <c r="F149" s="657">
        <f t="shared" si="1"/>
        <v>36.07</v>
      </c>
      <c r="G149" s="656">
        <v>27.69</v>
      </c>
      <c r="H149" s="664">
        <v>8.38</v>
      </c>
      <c r="I149" s="664">
        <v>0.0</v>
      </c>
      <c r="J149" s="664">
        <v>0.0</v>
      </c>
      <c r="K149" s="660"/>
    </row>
    <row r="150" ht="15.75" customHeight="1">
      <c r="A150" s="661">
        <v>97189.0</v>
      </c>
      <c r="B150" s="662" t="s">
        <v>7304</v>
      </c>
      <c r="C150" s="663" t="s">
        <v>366</v>
      </c>
      <c r="D150" s="656">
        <v>79.58</v>
      </c>
      <c r="E150" s="656">
        <v>37.34</v>
      </c>
      <c r="F150" s="657">
        <f t="shared" si="1"/>
        <v>42.24</v>
      </c>
      <c r="G150" s="656">
        <v>32.59</v>
      </c>
      <c r="H150" s="664">
        <v>9.65</v>
      </c>
      <c r="I150" s="664">
        <v>0.0</v>
      </c>
      <c r="J150" s="664">
        <v>0.0</v>
      </c>
      <c r="K150" s="660"/>
    </row>
    <row r="151" ht="15.75" customHeight="1">
      <c r="A151" s="661">
        <v>97190.0</v>
      </c>
      <c r="B151" s="662" t="s">
        <v>7305</v>
      </c>
      <c r="C151" s="663" t="s">
        <v>366</v>
      </c>
      <c r="D151" s="656">
        <v>91.6</v>
      </c>
      <c r="E151" s="656">
        <v>43.19</v>
      </c>
      <c r="F151" s="657">
        <f t="shared" si="1"/>
        <v>48.41</v>
      </c>
      <c r="G151" s="656">
        <v>37.48</v>
      </c>
      <c r="H151" s="664">
        <v>10.93</v>
      </c>
      <c r="I151" s="664">
        <v>0.0</v>
      </c>
      <c r="J151" s="664">
        <v>0.0</v>
      </c>
      <c r="K151" s="660"/>
    </row>
    <row r="152" ht="15.75" customHeight="1">
      <c r="A152" s="661">
        <v>97191.0</v>
      </c>
      <c r="B152" s="662" t="s">
        <v>7306</v>
      </c>
      <c r="C152" s="663" t="s">
        <v>366</v>
      </c>
      <c r="D152" s="656">
        <v>103.64</v>
      </c>
      <c r="E152" s="656">
        <v>49.03</v>
      </c>
      <c r="F152" s="657">
        <f t="shared" si="1"/>
        <v>54.61</v>
      </c>
      <c r="G152" s="656">
        <v>42.39</v>
      </c>
      <c r="H152" s="664">
        <v>12.22</v>
      </c>
      <c r="I152" s="664">
        <v>0.0</v>
      </c>
      <c r="J152" s="664">
        <v>0.0</v>
      </c>
      <c r="K152" s="660"/>
    </row>
    <row r="153" ht="15.75" customHeight="1">
      <c r="A153" s="661">
        <v>97192.0</v>
      </c>
      <c r="B153" s="662" t="s">
        <v>7307</v>
      </c>
      <c r="C153" s="663" t="s">
        <v>366</v>
      </c>
      <c r="D153" s="656">
        <v>118.58</v>
      </c>
      <c r="E153" s="656">
        <v>54.88</v>
      </c>
      <c r="F153" s="657">
        <f t="shared" si="1"/>
        <v>63.7</v>
      </c>
      <c r="G153" s="656">
        <v>48.67</v>
      </c>
      <c r="H153" s="664">
        <v>15.03</v>
      </c>
      <c r="I153" s="664">
        <v>0.0</v>
      </c>
      <c r="J153" s="664">
        <v>0.0</v>
      </c>
      <c r="K153" s="660"/>
    </row>
    <row r="154" ht="15.75" customHeight="1">
      <c r="A154" s="661">
        <v>90694.0</v>
      </c>
      <c r="B154" s="662" t="s">
        <v>7308</v>
      </c>
      <c r="C154" s="663" t="s">
        <v>366</v>
      </c>
      <c r="D154" s="656">
        <v>42.0</v>
      </c>
      <c r="E154" s="656">
        <v>1.78</v>
      </c>
      <c r="F154" s="657">
        <f t="shared" si="1"/>
        <v>40.22</v>
      </c>
      <c r="G154" s="656">
        <v>40.22</v>
      </c>
      <c r="H154" s="664">
        <v>0.0</v>
      </c>
      <c r="I154" s="664">
        <v>0.0</v>
      </c>
      <c r="J154" s="664">
        <v>0.0</v>
      </c>
      <c r="K154" s="660"/>
    </row>
    <row r="155" ht="15.75" customHeight="1">
      <c r="A155" s="661">
        <v>90695.0</v>
      </c>
      <c r="B155" s="662" t="s">
        <v>7309</v>
      </c>
      <c r="C155" s="663" t="s">
        <v>366</v>
      </c>
      <c r="D155" s="656">
        <v>80.13</v>
      </c>
      <c r="E155" s="656">
        <v>2.11</v>
      </c>
      <c r="F155" s="657">
        <f t="shared" si="1"/>
        <v>78.02</v>
      </c>
      <c r="G155" s="656">
        <v>78.02</v>
      </c>
      <c r="H155" s="664">
        <v>0.0</v>
      </c>
      <c r="I155" s="664">
        <v>0.0</v>
      </c>
      <c r="J155" s="664">
        <v>0.0</v>
      </c>
      <c r="K155" s="660"/>
    </row>
    <row r="156" ht="15.75" customHeight="1">
      <c r="A156" s="661">
        <v>90696.0</v>
      </c>
      <c r="B156" s="662" t="s">
        <v>7310</v>
      </c>
      <c r="C156" s="663" t="s">
        <v>366</v>
      </c>
      <c r="D156" s="656">
        <v>134.13</v>
      </c>
      <c r="E156" s="656">
        <v>2.44</v>
      </c>
      <c r="F156" s="657">
        <f t="shared" si="1"/>
        <v>131.69</v>
      </c>
      <c r="G156" s="656">
        <v>131.69</v>
      </c>
      <c r="H156" s="664">
        <v>0.0</v>
      </c>
      <c r="I156" s="664">
        <v>0.0</v>
      </c>
      <c r="J156" s="664">
        <v>0.0</v>
      </c>
      <c r="K156" s="660"/>
    </row>
    <row r="157" ht="15.75" customHeight="1">
      <c r="A157" s="661">
        <v>90697.0</v>
      </c>
      <c r="B157" s="662" t="s">
        <v>7311</v>
      </c>
      <c r="C157" s="663" t="s">
        <v>366</v>
      </c>
      <c r="D157" s="656">
        <v>208.35</v>
      </c>
      <c r="E157" s="656">
        <v>2.79</v>
      </c>
      <c r="F157" s="657">
        <f t="shared" si="1"/>
        <v>205.56</v>
      </c>
      <c r="G157" s="656">
        <v>205.56</v>
      </c>
      <c r="H157" s="664">
        <v>0.0</v>
      </c>
      <c r="I157" s="664">
        <v>0.0</v>
      </c>
      <c r="J157" s="664">
        <v>0.0</v>
      </c>
      <c r="K157" s="660"/>
    </row>
    <row r="158" ht="15.75" customHeight="1">
      <c r="A158" s="661">
        <v>90698.0</v>
      </c>
      <c r="B158" s="662" t="s">
        <v>7312</v>
      </c>
      <c r="C158" s="663" t="s">
        <v>366</v>
      </c>
      <c r="D158" s="656">
        <v>318.73</v>
      </c>
      <c r="E158" s="656">
        <v>3.11</v>
      </c>
      <c r="F158" s="657">
        <f t="shared" si="1"/>
        <v>315.62</v>
      </c>
      <c r="G158" s="656">
        <v>315.62</v>
      </c>
      <c r="H158" s="664">
        <v>0.0</v>
      </c>
      <c r="I158" s="664">
        <v>0.0</v>
      </c>
      <c r="J158" s="664">
        <v>0.0</v>
      </c>
      <c r="K158" s="660"/>
    </row>
    <row r="159" ht="15.75" customHeight="1">
      <c r="A159" s="661">
        <v>90699.0</v>
      </c>
      <c r="B159" s="662" t="s">
        <v>7313</v>
      </c>
      <c r="C159" s="663" t="s">
        <v>366</v>
      </c>
      <c r="D159" s="656">
        <v>448.84</v>
      </c>
      <c r="E159" s="656">
        <v>3.45</v>
      </c>
      <c r="F159" s="657">
        <f t="shared" si="1"/>
        <v>445.39</v>
      </c>
      <c r="G159" s="656">
        <v>445.39</v>
      </c>
      <c r="H159" s="664">
        <v>0.0</v>
      </c>
      <c r="I159" s="664">
        <v>0.0</v>
      </c>
      <c r="J159" s="664">
        <v>0.0</v>
      </c>
      <c r="K159" s="660"/>
    </row>
    <row r="160" ht="15.75" customHeight="1">
      <c r="A160" s="661">
        <v>90700.0</v>
      </c>
      <c r="B160" s="662" t="s">
        <v>7314</v>
      </c>
      <c r="C160" s="663" t="s">
        <v>366</v>
      </c>
      <c r="D160" s="656">
        <v>524.9</v>
      </c>
      <c r="E160" s="656">
        <v>3.07</v>
      </c>
      <c r="F160" s="657">
        <f t="shared" si="1"/>
        <v>521.83</v>
      </c>
      <c r="G160" s="656">
        <v>519.46</v>
      </c>
      <c r="H160" s="664">
        <v>2.37</v>
      </c>
      <c r="I160" s="664">
        <v>0.0</v>
      </c>
      <c r="J160" s="664">
        <v>0.0</v>
      </c>
      <c r="K160" s="660"/>
    </row>
    <row r="161" ht="15.75" customHeight="1">
      <c r="A161" s="661">
        <v>90701.0</v>
      </c>
      <c r="B161" s="662" t="s">
        <v>7315</v>
      </c>
      <c r="C161" s="663" t="s">
        <v>366</v>
      </c>
      <c r="D161" s="656">
        <v>62.95</v>
      </c>
      <c r="E161" s="656">
        <v>2.35</v>
      </c>
      <c r="F161" s="657">
        <f t="shared" si="1"/>
        <v>60.6</v>
      </c>
      <c r="G161" s="656">
        <v>60.6</v>
      </c>
      <c r="H161" s="664">
        <v>0.0</v>
      </c>
      <c r="I161" s="664">
        <v>0.0</v>
      </c>
      <c r="J161" s="664">
        <v>0.0</v>
      </c>
      <c r="K161" s="660"/>
    </row>
    <row r="162" ht="15.75" customHeight="1">
      <c r="A162" s="661">
        <v>90702.0</v>
      </c>
      <c r="B162" s="662" t="s">
        <v>7316</v>
      </c>
      <c r="C162" s="663" t="s">
        <v>366</v>
      </c>
      <c r="D162" s="656">
        <v>104.48</v>
      </c>
      <c r="E162" s="656">
        <v>2.7</v>
      </c>
      <c r="F162" s="657">
        <f t="shared" si="1"/>
        <v>101.78</v>
      </c>
      <c r="G162" s="656">
        <v>101.78</v>
      </c>
      <c r="H162" s="664">
        <v>0.0</v>
      </c>
      <c r="I162" s="664">
        <v>0.0</v>
      </c>
      <c r="J162" s="664">
        <v>0.0</v>
      </c>
      <c r="K162" s="660"/>
    </row>
    <row r="163" ht="15.75" customHeight="1">
      <c r="A163" s="661">
        <v>90703.0</v>
      </c>
      <c r="B163" s="662" t="s">
        <v>7317</v>
      </c>
      <c r="C163" s="663" t="s">
        <v>366</v>
      </c>
      <c r="D163" s="656">
        <v>164.21</v>
      </c>
      <c r="E163" s="656">
        <v>3.02</v>
      </c>
      <c r="F163" s="657">
        <f t="shared" si="1"/>
        <v>161.19</v>
      </c>
      <c r="G163" s="656">
        <v>161.19</v>
      </c>
      <c r="H163" s="664">
        <v>0.0</v>
      </c>
      <c r="I163" s="664">
        <v>0.0</v>
      </c>
      <c r="J163" s="664">
        <v>0.0</v>
      </c>
      <c r="K163" s="660"/>
    </row>
    <row r="164" ht="15.75" customHeight="1">
      <c r="A164" s="661">
        <v>90704.0</v>
      </c>
      <c r="B164" s="662" t="s">
        <v>7318</v>
      </c>
      <c r="C164" s="663" t="s">
        <v>366</v>
      </c>
      <c r="D164" s="656">
        <v>244.83</v>
      </c>
      <c r="E164" s="656">
        <v>3.36</v>
      </c>
      <c r="F164" s="657">
        <f t="shared" si="1"/>
        <v>241.47</v>
      </c>
      <c r="G164" s="656">
        <v>241.47</v>
      </c>
      <c r="H164" s="664">
        <v>0.0</v>
      </c>
      <c r="I164" s="664">
        <v>0.0</v>
      </c>
      <c r="J164" s="664">
        <v>0.0</v>
      </c>
      <c r="K164" s="660"/>
    </row>
    <row r="165" ht="15.75" customHeight="1">
      <c r="A165" s="661">
        <v>90705.0</v>
      </c>
      <c r="B165" s="662" t="s">
        <v>7319</v>
      </c>
      <c r="C165" s="663" t="s">
        <v>366</v>
      </c>
      <c r="D165" s="656">
        <v>319.27</v>
      </c>
      <c r="E165" s="656">
        <v>3.68</v>
      </c>
      <c r="F165" s="657">
        <f t="shared" si="1"/>
        <v>315.59</v>
      </c>
      <c r="G165" s="656">
        <v>315.59</v>
      </c>
      <c r="H165" s="664">
        <v>0.0</v>
      </c>
      <c r="I165" s="664">
        <v>0.0</v>
      </c>
      <c r="J165" s="664">
        <v>0.0</v>
      </c>
      <c r="K165" s="660"/>
    </row>
    <row r="166" ht="15.75" customHeight="1">
      <c r="A166" s="661">
        <v>90706.0</v>
      </c>
      <c r="B166" s="662" t="s">
        <v>7320</v>
      </c>
      <c r="C166" s="663" t="s">
        <v>366</v>
      </c>
      <c r="D166" s="656">
        <v>424.15</v>
      </c>
      <c r="E166" s="656">
        <v>3.43</v>
      </c>
      <c r="F166" s="657">
        <f t="shared" si="1"/>
        <v>420.72</v>
      </c>
      <c r="G166" s="656">
        <v>418.08</v>
      </c>
      <c r="H166" s="664">
        <v>2.64</v>
      </c>
      <c r="I166" s="664">
        <v>0.0</v>
      </c>
      <c r="J166" s="664">
        <v>0.0</v>
      </c>
      <c r="K166" s="660"/>
    </row>
    <row r="167" ht="15.75" customHeight="1">
      <c r="A167" s="661">
        <v>90708.0</v>
      </c>
      <c r="B167" s="662" t="s">
        <v>7321</v>
      </c>
      <c r="C167" s="663" t="s">
        <v>366</v>
      </c>
      <c r="D167" s="656">
        <v>840.37</v>
      </c>
      <c r="E167" s="656">
        <v>4.61</v>
      </c>
      <c r="F167" s="657">
        <f t="shared" si="1"/>
        <v>835.76</v>
      </c>
      <c r="G167" s="656">
        <v>829.63</v>
      </c>
      <c r="H167" s="664">
        <v>6.13</v>
      </c>
      <c r="I167" s="664">
        <v>0.0</v>
      </c>
      <c r="J167" s="664">
        <v>0.0</v>
      </c>
      <c r="K167" s="660"/>
    </row>
    <row r="168" ht="15.75" customHeight="1">
      <c r="A168" s="661">
        <v>90724.0</v>
      </c>
      <c r="B168" s="662" t="s">
        <v>7322</v>
      </c>
      <c r="C168" s="663" t="s">
        <v>110</v>
      </c>
      <c r="D168" s="656">
        <v>19.28</v>
      </c>
      <c r="E168" s="656">
        <v>12.42</v>
      </c>
      <c r="F168" s="657">
        <f t="shared" si="1"/>
        <v>6.86</v>
      </c>
      <c r="G168" s="656">
        <v>6.86</v>
      </c>
      <c r="H168" s="664">
        <v>0.0</v>
      </c>
      <c r="I168" s="664">
        <v>0.0</v>
      </c>
      <c r="J168" s="664">
        <v>0.0</v>
      </c>
      <c r="K168" s="660"/>
    </row>
    <row r="169" ht="15.75" customHeight="1">
      <c r="A169" s="661">
        <v>90725.0</v>
      </c>
      <c r="B169" s="662" t="s">
        <v>7323</v>
      </c>
      <c r="C169" s="663" t="s">
        <v>110</v>
      </c>
      <c r="D169" s="656">
        <v>23.76</v>
      </c>
      <c r="E169" s="656">
        <v>15.23</v>
      </c>
      <c r="F169" s="657">
        <f t="shared" si="1"/>
        <v>8.53</v>
      </c>
      <c r="G169" s="656">
        <v>8.53</v>
      </c>
      <c r="H169" s="664">
        <v>0.0</v>
      </c>
      <c r="I169" s="664">
        <v>0.0</v>
      </c>
      <c r="J169" s="664">
        <v>0.0</v>
      </c>
      <c r="K169" s="660"/>
    </row>
    <row r="170" ht="15.75" customHeight="1">
      <c r="A170" s="661">
        <v>90726.0</v>
      </c>
      <c r="B170" s="662" t="s">
        <v>7324</v>
      </c>
      <c r="C170" s="663" t="s">
        <v>110</v>
      </c>
      <c r="D170" s="656">
        <v>28.31</v>
      </c>
      <c r="E170" s="656">
        <v>18.03</v>
      </c>
      <c r="F170" s="657">
        <f t="shared" si="1"/>
        <v>10.28</v>
      </c>
      <c r="G170" s="656">
        <v>10.28</v>
      </c>
      <c r="H170" s="664">
        <v>0.0</v>
      </c>
      <c r="I170" s="664">
        <v>0.0</v>
      </c>
      <c r="J170" s="664">
        <v>0.0</v>
      </c>
      <c r="K170" s="660"/>
    </row>
    <row r="171" ht="15.75" customHeight="1">
      <c r="A171" s="661">
        <v>90727.0</v>
      </c>
      <c r="B171" s="662" t="s">
        <v>7325</v>
      </c>
      <c r="C171" s="663" t="s">
        <v>110</v>
      </c>
      <c r="D171" s="656">
        <v>32.78</v>
      </c>
      <c r="E171" s="656">
        <v>20.8</v>
      </c>
      <c r="F171" s="657">
        <f t="shared" si="1"/>
        <v>11.98</v>
      </c>
      <c r="G171" s="656">
        <v>11.98</v>
      </c>
      <c r="H171" s="664">
        <v>0.0</v>
      </c>
      <c r="I171" s="664">
        <v>0.0</v>
      </c>
      <c r="J171" s="664">
        <v>0.0</v>
      </c>
      <c r="K171" s="660"/>
    </row>
    <row r="172" ht="15.75" customHeight="1">
      <c r="A172" s="661">
        <v>90728.0</v>
      </c>
      <c r="B172" s="662" t="s">
        <v>7326</v>
      </c>
      <c r="C172" s="663" t="s">
        <v>110</v>
      </c>
      <c r="D172" s="656">
        <v>37.27</v>
      </c>
      <c r="E172" s="656">
        <v>23.59</v>
      </c>
      <c r="F172" s="657">
        <f t="shared" si="1"/>
        <v>13.68</v>
      </c>
      <c r="G172" s="656">
        <v>13.68</v>
      </c>
      <c r="H172" s="664">
        <v>0.0</v>
      </c>
      <c r="I172" s="664">
        <v>0.0</v>
      </c>
      <c r="J172" s="664">
        <v>0.0</v>
      </c>
      <c r="K172" s="660"/>
    </row>
    <row r="173" ht="15.75" customHeight="1">
      <c r="A173" s="661">
        <v>90729.0</v>
      </c>
      <c r="B173" s="662" t="s">
        <v>7327</v>
      </c>
      <c r="C173" s="663" t="s">
        <v>110</v>
      </c>
      <c r="D173" s="656">
        <v>41.75</v>
      </c>
      <c r="E173" s="656">
        <v>26.37</v>
      </c>
      <c r="F173" s="657">
        <f t="shared" si="1"/>
        <v>15.38</v>
      </c>
      <c r="G173" s="656">
        <v>15.38</v>
      </c>
      <c r="H173" s="664">
        <v>0.0</v>
      </c>
      <c r="I173" s="664">
        <v>0.0</v>
      </c>
      <c r="J173" s="664">
        <v>0.0</v>
      </c>
      <c r="K173" s="660"/>
    </row>
    <row r="174" ht="15.75" customHeight="1">
      <c r="A174" s="661">
        <v>90730.0</v>
      </c>
      <c r="B174" s="662" t="s">
        <v>7328</v>
      </c>
      <c r="C174" s="663" t="s">
        <v>110</v>
      </c>
      <c r="D174" s="656">
        <v>46.23</v>
      </c>
      <c r="E174" s="656">
        <v>29.16</v>
      </c>
      <c r="F174" s="657">
        <f t="shared" si="1"/>
        <v>17.07</v>
      </c>
      <c r="G174" s="656">
        <v>17.07</v>
      </c>
      <c r="H174" s="664">
        <v>0.0</v>
      </c>
      <c r="I174" s="664">
        <v>0.0</v>
      </c>
      <c r="J174" s="664">
        <v>0.0</v>
      </c>
      <c r="K174" s="660"/>
    </row>
    <row r="175" ht="15.75" customHeight="1">
      <c r="A175" s="661">
        <v>90731.0</v>
      </c>
      <c r="B175" s="662" t="s">
        <v>7329</v>
      </c>
      <c r="C175" s="663" t="s">
        <v>110</v>
      </c>
      <c r="D175" s="656">
        <v>50.71</v>
      </c>
      <c r="E175" s="656">
        <v>31.93</v>
      </c>
      <c r="F175" s="657">
        <f t="shared" si="1"/>
        <v>18.78</v>
      </c>
      <c r="G175" s="656">
        <v>18.78</v>
      </c>
      <c r="H175" s="664">
        <v>0.0</v>
      </c>
      <c r="I175" s="664">
        <v>0.0</v>
      </c>
      <c r="J175" s="664">
        <v>0.0</v>
      </c>
      <c r="K175" s="660"/>
    </row>
    <row r="176" ht="15.75" customHeight="1">
      <c r="A176" s="661">
        <v>90732.0</v>
      </c>
      <c r="B176" s="662" t="s">
        <v>7330</v>
      </c>
      <c r="C176" s="663" t="s">
        <v>110</v>
      </c>
      <c r="D176" s="656">
        <v>64.15</v>
      </c>
      <c r="E176" s="656">
        <v>40.3</v>
      </c>
      <c r="F176" s="657">
        <f t="shared" si="1"/>
        <v>23.85</v>
      </c>
      <c r="G176" s="656">
        <v>23.85</v>
      </c>
      <c r="H176" s="664">
        <v>0.0</v>
      </c>
      <c r="I176" s="664">
        <v>0.0</v>
      </c>
      <c r="J176" s="664">
        <v>0.0</v>
      </c>
      <c r="K176" s="660"/>
    </row>
    <row r="177" ht="15.75" customHeight="1">
      <c r="A177" s="661">
        <v>90733.0</v>
      </c>
      <c r="B177" s="662" t="s">
        <v>7331</v>
      </c>
      <c r="C177" s="663" t="s">
        <v>366</v>
      </c>
      <c r="D177" s="656">
        <v>2.68</v>
      </c>
      <c r="E177" s="656">
        <v>1.83</v>
      </c>
      <c r="F177" s="657">
        <f t="shared" si="1"/>
        <v>0.85</v>
      </c>
      <c r="G177" s="656">
        <v>0.85</v>
      </c>
      <c r="H177" s="664">
        <v>0.0</v>
      </c>
      <c r="I177" s="664">
        <v>0.0</v>
      </c>
      <c r="J177" s="664">
        <v>0.0</v>
      </c>
      <c r="K177" s="660"/>
    </row>
    <row r="178" ht="15.75" customHeight="1">
      <c r="A178" s="661">
        <v>90734.0</v>
      </c>
      <c r="B178" s="662" t="s">
        <v>7332</v>
      </c>
      <c r="C178" s="663" t="s">
        <v>366</v>
      </c>
      <c r="D178" s="656">
        <v>3.17</v>
      </c>
      <c r="E178" s="656">
        <v>2.16</v>
      </c>
      <c r="F178" s="657">
        <f t="shared" si="1"/>
        <v>1.01</v>
      </c>
      <c r="G178" s="656">
        <v>1.01</v>
      </c>
      <c r="H178" s="664">
        <v>0.0</v>
      </c>
      <c r="I178" s="664">
        <v>0.0</v>
      </c>
      <c r="J178" s="664">
        <v>0.0</v>
      </c>
      <c r="K178" s="660"/>
    </row>
    <row r="179" ht="15.75" customHeight="1">
      <c r="A179" s="661">
        <v>90735.0</v>
      </c>
      <c r="B179" s="662" t="s">
        <v>7333</v>
      </c>
      <c r="C179" s="663" t="s">
        <v>366</v>
      </c>
      <c r="D179" s="656">
        <v>3.67</v>
      </c>
      <c r="E179" s="656">
        <v>2.5</v>
      </c>
      <c r="F179" s="657">
        <f t="shared" si="1"/>
        <v>1.17</v>
      </c>
      <c r="G179" s="656">
        <v>1.17</v>
      </c>
      <c r="H179" s="664">
        <v>0.0</v>
      </c>
      <c r="I179" s="664">
        <v>0.0</v>
      </c>
      <c r="J179" s="664">
        <v>0.0</v>
      </c>
      <c r="K179" s="660"/>
    </row>
    <row r="180" ht="15.75" customHeight="1">
      <c r="A180" s="661">
        <v>90736.0</v>
      </c>
      <c r="B180" s="662" t="s">
        <v>7334</v>
      </c>
      <c r="C180" s="663" t="s">
        <v>366</v>
      </c>
      <c r="D180" s="656">
        <v>4.16</v>
      </c>
      <c r="E180" s="656">
        <v>2.83</v>
      </c>
      <c r="F180" s="657">
        <f t="shared" si="1"/>
        <v>1.33</v>
      </c>
      <c r="G180" s="656">
        <v>1.33</v>
      </c>
      <c r="H180" s="664">
        <v>0.0</v>
      </c>
      <c r="I180" s="664">
        <v>0.0</v>
      </c>
      <c r="J180" s="664">
        <v>0.0</v>
      </c>
      <c r="K180" s="660"/>
    </row>
    <row r="181" ht="15.75" customHeight="1">
      <c r="A181" s="661">
        <v>90737.0</v>
      </c>
      <c r="B181" s="662" t="s">
        <v>7335</v>
      </c>
      <c r="C181" s="663" t="s">
        <v>366</v>
      </c>
      <c r="D181" s="656">
        <v>4.65</v>
      </c>
      <c r="E181" s="656">
        <v>3.15</v>
      </c>
      <c r="F181" s="657">
        <f t="shared" si="1"/>
        <v>1.5</v>
      </c>
      <c r="G181" s="656">
        <v>1.5</v>
      </c>
      <c r="H181" s="664">
        <v>0.0</v>
      </c>
      <c r="I181" s="664">
        <v>0.0</v>
      </c>
      <c r="J181" s="664">
        <v>0.0</v>
      </c>
      <c r="K181" s="660"/>
    </row>
    <row r="182" ht="15.75" customHeight="1">
      <c r="A182" s="661">
        <v>90738.0</v>
      </c>
      <c r="B182" s="662" t="s">
        <v>7336</v>
      </c>
      <c r="C182" s="663" t="s">
        <v>366</v>
      </c>
      <c r="D182" s="656">
        <v>5.16</v>
      </c>
      <c r="E182" s="656">
        <v>3.51</v>
      </c>
      <c r="F182" s="657">
        <f t="shared" si="1"/>
        <v>1.65</v>
      </c>
      <c r="G182" s="656">
        <v>1.65</v>
      </c>
      <c r="H182" s="664">
        <v>0.0</v>
      </c>
      <c r="I182" s="664">
        <v>0.0</v>
      </c>
      <c r="J182" s="664">
        <v>0.0</v>
      </c>
      <c r="K182" s="660"/>
    </row>
    <row r="183" ht="15.75" customHeight="1">
      <c r="A183" s="661">
        <v>90739.0</v>
      </c>
      <c r="B183" s="662" t="s">
        <v>7337</v>
      </c>
      <c r="C183" s="663" t="s">
        <v>366</v>
      </c>
      <c r="D183" s="656">
        <v>8.2</v>
      </c>
      <c r="E183" s="656">
        <v>3.14</v>
      </c>
      <c r="F183" s="657">
        <f t="shared" si="1"/>
        <v>5.06</v>
      </c>
      <c r="G183" s="656">
        <v>2.64</v>
      </c>
      <c r="H183" s="664">
        <v>2.42</v>
      </c>
      <c r="I183" s="664">
        <v>0.0</v>
      </c>
      <c r="J183" s="664">
        <v>0.0</v>
      </c>
      <c r="K183" s="660"/>
    </row>
    <row r="184" ht="15.75" customHeight="1">
      <c r="A184" s="661">
        <v>90740.0</v>
      </c>
      <c r="B184" s="662" t="s">
        <v>7338</v>
      </c>
      <c r="C184" s="663" t="s">
        <v>366</v>
      </c>
      <c r="D184" s="656">
        <v>3.53</v>
      </c>
      <c r="E184" s="656">
        <v>2.39</v>
      </c>
      <c r="F184" s="657">
        <f t="shared" si="1"/>
        <v>1.14</v>
      </c>
      <c r="G184" s="656">
        <v>1.14</v>
      </c>
      <c r="H184" s="664">
        <v>0.0</v>
      </c>
      <c r="I184" s="664">
        <v>0.0</v>
      </c>
      <c r="J184" s="664">
        <v>0.0</v>
      </c>
      <c r="K184" s="660"/>
    </row>
    <row r="185" ht="15.75" customHeight="1">
      <c r="A185" s="661">
        <v>90741.0</v>
      </c>
      <c r="B185" s="662" t="s">
        <v>7339</v>
      </c>
      <c r="C185" s="663" t="s">
        <v>366</v>
      </c>
      <c r="D185" s="656">
        <v>4.03</v>
      </c>
      <c r="E185" s="656">
        <v>2.74</v>
      </c>
      <c r="F185" s="657">
        <f t="shared" si="1"/>
        <v>1.29</v>
      </c>
      <c r="G185" s="656">
        <v>1.29</v>
      </c>
      <c r="H185" s="664">
        <v>0.0</v>
      </c>
      <c r="I185" s="664">
        <v>0.0</v>
      </c>
      <c r="J185" s="664">
        <v>0.0</v>
      </c>
      <c r="K185" s="660"/>
    </row>
    <row r="186" ht="15.75" customHeight="1">
      <c r="A186" s="661">
        <v>90742.0</v>
      </c>
      <c r="B186" s="662" t="s">
        <v>7340</v>
      </c>
      <c r="C186" s="663" t="s">
        <v>366</v>
      </c>
      <c r="D186" s="656">
        <v>4.52</v>
      </c>
      <c r="E186" s="656">
        <v>3.07</v>
      </c>
      <c r="F186" s="657">
        <f t="shared" si="1"/>
        <v>1.45</v>
      </c>
      <c r="G186" s="656">
        <v>1.45</v>
      </c>
      <c r="H186" s="664">
        <v>0.0</v>
      </c>
      <c r="I186" s="664">
        <v>0.0</v>
      </c>
      <c r="J186" s="664">
        <v>0.0</v>
      </c>
      <c r="K186" s="660"/>
    </row>
    <row r="187" ht="15.75" customHeight="1">
      <c r="A187" s="661">
        <v>90743.0</v>
      </c>
      <c r="B187" s="662" t="s">
        <v>7341</v>
      </c>
      <c r="C187" s="663" t="s">
        <v>366</v>
      </c>
      <c r="D187" s="656">
        <v>5.02</v>
      </c>
      <c r="E187" s="656">
        <v>3.41</v>
      </c>
      <c r="F187" s="657">
        <f t="shared" si="1"/>
        <v>1.61</v>
      </c>
      <c r="G187" s="656">
        <v>1.61</v>
      </c>
      <c r="H187" s="664">
        <v>0.0</v>
      </c>
      <c r="I187" s="664">
        <v>0.0</v>
      </c>
      <c r="J187" s="664">
        <v>0.0</v>
      </c>
      <c r="K187" s="660"/>
    </row>
    <row r="188" ht="15.75" customHeight="1">
      <c r="A188" s="661">
        <v>90744.0</v>
      </c>
      <c r="B188" s="662" t="s">
        <v>7342</v>
      </c>
      <c r="C188" s="663" t="s">
        <v>366</v>
      </c>
      <c r="D188" s="656">
        <v>5.52</v>
      </c>
      <c r="E188" s="656">
        <v>3.74</v>
      </c>
      <c r="F188" s="657">
        <f t="shared" si="1"/>
        <v>1.78</v>
      </c>
      <c r="G188" s="656">
        <v>1.78</v>
      </c>
      <c r="H188" s="664">
        <v>0.0</v>
      </c>
      <c r="I188" s="664">
        <v>0.0</v>
      </c>
      <c r="J188" s="664">
        <v>0.0</v>
      </c>
      <c r="K188" s="660"/>
    </row>
    <row r="189" ht="15.75" customHeight="1">
      <c r="A189" s="661">
        <v>90745.0</v>
      </c>
      <c r="B189" s="662" t="s">
        <v>7343</v>
      </c>
      <c r="C189" s="663" t="s">
        <v>366</v>
      </c>
      <c r="D189" s="656">
        <v>9.15</v>
      </c>
      <c r="E189" s="656">
        <v>3.5</v>
      </c>
      <c r="F189" s="657">
        <f t="shared" si="1"/>
        <v>5.65</v>
      </c>
      <c r="G189" s="656">
        <v>2.97</v>
      </c>
      <c r="H189" s="664">
        <v>2.68</v>
      </c>
      <c r="I189" s="664">
        <v>0.0</v>
      </c>
      <c r="J189" s="664">
        <v>0.0</v>
      </c>
      <c r="K189" s="660"/>
    </row>
    <row r="190" ht="15.75" customHeight="1">
      <c r="A190" s="661">
        <v>90746.0</v>
      </c>
      <c r="B190" s="662" t="s">
        <v>7344</v>
      </c>
      <c r="C190" s="663" t="s">
        <v>366</v>
      </c>
      <c r="D190" s="656">
        <v>2.89</v>
      </c>
      <c r="E190" s="656">
        <v>1.98</v>
      </c>
      <c r="F190" s="657">
        <f t="shared" si="1"/>
        <v>0.91</v>
      </c>
      <c r="G190" s="656">
        <v>0.91</v>
      </c>
      <c r="H190" s="664">
        <v>0.0</v>
      </c>
      <c r="I190" s="664">
        <v>0.0</v>
      </c>
      <c r="J190" s="664">
        <v>0.0</v>
      </c>
      <c r="K190" s="660"/>
    </row>
    <row r="191" ht="15.75" customHeight="1">
      <c r="A191" s="661">
        <v>90747.0</v>
      </c>
      <c r="B191" s="662" t="s">
        <v>7345</v>
      </c>
      <c r="C191" s="663" t="s">
        <v>366</v>
      </c>
      <c r="D191" s="656">
        <v>15.39</v>
      </c>
      <c r="E191" s="656">
        <v>4.65</v>
      </c>
      <c r="F191" s="657">
        <f t="shared" si="1"/>
        <v>10.74</v>
      </c>
      <c r="G191" s="656">
        <v>4.53</v>
      </c>
      <c r="H191" s="664">
        <v>6.21</v>
      </c>
      <c r="I191" s="664">
        <v>0.0</v>
      </c>
      <c r="J191" s="664">
        <v>0.0</v>
      </c>
      <c r="K191" s="660"/>
    </row>
    <row r="192" ht="15.75" customHeight="1">
      <c r="A192" s="661">
        <v>94869.0</v>
      </c>
      <c r="B192" s="662" t="s">
        <v>7346</v>
      </c>
      <c r="C192" s="663" t="s">
        <v>366</v>
      </c>
      <c r="D192" s="656">
        <v>148.47</v>
      </c>
      <c r="E192" s="656">
        <v>0.46</v>
      </c>
      <c r="F192" s="657">
        <f t="shared" si="1"/>
        <v>148.01</v>
      </c>
      <c r="G192" s="656">
        <v>148.01</v>
      </c>
      <c r="H192" s="664">
        <v>0.0</v>
      </c>
      <c r="I192" s="664">
        <v>0.0</v>
      </c>
      <c r="J192" s="664">
        <v>0.0</v>
      </c>
      <c r="K192" s="660"/>
    </row>
    <row r="193" ht="15.75" customHeight="1">
      <c r="A193" s="661">
        <v>94870.0</v>
      </c>
      <c r="B193" s="662" t="s">
        <v>7347</v>
      </c>
      <c r="C193" s="663" t="s">
        <v>366</v>
      </c>
      <c r="D193" s="656">
        <v>1.84</v>
      </c>
      <c r="E193" s="656">
        <v>0.47</v>
      </c>
      <c r="F193" s="657">
        <f t="shared" si="1"/>
        <v>1.37</v>
      </c>
      <c r="G193" s="656">
        <v>1.37</v>
      </c>
      <c r="H193" s="664">
        <v>0.0</v>
      </c>
      <c r="I193" s="664">
        <v>0.0</v>
      </c>
      <c r="J193" s="664">
        <v>0.0</v>
      </c>
      <c r="K193" s="660"/>
    </row>
    <row r="194" ht="15.75" customHeight="1">
      <c r="A194" s="661">
        <v>94871.0</v>
      </c>
      <c r="B194" s="662" t="s">
        <v>7348</v>
      </c>
      <c r="C194" s="663" t="s">
        <v>366</v>
      </c>
      <c r="D194" s="656">
        <v>232.19</v>
      </c>
      <c r="E194" s="656">
        <v>0.82</v>
      </c>
      <c r="F194" s="657">
        <f t="shared" si="1"/>
        <v>231.37</v>
      </c>
      <c r="G194" s="656">
        <v>231.37</v>
      </c>
      <c r="H194" s="664">
        <v>0.0</v>
      </c>
      <c r="I194" s="664">
        <v>0.0</v>
      </c>
      <c r="J194" s="664">
        <v>0.0</v>
      </c>
      <c r="K194" s="660"/>
    </row>
    <row r="195" ht="15.75" customHeight="1">
      <c r="A195" s="661">
        <v>94872.0</v>
      </c>
      <c r="B195" s="662" t="s">
        <v>7349</v>
      </c>
      <c r="C195" s="663" t="s">
        <v>366</v>
      </c>
      <c r="D195" s="656">
        <v>2.48</v>
      </c>
      <c r="E195" s="656">
        <v>0.83</v>
      </c>
      <c r="F195" s="657">
        <f t="shared" si="1"/>
        <v>1.65</v>
      </c>
      <c r="G195" s="656">
        <v>1.65</v>
      </c>
      <c r="H195" s="664">
        <v>0.0</v>
      </c>
      <c r="I195" s="664">
        <v>0.0</v>
      </c>
      <c r="J195" s="664">
        <v>0.0</v>
      </c>
      <c r="K195" s="660"/>
    </row>
    <row r="196" ht="15.75" customHeight="1">
      <c r="A196" s="661">
        <v>94875.0</v>
      </c>
      <c r="B196" s="662" t="s">
        <v>7350</v>
      </c>
      <c r="C196" s="663" t="s">
        <v>366</v>
      </c>
      <c r="D196" s="656">
        <v>1364.88</v>
      </c>
      <c r="E196" s="656">
        <v>6.98</v>
      </c>
      <c r="F196" s="657">
        <f t="shared" si="1"/>
        <v>1357.9</v>
      </c>
      <c r="G196" s="656">
        <v>1348.61</v>
      </c>
      <c r="H196" s="664">
        <v>9.29</v>
      </c>
      <c r="I196" s="664">
        <v>0.0</v>
      </c>
      <c r="J196" s="664">
        <v>0.0</v>
      </c>
      <c r="K196" s="660"/>
    </row>
    <row r="197" ht="15.75" customHeight="1">
      <c r="A197" s="661">
        <v>94876.0</v>
      </c>
      <c r="B197" s="662" t="s">
        <v>7351</v>
      </c>
      <c r="C197" s="663" t="s">
        <v>366</v>
      </c>
      <c r="D197" s="656">
        <v>26.39</v>
      </c>
      <c r="E197" s="656">
        <v>7.02</v>
      </c>
      <c r="F197" s="657">
        <f t="shared" si="1"/>
        <v>19.37</v>
      </c>
      <c r="G197" s="656">
        <v>10.03</v>
      </c>
      <c r="H197" s="664">
        <v>9.34</v>
      </c>
      <c r="I197" s="664">
        <v>0.0</v>
      </c>
      <c r="J197" s="664">
        <v>0.0</v>
      </c>
      <c r="K197" s="660"/>
    </row>
    <row r="198" ht="15.75" customHeight="1">
      <c r="A198" s="661">
        <v>94878.0</v>
      </c>
      <c r="B198" s="662" t="s">
        <v>7352</v>
      </c>
      <c r="C198" s="663" t="s">
        <v>366</v>
      </c>
      <c r="D198" s="656">
        <v>30.45</v>
      </c>
      <c r="E198" s="656">
        <v>8.25</v>
      </c>
      <c r="F198" s="657">
        <f t="shared" si="1"/>
        <v>22.2</v>
      </c>
      <c r="G198" s="656">
        <v>11.22</v>
      </c>
      <c r="H198" s="664">
        <v>10.98</v>
      </c>
      <c r="I198" s="664">
        <v>0.0</v>
      </c>
      <c r="J198" s="664">
        <v>0.0</v>
      </c>
      <c r="K198" s="660"/>
    </row>
    <row r="199" ht="15.75" customHeight="1">
      <c r="A199" s="661">
        <v>94879.0</v>
      </c>
      <c r="B199" s="662" t="s">
        <v>7353</v>
      </c>
      <c r="C199" s="663" t="s">
        <v>366</v>
      </c>
      <c r="D199" s="656">
        <v>2101.63</v>
      </c>
      <c r="E199" s="656">
        <v>10.06</v>
      </c>
      <c r="F199" s="657">
        <f t="shared" si="1"/>
        <v>2091.57</v>
      </c>
      <c r="G199" s="656">
        <v>2078.2</v>
      </c>
      <c r="H199" s="664">
        <v>13.37</v>
      </c>
      <c r="I199" s="664">
        <v>0.0</v>
      </c>
      <c r="J199" s="664">
        <v>0.0</v>
      </c>
      <c r="K199" s="660"/>
    </row>
    <row r="200" ht="15.75" customHeight="1">
      <c r="A200" s="661">
        <v>94880.0</v>
      </c>
      <c r="B200" s="662" t="s">
        <v>7354</v>
      </c>
      <c r="C200" s="663" t="s">
        <v>366</v>
      </c>
      <c r="D200" s="656">
        <v>39.7</v>
      </c>
      <c r="E200" s="656">
        <v>10.1</v>
      </c>
      <c r="F200" s="657">
        <f t="shared" si="1"/>
        <v>29.6</v>
      </c>
      <c r="G200" s="656">
        <v>16.18</v>
      </c>
      <c r="H200" s="664">
        <v>13.42</v>
      </c>
      <c r="I200" s="664">
        <v>0.0</v>
      </c>
      <c r="J200" s="664">
        <v>0.0</v>
      </c>
      <c r="K200" s="660"/>
    </row>
    <row r="201" ht="15.75" customHeight="1">
      <c r="A201" s="661">
        <v>94881.0</v>
      </c>
      <c r="B201" s="662" t="s">
        <v>7355</v>
      </c>
      <c r="C201" s="663" t="s">
        <v>366</v>
      </c>
      <c r="D201" s="656">
        <v>2895.65</v>
      </c>
      <c r="E201" s="656">
        <v>11.96</v>
      </c>
      <c r="F201" s="657">
        <f t="shared" si="1"/>
        <v>2883.69</v>
      </c>
      <c r="G201" s="656">
        <v>2867.82</v>
      </c>
      <c r="H201" s="664">
        <v>15.87</v>
      </c>
      <c r="I201" s="664">
        <v>0.0</v>
      </c>
      <c r="J201" s="664">
        <v>0.0</v>
      </c>
      <c r="K201" s="660"/>
    </row>
    <row r="202" ht="15.75" customHeight="1">
      <c r="A202" s="661">
        <v>94882.0</v>
      </c>
      <c r="B202" s="662" t="s">
        <v>7356</v>
      </c>
      <c r="C202" s="663" t="s">
        <v>366</v>
      </c>
      <c r="D202" s="656">
        <v>45.93</v>
      </c>
      <c r="E202" s="656">
        <v>11.99</v>
      </c>
      <c r="F202" s="657">
        <f t="shared" si="1"/>
        <v>33.94</v>
      </c>
      <c r="G202" s="656">
        <v>18.02</v>
      </c>
      <c r="H202" s="664">
        <v>15.92</v>
      </c>
      <c r="I202" s="664">
        <v>0.0</v>
      </c>
      <c r="J202" s="664">
        <v>0.0</v>
      </c>
      <c r="K202" s="660"/>
    </row>
    <row r="203" ht="15.75" customHeight="1">
      <c r="A203" s="661">
        <v>94884.0</v>
      </c>
      <c r="B203" s="662" t="s">
        <v>7357</v>
      </c>
      <c r="C203" s="663" t="s">
        <v>366</v>
      </c>
      <c r="D203" s="656">
        <v>58.58</v>
      </c>
      <c r="E203" s="656">
        <v>15.8</v>
      </c>
      <c r="F203" s="657">
        <f t="shared" si="1"/>
        <v>42.78</v>
      </c>
      <c r="G203" s="656">
        <v>21.8</v>
      </c>
      <c r="H203" s="664">
        <v>20.98</v>
      </c>
      <c r="I203" s="664">
        <v>0.0</v>
      </c>
      <c r="J203" s="664">
        <v>0.0</v>
      </c>
      <c r="K203" s="660"/>
    </row>
    <row r="204" ht="15.75" customHeight="1">
      <c r="A204" s="661">
        <v>97121.0</v>
      </c>
      <c r="B204" s="662" t="s">
        <v>7358</v>
      </c>
      <c r="C204" s="663" t="s">
        <v>366</v>
      </c>
      <c r="D204" s="656">
        <v>2.39</v>
      </c>
      <c r="E204" s="656">
        <v>1.55</v>
      </c>
      <c r="F204" s="657">
        <f t="shared" si="1"/>
        <v>0.84</v>
      </c>
      <c r="G204" s="656">
        <v>0.84</v>
      </c>
      <c r="H204" s="664">
        <v>0.0</v>
      </c>
      <c r="I204" s="664">
        <v>0.0</v>
      </c>
      <c r="J204" s="664">
        <v>0.0</v>
      </c>
      <c r="K204" s="660"/>
    </row>
    <row r="205" ht="15.75" customHeight="1">
      <c r="A205" s="661">
        <v>97122.0</v>
      </c>
      <c r="B205" s="662" t="s">
        <v>7359</v>
      </c>
      <c r="C205" s="663" t="s">
        <v>366</v>
      </c>
      <c r="D205" s="656">
        <v>2.89</v>
      </c>
      <c r="E205" s="656">
        <v>1.83</v>
      </c>
      <c r="F205" s="657">
        <f t="shared" si="1"/>
        <v>1.06</v>
      </c>
      <c r="G205" s="656">
        <v>1.06</v>
      </c>
      <c r="H205" s="664">
        <v>0.0</v>
      </c>
      <c r="I205" s="664">
        <v>0.0</v>
      </c>
      <c r="J205" s="664">
        <v>0.0</v>
      </c>
      <c r="K205" s="660"/>
    </row>
    <row r="206" ht="15.75" customHeight="1">
      <c r="A206" s="661">
        <v>97123.0</v>
      </c>
      <c r="B206" s="662" t="s">
        <v>7360</v>
      </c>
      <c r="C206" s="663" t="s">
        <v>366</v>
      </c>
      <c r="D206" s="656">
        <v>3.38</v>
      </c>
      <c r="E206" s="656">
        <v>2.11</v>
      </c>
      <c r="F206" s="657">
        <f t="shared" si="1"/>
        <v>1.27</v>
      </c>
      <c r="G206" s="656">
        <v>1.27</v>
      </c>
      <c r="H206" s="664">
        <v>0.0</v>
      </c>
      <c r="I206" s="664">
        <v>0.0</v>
      </c>
      <c r="J206" s="664">
        <v>0.0</v>
      </c>
      <c r="K206" s="660"/>
    </row>
    <row r="207" ht="15.75" customHeight="1">
      <c r="A207" s="661">
        <v>97124.0</v>
      </c>
      <c r="B207" s="662" t="s">
        <v>7361</v>
      </c>
      <c r="C207" s="663" t="s">
        <v>366</v>
      </c>
      <c r="D207" s="656">
        <v>1.96</v>
      </c>
      <c r="E207" s="656">
        <v>1.27</v>
      </c>
      <c r="F207" s="657">
        <f t="shared" si="1"/>
        <v>0.69</v>
      </c>
      <c r="G207" s="656">
        <v>0.69</v>
      </c>
      <c r="H207" s="664">
        <v>0.0</v>
      </c>
      <c r="I207" s="664">
        <v>0.0</v>
      </c>
      <c r="J207" s="664">
        <v>0.0</v>
      </c>
      <c r="K207" s="660"/>
    </row>
    <row r="208" ht="15.75" customHeight="1">
      <c r="A208" s="661">
        <v>97125.0</v>
      </c>
      <c r="B208" s="662" t="s">
        <v>7362</v>
      </c>
      <c r="C208" s="663" t="s">
        <v>366</v>
      </c>
      <c r="D208" s="656">
        <v>2.39</v>
      </c>
      <c r="E208" s="656">
        <v>1.49</v>
      </c>
      <c r="F208" s="657">
        <f t="shared" si="1"/>
        <v>0.9</v>
      </c>
      <c r="G208" s="656">
        <v>0.9</v>
      </c>
      <c r="H208" s="664">
        <v>0.0</v>
      </c>
      <c r="I208" s="664">
        <v>0.0</v>
      </c>
      <c r="J208" s="664">
        <v>0.0</v>
      </c>
      <c r="K208" s="660"/>
    </row>
    <row r="209" ht="15.75" customHeight="1">
      <c r="A209" s="661">
        <v>97126.0</v>
      </c>
      <c r="B209" s="662" t="s">
        <v>7363</v>
      </c>
      <c r="C209" s="663" t="s">
        <v>366</v>
      </c>
      <c r="D209" s="656">
        <v>2.79</v>
      </c>
      <c r="E209" s="656">
        <v>1.71</v>
      </c>
      <c r="F209" s="657">
        <f t="shared" si="1"/>
        <v>1.08</v>
      </c>
      <c r="G209" s="656">
        <v>1.08</v>
      </c>
      <c r="H209" s="664">
        <v>0.0</v>
      </c>
      <c r="I209" s="664">
        <v>0.0</v>
      </c>
      <c r="J209" s="664">
        <v>0.0</v>
      </c>
      <c r="K209" s="660"/>
    </row>
    <row r="210" ht="15.75" customHeight="1">
      <c r="A210" s="661">
        <v>102264.0</v>
      </c>
      <c r="B210" s="662" t="s">
        <v>7364</v>
      </c>
      <c r="C210" s="663" t="s">
        <v>366</v>
      </c>
      <c r="D210" s="656">
        <v>18.03</v>
      </c>
      <c r="E210" s="656">
        <v>1.78</v>
      </c>
      <c r="F210" s="657">
        <f t="shared" si="1"/>
        <v>16.25</v>
      </c>
      <c r="G210" s="656">
        <v>16.25</v>
      </c>
      <c r="H210" s="664">
        <v>0.0</v>
      </c>
      <c r="I210" s="664">
        <v>0.0</v>
      </c>
      <c r="J210" s="664">
        <v>0.0</v>
      </c>
      <c r="K210" s="660"/>
    </row>
    <row r="211" ht="15.75" customHeight="1">
      <c r="A211" s="661">
        <v>102265.0</v>
      </c>
      <c r="B211" s="662" t="s">
        <v>7365</v>
      </c>
      <c r="C211" s="663" t="s">
        <v>110</v>
      </c>
      <c r="D211" s="656">
        <v>82.08</v>
      </c>
      <c r="E211" s="656">
        <v>51.42</v>
      </c>
      <c r="F211" s="657">
        <f t="shared" si="1"/>
        <v>30.66</v>
      </c>
      <c r="G211" s="656">
        <v>30.66</v>
      </c>
      <c r="H211" s="664">
        <v>0.0</v>
      </c>
      <c r="I211" s="664">
        <v>0.0</v>
      </c>
      <c r="J211" s="664">
        <v>0.0</v>
      </c>
      <c r="K211" s="660"/>
    </row>
    <row r="212" ht="15.75" customHeight="1">
      <c r="A212" s="661">
        <v>102266.0</v>
      </c>
      <c r="B212" s="662" t="s">
        <v>7366</v>
      </c>
      <c r="C212" s="663" t="s">
        <v>110</v>
      </c>
      <c r="D212" s="656">
        <v>91.04</v>
      </c>
      <c r="E212" s="656">
        <v>57.0</v>
      </c>
      <c r="F212" s="657">
        <f t="shared" si="1"/>
        <v>34.04</v>
      </c>
      <c r="G212" s="656">
        <v>34.04</v>
      </c>
      <c r="H212" s="664">
        <v>0.0</v>
      </c>
      <c r="I212" s="664">
        <v>0.0</v>
      </c>
      <c r="J212" s="664">
        <v>0.0</v>
      </c>
      <c r="K212" s="660"/>
    </row>
    <row r="213" ht="15.75" customHeight="1">
      <c r="A213" s="661">
        <v>102267.0</v>
      </c>
      <c r="B213" s="662" t="s">
        <v>7367</v>
      </c>
      <c r="C213" s="663" t="s">
        <v>110</v>
      </c>
      <c r="D213" s="656">
        <v>104.54</v>
      </c>
      <c r="E213" s="656">
        <v>65.36</v>
      </c>
      <c r="F213" s="657">
        <f t="shared" si="1"/>
        <v>39.18</v>
      </c>
      <c r="G213" s="656">
        <v>39.18</v>
      </c>
      <c r="H213" s="664">
        <v>0.0</v>
      </c>
      <c r="I213" s="664">
        <v>0.0</v>
      </c>
      <c r="J213" s="664">
        <v>0.0</v>
      </c>
      <c r="K213" s="660"/>
    </row>
    <row r="214" ht="15.75" customHeight="1">
      <c r="A214" s="661">
        <v>102268.0</v>
      </c>
      <c r="B214" s="662" t="s">
        <v>7368</v>
      </c>
      <c r="C214" s="663" t="s">
        <v>110</v>
      </c>
      <c r="D214" s="656">
        <v>117.97</v>
      </c>
      <c r="E214" s="656">
        <v>73.74</v>
      </c>
      <c r="F214" s="657">
        <f t="shared" si="1"/>
        <v>44.23</v>
      </c>
      <c r="G214" s="656">
        <v>44.23</v>
      </c>
      <c r="H214" s="664">
        <v>0.0</v>
      </c>
      <c r="I214" s="664">
        <v>0.0</v>
      </c>
      <c r="J214" s="664">
        <v>0.0</v>
      </c>
      <c r="K214" s="660"/>
    </row>
    <row r="215" ht="15.75" customHeight="1">
      <c r="A215" s="661">
        <v>102269.0</v>
      </c>
      <c r="B215" s="662" t="s">
        <v>7369</v>
      </c>
      <c r="C215" s="663" t="s">
        <v>110</v>
      </c>
      <c r="D215" s="656">
        <v>144.87</v>
      </c>
      <c r="E215" s="656">
        <v>90.46</v>
      </c>
      <c r="F215" s="657">
        <f t="shared" si="1"/>
        <v>54.41</v>
      </c>
      <c r="G215" s="656">
        <v>54.41</v>
      </c>
      <c r="H215" s="664">
        <v>0.0</v>
      </c>
      <c r="I215" s="664">
        <v>0.0</v>
      </c>
      <c r="J215" s="664">
        <v>0.0</v>
      </c>
      <c r="K215" s="660"/>
    </row>
    <row r="216" ht="15.75" customHeight="1">
      <c r="A216" s="661">
        <v>105260.0</v>
      </c>
      <c r="B216" s="662" t="s">
        <v>7370</v>
      </c>
      <c r="C216" s="663" t="s">
        <v>110</v>
      </c>
      <c r="D216" s="656">
        <v>20.46</v>
      </c>
      <c r="E216" s="656">
        <v>1.51</v>
      </c>
      <c r="F216" s="657">
        <f t="shared" si="1"/>
        <v>18.95</v>
      </c>
      <c r="G216" s="656">
        <v>18.95</v>
      </c>
      <c r="H216" s="664">
        <v>0.0</v>
      </c>
      <c r="I216" s="664">
        <v>0.0</v>
      </c>
      <c r="J216" s="664">
        <v>0.0</v>
      </c>
      <c r="K216" s="660"/>
    </row>
    <row r="217" ht="15.75" customHeight="1">
      <c r="A217" s="661">
        <v>105285.0</v>
      </c>
      <c r="B217" s="662" t="s">
        <v>7371</v>
      </c>
      <c r="C217" s="663" t="s">
        <v>110</v>
      </c>
      <c r="D217" s="656">
        <v>20.03</v>
      </c>
      <c r="E217" s="656">
        <v>1.21</v>
      </c>
      <c r="F217" s="657">
        <f t="shared" si="1"/>
        <v>18.82</v>
      </c>
      <c r="G217" s="656">
        <v>18.82</v>
      </c>
      <c r="H217" s="664">
        <v>0.0</v>
      </c>
      <c r="I217" s="664">
        <v>0.0</v>
      </c>
      <c r="J217" s="664">
        <v>0.0</v>
      </c>
      <c r="K217" s="660"/>
    </row>
    <row r="218" ht="15.75" customHeight="1">
      <c r="A218" s="661">
        <v>105286.0</v>
      </c>
      <c r="B218" s="662" t="s">
        <v>7372</v>
      </c>
      <c r="C218" s="663" t="s">
        <v>110</v>
      </c>
      <c r="D218" s="656">
        <v>24.13</v>
      </c>
      <c r="E218" s="656">
        <v>6.18</v>
      </c>
      <c r="F218" s="657">
        <f t="shared" si="1"/>
        <v>17.95</v>
      </c>
      <c r="G218" s="656">
        <v>17.95</v>
      </c>
      <c r="H218" s="664">
        <v>0.0</v>
      </c>
      <c r="I218" s="664">
        <v>0.0</v>
      </c>
      <c r="J218" s="664">
        <v>0.0</v>
      </c>
      <c r="K218" s="660"/>
    </row>
    <row r="219" ht="15.75" customHeight="1">
      <c r="A219" s="661">
        <v>105287.0</v>
      </c>
      <c r="B219" s="662" t="s">
        <v>7373</v>
      </c>
      <c r="C219" s="663" t="s">
        <v>110</v>
      </c>
      <c r="D219" s="656">
        <v>22.4</v>
      </c>
      <c r="E219" s="656">
        <v>5.01</v>
      </c>
      <c r="F219" s="657">
        <f t="shared" si="1"/>
        <v>17.39</v>
      </c>
      <c r="G219" s="656">
        <v>17.39</v>
      </c>
      <c r="H219" s="664">
        <v>0.0</v>
      </c>
      <c r="I219" s="664">
        <v>0.0</v>
      </c>
      <c r="J219" s="664">
        <v>0.0</v>
      </c>
      <c r="K219" s="660"/>
    </row>
    <row r="220" ht="15.75" customHeight="1">
      <c r="A220" s="661">
        <v>105288.0</v>
      </c>
      <c r="B220" s="662" t="s">
        <v>7374</v>
      </c>
      <c r="C220" s="663" t="s">
        <v>110</v>
      </c>
      <c r="D220" s="656">
        <v>39.55</v>
      </c>
      <c r="E220" s="656">
        <v>7.31</v>
      </c>
      <c r="F220" s="657">
        <f t="shared" si="1"/>
        <v>32.24</v>
      </c>
      <c r="G220" s="656">
        <v>32.24</v>
      </c>
      <c r="H220" s="664">
        <v>0.0</v>
      </c>
      <c r="I220" s="664">
        <v>0.0</v>
      </c>
      <c r="J220" s="664">
        <v>0.0</v>
      </c>
      <c r="K220" s="660"/>
    </row>
    <row r="221" ht="15.75" customHeight="1">
      <c r="A221" s="661">
        <v>105289.0</v>
      </c>
      <c r="B221" s="662" t="s">
        <v>7375</v>
      </c>
      <c r="C221" s="663" t="s">
        <v>110</v>
      </c>
      <c r="D221" s="656">
        <v>37.49</v>
      </c>
      <c r="E221" s="656">
        <v>5.92</v>
      </c>
      <c r="F221" s="657">
        <f t="shared" si="1"/>
        <v>31.57</v>
      </c>
      <c r="G221" s="656">
        <v>31.57</v>
      </c>
      <c r="H221" s="664">
        <v>0.0</v>
      </c>
      <c r="I221" s="664">
        <v>0.0</v>
      </c>
      <c r="J221" s="664">
        <v>0.0</v>
      </c>
      <c r="K221" s="660"/>
    </row>
    <row r="222" ht="15.75" customHeight="1">
      <c r="A222" s="661">
        <v>105290.0</v>
      </c>
      <c r="B222" s="662" t="s">
        <v>7376</v>
      </c>
      <c r="C222" s="663" t="s">
        <v>110</v>
      </c>
      <c r="D222" s="656">
        <v>53.06</v>
      </c>
      <c r="E222" s="656">
        <v>8.43</v>
      </c>
      <c r="F222" s="657">
        <f t="shared" si="1"/>
        <v>44.63</v>
      </c>
      <c r="G222" s="656">
        <v>44.63</v>
      </c>
      <c r="H222" s="664">
        <v>0.0</v>
      </c>
      <c r="I222" s="664">
        <v>0.0</v>
      </c>
      <c r="J222" s="664">
        <v>0.0</v>
      </c>
      <c r="K222" s="660"/>
    </row>
    <row r="223" ht="15.75" customHeight="1">
      <c r="A223" s="661">
        <v>105291.0</v>
      </c>
      <c r="B223" s="662" t="s">
        <v>7377</v>
      </c>
      <c r="C223" s="663" t="s">
        <v>110</v>
      </c>
      <c r="D223" s="656">
        <v>50.69</v>
      </c>
      <c r="E223" s="656">
        <v>6.83</v>
      </c>
      <c r="F223" s="657">
        <f t="shared" si="1"/>
        <v>43.86</v>
      </c>
      <c r="G223" s="656">
        <v>43.86</v>
      </c>
      <c r="H223" s="664">
        <v>0.0</v>
      </c>
      <c r="I223" s="664">
        <v>0.0</v>
      </c>
      <c r="J223" s="664">
        <v>0.0</v>
      </c>
      <c r="K223" s="660"/>
    </row>
    <row r="224" ht="15.75" customHeight="1">
      <c r="A224" s="661">
        <v>105292.0</v>
      </c>
      <c r="B224" s="662" t="s">
        <v>7378</v>
      </c>
      <c r="C224" s="663" t="s">
        <v>110</v>
      </c>
      <c r="D224" s="656">
        <v>40.0</v>
      </c>
      <c r="E224" s="656">
        <v>9.28</v>
      </c>
      <c r="F224" s="657">
        <f t="shared" si="1"/>
        <v>30.72</v>
      </c>
      <c r="G224" s="656">
        <v>30.72</v>
      </c>
      <c r="H224" s="664">
        <v>0.0</v>
      </c>
      <c r="I224" s="664">
        <v>0.0</v>
      </c>
      <c r="J224" s="664">
        <v>0.0</v>
      </c>
      <c r="K224" s="660"/>
    </row>
    <row r="225" ht="15.75" customHeight="1">
      <c r="A225" s="661">
        <v>105293.0</v>
      </c>
      <c r="B225" s="662" t="s">
        <v>7379</v>
      </c>
      <c r="C225" s="663" t="s">
        <v>110</v>
      </c>
      <c r="D225" s="656">
        <v>37.4</v>
      </c>
      <c r="E225" s="656">
        <v>7.52</v>
      </c>
      <c r="F225" s="657">
        <f t="shared" si="1"/>
        <v>29.88</v>
      </c>
      <c r="G225" s="656">
        <v>29.88</v>
      </c>
      <c r="H225" s="664">
        <v>0.0</v>
      </c>
      <c r="I225" s="664">
        <v>0.0</v>
      </c>
      <c r="J225" s="664">
        <v>0.0</v>
      </c>
      <c r="K225" s="660"/>
    </row>
    <row r="226" ht="15.75" customHeight="1">
      <c r="A226" s="661">
        <v>105294.0</v>
      </c>
      <c r="B226" s="662" t="s">
        <v>7380</v>
      </c>
      <c r="C226" s="663" t="s">
        <v>110</v>
      </c>
      <c r="D226" s="656">
        <v>80.44</v>
      </c>
      <c r="E226" s="656">
        <v>10.96</v>
      </c>
      <c r="F226" s="657">
        <f t="shared" si="1"/>
        <v>69.48</v>
      </c>
      <c r="G226" s="656">
        <v>69.48</v>
      </c>
      <c r="H226" s="664">
        <v>0.0</v>
      </c>
      <c r="I226" s="664">
        <v>0.0</v>
      </c>
      <c r="J226" s="664">
        <v>0.0</v>
      </c>
      <c r="K226" s="660"/>
    </row>
    <row r="227" ht="15.75" customHeight="1">
      <c r="A227" s="661">
        <v>105295.0</v>
      </c>
      <c r="B227" s="662" t="s">
        <v>7381</v>
      </c>
      <c r="C227" s="663" t="s">
        <v>110</v>
      </c>
      <c r="D227" s="656">
        <v>77.36</v>
      </c>
      <c r="E227" s="656">
        <v>8.9</v>
      </c>
      <c r="F227" s="657">
        <f t="shared" si="1"/>
        <v>68.46</v>
      </c>
      <c r="G227" s="656">
        <v>68.46</v>
      </c>
      <c r="H227" s="664">
        <v>0.0</v>
      </c>
      <c r="I227" s="664">
        <v>0.0</v>
      </c>
      <c r="J227" s="664">
        <v>0.0</v>
      </c>
      <c r="K227" s="660"/>
    </row>
    <row r="228" ht="15.75" customHeight="1">
      <c r="A228" s="661">
        <v>105296.0</v>
      </c>
      <c r="B228" s="662" t="s">
        <v>7382</v>
      </c>
      <c r="C228" s="663" t="s">
        <v>110</v>
      </c>
      <c r="D228" s="656">
        <v>137.08</v>
      </c>
      <c r="E228" s="656">
        <v>12.64</v>
      </c>
      <c r="F228" s="657">
        <f t="shared" si="1"/>
        <v>124.44</v>
      </c>
      <c r="G228" s="656">
        <v>124.44</v>
      </c>
      <c r="H228" s="664">
        <v>0.0</v>
      </c>
      <c r="I228" s="664">
        <v>0.0</v>
      </c>
      <c r="J228" s="664">
        <v>0.0</v>
      </c>
      <c r="K228" s="660"/>
    </row>
    <row r="229" ht="15.75" customHeight="1">
      <c r="A229" s="661">
        <v>105308.0</v>
      </c>
      <c r="B229" s="662" t="s">
        <v>7383</v>
      </c>
      <c r="C229" s="663" t="s">
        <v>366</v>
      </c>
      <c r="D229" s="656">
        <v>3.92</v>
      </c>
      <c r="E229" s="656">
        <v>2.39</v>
      </c>
      <c r="F229" s="657">
        <f t="shared" si="1"/>
        <v>1.53</v>
      </c>
      <c r="G229" s="656">
        <v>1.53</v>
      </c>
      <c r="H229" s="664">
        <v>0.0</v>
      </c>
      <c r="I229" s="664">
        <v>0.0</v>
      </c>
      <c r="J229" s="664">
        <v>0.0</v>
      </c>
      <c r="K229" s="660"/>
    </row>
    <row r="230" ht="15.75" customHeight="1">
      <c r="A230" s="661">
        <v>105309.0</v>
      </c>
      <c r="B230" s="662" t="s">
        <v>7384</v>
      </c>
      <c r="C230" s="663" t="s">
        <v>366</v>
      </c>
      <c r="D230" s="656">
        <v>4.23</v>
      </c>
      <c r="E230" s="656">
        <v>2.56</v>
      </c>
      <c r="F230" s="657">
        <f t="shared" si="1"/>
        <v>1.67</v>
      </c>
      <c r="G230" s="656">
        <v>1.67</v>
      </c>
      <c r="H230" s="664">
        <v>0.0</v>
      </c>
      <c r="I230" s="664">
        <v>0.0</v>
      </c>
      <c r="J230" s="664">
        <v>0.0</v>
      </c>
      <c r="K230" s="660"/>
    </row>
    <row r="231" ht="15.75" customHeight="1">
      <c r="A231" s="661">
        <v>105310.0</v>
      </c>
      <c r="B231" s="662" t="s">
        <v>7385</v>
      </c>
      <c r="C231" s="663" t="s">
        <v>366</v>
      </c>
      <c r="D231" s="656">
        <v>4.99</v>
      </c>
      <c r="E231" s="656">
        <v>3.01</v>
      </c>
      <c r="F231" s="657">
        <f t="shared" si="1"/>
        <v>1.98</v>
      </c>
      <c r="G231" s="656">
        <v>1.98</v>
      </c>
      <c r="H231" s="664">
        <v>0.0</v>
      </c>
      <c r="I231" s="664">
        <v>0.0</v>
      </c>
      <c r="J231" s="664">
        <v>0.0</v>
      </c>
      <c r="K231" s="660"/>
    </row>
    <row r="232" ht="15.75" customHeight="1">
      <c r="A232" s="661">
        <v>105311.0</v>
      </c>
      <c r="B232" s="662" t="s">
        <v>7386</v>
      </c>
      <c r="C232" s="663" t="s">
        <v>366</v>
      </c>
      <c r="D232" s="656">
        <v>3.15</v>
      </c>
      <c r="E232" s="656">
        <v>1.96</v>
      </c>
      <c r="F232" s="657">
        <f t="shared" si="1"/>
        <v>1.19</v>
      </c>
      <c r="G232" s="656">
        <v>1.19</v>
      </c>
      <c r="H232" s="664">
        <v>0.0</v>
      </c>
      <c r="I232" s="664">
        <v>0.0</v>
      </c>
      <c r="J232" s="664">
        <v>0.0</v>
      </c>
      <c r="K232" s="660"/>
    </row>
    <row r="233" ht="15.75" customHeight="1">
      <c r="A233" s="661">
        <v>105312.0</v>
      </c>
      <c r="B233" s="662" t="s">
        <v>7387</v>
      </c>
      <c r="C233" s="663" t="s">
        <v>366</v>
      </c>
      <c r="D233" s="656">
        <v>3.25</v>
      </c>
      <c r="E233" s="656">
        <v>1.95</v>
      </c>
      <c r="F233" s="657">
        <f t="shared" si="1"/>
        <v>1.3</v>
      </c>
      <c r="G233" s="656">
        <v>1.3</v>
      </c>
      <c r="H233" s="664">
        <v>0.0</v>
      </c>
      <c r="I233" s="664">
        <v>0.0</v>
      </c>
      <c r="J233" s="664">
        <v>0.0</v>
      </c>
      <c r="K233" s="660"/>
    </row>
    <row r="234" ht="15.75" customHeight="1">
      <c r="A234" s="661">
        <v>105313.0</v>
      </c>
      <c r="B234" s="662" t="s">
        <v>7388</v>
      </c>
      <c r="C234" s="663" t="s">
        <v>366</v>
      </c>
      <c r="D234" s="656">
        <v>3.51</v>
      </c>
      <c r="E234" s="656">
        <v>2.08</v>
      </c>
      <c r="F234" s="657">
        <f t="shared" si="1"/>
        <v>1.43</v>
      </c>
      <c r="G234" s="656">
        <v>1.43</v>
      </c>
      <c r="H234" s="664">
        <v>0.0</v>
      </c>
      <c r="I234" s="664">
        <v>0.0</v>
      </c>
      <c r="J234" s="664">
        <v>0.0</v>
      </c>
      <c r="K234" s="660"/>
    </row>
    <row r="235" ht="15.75" customHeight="1">
      <c r="A235" s="661">
        <v>105314.0</v>
      </c>
      <c r="B235" s="662" t="s">
        <v>7389</v>
      </c>
      <c r="C235" s="663" t="s">
        <v>366</v>
      </c>
      <c r="D235" s="656">
        <v>4.16</v>
      </c>
      <c r="E235" s="656">
        <v>2.45</v>
      </c>
      <c r="F235" s="657">
        <f t="shared" si="1"/>
        <v>1.71</v>
      </c>
      <c r="G235" s="656">
        <v>1.71</v>
      </c>
      <c r="H235" s="664">
        <v>0.0</v>
      </c>
      <c r="I235" s="664">
        <v>0.0</v>
      </c>
      <c r="J235" s="664">
        <v>0.0</v>
      </c>
      <c r="K235" s="660"/>
    </row>
    <row r="236" ht="15.75" customHeight="1">
      <c r="A236" s="661">
        <v>105315.0</v>
      </c>
      <c r="B236" s="662" t="s">
        <v>7390</v>
      </c>
      <c r="C236" s="663" t="s">
        <v>110</v>
      </c>
      <c r="D236" s="656">
        <v>8.22</v>
      </c>
      <c r="E236" s="656">
        <v>5.05</v>
      </c>
      <c r="F236" s="657">
        <f t="shared" si="1"/>
        <v>3.17</v>
      </c>
      <c r="G236" s="656">
        <v>3.17</v>
      </c>
      <c r="H236" s="664">
        <v>0.0</v>
      </c>
      <c r="I236" s="664">
        <v>0.0</v>
      </c>
      <c r="J236" s="664">
        <v>0.0</v>
      </c>
      <c r="K236" s="660"/>
    </row>
    <row r="237" ht="15.75" customHeight="1">
      <c r="A237" s="661">
        <v>105316.0</v>
      </c>
      <c r="B237" s="662" t="s">
        <v>7391</v>
      </c>
      <c r="C237" s="663" t="s">
        <v>110</v>
      </c>
      <c r="D237" s="656">
        <v>16.79</v>
      </c>
      <c r="E237" s="656">
        <v>7.4</v>
      </c>
      <c r="F237" s="657">
        <f t="shared" si="1"/>
        <v>9.39</v>
      </c>
      <c r="G237" s="656">
        <v>6.25</v>
      </c>
      <c r="H237" s="664">
        <v>3.14</v>
      </c>
      <c r="I237" s="664">
        <v>0.0</v>
      </c>
      <c r="J237" s="664">
        <v>0.0</v>
      </c>
      <c r="K237" s="660"/>
    </row>
    <row r="238" ht="15.75" customHeight="1">
      <c r="A238" s="661">
        <v>105327.0</v>
      </c>
      <c r="B238" s="662" t="s">
        <v>7392</v>
      </c>
      <c r="C238" s="663" t="s">
        <v>110</v>
      </c>
      <c r="D238" s="656">
        <v>38.38</v>
      </c>
      <c r="E238" s="656">
        <v>1.8</v>
      </c>
      <c r="F238" s="657">
        <f t="shared" si="1"/>
        <v>36.58</v>
      </c>
      <c r="G238" s="656">
        <v>36.58</v>
      </c>
      <c r="H238" s="664">
        <v>0.0</v>
      </c>
      <c r="I238" s="664">
        <v>0.0</v>
      </c>
      <c r="J238" s="664">
        <v>0.0</v>
      </c>
      <c r="K238" s="660"/>
    </row>
    <row r="239" ht="15.75" customHeight="1">
      <c r="A239" s="661">
        <v>105328.0</v>
      </c>
      <c r="B239" s="662" t="s">
        <v>7393</v>
      </c>
      <c r="C239" s="663" t="s">
        <v>110</v>
      </c>
      <c r="D239" s="656">
        <v>37.88</v>
      </c>
      <c r="E239" s="656">
        <v>1.45</v>
      </c>
      <c r="F239" s="657">
        <f t="shared" si="1"/>
        <v>36.43</v>
      </c>
      <c r="G239" s="656">
        <v>36.43</v>
      </c>
      <c r="H239" s="664">
        <v>0.0</v>
      </c>
      <c r="I239" s="664">
        <v>0.0</v>
      </c>
      <c r="J239" s="664">
        <v>0.0</v>
      </c>
      <c r="K239" s="660"/>
    </row>
    <row r="240" ht="15.75" customHeight="1">
      <c r="A240" s="661">
        <v>105329.0</v>
      </c>
      <c r="B240" s="662" t="s">
        <v>7394</v>
      </c>
      <c r="C240" s="663" t="s">
        <v>110</v>
      </c>
      <c r="D240" s="656">
        <v>62.68</v>
      </c>
      <c r="E240" s="656">
        <v>2.07</v>
      </c>
      <c r="F240" s="657">
        <f t="shared" si="1"/>
        <v>60.61</v>
      </c>
      <c r="G240" s="656">
        <v>60.61</v>
      </c>
      <c r="H240" s="664">
        <v>0.0</v>
      </c>
      <c r="I240" s="664">
        <v>0.0</v>
      </c>
      <c r="J240" s="664">
        <v>0.0</v>
      </c>
      <c r="K240" s="660"/>
    </row>
    <row r="241" ht="15.75" customHeight="1">
      <c r="A241" s="661">
        <v>105330.0</v>
      </c>
      <c r="B241" s="662" t="s">
        <v>7395</v>
      </c>
      <c r="C241" s="663" t="s">
        <v>110</v>
      </c>
      <c r="D241" s="656">
        <v>62.09</v>
      </c>
      <c r="E241" s="656">
        <v>1.68</v>
      </c>
      <c r="F241" s="657">
        <f t="shared" si="1"/>
        <v>60.41</v>
      </c>
      <c r="G241" s="656">
        <v>60.41</v>
      </c>
      <c r="H241" s="664">
        <v>0.0</v>
      </c>
      <c r="I241" s="664">
        <v>0.0</v>
      </c>
      <c r="J241" s="664">
        <v>0.0</v>
      </c>
      <c r="K241" s="660"/>
    </row>
    <row r="242" ht="15.75" customHeight="1">
      <c r="A242" s="661">
        <v>105331.0</v>
      </c>
      <c r="B242" s="662" t="s">
        <v>7396</v>
      </c>
      <c r="C242" s="663" t="s">
        <v>366</v>
      </c>
      <c r="D242" s="656">
        <v>44.4</v>
      </c>
      <c r="E242" s="656">
        <v>1.91</v>
      </c>
      <c r="F242" s="657">
        <f t="shared" si="1"/>
        <v>42.49</v>
      </c>
      <c r="G242" s="656">
        <v>42.49</v>
      </c>
      <c r="H242" s="664">
        <v>0.0</v>
      </c>
      <c r="I242" s="664">
        <v>0.0</v>
      </c>
      <c r="J242" s="664">
        <v>0.0</v>
      </c>
      <c r="K242" s="660"/>
    </row>
    <row r="243" ht="15.75" customHeight="1">
      <c r="A243" s="661">
        <v>105332.0</v>
      </c>
      <c r="B243" s="662" t="s">
        <v>7397</v>
      </c>
      <c r="C243" s="663" t="s">
        <v>366</v>
      </c>
      <c r="D243" s="656">
        <v>43.85</v>
      </c>
      <c r="E243" s="656">
        <v>1.54</v>
      </c>
      <c r="F243" s="657">
        <f t="shared" si="1"/>
        <v>42.31</v>
      </c>
      <c r="G243" s="656">
        <v>42.31</v>
      </c>
      <c r="H243" s="664">
        <v>0.0</v>
      </c>
      <c r="I243" s="664">
        <v>0.0</v>
      </c>
      <c r="J243" s="664">
        <v>0.0</v>
      </c>
      <c r="K243" s="660"/>
    </row>
    <row r="244" ht="15.75" customHeight="1">
      <c r="A244" s="661">
        <v>105333.0</v>
      </c>
      <c r="B244" s="662" t="s">
        <v>7398</v>
      </c>
      <c r="C244" s="663" t="s">
        <v>366</v>
      </c>
      <c r="D244" s="656">
        <v>196.68</v>
      </c>
      <c r="E244" s="656">
        <v>4.05</v>
      </c>
      <c r="F244" s="657">
        <f t="shared" si="1"/>
        <v>192.63</v>
      </c>
      <c r="G244" s="656">
        <v>190.89</v>
      </c>
      <c r="H244" s="664">
        <v>1.74</v>
      </c>
      <c r="I244" s="664">
        <v>0.0</v>
      </c>
      <c r="J244" s="664">
        <v>0.0</v>
      </c>
      <c r="K244" s="660"/>
    </row>
    <row r="245" ht="15.75" customHeight="1">
      <c r="A245" s="661">
        <v>105334.0</v>
      </c>
      <c r="B245" s="662" t="s">
        <v>7399</v>
      </c>
      <c r="C245" s="663" t="s">
        <v>366</v>
      </c>
      <c r="D245" s="656">
        <v>194.68</v>
      </c>
      <c r="E245" s="656">
        <v>3.04</v>
      </c>
      <c r="F245" s="657">
        <f t="shared" si="1"/>
        <v>191.64</v>
      </c>
      <c r="G245" s="656">
        <v>190.52</v>
      </c>
      <c r="H245" s="664">
        <v>1.12</v>
      </c>
      <c r="I245" s="664">
        <v>0.0</v>
      </c>
      <c r="J245" s="664">
        <v>0.0</v>
      </c>
      <c r="K245" s="660"/>
    </row>
    <row r="246" ht="15.75" customHeight="1">
      <c r="A246" s="661">
        <v>105335.0</v>
      </c>
      <c r="B246" s="662" t="s">
        <v>7400</v>
      </c>
      <c r="C246" s="663" t="s">
        <v>366</v>
      </c>
      <c r="D246" s="656">
        <v>296.53</v>
      </c>
      <c r="E246" s="656">
        <v>4.8</v>
      </c>
      <c r="F246" s="657">
        <f t="shared" si="1"/>
        <v>291.73</v>
      </c>
      <c r="G246" s="656">
        <v>289.66</v>
      </c>
      <c r="H246" s="664">
        <v>2.07</v>
      </c>
      <c r="I246" s="664">
        <v>0.0</v>
      </c>
      <c r="J246" s="664">
        <v>0.0</v>
      </c>
      <c r="K246" s="660"/>
    </row>
    <row r="247" ht="15.75" customHeight="1">
      <c r="A247" s="661">
        <v>105336.0</v>
      </c>
      <c r="B247" s="662" t="s">
        <v>7401</v>
      </c>
      <c r="C247" s="663" t="s">
        <v>366</v>
      </c>
      <c r="D247" s="656">
        <v>294.16</v>
      </c>
      <c r="E247" s="656">
        <v>3.6</v>
      </c>
      <c r="F247" s="657">
        <f t="shared" si="1"/>
        <v>290.56</v>
      </c>
      <c r="G247" s="656">
        <v>289.22</v>
      </c>
      <c r="H247" s="664">
        <v>1.34</v>
      </c>
      <c r="I247" s="664">
        <v>0.0</v>
      </c>
      <c r="J247" s="664">
        <v>0.0</v>
      </c>
      <c r="K247" s="660"/>
    </row>
    <row r="248" ht="15.75" customHeight="1">
      <c r="A248" s="661">
        <v>105337.0</v>
      </c>
      <c r="B248" s="662" t="s">
        <v>7402</v>
      </c>
      <c r="C248" s="663" t="s">
        <v>366</v>
      </c>
      <c r="D248" s="656">
        <v>418.44</v>
      </c>
      <c r="E248" s="656">
        <v>5.55</v>
      </c>
      <c r="F248" s="657">
        <f t="shared" si="1"/>
        <v>412.89</v>
      </c>
      <c r="G248" s="656">
        <v>410.49</v>
      </c>
      <c r="H248" s="664">
        <v>2.4</v>
      </c>
      <c r="I248" s="664">
        <v>0.0</v>
      </c>
      <c r="J248" s="664">
        <v>0.0</v>
      </c>
      <c r="K248" s="660"/>
    </row>
    <row r="249" ht="15.75" customHeight="1">
      <c r="A249" s="661">
        <v>105338.0</v>
      </c>
      <c r="B249" s="662" t="s">
        <v>7403</v>
      </c>
      <c r="C249" s="663" t="s">
        <v>366</v>
      </c>
      <c r="D249" s="656">
        <v>415.71</v>
      </c>
      <c r="E249" s="656">
        <v>4.17</v>
      </c>
      <c r="F249" s="657">
        <f t="shared" si="1"/>
        <v>411.54</v>
      </c>
      <c r="G249" s="656">
        <v>409.98</v>
      </c>
      <c r="H249" s="664">
        <v>1.56</v>
      </c>
      <c r="I249" s="664">
        <v>0.0</v>
      </c>
      <c r="J249" s="664">
        <v>0.0</v>
      </c>
      <c r="K249" s="660"/>
    </row>
    <row r="250" ht="15.75" customHeight="1">
      <c r="A250" s="661">
        <v>105339.0</v>
      </c>
      <c r="B250" s="662" t="s">
        <v>7404</v>
      </c>
      <c r="C250" s="663" t="s">
        <v>366</v>
      </c>
      <c r="D250" s="656">
        <v>2.6</v>
      </c>
      <c r="E250" s="656">
        <v>1.59</v>
      </c>
      <c r="F250" s="657">
        <f t="shared" si="1"/>
        <v>1.01</v>
      </c>
      <c r="G250" s="656">
        <v>1.01</v>
      </c>
      <c r="H250" s="664">
        <v>0.0</v>
      </c>
      <c r="I250" s="664">
        <v>0.0</v>
      </c>
      <c r="J250" s="664">
        <v>0.0</v>
      </c>
      <c r="K250" s="660"/>
    </row>
    <row r="251" ht="15.75" customHeight="1">
      <c r="A251" s="661">
        <v>105359.0</v>
      </c>
      <c r="B251" s="662" t="s">
        <v>7405</v>
      </c>
      <c r="C251" s="663" t="s">
        <v>110</v>
      </c>
      <c r="D251" s="656">
        <v>9.95</v>
      </c>
      <c r="E251" s="656">
        <v>6.21</v>
      </c>
      <c r="F251" s="657">
        <f t="shared" si="1"/>
        <v>3.74</v>
      </c>
      <c r="G251" s="656">
        <v>3.74</v>
      </c>
      <c r="H251" s="664">
        <v>0.0</v>
      </c>
      <c r="I251" s="664">
        <v>0.0</v>
      </c>
      <c r="J251" s="664">
        <v>0.0</v>
      </c>
      <c r="K251" s="660"/>
    </row>
    <row r="252" ht="15.75" customHeight="1">
      <c r="A252" s="661">
        <v>105360.0</v>
      </c>
      <c r="B252" s="662" t="s">
        <v>7406</v>
      </c>
      <c r="C252" s="663" t="s">
        <v>110</v>
      </c>
      <c r="D252" s="656">
        <v>12.2</v>
      </c>
      <c r="E252" s="656">
        <v>7.35</v>
      </c>
      <c r="F252" s="657">
        <f t="shared" si="1"/>
        <v>4.85</v>
      </c>
      <c r="G252" s="656">
        <v>4.85</v>
      </c>
      <c r="H252" s="664">
        <v>0.0</v>
      </c>
      <c r="I252" s="664">
        <v>0.0</v>
      </c>
      <c r="J252" s="664">
        <v>0.0</v>
      </c>
      <c r="K252" s="660"/>
    </row>
    <row r="253" ht="15.75" customHeight="1">
      <c r="A253" s="661">
        <v>105361.0</v>
      </c>
      <c r="B253" s="662" t="s">
        <v>7407</v>
      </c>
      <c r="C253" s="663" t="s">
        <v>110</v>
      </c>
      <c r="D253" s="656">
        <v>14.24</v>
      </c>
      <c r="E253" s="656">
        <v>8.47</v>
      </c>
      <c r="F253" s="657">
        <f t="shared" si="1"/>
        <v>5.77</v>
      </c>
      <c r="G253" s="656">
        <v>5.77</v>
      </c>
      <c r="H253" s="664">
        <v>0.0</v>
      </c>
      <c r="I253" s="664">
        <v>0.0</v>
      </c>
      <c r="J253" s="664">
        <v>0.0</v>
      </c>
      <c r="K253" s="660"/>
    </row>
    <row r="254" ht="15.75" customHeight="1">
      <c r="A254" s="661">
        <v>105362.0</v>
      </c>
      <c r="B254" s="662" t="s">
        <v>7408</v>
      </c>
      <c r="C254" s="663" t="s">
        <v>110</v>
      </c>
      <c r="D254" s="656">
        <v>14.56</v>
      </c>
      <c r="E254" s="656">
        <v>9.31</v>
      </c>
      <c r="F254" s="657">
        <f t="shared" si="1"/>
        <v>5.25</v>
      </c>
      <c r="G254" s="656">
        <v>5.25</v>
      </c>
      <c r="H254" s="664">
        <v>0.0</v>
      </c>
      <c r="I254" s="664">
        <v>0.0</v>
      </c>
      <c r="J254" s="664">
        <v>0.0</v>
      </c>
      <c r="K254" s="660"/>
    </row>
    <row r="255" ht="15.75" customHeight="1">
      <c r="A255" s="661">
        <v>105363.0</v>
      </c>
      <c r="B255" s="662" t="s">
        <v>7409</v>
      </c>
      <c r="C255" s="663" t="s">
        <v>110</v>
      </c>
      <c r="D255" s="656">
        <v>17.65</v>
      </c>
      <c r="E255" s="656">
        <v>11.01</v>
      </c>
      <c r="F255" s="657">
        <f t="shared" si="1"/>
        <v>6.64</v>
      </c>
      <c r="G255" s="656">
        <v>6.64</v>
      </c>
      <c r="H255" s="664">
        <v>0.0</v>
      </c>
      <c r="I255" s="664">
        <v>0.0</v>
      </c>
      <c r="J255" s="664">
        <v>0.0</v>
      </c>
      <c r="K255" s="660"/>
    </row>
    <row r="256" ht="15.75" customHeight="1">
      <c r="A256" s="661">
        <v>105364.0</v>
      </c>
      <c r="B256" s="662" t="s">
        <v>7410</v>
      </c>
      <c r="C256" s="663" t="s">
        <v>110</v>
      </c>
      <c r="D256" s="656">
        <v>20.53</v>
      </c>
      <c r="E256" s="656">
        <v>12.68</v>
      </c>
      <c r="F256" s="657">
        <f t="shared" si="1"/>
        <v>7.85</v>
      </c>
      <c r="G256" s="656">
        <v>7.85</v>
      </c>
      <c r="H256" s="664">
        <v>0.0</v>
      </c>
      <c r="I256" s="664">
        <v>0.0</v>
      </c>
      <c r="J256" s="664">
        <v>0.0</v>
      </c>
      <c r="K256" s="660"/>
    </row>
    <row r="257" ht="15.75" customHeight="1">
      <c r="A257" s="661">
        <v>105365.0</v>
      </c>
      <c r="B257" s="662" t="s">
        <v>7411</v>
      </c>
      <c r="C257" s="663" t="s">
        <v>110</v>
      </c>
      <c r="D257" s="656">
        <v>19.93</v>
      </c>
      <c r="E257" s="656">
        <v>12.41</v>
      </c>
      <c r="F257" s="657">
        <f t="shared" si="1"/>
        <v>7.52</v>
      </c>
      <c r="G257" s="656">
        <v>7.52</v>
      </c>
      <c r="H257" s="664">
        <v>0.0</v>
      </c>
      <c r="I257" s="664">
        <v>0.0</v>
      </c>
      <c r="J257" s="664">
        <v>0.0</v>
      </c>
      <c r="K257" s="660"/>
    </row>
    <row r="258" ht="15.75" customHeight="1">
      <c r="A258" s="661">
        <v>105366.0</v>
      </c>
      <c r="B258" s="662" t="s">
        <v>7412</v>
      </c>
      <c r="C258" s="663" t="s">
        <v>110</v>
      </c>
      <c r="D258" s="656">
        <v>24.4</v>
      </c>
      <c r="E258" s="656">
        <v>14.66</v>
      </c>
      <c r="F258" s="657">
        <f t="shared" si="1"/>
        <v>9.74</v>
      </c>
      <c r="G258" s="656">
        <v>9.74</v>
      </c>
      <c r="H258" s="664">
        <v>0.0</v>
      </c>
      <c r="I258" s="664">
        <v>0.0</v>
      </c>
      <c r="J258" s="664">
        <v>0.0</v>
      </c>
      <c r="K258" s="660"/>
    </row>
    <row r="259" ht="15.75" customHeight="1">
      <c r="A259" s="661">
        <v>105367.0</v>
      </c>
      <c r="B259" s="662" t="s">
        <v>7413</v>
      </c>
      <c r="C259" s="663" t="s">
        <v>110</v>
      </c>
      <c r="D259" s="656">
        <v>28.49</v>
      </c>
      <c r="E259" s="656">
        <v>16.91</v>
      </c>
      <c r="F259" s="657">
        <f t="shared" si="1"/>
        <v>11.58</v>
      </c>
      <c r="G259" s="656">
        <v>11.58</v>
      </c>
      <c r="H259" s="664">
        <v>0.0</v>
      </c>
      <c r="I259" s="664">
        <v>0.0</v>
      </c>
      <c r="J259" s="664">
        <v>0.0</v>
      </c>
      <c r="K259" s="660"/>
    </row>
    <row r="260" ht="15.75" customHeight="1">
      <c r="A260" s="661">
        <v>105368.0</v>
      </c>
      <c r="B260" s="662" t="s">
        <v>7414</v>
      </c>
      <c r="C260" s="663" t="s">
        <v>110</v>
      </c>
      <c r="D260" s="656">
        <v>37.76</v>
      </c>
      <c r="E260" s="656">
        <v>4.1</v>
      </c>
      <c r="F260" s="657">
        <f t="shared" si="1"/>
        <v>33.66</v>
      </c>
      <c r="G260" s="656">
        <v>30.9</v>
      </c>
      <c r="H260" s="664">
        <v>2.76</v>
      </c>
      <c r="I260" s="664">
        <v>0.0</v>
      </c>
      <c r="J260" s="664">
        <v>0.0</v>
      </c>
      <c r="K260" s="660"/>
    </row>
    <row r="261" ht="15.75" customHeight="1">
      <c r="A261" s="661">
        <v>105370.0</v>
      </c>
      <c r="B261" s="662" t="s">
        <v>7415</v>
      </c>
      <c r="C261" s="663" t="s">
        <v>110</v>
      </c>
      <c r="D261" s="656">
        <v>60.3</v>
      </c>
      <c r="E261" s="656">
        <v>5.47</v>
      </c>
      <c r="F261" s="657">
        <f t="shared" si="1"/>
        <v>54.83</v>
      </c>
      <c r="G261" s="656">
        <v>51.15</v>
      </c>
      <c r="H261" s="664">
        <v>3.68</v>
      </c>
      <c r="I261" s="664">
        <v>0.0</v>
      </c>
      <c r="J261" s="664">
        <v>0.0</v>
      </c>
      <c r="K261" s="660"/>
    </row>
    <row r="262" ht="15.75" customHeight="1">
      <c r="A262" s="661">
        <v>105371.0</v>
      </c>
      <c r="B262" s="662" t="s">
        <v>7416</v>
      </c>
      <c r="C262" s="663" t="s">
        <v>110</v>
      </c>
      <c r="D262" s="656">
        <v>23.75</v>
      </c>
      <c r="E262" s="656">
        <v>13.72</v>
      </c>
      <c r="F262" s="657">
        <f t="shared" si="1"/>
        <v>10.03</v>
      </c>
      <c r="G262" s="656">
        <v>10.03</v>
      </c>
      <c r="H262" s="664">
        <v>0.0</v>
      </c>
      <c r="I262" s="664">
        <v>0.0</v>
      </c>
      <c r="J262" s="664">
        <v>0.0</v>
      </c>
      <c r="K262" s="660"/>
    </row>
    <row r="263" ht="15.75" customHeight="1">
      <c r="A263" s="661">
        <v>105372.0</v>
      </c>
      <c r="B263" s="662" t="s">
        <v>7417</v>
      </c>
      <c r="C263" s="663" t="s">
        <v>110</v>
      </c>
      <c r="D263" s="656">
        <v>7.16</v>
      </c>
      <c r="E263" s="656">
        <v>2.78</v>
      </c>
      <c r="F263" s="657">
        <f t="shared" si="1"/>
        <v>4.38</v>
      </c>
      <c r="G263" s="656">
        <v>2.51</v>
      </c>
      <c r="H263" s="664">
        <v>1.87</v>
      </c>
      <c r="I263" s="664">
        <v>0.0</v>
      </c>
      <c r="J263" s="664">
        <v>0.0</v>
      </c>
      <c r="K263" s="660"/>
    </row>
    <row r="264" ht="15.75" customHeight="1">
      <c r="A264" s="661">
        <v>105373.0</v>
      </c>
      <c r="B264" s="662" t="s">
        <v>7418</v>
      </c>
      <c r="C264" s="663" t="s">
        <v>110</v>
      </c>
      <c r="D264" s="656">
        <v>8.31</v>
      </c>
      <c r="E264" s="656">
        <v>3.33</v>
      </c>
      <c r="F264" s="657">
        <f t="shared" si="1"/>
        <v>4.98</v>
      </c>
      <c r="G264" s="656">
        <v>2.97</v>
      </c>
      <c r="H264" s="664">
        <v>2.01</v>
      </c>
      <c r="I264" s="664">
        <v>0.0</v>
      </c>
      <c r="J264" s="664">
        <v>0.0</v>
      </c>
      <c r="K264" s="660"/>
    </row>
    <row r="265" ht="15.75" customHeight="1">
      <c r="A265" s="661">
        <v>105374.0</v>
      </c>
      <c r="B265" s="662" t="s">
        <v>7419</v>
      </c>
      <c r="C265" s="663" t="s">
        <v>110</v>
      </c>
      <c r="D265" s="656">
        <v>133.52</v>
      </c>
      <c r="E265" s="656">
        <v>10.25</v>
      </c>
      <c r="F265" s="657">
        <f t="shared" si="1"/>
        <v>123.27</v>
      </c>
      <c r="G265" s="656">
        <v>123.27</v>
      </c>
      <c r="H265" s="664">
        <v>0.0</v>
      </c>
      <c r="I265" s="664">
        <v>0.0</v>
      </c>
      <c r="J265" s="664">
        <v>0.0</v>
      </c>
      <c r="K265" s="660"/>
    </row>
    <row r="266" ht="15.75" customHeight="1">
      <c r="A266" s="661">
        <v>105375.0</v>
      </c>
      <c r="B266" s="662" t="s">
        <v>7420</v>
      </c>
      <c r="C266" s="663" t="s">
        <v>110</v>
      </c>
      <c r="D266" s="656">
        <v>107.41</v>
      </c>
      <c r="E266" s="656">
        <v>16.87</v>
      </c>
      <c r="F266" s="657">
        <f t="shared" si="1"/>
        <v>90.54</v>
      </c>
      <c r="G266" s="656">
        <v>90.54</v>
      </c>
      <c r="H266" s="664">
        <v>0.0</v>
      </c>
      <c r="I266" s="664">
        <v>0.0</v>
      </c>
      <c r="J266" s="664">
        <v>0.0</v>
      </c>
      <c r="K266" s="660"/>
    </row>
    <row r="267" ht="15.75" customHeight="1">
      <c r="A267" s="661">
        <v>105376.0</v>
      </c>
      <c r="B267" s="662" t="s">
        <v>7421</v>
      </c>
      <c r="C267" s="663" t="s">
        <v>110</v>
      </c>
      <c r="D267" s="656">
        <v>102.67</v>
      </c>
      <c r="E267" s="656">
        <v>13.68</v>
      </c>
      <c r="F267" s="657">
        <f t="shared" si="1"/>
        <v>88.99</v>
      </c>
      <c r="G267" s="656">
        <v>88.99</v>
      </c>
      <c r="H267" s="664">
        <v>0.0</v>
      </c>
      <c r="I267" s="664">
        <v>0.0</v>
      </c>
      <c r="J267" s="664">
        <v>0.0</v>
      </c>
      <c r="K267" s="660"/>
    </row>
    <row r="268" ht="15.75" customHeight="1">
      <c r="A268" s="661">
        <v>105381.0</v>
      </c>
      <c r="B268" s="662" t="s">
        <v>7422</v>
      </c>
      <c r="C268" s="663" t="s">
        <v>110</v>
      </c>
      <c r="D268" s="656">
        <v>10.14</v>
      </c>
      <c r="E268" s="656">
        <v>5.95</v>
      </c>
      <c r="F268" s="657">
        <f t="shared" si="1"/>
        <v>4.19</v>
      </c>
      <c r="G268" s="656">
        <v>4.19</v>
      </c>
      <c r="H268" s="664">
        <v>0.0</v>
      </c>
      <c r="I268" s="664">
        <v>0.0</v>
      </c>
      <c r="J268" s="664">
        <v>0.0</v>
      </c>
      <c r="K268" s="660"/>
    </row>
    <row r="269" ht="15.75" customHeight="1">
      <c r="A269" s="661">
        <v>105382.0</v>
      </c>
      <c r="B269" s="662" t="s">
        <v>7423</v>
      </c>
      <c r="C269" s="663" t="s">
        <v>110</v>
      </c>
      <c r="D269" s="656">
        <v>11.87</v>
      </c>
      <c r="E269" s="656">
        <v>6.86</v>
      </c>
      <c r="F269" s="657">
        <f t="shared" si="1"/>
        <v>5.01</v>
      </c>
      <c r="G269" s="656">
        <v>5.01</v>
      </c>
      <c r="H269" s="664">
        <v>0.0</v>
      </c>
      <c r="I269" s="664">
        <v>0.0</v>
      </c>
      <c r="J269" s="664">
        <v>0.0</v>
      </c>
      <c r="K269" s="660"/>
    </row>
    <row r="270" ht="15.75" customHeight="1">
      <c r="A270" s="661">
        <v>105383.0</v>
      </c>
      <c r="B270" s="662" t="s">
        <v>7424</v>
      </c>
      <c r="C270" s="663" t="s">
        <v>110</v>
      </c>
      <c r="D270" s="656">
        <v>11.96</v>
      </c>
      <c r="E270" s="656">
        <v>7.55</v>
      </c>
      <c r="F270" s="657">
        <f t="shared" si="1"/>
        <v>4.41</v>
      </c>
      <c r="G270" s="656">
        <v>4.41</v>
      </c>
      <c r="H270" s="664">
        <v>0.0</v>
      </c>
      <c r="I270" s="664">
        <v>0.0</v>
      </c>
      <c r="J270" s="664">
        <v>0.0</v>
      </c>
      <c r="K270" s="660"/>
    </row>
    <row r="271" ht="15.75" customHeight="1">
      <c r="A271" s="661">
        <v>105384.0</v>
      </c>
      <c r="B271" s="662" t="s">
        <v>7425</v>
      </c>
      <c r="C271" s="663" t="s">
        <v>110</v>
      </c>
      <c r="D271" s="656">
        <v>14.57</v>
      </c>
      <c r="E271" s="656">
        <v>8.95</v>
      </c>
      <c r="F271" s="657">
        <f t="shared" si="1"/>
        <v>5.62</v>
      </c>
      <c r="G271" s="656">
        <v>5.62</v>
      </c>
      <c r="H271" s="664">
        <v>0.0</v>
      </c>
      <c r="I271" s="664">
        <v>0.0</v>
      </c>
      <c r="J271" s="664">
        <v>0.0</v>
      </c>
      <c r="K271" s="660"/>
    </row>
    <row r="272" ht="15.75" customHeight="1">
      <c r="A272" s="661">
        <v>105385.0</v>
      </c>
      <c r="B272" s="662" t="s">
        <v>7426</v>
      </c>
      <c r="C272" s="663" t="s">
        <v>110</v>
      </c>
      <c r="D272" s="656">
        <v>16.97</v>
      </c>
      <c r="E272" s="656">
        <v>10.3</v>
      </c>
      <c r="F272" s="657">
        <f t="shared" si="1"/>
        <v>6.67</v>
      </c>
      <c r="G272" s="656">
        <v>6.67</v>
      </c>
      <c r="H272" s="664">
        <v>0.0</v>
      </c>
      <c r="I272" s="664">
        <v>0.0</v>
      </c>
      <c r="J272" s="664">
        <v>0.0</v>
      </c>
      <c r="K272" s="660"/>
    </row>
    <row r="273" ht="15.75" customHeight="1">
      <c r="A273" s="661">
        <v>105386.0</v>
      </c>
      <c r="B273" s="662" t="s">
        <v>7427</v>
      </c>
      <c r="C273" s="663" t="s">
        <v>110</v>
      </c>
      <c r="D273" s="656">
        <v>16.45</v>
      </c>
      <c r="E273" s="656">
        <v>10.08</v>
      </c>
      <c r="F273" s="657">
        <f t="shared" si="1"/>
        <v>6.37</v>
      </c>
      <c r="G273" s="656">
        <v>6.37</v>
      </c>
      <c r="H273" s="664">
        <v>0.0</v>
      </c>
      <c r="I273" s="664">
        <v>0.0</v>
      </c>
      <c r="J273" s="664">
        <v>0.0</v>
      </c>
      <c r="K273" s="660"/>
    </row>
    <row r="274" ht="15.75" customHeight="1">
      <c r="A274" s="661">
        <v>105387.0</v>
      </c>
      <c r="B274" s="662" t="s">
        <v>7428</v>
      </c>
      <c r="C274" s="663" t="s">
        <v>110</v>
      </c>
      <c r="D274" s="656">
        <v>20.28</v>
      </c>
      <c r="E274" s="656">
        <v>11.89</v>
      </c>
      <c r="F274" s="657">
        <f t="shared" si="1"/>
        <v>8.39</v>
      </c>
      <c r="G274" s="656">
        <v>8.39</v>
      </c>
      <c r="H274" s="664">
        <v>0.0</v>
      </c>
      <c r="I274" s="664">
        <v>0.0</v>
      </c>
      <c r="J274" s="664">
        <v>0.0</v>
      </c>
      <c r="K274" s="660"/>
    </row>
    <row r="275" ht="15.75" customHeight="1">
      <c r="A275" s="661">
        <v>92833.0</v>
      </c>
      <c r="B275" s="662" t="s">
        <v>7429</v>
      </c>
      <c r="C275" s="663" t="s">
        <v>366</v>
      </c>
      <c r="D275" s="656">
        <v>228.7</v>
      </c>
      <c r="E275" s="656">
        <v>3.63</v>
      </c>
      <c r="F275" s="657">
        <f t="shared" si="1"/>
        <v>225.07</v>
      </c>
      <c r="G275" s="656">
        <v>221.58</v>
      </c>
      <c r="H275" s="664">
        <v>3.49</v>
      </c>
      <c r="I275" s="664">
        <v>0.0</v>
      </c>
      <c r="J275" s="664">
        <v>0.0</v>
      </c>
      <c r="K275" s="660"/>
    </row>
    <row r="276" ht="15.75" customHeight="1">
      <c r="A276" s="661">
        <v>92834.0</v>
      </c>
      <c r="B276" s="662" t="s">
        <v>7430</v>
      </c>
      <c r="C276" s="663" t="s">
        <v>366</v>
      </c>
      <c r="D276" s="656">
        <v>18.57</v>
      </c>
      <c r="E276" s="656">
        <v>3.65</v>
      </c>
      <c r="F276" s="657">
        <f t="shared" si="1"/>
        <v>14.92</v>
      </c>
      <c r="G276" s="656">
        <v>11.41</v>
      </c>
      <c r="H276" s="664">
        <v>3.51</v>
      </c>
      <c r="I276" s="664">
        <v>0.0</v>
      </c>
      <c r="J276" s="664">
        <v>0.0</v>
      </c>
      <c r="K276" s="660"/>
    </row>
    <row r="277" ht="15.75" customHeight="1">
      <c r="A277" s="661">
        <v>92835.0</v>
      </c>
      <c r="B277" s="662" t="s">
        <v>7431</v>
      </c>
      <c r="C277" s="663" t="s">
        <v>366</v>
      </c>
      <c r="D277" s="656">
        <v>239.95</v>
      </c>
      <c r="E277" s="656">
        <v>5.19</v>
      </c>
      <c r="F277" s="657">
        <f t="shared" si="1"/>
        <v>234.76</v>
      </c>
      <c r="G277" s="656">
        <v>229.78</v>
      </c>
      <c r="H277" s="664">
        <v>4.98</v>
      </c>
      <c r="I277" s="664">
        <v>0.0</v>
      </c>
      <c r="J277" s="664">
        <v>0.0</v>
      </c>
      <c r="K277" s="660"/>
    </row>
    <row r="278" ht="15.75" customHeight="1">
      <c r="A278" s="661">
        <v>92836.0</v>
      </c>
      <c r="B278" s="662" t="s">
        <v>7432</v>
      </c>
      <c r="C278" s="663" t="s">
        <v>366</v>
      </c>
      <c r="D278" s="656">
        <v>24.44</v>
      </c>
      <c r="E278" s="656">
        <v>5.22</v>
      </c>
      <c r="F278" s="657">
        <f t="shared" si="1"/>
        <v>19.22</v>
      </c>
      <c r="G278" s="656">
        <v>14.21</v>
      </c>
      <c r="H278" s="664">
        <v>5.01</v>
      </c>
      <c r="I278" s="664">
        <v>0.0</v>
      </c>
      <c r="J278" s="664">
        <v>0.0</v>
      </c>
      <c r="K278" s="660"/>
    </row>
    <row r="279" ht="15.75" customHeight="1">
      <c r="A279" s="661">
        <v>92837.0</v>
      </c>
      <c r="B279" s="662" t="s">
        <v>7433</v>
      </c>
      <c r="C279" s="663" t="s">
        <v>366</v>
      </c>
      <c r="D279" s="656">
        <v>429.35</v>
      </c>
      <c r="E279" s="656">
        <v>6.75</v>
      </c>
      <c r="F279" s="657">
        <f t="shared" si="1"/>
        <v>422.6</v>
      </c>
      <c r="G279" s="656">
        <v>416.1</v>
      </c>
      <c r="H279" s="664">
        <v>6.5</v>
      </c>
      <c r="I279" s="664">
        <v>0.0</v>
      </c>
      <c r="J279" s="664">
        <v>0.0</v>
      </c>
      <c r="K279" s="660"/>
    </row>
    <row r="280" ht="15.75" customHeight="1">
      <c r="A280" s="661">
        <v>92838.0</v>
      </c>
      <c r="B280" s="662" t="s">
        <v>7434</v>
      </c>
      <c r="C280" s="663" t="s">
        <v>366</v>
      </c>
      <c r="D280" s="656">
        <v>30.64</v>
      </c>
      <c r="E280" s="656">
        <v>6.78</v>
      </c>
      <c r="F280" s="657">
        <f t="shared" si="1"/>
        <v>23.86</v>
      </c>
      <c r="G280" s="656">
        <v>17.33</v>
      </c>
      <c r="H280" s="664">
        <v>6.53</v>
      </c>
      <c r="I280" s="664">
        <v>0.0</v>
      </c>
      <c r="J280" s="664">
        <v>0.0</v>
      </c>
      <c r="K280" s="660"/>
    </row>
    <row r="281" ht="15.75" customHeight="1">
      <c r="A281" s="661">
        <v>92839.0</v>
      </c>
      <c r="B281" s="662" t="s">
        <v>7435</v>
      </c>
      <c r="C281" s="663" t="s">
        <v>366</v>
      </c>
      <c r="D281" s="656">
        <v>526.36</v>
      </c>
      <c r="E281" s="656">
        <v>8.33</v>
      </c>
      <c r="F281" s="657">
        <f t="shared" si="1"/>
        <v>518.03</v>
      </c>
      <c r="G281" s="656">
        <v>510.04</v>
      </c>
      <c r="H281" s="664">
        <v>7.99</v>
      </c>
      <c r="I281" s="664">
        <v>0.0</v>
      </c>
      <c r="J281" s="664">
        <v>0.0</v>
      </c>
      <c r="K281" s="660"/>
    </row>
    <row r="282" ht="15.75" customHeight="1">
      <c r="A282" s="661">
        <v>92840.0</v>
      </c>
      <c r="B282" s="662" t="s">
        <v>7436</v>
      </c>
      <c r="C282" s="663" t="s">
        <v>366</v>
      </c>
      <c r="D282" s="656">
        <v>37.14</v>
      </c>
      <c r="E282" s="656">
        <v>8.36</v>
      </c>
      <c r="F282" s="657">
        <f t="shared" si="1"/>
        <v>28.78</v>
      </c>
      <c r="G282" s="656">
        <v>20.76</v>
      </c>
      <c r="H282" s="664">
        <v>8.02</v>
      </c>
      <c r="I282" s="664">
        <v>0.0</v>
      </c>
      <c r="J282" s="664">
        <v>0.0</v>
      </c>
      <c r="K282" s="660"/>
    </row>
    <row r="283" ht="15.75" customHeight="1">
      <c r="A283" s="661">
        <v>92841.0</v>
      </c>
      <c r="B283" s="662" t="s">
        <v>7437</v>
      </c>
      <c r="C283" s="663" t="s">
        <v>366</v>
      </c>
      <c r="D283" s="656">
        <v>685.72</v>
      </c>
      <c r="E283" s="656">
        <v>9.89</v>
      </c>
      <c r="F283" s="657">
        <f t="shared" si="1"/>
        <v>675.83</v>
      </c>
      <c r="G283" s="656">
        <v>666.33</v>
      </c>
      <c r="H283" s="664">
        <v>9.5</v>
      </c>
      <c r="I283" s="664">
        <v>0.0</v>
      </c>
      <c r="J283" s="664">
        <v>0.0</v>
      </c>
      <c r="K283" s="660"/>
    </row>
    <row r="284" ht="15.75" customHeight="1">
      <c r="A284" s="661">
        <v>92842.0</v>
      </c>
      <c r="B284" s="662" t="s">
        <v>7438</v>
      </c>
      <c r="C284" s="663" t="s">
        <v>366</v>
      </c>
      <c r="D284" s="656">
        <v>46.71</v>
      </c>
      <c r="E284" s="656">
        <v>9.92</v>
      </c>
      <c r="F284" s="657">
        <f t="shared" si="1"/>
        <v>36.79</v>
      </c>
      <c r="G284" s="656">
        <v>27.26</v>
      </c>
      <c r="H284" s="664">
        <v>9.53</v>
      </c>
      <c r="I284" s="664">
        <v>0.0</v>
      </c>
      <c r="J284" s="664">
        <v>0.0</v>
      </c>
      <c r="K284" s="660"/>
    </row>
    <row r="285" ht="15.75" customHeight="1">
      <c r="A285" s="661">
        <v>92843.0</v>
      </c>
      <c r="B285" s="662" t="s">
        <v>7439</v>
      </c>
      <c r="C285" s="663" t="s">
        <v>366</v>
      </c>
      <c r="D285" s="656">
        <v>708.71</v>
      </c>
      <c r="E285" s="656">
        <v>11.45</v>
      </c>
      <c r="F285" s="657">
        <f t="shared" si="1"/>
        <v>697.26</v>
      </c>
      <c r="G285" s="656">
        <v>686.27</v>
      </c>
      <c r="H285" s="664">
        <v>10.99</v>
      </c>
      <c r="I285" s="664">
        <v>0.0</v>
      </c>
      <c r="J285" s="664">
        <v>0.0</v>
      </c>
      <c r="K285" s="660"/>
    </row>
    <row r="286" ht="15.75" customHeight="1">
      <c r="A286" s="661">
        <v>92844.0</v>
      </c>
      <c r="B286" s="662" t="s">
        <v>7440</v>
      </c>
      <c r="C286" s="663" t="s">
        <v>366</v>
      </c>
      <c r="D286" s="656">
        <v>55.58</v>
      </c>
      <c r="E286" s="656">
        <v>11.47</v>
      </c>
      <c r="F286" s="657">
        <f t="shared" si="1"/>
        <v>44.11</v>
      </c>
      <c r="G286" s="656">
        <v>33.1</v>
      </c>
      <c r="H286" s="664">
        <v>11.01</v>
      </c>
      <c r="I286" s="664">
        <v>0.0</v>
      </c>
      <c r="J286" s="664">
        <v>0.0</v>
      </c>
      <c r="K286" s="660"/>
    </row>
    <row r="287" ht="15.75" customHeight="1">
      <c r="A287" s="661">
        <v>92845.0</v>
      </c>
      <c r="B287" s="662" t="s">
        <v>7441</v>
      </c>
      <c r="C287" s="663" t="s">
        <v>366</v>
      </c>
      <c r="D287" s="656">
        <v>1054.09</v>
      </c>
      <c r="E287" s="656">
        <v>13.02</v>
      </c>
      <c r="F287" s="657">
        <f t="shared" si="1"/>
        <v>1041.07</v>
      </c>
      <c r="G287" s="656">
        <v>1028.56</v>
      </c>
      <c r="H287" s="664">
        <v>12.51</v>
      </c>
      <c r="I287" s="664">
        <v>0.0</v>
      </c>
      <c r="J287" s="664">
        <v>0.0</v>
      </c>
      <c r="K287" s="660"/>
    </row>
    <row r="288" ht="15.75" customHeight="1">
      <c r="A288" s="661">
        <v>92846.0</v>
      </c>
      <c r="B288" s="662" t="s">
        <v>7442</v>
      </c>
      <c r="C288" s="663" t="s">
        <v>366</v>
      </c>
      <c r="D288" s="656">
        <v>63.78</v>
      </c>
      <c r="E288" s="656">
        <v>13.05</v>
      </c>
      <c r="F288" s="657">
        <f t="shared" si="1"/>
        <v>50.73</v>
      </c>
      <c r="G288" s="656">
        <v>38.19</v>
      </c>
      <c r="H288" s="664">
        <v>12.54</v>
      </c>
      <c r="I288" s="664">
        <v>0.0</v>
      </c>
      <c r="J288" s="664">
        <v>0.0</v>
      </c>
      <c r="K288" s="660"/>
    </row>
    <row r="289" ht="15.75" customHeight="1">
      <c r="A289" s="661">
        <v>92847.0</v>
      </c>
      <c r="B289" s="662" t="s">
        <v>7443</v>
      </c>
      <c r="C289" s="663" t="s">
        <v>366</v>
      </c>
      <c r="D289" s="656">
        <v>1079.69</v>
      </c>
      <c r="E289" s="656">
        <v>14.59</v>
      </c>
      <c r="F289" s="657">
        <f t="shared" si="1"/>
        <v>1065.1</v>
      </c>
      <c r="G289" s="656">
        <v>1051.11</v>
      </c>
      <c r="H289" s="664">
        <v>13.99</v>
      </c>
      <c r="I289" s="664">
        <v>0.0</v>
      </c>
      <c r="J289" s="664">
        <v>0.0</v>
      </c>
      <c r="K289" s="660"/>
    </row>
    <row r="290" ht="15.75" customHeight="1">
      <c r="A290" s="661">
        <v>92848.0</v>
      </c>
      <c r="B290" s="662" t="s">
        <v>7444</v>
      </c>
      <c r="C290" s="663" t="s">
        <v>366</v>
      </c>
      <c r="D290" s="656">
        <v>75.37</v>
      </c>
      <c r="E290" s="656">
        <v>14.61</v>
      </c>
      <c r="F290" s="657">
        <f t="shared" si="1"/>
        <v>60.76</v>
      </c>
      <c r="G290" s="656">
        <v>46.75</v>
      </c>
      <c r="H290" s="664">
        <v>14.01</v>
      </c>
      <c r="I290" s="664">
        <v>0.0</v>
      </c>
      <c r="J290" s="664">
        <v>0.0</v>
      </c>
      <c r="K290" s="660"/>
    </row>
    <row r="291" ht="15.75" customHeight="1">
      <c r="A291" s="661">
        <v>92849.0</v>
      </c>
      <c r="B291" s="662" t="s">
        <v>7445</v>
      </c>
      <c r="C291" s="663" t="s">
        <v>366</v>
      </c>
      <c r="D291" s="656">
        <v>230.88</v>
      </c>
      <c r="E291" s="656">
        <v>4.45</v>
      </c>
      <c r="F291" s="657">
        <f t="shared" si="1"/>
        <v>226.43</v>
      </c>
      <c r="G291" s="656">
        <v>222.15</v>
      </c>
      <c r="H291" s="664">
        <v>4.28</v>
      </c>
      <c r="I291" s="664">
        <v>0.0</v>
      </c>
      <c r="J291" s="664">
        <v>0.0</v>
      </c>
      <c r="K291" s="660"/>
    </row>
    <row r="292" ht="15.75" customHeight="1">
      <c r="A292" s="661">
        <v>92850.0</v>
      </c>
      <c r="B292" s="662" t="s">
        <v>7446</v>
      </c>
      <c r="C292" s="663" t="s">
        <v>366</v>
      </c>
      <c r="D292" s="656">
        <v>20.75</v>
      </c>
      <c r="E292" s="656">
        <v>4.48</v>
      </c>
      <c r="F292" s="657">
        <f t="shared" si="1"/>
        <v>16.27</v>
      </c>
      <c r="G292" s="656">
        <v>11.96</v>
      </c>
      <c r="H292" s="664">
        <v>4.31</v>
      </c>
      <c r="I292" s="664">
        <v>0.0</v>
      </c>
      <c r="J292" s="664">
        <v>0.0</v>
      </c>
      <c r="K292" s="660"/>
    </row>
    <row r="293" ht="15.75" customHeight="1">
      <c r="A293" s="661">
        <v>92851.0</v>
      </c>
      <c r="B293" s="662" t="s">
        <v>7447</v>
      </c>
      <c r="C293" s="663" t="s">
        <v>366</v>
      </c>
      <c r="D293" s="656">
        <v>243.05</v>
      </c>
      <c r="E293" s="656">
        <v>6.36</v>
      </c>
      <c r="F293" s="657">
        <f t="shared" si="1"/>
        <v>236.69</v>
      </c>
      <c r="G293" s="656">
        <v>230.58</v>
      </c>
      <c r="H293" s="664">
        <v>6.11</v>
      </c>
      <c r="I293" s="664">
        <v>0.0</v>
      </c>
      <c r="J293" s="664">
        <v>0.0</v>
      </c>
      <c r="K293" s="660"/>
    </row>
    <row r="294" ht="15.75" customHeight="1">
      <c r="A294" s="661">
        <v>92852.0</v>
      </c>
      <c r="B294" s="662" t="s">
        <v>7448</v>
      </c>
      <c r="C294" s="663" t="s">
        <v>366</v>
      </c>
      <c r="D294" s="656">
        <v>27.54</v>
      </c>
      <c r="E294" s="656">
        <v>6.39</v>
      </c>
      <c r="F294" s="657">
        <f t="shared" si="1"/>
        <v>21.15</v>
      </c>
      <c r="G294" s="656">
        <v>15.01</v>
      </c>
      <c r="H294" s="664">
        <v>6.14</v>
      </c>
      <c r="I294" s="664">
        <v>0.0</v>
      </c>
      <c r="J294" s="664">
        <v>0.0</v>
      </c>
      <c r="K294" s="660"/>
    </row>
    <row r="295" ht="15.75" customHeight="1">
      <c r="A295" s="661">
        <v>92853.0</v>
      </c>
      <c r="B295" s="662" t="s">
        <v>7449</v>
      </c>
      <c r="C295" s="663" t="s">
        <v>366</v>
      </c>
      <c r="D295" s="656">
        <v>433.39</v>
      </c>
      <c r="E295" s="656">
        <v>8.28</v>
      </c>
      <c r="F295" s="657">
        <f t="shared" si="1"/>
        <v>425.11</v>
      </c>
      <c r="G295" s="656">
        <v>417.16</v>
      </c>
      <c r="H295" s="664">
        <v>7.95</v>
      </c>
      <c r="I295" s="664">
        <v>0.0</v>
      </c>
      <c r="J295" s="664">
        <v>0.0</v>
      </c>
      <c r="K295" s="660"/>
    </row>
    <row r="296" ht="15.75" customHeight="1">
      <c r="A296" s="661">
        <v>92854.0</v>
      </c>
      <c r="B296" s="662" t="s">
        <v>7450</v>
      </c>
      <c r="C296" s="663" t="s">
        <v>366</v>
      </c>
      <c r="D296" s="656">
        <v>34.68</v>
      </c>
      <c r="E296" s="656">
        <v>8.31</v>
      </c>
      <c r="F296" s="657">
        <f t="shared" si="1"/>
        <v>26.37</v>
      </c>
      <c r="G296" s="656">
        <v>18.39</v>
      </c>
      <c r="H296" s="664">
        <v>7.98</v>
      </c>
      <c r="I296" s="664">
        <v>0.0</v>
      </c>
      <c r="J296" s="664">
        <v>0.0</v>
      </c>
      <c r="K296" s="660"/>
    </row>
    <row r="297" ht="15.75" customHeight="1">
      <c r="A297" s="661">
        <v>92855.0</v>
      </c>
      <c r="B297" s="662" t="s">
        <v>7451</v>
      </c>
      <c r="C297" s="663" t="s">
        <v>366</v>
      </c>
      <c r="D297" s="656">
        <v>531.32</v>
      </c>
      <c r="E297" s="656">
        <v>10.19</v>
      </c>
      <c r="F297" s="657">
        <f t="shared" si="1"/>
        <v>521.13</v>
      </c>
      <c r="G297" s="656">
        <v>511.34</v>
      </c>
      <c r="H297" s="664">
        <v>9.79</v>
      </c>
      <c r="I297" s="664">
        <v>0.0</v>
      </c>
      <c r="J297" s="664">
        <v>0.0</v>
      </c>
      <c r="K297" s="660"/>
    </row>
    <row r="298" ht="15.75" customHeight="1">
      <c r="A298" s="661">
        <v>92856.0</v>
      </c>
      <c r="B298" s="662" t="s">
        <v>7452</v>
      </c>
      <c r="C298" s="663" t="s">
        <v>366</v>
      </c>
      <c r="D298" s="656">
        <v>42.1</v>
      </c>
      <c r="E298" s="656">
        <v>10.22</v>
      </c>
      <c r="F298" s="657">
        <f t="shared" si="1"/>
        <v>31.88</v>
      </c>
      <c r="G298" s="656">
        <v>22.06</v>
      </c>
      <c r="H298" s="664">
        <v>9.82</v>
      </c>
      <c r="I298" s="664">
        <v>0.0</v>
      </c>
      <c r="J298" s="664">
        <v>0.0</v>
      </c>
      <c r="K298" s="660"/>
    </row>
    <row r="299" ht="15.75" customHeight="1">
      <c r="A299" s="661">
        <v>92857.0</v>
      </c>
      <c r="B299" s="662" t="s">
        <v>7453</v>
      </c>
      <c r="C299" s="663" t="s">
        <v>366</v>
      </c>
      <c r="D299" s="656">
        <v>691.63</v>
      </c>
      <c r="E299" s="656">
        <v>12.11</v>
      </c>
      <c r="F299" s="657">
        <f t="shared" si="1"/>
        <v>679.52</v>
      </c>
      <c r="G299" s="656">
        <v>667.89</v>
      </c>
      <c r="H299" s="664">
        <v>11.63</v>
      </c>
      <c r="I299" s="664">
        <v>0.0</v>
      </c>
      <c r="J299" s="664">
        <v>0.0</v>
      </c>
      <c r="K299" s="660"/>
    </row>
    <row r="300" ht="15.75" customHeight="1">
      <c r="A300" s="661">
        <v>92858.0</v>
      </c>
      <c r="B300" s="662" t="s">
        <v>7454</v>
      </c>
      <c r="C300" s="663" t="s">
        <v>366</v>
      </c>
      <c r="D300" s="656">
        <v>52.62</v>
      </c>
      <c r="E300" s="656">
        <v>12.14</v>
      </c>
      <c r="F300" s="657">
        <f t="shared" si="1"/>
        <v>40.48</v>
      </c>
      <c r="G300" s="656">
        <v>28.82</v>
      </c>
      <c r="H300" s="664">
        <v>11.66</v>
      </c>
      <c r="I300" s="664">
        <v>0.0</v>
      </c>
      <c r="J300" s="664">
        <v>0.0</v>
      </c>
      <c r="K300" s="660"/>
    </row>
    <row r="301" ht="15.75" customHeight="1">
      <c r="A301" s="661">
        <v>92859.0</v>
      </c>
      <c r="B301" s="662" t="s">
        <v>7455</v>
      </c>
      <c r="C301" s="663" t="s">
        <v>366</v>
      </c>
      <c r="D301" s="656">
        <v>715.55</v>
      </c>
      <c r="E301" s="656">
        <v>14.02</v>
      </c>
      <c r="F301" s="657">
        <f t="shared" si="1"/>
        <v>701.53</v>
      </c>
      <c r="G301" s="656">
        <v>688.08</v>
      </c>
      <c r="H301" s="664">
        <v>13.45</v>
      </c>
      <c r="I301" s="664">
        <v>0.0</v>
      </c>
      <c r="J301" s="664">
        <v>0.0</v>
      </c>
      <c r="K301" s="660"/>
    </row>
    <row r="302" ht="15.75" customHeight="1">
      <c r="A302" s="661">
        <v>92860.0</v>
      </c>
      <c r="B302" s="662" t="s">
        <v>7456</v>
      </c>
      <c r="C302" s="663" t="s">
        <v>366</v>
      </c>
      <c r="D302" s="656">
        <v>62.42</v>
      </c>
      <c r="E302" s="656">
        <v>14.05</v>
      </c>
      <c r="F302" s="657">
        <f t="shared" si="1"/>
        <v>48.37</v>
      </c>
      <c r="G302" s="656">
        <v>34.89</v>
      </c>
      <c r="H302" s="664">
        <v>13.48</v>
      </c>
      <c r="I302" s="664">
        <v>0.0</v>
      </c>
      <c r="J302" s="664">
        <v>0.0</v>
      </c>
      <c r="K302" s="660"/>
    </row>
    <row r="303" ht="15.75" customHeight="1">
      <c r="A303" s="661">
        <v>92861.0</v>
      </c>
      <c r="B303" s="662" t="s">
        <v>7457</v>
      </c>
      <c r="C303" s="663" t="s">
        <v>366</v>
      </c>
      <c r="D303" s="656">
        <v>1061.84</v>
      </c>
      <c r="E303" s="656">
        <v>15.94</v>
      </c>
      <c r="F303" s="657">
        <f t="shared" si="1"/>
        <v>1045.9</v>
      </c>
      <c r="G303" s="656">
        <v>1030.6</v>
      </c>
      <c r="H303" s="664">
        <v>15.3</v>
      </c>
      <c r="I303" s="664">
        <v>0.0</v>
      </c>
      <c r="J303" s="664">
        <v>0.0</v>
      </c>
      <c r="K303" s="660"/>
    </row>
    <row r="304" ht="15.75" customHeight="1">
      <c r="A304" s="661">
        <v>92862.0</v>
      </c>
      <c r="B304" s="662" t="s">
        <v>7458</v>
      </c>
      <c r="C304" s="663" t="s">
        <v>366</v>
      </c>
      <c r="D304" s="656">
        <v>71.53</v>
      </c>
      <c r="E304" s="656">
        <v>15.97</v>
      </c>
      <c r="F304" s="657">
        <f t="shared" si="1"/>
        <v>55.56</v>
      </c>
      <c r="G304" s="656">
        <v>40.23</v>
      </c>
      <c r="H304" s="664">
        <v>15.33</v>
      </c>
      <c r="I304" s="664">
        <v>0.0</v>
      </c>
      <c r="J304" s="664">
        <v>0.0</v>
      </c>
      <c r="K304" s="660"/>
    </row>
    <row r="305" ht="15.75" customHeight="1">
      <c r="A305" s="661">
        <v>92863.0</v>
      </c>
      <c r="B305" s="662" t="s">
        <v>7459</v>
      </c>
      <c r="C305" s="663" t="s">
        <v>366</v>
      </c>
      <c r="D305" s="656">
        <v>1088.38</v>
      </c>
      <c r="E305" s="656">
        <v>17.86</v>
      </c>
      <c r="F305" s="657">
        <f t="shared" si="1"/>
        <v>1070.52</v>
      </c>
      <c r="G305" s="656">
        <v>1053.38</v>
      </c>
      <c r="H305" s="664">
        <v>17.14</v>
      </c>
      <c r="I305" s="664">
        <v>0.0</v>
      </c>
      <c r="J305" s="664">
        <v>0.0</v>
      </c>
      <c r="K305" s="660"/>
    </row>
    <row r="306" ht="15.75" customHeight="1">
      <c r="A306" s="661">
        <v>92864.0</v>
      </c>
      <c r="B306" s="662" t="s">
        <v>7460</v>
      </c>
      <c r="C306" s="663" t="s">
        <v>366</v>
      </c>
      <c r="D306" s="656">
        <v>84.06</v>
      </c>
      <c r="E306" s="656">
        <v>17.88</v>
      </c>
      <c r="F306" s="657">
        <f t="shared" si="1"/>
        <v>66.18</v>
      </c>
      <c r="G306" s="656">
        <v>49.02</v>
      </c>
      <c r="H306" s="664">
        <v>17.16</v>
      </c>
      <c r="I306" s="664">
        <v>0.0</v>
      </c>
      <c r="J306" s="664">
        <v>0.0</v>
      </c>
      <c r="K306" s="660"/>
    </row>
    <row r="307" ht="15.75" customHeight="1">
      <c r="A307" s="661">
        <v>92210.0</v>
      </c>
      <c r="B307" s="662" t="s">
        <v>7461</v>
      </c>
      <c r="C307" s="663" t="s">
        <v>366</v>
      </c>
      <c r="D307" s="656">
        <v>162.88</v>
      </c>
      <c r="E307" s="656">
        <v>11.16</v>
      </c>
      <c r="F307" s="657">
        <f t="shared" si="1"/>
        <v>151.72</v>
      </c>
      <c r="G307" s="656">
        <v>141.16</v>
      </c>
      <c r="H307" s="664">
        <v>10.56</v>
      </c>
      <c r="I307" s="664">
        <v>0.0</v>
      </c>
      <c r="J307" s="664">
        <v>0.0</v>
      </c>
      <c r="K307" s="660"/>
    </row>
    <row r="308" ht="15.75" customHeight="1">
      <c r="A308" s="661">
        <v>92211.0</v>
      </c>
      <c r="B308" s="662" t="s">
        <v>7462</v>
      </c>
      <c r="C308" s="663" t="s">
        <v>366</v>
      </c>
      <c r="D308" s="656">
        <v>197.61</v>
      </c>
      <c r="E308" s="656">
        <v>14.31</v>
      </c>
      <c r="F308" s="657">
        <f t="shared" si="1"/>
        <v>183.3</v>
      </c>
      <c r="G308" s="656">
        <v>169.87</v>
      </c>
      <c r="H308" s="664">
        <v>13.43</v>
      </c>
      <c r="I308" s="664">
        <v>0.0</v>
      </c>
      <c r="J308" s="664">
        <v>0.0</v>
      </c>
      <c r="K308" s="660"/>
    </row>
    <row r="309" ht="15.75" customHeight="1">
      <c r="A309" s="661">
        <v>92212.0</v>
      </c>
      <c r="B309" s="662" t="s">
        <v>7463</v>
      </c>
      <c r="C309" s="663" t="s">
        <v>366</v>
      </c>
      <c r="D309" s="656">
        <v>304.75</v>
      </c>
      <c r="E309" s="656">
        <v>17.5</v>
      </c>
      <c r="F309" s="657">
        <f t="shared" si="1"/>
        <v>287.25</v>
      </c>
      <c r="G309" s="656">
        <v>270.95</v>
      </c>
      <c r="H309" s="664">
        <v>16.3</v>
      </c>
      <c r="I309" s="664">
        <v>0.0</v>
      </c>
      <c r="J309" s="664">
        <v>0.0</v>
      </c>
      <c r="K309" s="660"/>
    </row>
    <row r="310" ht="15.75" customHeight="1">
      <c r="A310" s="661">
        <v>92213.0</v>
      </c>
      <c r="B310" s="662" t="s">
        <v>7464</v>
      </c>
      <c r="C310" s="663" t="s">
        <v>366</v>
      </c>
      <c r="D310" s="656">
        <v>407.17</v>
      </c>
      <c r="E310" s="656">
        <v>20.72</v>
      </c>
      <c r="F310" s="657">
        <f t="shared" si="1"/>
        <v>386.45</v>
      </c>
      <c r="G310" s="656">
        <v>367.25</v>
      </c>
      <c r="H310" s="664">
        <v>19.2</v>
      </c>
      <c r="I310" s="664">
        <v>0.0</v>
      </c>
      <c r="J310" s="664">
        <v>0.0</v>
      </c>
      <c r="K310" s="660"/>
    </row>
    <row r="311" ht="15.75" customHeight="1">
      <c r="A311" s="661">
        <v>92214.0</v>
      </c>
      <c r="B311" s="662" t="s">
        <v>7465</v>
      </c>
      <c r="C311" s="663" t="s">
        <v>366</v>
      </c>
      <c r="D311" s="656">
        <v>493.88</v>
      </c>
      <c r="E311" s="656">
        <v>24.0</v>
      </c>
      <c r="F311" s="657">
        <f t="shared" si="1"/>
        <v>469.88</v>
      </c>
      <c r="G311" s="656">
        <v>447.82</v>
      </c>
      <c r="H311" s="664">
        <v>22.06</v>
      </c>
      <c r="I311" s="664">
        <v>0.0</v>
      </c>
      <c r="J311" s="664">
        <v>0.0</v>
      </c>
      <c r="K311" s="660"/>
    </row>
    <row r="312" ht="15.75" customHeight="1">
      <c r="A312" s="661">
        <v>92215.0</v>
      </c>
      <c r="B312" s="662" t="s">
        <v>7466</v>
      </c>
      <c r="C312" s="663" t="s">
        <v>366</v>
      </c>
      <c r="D312" s="656">
        <v>567.27</v>
      </c>
      <c r="E312" s="656">
        <v>27.32</v>
      </c>
      <c r="F312" s="657">
        <f t="shared" si="1"/>
        <v>539.95</v>
      </c>
      <c r="G312" s="656">
        <v>515.02</v>
      </c>
      <c r="H312" s="664">
        <v>24.93</v>
      </c>
      <c r="I312" s="664">
        <v>0.0</v>
      </c>
      <c r="J312" s="664">
        <v>0.0</v>
      </c>
      <c r="K312" s="660"/>
    </row>
    <row r="313" ht="15.75" customHeight="1">
      <c r="A313" s="661">
        <v>92216.0</v>
      </c>
      <c r="B313" s="662" t="s">
        <v>7467</v>
      </c>
      <c r="C313" s="663" t="s">
        <v>366</v>
      </c>
      <c r="D313" s="656">
        <v>586.98</v>
      </c>
      <c r="E313" s="656">
        <v>30.65</v>
      </c>
      <c r="F313" s="657">
        <f t="shared" si="1"/>
        <v>556.33</v>
      </c>
      <c r="G313" s="656">
        <v>528.51</v>
      </c>
      <c r="H313" s="664">
        <v>27.82</v>
      </c>
      <c r="I313" s="664">
        <v>0.0</v>
      </c>
      <c r="J313" s="664">
        <v>0.0</v>
      </c>
      <c r="K313" s="660"/>
    </row>
    <row r="314" ht="15.75" customHeight="1">
      <c r="A314" s="661">
        <v>92219.0</v>
      </c>
      <c r="B314" s="662" t="s">
        <v>7468</v>
      </c>
      <c r="C314" s="663" t="s">
        <v>366</v>
      </c>
      <c r="D314" s="656">
        <v>165.99</v>
      </c>
      <c r="E314" s="656">
        <v>12.33</v>
      </c>
      <c r="F314" s="657">
        <f t="shared" si="1"/>
        <v>153.66</v>
      </c>
      <c r="G314" s="656">
        <v>141.98</v>
      </c>
      <c r="H314" s="664">
        <v>11.68</v>
      </c>
      <c r="I314" s="664">
        <v>0.0</v>
      </c>
      <c r="J314" s="664">
        <v>0.0</v>
      </c>
      <c r="K314" s="660"/>
    </row>
    <row r="315" ht="15.75" customHeight="1">
      <c r="A315" s="661">
        <v>92220.0</v>
      </c>
      <c r="B315" s="662" t="s">
        <v>7469</v>
      </c>
      <c r="C315" s="663" t="s">
        <v>366</v>
      </c>
      <c r="D315" s="656">
        <v>201.65</v>
      </c>
      <c r="E315" s="656">
        <v>15.82</v>
      </c>
      <c r="F315" s="657">
        <f t="shared" si="1"/>
        <v>185.83</v>
      </c>
      <c r="G315" s="656">
        <v>170.95</v>
      </c>
      <c r="H315" s="664">
        <v>14.88</v>
      </c>
      <c r="I315" s="664">
        <v>0.0</v>
      </c>
      <c r="J315" s="664">
        <v>0.0</v>
      </c>
      <c r="K315" s="660"/>
    </row>
    <row r="316" ht="15.75" customHeight="1">
      <c r="A316" s="661">
        <v>92221.0</v>
      </c>
      <c r="B316" s="662" t="s">
        <v>7470</v>
      </c>
      <c r="C316" s="663" t="s">
        <v>366</v>
      </c>
      <c r="D316" s="656">
        <v>309.7</v>
      </c>
      <c r="E316" s="656">
        <v>19.37</v>
      </c>
      <c r="F316" s="657">
        <f t="shared" si="1"/>
        <v>290.33</v>
      </c>
      <c r="G316" s="656">
        <v>272.23</v>
      </c>
      <c r="H316" s="664">
        <v>18.1</v>
      </c>
      <c r="I316" s="664">
        <v>0.0</v>
      </c>
      <c r="J316" s="664">
        <v>0.0</v>
      </c>
      <c r="K316" s="660"/>
    </row>
    <row r="317" ht="15.75" customHeight="1">
      <c r="A317" s="661">
        <v>92222.0</v>
      </c>
      <c r="B317" s="662" t="s">
        <v>7471</v>
      </c>
      <c r="C317" s="663" t="s">
        <v>366</v>
      </c>
      <c r="D317" s="656">
        <v>413.05</v>
      </c>
      <c r="E317" s="656">
        <v>22.94</v>
      </c>
      <c r="F317" s="657">
        <f t="shared" si="1"/>
        <v>390.11</v>
      </c>
      <c r="G317" s="656">
        <v>368.79</v>
      </c>
      <c r="H317" s="664">
        <v>21.32</v>
      </c>
      <c r="I317" s="664">
        <v>0.0</v>
      </c>
      <c r="J317" s="664">
        <v>0.0</v>
      </c>
      <c r="K317" s="660"/>
    </row>
    <row r="318" ht="15.75" customHeight="1">
      <c r="A318" s="661">
        <v>92223.0</v>
      </c>
      <c r="B318" s="662" t="s">
        <v>7472</v>
      </c>
      <c r="C318" s="663" t="s">
        <v>366</v>
      </c>
      <c r="D318" s="656">
        <v>500.7</v>
      </c>
      <c r="E318" s="656">
        <v>26.57</v>
      </c>
      <c r="F318" s="657">
        <f t="shared" si="1"/>
        <v>474.13</v>
      </c>
      <c r="G318" s="656">
        <v>449.61</v>
      </c>
      <c r="H318" s="664">
        <v>24.52</v>
      </c>
      <c r="I318" s="664">
        <v>0.0</v>
      </c>
      <c r="J318" s="664">
        <v>0.0</v>
      </c>
      <c r="K318" s="660"/>
    </row>
    <row r="319" ht="15.75" customHeight="1">
      <c r="A319" s="661">
        <v>92224.0</v>
      </c>
      <c r="B319" s="662" t="s">
        <v>7473</v>
      </c>
      <c r="C319" s="663" t="s">
        <v>366</v>
      </c>
      <c r="D319" s="656">
        <v>575.05</v>
      </c>
      <c r="E319" s="656">
        <v>30.23</v>
      </c>
      <c r="F319" s="657">
        <f t="shared" si="1"/>
        <v>544.82</v>
      </c>
      <c r="G319" s="656">
        <v>517.08</v>
      </c>
      <c r="H319" s="664">
        <v>27.74</v>
      </c>
      <c r="I319" s="664">
        <v>0.0</v>
      </c>
      <c r="J319" s="664">
        <v>0.0</v>
      </c>
      <c r="K319" s="660"/>
    </row>
    <row r="320" ht="15.75" customHeight="1">
      <c r="A320" s="661">
        <v>92226.0</v>
      </c>
      <c r="B320" s="662" t="s">
        <v>7474</v>
      </c>
      <c r="C320" s="663" t="s">
        <v>366</v>
      </c>
      <c r="D320" s="656">
        <v>595.68</v>
      </c>
      <c r="E320" s="656">
        <v>33.91</v>
      </c>
      <c r="F320" s="657">
        <f t="shared" si="1"/>
        <v>561.77</v>
      </c>
      <c r="G320" s="656">
        <v>530.82</v>
      </c>
      <c r="H320" s="664">
        <v>30.95</v>
      </c>
      <c r="I320" s="664">
        <v>0.0</v>
      </c>
      <c r="J320" s="664">
        <v>0.0</v>
      </c>
      <c r="K320" s="660"/>
    </row>
    <row r="321" ht="15.75" customHeight="1">
      <c r="A321" s="661">
        <v>92808.0</v>
      </c>
      <c r="B321" s="662" t="s">
        <v>7475</v>
      </c>
      <c r="C321" s="663" t="s">
        <v>366</v>
      </c>
      <c r="D321" s="656">
        <v>21.78</v>
      </c>
      <c r="E321" s="656">
        <v>8.15</v>
      </c>
      <c r="F321" s="657">
        <f t="shared" si="1"/>
        <v>13.63</v>
      </c>
      <c r="G321" s="656">
        <v>5.9</v>
      </c>
      <c r="H321" s="664">
        <v>7.73</v>
      </c>
      <c r="I321" s="664">
        <v>0.0</v>
      </c>
      <c r="J321" s="664">
        <v>0.0</v>
      </c>
      <c r="K321" s="660"/>
    </row>
    <row r="322" ht="15.75" customHeight="1">
      <c r="A322" s="661">
        <v>92809.0</v>
      </c>
      <c r="B322" s="662" t="s">
        <v>7476</v>
      </c>
      <c r="C322" s="663" t="s">
        <v>366</v>
      </c>
      <c r="D322" s="656">
        <v>30.34</v>
      </c>
      <c r="E322" s="656">
        <v>11.24</v>
      </c>
      <c r="F322" s="657">
        <f t="shared" si="1"/>
        <v>19.1</v>
      </c>
      <c r="G322" s="656">
        <v>8.48</v>
      </c>
      <c r="H322" s="664">
        <v>10.62</v>
      </c>
      <c r="I322" s="664">
        <v>0.0</v>
      </c>
      <c r="J322" s="664">
        <v>0.0</v>
      </c>
      <c r="K322" s="660"/>
    </row>
    <row r="323" ht="15.75" customHeight="1">
      <c r="A323" s="661">
        <v>92810.0</v>
      </c>
      <c r="B323" s="662" t="s">
        <v>7477</v>
      </c>
      <c r="C323" s="663" t="s">
        <v>366</v>
      </c>
      <c r="D323" s="656">
        <v>39.21</v>
      </c>
      <c r="E323" s="656">
        <v>14.38</v>
      </c>
      <c r="F323" s="657">
        <f t="shared" si="1"/>
        <v>24.83</v>
      </c>
      <c r="G323" s="656">
        <v>11.34</v>
      </c>
      <c r="H323" s="664">
        <v>13.49</v>
      </c>
      <c r="I323" s="664">
        <v>0.0</v>
      </c>
      <c r="J323" s="664">
        <v>0.0</v>
      </c>
      <c r="K323" s="660"/>
    </row>
    <row r="324" ht="15.75" customHeight="1">
      <c r="A324" s="661">
        <v>92811.0</v>
      </c>
      <c r="B324" s="662" t="s">
        <v>7478</v>
      </c>
      <c r="C324" s="663" t="s">
        <v>366</v>
      </c>
      <c r="D324" s="656">
        <v>48.28</v>
      </c>
      <c r="E324" s="656">
        <v>17.59</v>
      </c>
      <c r="F324" s="657">
        <f t="shared" si="1"/>
        <v>30.69</v>
      </c>
      <c r="G324" s="656">
        <v>14.33</v>
      </c>
      <c r="H324" s="664">
        <v>16.36</v>
      </c>
      <c r="I324" s="664">
        <v>0.0</v>
      </c>
      <c r="J324" s="664">
        <v>0.0</v>
      </c>
      <c r="K324" s="660"/>
    </row>
    <row r="325" ht="15.75" customHeight="1">
      <c r="A325" s="661">
        <v>92812.0</v>
      </c>
      <c r="B325" s="662" t="s">
        <v>7479</v>
      </c>
      <c r="C325" s="663" t="s">
        <v>366</v>
      </c>
      <c r="D325" s="656">
        <v>57.6</v>
      </c>
      <c r="E325" s="656">
        <v>20.8</v>
      </c>
      <c r="F325" s="657">
        <f t="shared" si="1"/>
        <v>36.8</v>
      </c>
      <c r="G325" s="656">
        <v>17.53</v>
      </c>
      <c r="H325" s="664">
        <v>19.27</v>
      </c>
      <c r="I325" s="664">
        <v>0.0</v>
      </c>
      <c r="J325" s="664">
        <v>0.0</v>
      </c>
      <c r="K325" s="660"/>
    </row>
    <row r="326" ht="15.75" customHeight="1">
      <c r="A326" s="661">
        <v>92813.0</v>
      </c>
      <c r="B326" s="662" t="s">
        <v>7480</v>
      </c>
      <c r="C326" s="663" t="s">
        <v>366</v>
      </c>
      <c r="D326" s="656">
        <v>67.16</v>
      </c>
      <c r="E326" s="656">
        <v>24.08</v>
      </c>
      <c r="F326" s="657">
        <f t="shared" si="1"/>
        <v>43.08</v>
      </c>
      <c r="G326" s="656">
        <v>20.96</v>
      </c>
      <c r="H326" s="664">
        <v>22.12</v>
      </c>
      <c r="I326" s="664">
        <v>0.0</v>
      </c>
      <c r="J326" s="664">
        <v>0.0</v>
      </c>
      <c r="K326" s="660"/>
    </row>
    <row r="327" ht="15.75" customHeight="1">
      <c r="A327" s="661">
        <v>92814.0</v>
      </c>
      <c r="B327" s="662" t="s">
        <v>7481</v>
      </c>
      <c r="C327" s="663" t="s">
        <v>366</v>
      </c>
      <c r="D327" s="656">
        <v>76.97</v>
      </c>
      <c r="E327" s="656">
        <v>27.4</v>
      </c>
      <c r="F327" s="657">
        <f t="shared" si="1"/>
        <v>49.57</v>
      </c>
      <c r="G327" s="656">
        <v>24.58</v>
      </c>
      <c r="H327" s="664">
        <v>24.99</v>
      </c>
      <c r="I327" s="664">
        <v>0.0</v>
      </c>
      <c r="J327" s="664">
        <v>0.0</v>
      </c>
      <c r="K327" s="660"/>
    </row>
    <row r="328" ht="15.75" customHeight="1">
      <c r="A328" s="661">
        <v>92815.0</v>
      </c>
      <c r="B328" s="662" t="s">
        <v>7482</v>
      </c>
      <c r="C328" s="663" t="s">
        <v>366</v>
      </c>
      <c r="D328" s="656">
        <v>86.98</v>
      </c>
      <c r="E328" s="656">
        <v>30.72</v>
      </c>
      <c r="F328" s="657">
        <f t="shared" si="1"/>
        <v>56.26</v>
      </c>
      <c r="G328" s="656">
        <v>28.38</v>
      </c>
      <c r="H328" s="664">
        <v>27.88</v>
      </c>
      <c r="I328" s="664">
        <v>0.0</v>
      </c>
      <c r="J328" s="664">
        <v>0.0</v>
      </c>
      <c r="K328" s="660"/>
    </row>
    <row r="329" ht="15.75" customHeight="1">
      <c r="A329" s="661">
        <v>92816.0</v>
      </c>
      <c r="B329" s="662" t="s">
        <v>7483</v>
      </c>
      <c r="C329" s="663" t="s">
        <v>366</v>
      </c>
      <c r="D329" s="656">
        <v>854.54</v>
      </c>
      <c r="E329" s="656">
        <v>37.48</v>
      </c>
      <c r="F329" s="657">
        <f t="shared" si="1"/>
        <v>817.06</v>
      </c>
      <c r="G329" s="656">
        <v>783.51</v>
      </c>
      <c r="H329" s="664">
        <v>33.55</v>
      </c>
      <c r="I329" s="664">
        <v>0.0</v>
      </c>
      <c r="J329" s="664">
        <v>0.0</v>
      </c>
      <c r="K329" s="660"/>
    </row>
    <row r="330" ht="15.75" customHeight="1">
      <c r="A330" s="661">
        <v>92817.0</v>
      </c>
      <c r="B330" s="662" t="s">
        <v>7484</v>
      </c>
      <c r="C330" s="663" t="s">
        <v>366</v>
      </c>
      <c r="D330" s="656">
        <v>107.77</v>
      </c>
      <c r="E330" s="656">
        <v>37.57</v>
      </c>
      <c r="F330" s="657">
        <f t="shared" si="1"/>
        <v>70.2</v>
      </c>
      <c r="G330" s="656">
        <v>36.58</v>
      </c>
      <c r="H330" s="664">
        <v>33.62</v>
      </c>
      <c r="I330" s="664">
        <v>0.0</v>
      </c>
      <c r="J330" s="664">
        <v>0.0</v>
      </c>
      <c r="K330" s="660"/>
    </row>
    <row r="331" ht="15.75" customHeight="1">
      <c r="A331" s="661">
        <v>92818.0</v>
      </c>
      <c r="B331" s="662" t="s">
        <v>7485</v>
      </c>
      <c r="C331" s="663" t="s">
        <v>366</v>
      </c>
      <c r="D331" s="656">
        <v>1222.62</v>
      </c>
      <c r="E331" s="656">
        <v>48.0</v>
      </c>
      <c r="F331" s="657">
        <f t="shared" si="1"/>
        <v>1174.62</v>
      </c>
      <c r="G331" s="656">
        <v>1132.44</v>
      </c>
      <c r="H331" s="664">
        <v>42.18</v>
      </c>
      <c r="I331" s="664">
        <v>0.0</v>
      </c>
      <c r="J331" s="664">
        <v>0.0</v>
      </c>
      <c r="K331" s="660"/>
    </row>
    <row r="332" ht="15.75" customHeight="1">
      <c r="A332" s="661">
        <v>92819.0</v>
      </c>
      <c r="B332" s="662" t="s">
        <v>7486</v>
      </c>
      <c r="C332" s="663" t="s">
        <v>366</v>
      </c>
      <c r="D332" s="656">
        <v>140.71</v>
      </c>
      <c r="E332" s="656">
        <v>48.08</v>
      </c>
      <c r="F332" s="657">
        <f t="shared" si="1"/>
        <v>92.63</v>
      </c>
      <c r="G332" s="656">
        <v>50.38</v>
      </c>
      <c r="H332" s="664">
        <v>42.25</v>
      </c>
      <c r="I332" s="664">
        <v>0.0</v>
      </c>
      <c r="J332" s="664">
        <v>0.0</v>
      </c>
      <c r="K332" s="660"/>
    </row>
    <row r="333" ht="15.75" customHeight="1">
      <c r="A333" s="661">
        <v>92820.0</v>
      </c>
      <c r="B333" s="662" t="s">
        <v>7487</v>
      </c>
      <c r="C333" s="663" t="s">
        <v>366</v>
      </c>
      <c r="D333" s="656">
        <v>23.97</v>
      </c>
      <c r="E333" s="656">
        <v>8.98</v>
      </c>
      <c r="F333" s="657">
        <f t="shared" si="1"/>
        <v>14.99</v>
      </c>
      <c r="G333" s="656">
        <v>6.47</v>
      </c>
      <c r="H333" s="664">
        <v>8.52</v>
      </c>
      <c r="I333" s="664">
        <v>0.0</v>
      </c>
      <c r="J333" s="664">
        <v>0.0</v>
      </c>
      <c r="K333" s="660"/>
    </row>
    <row r="334" ht="15.75" customHeight="1">
      <c r="A334" s="661">
        <v>92821.0</v>
      </c>
      <c r="B334" s="662" t="s">
        <v>7488</v>
      </c>
      <c r="C334" s="663" t="s">
        <v>366</v>
      </c>
      <c r="D334" s="656">
        <v>33.45</v>
      </c>
      <c r="E334" s="656">
        <v>12.41</v>
      </c>
      <c r="F334" s="657">
        <f t="shared" si="1"/>
        <v>21.04</v>
      </c>
      <c r="G334" s="656">
        <v>9.3</v>
      </c>
      <c r="H334" s="664">
        <v>11.74</v>
      </c>
      <c r="I334" s="664">
        <v>0.0</v>
      </c>
      <c r="J334" s="664">
        <v>0.0</v>
      </c>
      <c r="K334" s="660"/>
    </row>
    <row r="335" ht="15.75" customHeight="1">
      <c r="A335" s="661">
        <v>92822.0</v>
      </c>
      <c r="B335" s="662" t="s">
        <v>7489</v>
      </c>
      <c r="C335" s="663" t="s">
        <v>366</v>
      </c>
      <c r="D335" s="656">
        <v>43.25</v>
      </c>
      <c r="E335" s="656">
        <v>15.9</v>
      </c>
      <c r="F335" s="657">
        <f t="shared" si="1"/>
        <v>27.35</v>
      </c>
      <c r="G335" s="656">
        <v>12.41</v>
      </c>
      <c r="H335" s="664">
        <v>14.94</v>
      </c>
      <c r="I335" s="664">
        <v>0.0</v>
      </c>
      <c r="J335" s="664">
        <v>0.0</v>
      </c>
      <c r="K335" s="660"/>
    </row>
    <row r="336" ht="15.75" customHeight="1">
      <c r="A336" s="661">
        <v>92824.0</v>
      </c>
      <c r="B336" s="662" t="s">
        <v>7490</v>
      </c>
      <c r="C336" s="663" t="s">
        <v>366</v>
      </c>
      <c r="D336" s="656">
        <v>53.23</v>
      </c>
      <c r="E336" s="656">
        <v>19.44</v>
      </c>
      <c r="F336" s="657">
        <f t="shared" si="1"/>
        <v>33.79</v>
      </c>
      <c r="G336" s="656">
        <v>15.64</v>
      </c>
      <c r="H336" s="664">
        <v>18.15</v>
      </c>
      <c r="I336" s="664">
        <v>0.0</v>
      </c>
      <c r="J336" s="664">
        <v>0.0</v>
      </c>
      <c r="K336" s="660"/>
    </row>
    <row r="337" ht="15.75" customHeight="1">
      <c r="A337" s="661">
        <v>92825.0</v>
      </c>
      <c r="B337" s="662" t="s">
        <v>7491</v>
      </c>
      <c r="C337" s="663" t="s">
        <v>366</v>
      </c>
      <c r="D337" s="656">
        <v>63.48</v>
      </c>
      <c r="E337" s="656">
        <v>23.02</v>
      </c>
      <c r="F337" s="657">
        <f t="shared" si="1"/>
        <v>40.46</v>
      </c>
      <c r="G337" s="656">
        <v>19.08</v>
      </c>
      <c r="H337" s="664">
        <v>21.38</v>
      </c>
      <c r="I337" s="664">
        <v>0.0</v>
      </c>
      <c r="J337" s="664">
        <v>0.0</v>
      </c>
      <c r="K337" s="660"/>
    </row>
    <row r="338" ht="15.75" customHeight="1">
      <c r="A338" s="661">
        <v>92826.0</v>
      </c>
      <c r="B338" s="662" t="s">
        <v>7492</v>
      </c>
      <c r="C338" s="663" t="s">
        <v>366</v>
      </c>
      <c r="D338" s="656">
        <v>73.98</v>
      </c>
      <c r="E338" s="656">
        <v>26.66</v>
      </c>
      <c r="F338" s="657">
        <f t="shared" si="1"/>
        <v>47.32</v>
      </c>
      <c r="G338" s="656">
        <v>22.73</v>
      </c>
      <c r="H338" s="664">
        <v>24.59</v>
      </c>
      <c r="I338" s="664">
        <v>0.0</v>
      </c>
      <c r="J338" s="664">
        <v>0.0</v>
      </c>
      <c r="K338" s="660"/>
    </row>
    <row r="339" ht="15.75" customHeight="1">
      <c r="A339" s="661">
        <v>92827.0</v>
      </c>
      <c r="B339" s="662" t="s">
        <v>7493</v>
      </c>
      <c r="C339" s="663" t="s">
        <v>366</v>
      </c>
      <c r="D339" s="656">
        <v>84.75</v>
      </c>
      <c r="E339" s="656">
        <v>30.32</v>
      </c>
      <c r="F339" s="657">
        <f t="shared" si="1"/>
        <v>54.43</v>
      </c>
      <c r="G339" s="656">
        <v>26.62</v>
      </c>
      <c r="H339" s="664">
        <v>27.81</v>
      </c>
      <c r="I339" s="664">
        <v>0.0</v>
      </c>
      <c r="J339" s="664">
        <v>0.0</v>
      </c>
      <c r="K339" s="660"/>
    </row>
    <row r="340" ht="15.75" customHeight="1">
      <c r="A340" s="661">
        <v>92828.0</v>
      </c>
      <c r="B340" s="662" t="s">
        <v>7494</v>
      </c>
      <c r="C340" s="663" t="s">
        <v>366</v>
      </c>
      <c r="D340" s="656">
        <v>95.68</v>
      </c>
      <c r="E340" s="656">
        <v>33.99</v>
      </c>
      <c r="F340" s="657">
        <f t="shared" si="1"/>
        <v>61.69</v>
      </c>
      <c r="G340" s="656">
        <v>30.69</v>
      </c>
      <c r="H340" s="664">
        <v>31.0</v>
      </c>
      <c r="I340" s="664">
        <v>0.0</v>
      </c>
      <c r="J340" s="664">
        <v>0.0</v>
      </c>
      <c r="K340" s="660"/>
    </row>
    <row r="341" ht="15.75" customHeight="1">
      <c r="A341" s="661">
        <v>92829.0</v>
      </c>
      <c r="B341" s="662" t="s">
        <v>7495</v>
      </c>
      <c r="C341" s="663" t="s">
        <v>366</v>
      </c>
      <c r="D341" s="656">
        <v>865.08</v>
      </c>
      <c r="E341" s="656">
        <v>41.44</v>
      </c>
      <c r="F341" s="657">
        <f t="shared" si="1"/>
        <v>823.64</v>
      </c>
      <c r="G341" s="656">
        <v>786.29</v>
      </c>
      <c r="H341" s="664">
        <v>37.35</v>
      </c>
      <c r="I341" s="664">
        <v>0.0</v>
      </c>
      <c r="J341" s="664">
        <v>0.0</v>
      </c>
      <c r="K341" s="660"/>
    </row>
    <row r="342" ht="15.75" customHeight="1">
      <c r="A342" s="661">
        <v>92830.0</v>
      </c>
      <c r="B342" s="662" t="s">
        <v>7496</v>
      </c>
      <c r="C342" s="663" t="s">
        <v>366</v>
      </c>
      <c r="D342" s="656">
        <v>118.31</v>
      </c>
      <c r="E342" s="656">
        <v>41.52</v>
      </c>
      <c r="F342" s="657">
        <f t="shared" si="1"/>
        <v>76.79</v>
      </c>
      <c r="G342" s="656">
        <v>39.38</v>
      </c>
      <c r="H342" s="664">
        <v>37.41</v>
      </c>
      <c r="I342" s="664">
        <v>0.0</v>
      </c>
      <c r="J342" s="664">
        <v>0.0</v>
      </c>
      <c r="K342" s="660"/>
    </row>
    <row r="343" ht="15.75" customHeight="1">
      <c r="A343" s="661">
        <v>92831.0</v>
      </c>
      <c r="B343" s="662" t="s">
        <v>7497</v>
      </c>
      <c r="C343" s="663" t="s">
        <v>366</v>
      </c>
      <c r="D343" s="656">
        <v>1235.96</v>
      </c>
      <c r="E343" s="656">
        <v>53.04</v>
      </c>
      <c r="F343" s="657">
        <f t="shared" si="1"/>
        <v>1182.92</v>
      </c>
      <c r="G343" s="656">
        <v>1135.93</v>
      </c>
      <c r="H343" s="664">
        <v>46.99</v>
      </c>
      <c r="I343" s="664">
        <v>0.0</v>
      </c>
      <c r="J343" s="664">
        <v>0.0</v>
      </c>
      <c r="K343" s="660"/>
    </row>
    <row r="344" ht="15.75" customHeight="1">
      <c r="A344" s="661">
        <v>92832.0</v>
      </c>
      <c r="B344" s="662" t="s">
        <v>7498</v>
      </c>
      <c r="C344" s="663" t="s">
        <v>366</v>
      </c>
      <c r="D344" s="656">
        <v>154.05</v>
      </c>
      <c r="E344" s="656">
        <v>53.11</v>
      </c>
      <c r="F344" s="657">
        <f t="shared" si="1"/>
        <v>100.94</v>
      </c>
      <c r="G344" s="656">
        <v>53.89</v>
      </c>
      <c r="H344" s="664">
        <v>47.05</v>
      </c>
      <c r="I344" s="664">
        <v>0.0</v>
      </c>
      <c r="J344" s="664">
        <v>0.0</v>
      </c>
      <c r="K344" s="660"/>
    </row>
    <row r="345" ht="15.75" customHeight="1">
      <c r="A345" s="661">
        <v>95565.0</v>
      </c>
      <c r="B345" s="662" t="s">
        <v>7499</v>
      </c>
      <c r="C345" s="663" t="s">
        <v>366</v>
      </c>
      <c r="D345" s="656">
        <v>139.23</v>
      </c>
      <c r="E345" s="656">
        <v>8.08</v>
      </c>
      <c r="F345" s="657">
        <f t="shared" si="1"/>
        <v>131.15</v>
      </c>
      <c r="G345" s="656">
        <v>123.48</v>
      </c>
      <c r="H345" s="664">
        <v>7.67</v>
      </c>
      <c r="I345" s="664">
        <v>0.0</v>
      </c>
      <c r="J345" s="664">
        <v>0.0</v>
      </c>
      <c r="K345" s="660"/>
    </row>
    <row r="346" ht="15.75" customHeight="1">
      <c r="A346" s="661">
        <v>95566.0</v>
      </c>
      <c r="B346" s="662" t="s">
        <v>7500</v>
      </c>
      <c r="C346" s="663" t="s">
        <v>366</v>
      </c>
      <c r="D346" s="656">
        <v>141.42</v>
      </c>
      <c r="E346" s="656">
        <v>8.91</v>
      </c>
      <c r="F346" s="657">
        <f t="shared" si="1"/>
        <v>132.51</v>
      </c>
      <c r="G346" s="656">
        <v>124.04</v>
      </c>
      <c r="H346" s="664">
        <v>8.47</v>
      </c>
      <c r="I346" s="664">
        <v>0.0</v>
      </c>
      <c r="J346" s="664">
        <v>0.0</v>
      </c>
      <c r="K346" s="660"/>
    </row>
    <row r="347" ht="15.75" customHeight="1">
      <c r="A347" s="661">
        <v>95567.0</v>
      </c>
      <c r="B347" s="662" t="s">
        <v>7501</v>
      </c>
      <c r="C347" s="663" t="s">
        <v>366</v>
      </c>
      <c r="D347" s="656">
        <v>85.64</v>
      </c>
      <c r="E347" s="656">
        <v>8.08</v>
      </c>
      <c r="F347" s="657">
        <f t="shared" si="1"/>
        <v>77.56</v>
      </c>
      <c r="G347" s="656">
        <v>69.89</v>
      </c>
      <c r="H347" s="664">
        <v>7.67</v>
      </c>
      <c r="I347" s="664">
        <v>0.0</v>
      </c>
      <c r="J347" s="664">
        <v>0.0</v>
      </c>
      <c r="K347" s="660"/>
    </row>
    <row r="348" ht="15.75" customHeight="1">
      <c r="A348" s="661">
        <v>95568.0</v>
      </c>
      <c r="B348" s="662" t="s">
        <v>7502</v>
      </c>
      <c r="C348" s="663" t="s">
        <v>366</v>
      </c>
      <c r="D348" s="656">
        <v>105.79</v>
      </c>
      <c r="E348" s="656">
        <v>11.17</v>
      </c>
      <c r="F348" s="657">
        <f t="shared" si="1"/>
        <v>94.62</v>
      </c>
      <c r="G348" s="656">
        <v>84.05</v>
      </c>
      <c r="H348" s="664">
        <v>10.57</v>
      </c>
      <c r="I348" s="664">
        <v>0.0</v>
      </c>
      <c r="J348" s="664">
        <v>0.0</v>
      </c>
      <c r="K348" s="660"/>
    </row>
    <row r="349" ht="15.75" customHeight="1">
      <c r="A349" s="661">
        <v>95569.0</v>
      </c>
      <c r="B349" s="662" t="s">
        <v>7503</v>
      </c>
      <c r="C349" s="663" t="s">
        <v>366</v>
      </c>
      <c r="D349" s="656">
        <v>151.52</v>
      </c>
      <c r="E349" s="656">
        <v>14.31</v>
      </c>
      <c r="F349" s="657">
        <f t="shared" si="1"/>
        <v>137.21</v>
      </c>
      <c r="G349" s="656">
        <v>123.78</v>
      </c>
      <c r="H349" s="664">
        <v>13.43</v>
      </c>
      <c r="I349" s="664">
        <v>0.0</v>
      </c>
      <c r="J349" s="664">
        <v>0.0</v>
      </c>
      <c r="K349" s="660"/>
    </row>
    <row r="350" ht="15.75" customHeight="1">
      <c r="A350" s="661">
        <v>95570.0</v>
      </c>
      <c r="B350" s="662" t="s">
        <v>7504</v>
      </c>
      <c r="C350" s="663" t="s">
        <v>366</v>
      </c>
      <c r="D350" s="656">
        <v>87.83</v>
      </c>
      <c r="E350" s="656">
        <v>8.91</v>
      </c>
      <c r="F350" s="657">
        <f t="shared" si="1"/>
        <v>78.92</v>
      </c>
      <c r="G350" s="656">
        <v>70.45</v>
      </c>
      <c r="H350" s="664">
        <v>8.47</v>
      </c>
      <c r="I350" s="664">
        <v>0.0</v>
      </c>
      <c r="J350" s="664">
        <v>0.0</v>
      </c>
      <c r="K350" s="660"/>
    </row>
    <row r="351" ht="15.75" customHeight="1">
      <c r="A351" s="661">
        <v>95571.0</v>
      </c>
      <c r="B351" s="662" t="s">
        <v>7505</v>
      </c>
      <c r="C351" s="663" t="s">
        <v>366</v>
      </c>
      <c r="D351" s="656">
        <v>108.9</v>
      </c>
      <c r="E351" s="656">
        <v>12.34</v>
      </c>
      <c r="F351" s="657">
        <f t="shared" si="1"/>
        <v>96.56</v>
      </c>
      <c r="G351" s="656">
        <v>84.87</v>
      </c>
      <c r="H351" s="664">
        <v>11.69</v>
      </c>
      <c r="I351" s="664">
        <v>0.0</v>
      </c>
      <c r="J351" s="664">
        <v>0.0</v>
      </c>
      <c r="K351" s="660"/>
    </row>
    <row r="352" ht="15.75" customHeight="1">
      <c r="A352" s="661">
        <v>95572.0</v>
      </c>
      <c r="B352" s="662" t="s">
        <v>7506</v>
      </c>
      <c r="C352" s="663" t="s">
        <v>366</v>
      </c>
      <c r="D352" s="656">
        <v>155.56</v>
      </c>
      <c r="E352" s="656">
        <v>15.83</v>
      </c>
      <c r="F352" s="657">
        <f t="shared" si="1"/>
        <v>139.73</v>
      </c>
      <c r="G352" s="656">
        <v>124.84</v>
      </c>
      <c r="H352" s="664">
        <v>14.89</v>
      </c>
      <c r="I352" s="664">
        <v>0.0</v>
      </c>
      <c r="J352" s="664">
        <v>0.0</v>
      </c>
      <c r="K352" s="660"/>
    </row>
    <row r="353" ht="15.75" customHeight="1">
      <c r="A353" s="661">
        <v>97127.0</v>
      </c>
      <c r="B353" s="662" t="s">
        <v>7507</v>
      </c>
      <c r="C353" s="663" t="s">
        <v>366</v>
      </c>
      <c r="D353" s="656">
        <v>4.12</v>
      </c>
      <c r="E353" s="656">
        <v>2.51</v>
      </c>
      <c r="F353" s="657">
        <f t="shared" si="1"/>
        <v>1.61</v>
      </c>
      <c r="G353" s="656">
        <v>1.61</v>
      </c>
      <c r="H353" s="664">
        <v>0.0</v>
      </c>
      <c r="I353" s="664">
        <v>0.0</v>
      </c>
      <c r="J353" s="664">
        <v>0.0</v>
      </c>
      <c r="K353" s="660"/>
    </row>
    <row r="354" ht="15.75" customHeight="1">
      <c r="A354" s="661">
        <v>97128.0</v>
      </c>
      <c r="B354" s="662" t="s">
        <v>7508</v>
      </c>
      <c r="C354" s="663" t="s">
        <v>366</v>
      </c>
      <c r="D354" s="656">
        <v>8.55</v>
      </c>
      <c r="E354" s="656">
        <v>4.13</v>
      </c>
      <c r="F354" s="657">
        <f t="shared" si="1"/>
        <v>4.42</v>
      </c>
      <c r="G354" s="656">
        <v>2.65</v>
      </c>
      <c r="H354" s="664">
        <v>1.77</v>
      </c>
      <c r="I354" s="664">
        <v>0.0</v>
      </c>
      <c r="J354" s="664">
        <v>0.0</v>
      </c>
      <c r="K354" s="660"/>
    </row>
    <row r="355" ht="15.75" customHeight="1">
      <c r="A355" s="661">
        <v>97129.0</v>
      </c>
      <c r="B355" s="662" t="s">
        <v>7509</v>
      </c>
      <c r="C355" s="663" t="s">
        <v>366</v>
      </c>
      <c r="D355" s="656">
        <v>10.12</v>
      </c>
      <c r="E355" s="656">
        <v>4.87</v>
      </c>
      <c r="F355" s="657">
        <f t="shared" si="1"/>
        <v>5.25</v>
      </c>
      <c r="G355" s="656">
        <v>3.16</v>
      </c>
      <c r="H355" s="664">
        <v>2.09</v>
      </c>
      <c r="I355" s="664">
        <v>0.0</v>
      </c>
      <c r="J355" s="664">
        <v>0.0</v>
      </c>
      <c r="K355" s="660"/>
    </row>
    <row r="356" ht="15.75" customHeight="1">
      <c r="A356" s="661">
        <v>97130.0</v>
      </c>
      <c r="B356" s="662" t="s">
        <v>7510</v>
      </c>
      <c r="C356" s="663" t="s">
        <v>366</v>
      </c>
      <c r="D356" s="656">
        <v>11.72</v>
      </c>
      <c r="E356" s="656">
        <v>5.63</v>
      </c>
      <c r="F356" s="657">
        <f t="shared" si="1"/>
        <v>6.09</v>
      </c>
      <c r="G356" s="656">
        <v>3.67</v>
      </c>
      <c r="H356" s="664">
        <v>2.42</v>
      </c>
      <c r="I356" s="664">
        <v>0.0</v>
      </c>
      <c r="J356" s="664">
        <v>0.0</v>
      </c>
      <c r="K356" s="660"/>
    </row>
    <row r="357" ht="15.75" customHeight="1">
      <c r="A357" s="661">
        <v>97131.0</v>
      </c>
      <c r="B357" s="662" t="s">
        <v>7511</v>
      </c>
      <c r="C357" s="663" t="s">
        <v>366</v>
      </c>
      <c r="D357" s="656">
        <v>13.31</v>
      </c>
      <c r="E357" s="656">
        <v>6.37</v>
      </c>
      <c r="F357" s="657">
        <f t="shared" si="1"/>
        <v>6.94</v>
      </c>
      <c r="G357" s="656">
        <v>4.2</v>
      </c>
      <c r="H357" s="664">
        <v>2.74</v>
      </c>
      <c r="I357" s="664">
        <v>0.0</v>
      </c>
      <c r="J357" s="664">
        <v>0.0</v>
      </c>
      <c r="K357" s="660"/>
    </row>
    <row r="358" ht="15.75" customHeight="1">
      <c r="A358" s="661">
        <v>97132.0</v>
      </c>
      <c r="B358" s="662" t="s">
        <v>7512</v>
      </c>
      <c r="C358" s="663" t="s">
        <v>366</v>
      </c>
      <c r="D358" s="656">
        <v>14.9</v>
      </c>
      <c r="E358" s="656">
        <v>7.13</v>
      </c>
      <c r="F358" s="657">
        <f t="shared" si="1"/>
        <v>7.77</v>
      </c>
      <c r="G358" s="656">
        <v>4.7</v>
      </c>
      <c r="H358" s="664">
        <v>3.07</v>
      </c>
      <c r="I358" s="664">
        <v>0.0</v>
      </c>
      <c r="J358" s="664">
        <v>0.0</v>
      </c>
      <c r="K358" s="660"/>
    </row>
    <row r="359" ht="15.75" customHeight="1">
      <c r="A359" s="661">
        <v>97133.0</v>
      </c>
      <c r="B359" s="662" t="s">
        <v>7513</v>
      </c>
      <c r="C359" s="663" t="s">
        <v>366</v>
      </c>
      <c r="D359" s="656">
        <v>18.08</v>
      </c>
      <c r="E359" s="656">
        <v>8.61</v>
      </c>
      <c r="F359" s="657">
        <f t="shared" si="1"/>
        <v>9.47</v>
      </c>
      <c r="G359" s="656">
        <v>5.75</v>
      </c>
      <c r="H359" s="664">
        <v>3.72</v>
      </c>
      <c r="I359" s="664">
        <v>0.0</v>
      </c>
      <c r="J359" s="664">
        <v>0.0</v>
      </c>
      <c r="K359" s="660"/>
    </row>
    <row r="360" ht="15.75" customHeight="1">
      <c r="A360" s="661">
        <v>97134.0</v>
      </c>
      <c r="B360" s="662" t="s">
        <v>7514</v>
      </c>
      <c r="C360" s="663" t="s">
        <v>366</v>
      </c>
      <c r="D360" s="656">
        <v>3.43</v>
      </c>
      <c r="E360" s="656">
        <v>2.03</v>
      </c>
      <c r="F360" s="657">
        <f t="shared" si="1"/>
        <v>1.4</v>
      </c>
      <c r="G360" s="656">
        <v>1.4</v>
      </c>
      <c r="H360" s="664">
        <v>0.0</v>
      </c>
      <c r="I360" s="664">
        <v>0.0</v>
      </c>
      <c r="J360" s="664">
        <v>0.0</v>
      </c>
      <c r="K360" s="660"/>
    </row>
    <row r="361" ht="15.75" customHeight="1">
      <c r="A361" s="661">
        <v>97135.0</v>
      </c>
      <c r="B361" s="662" t="s">
        <v>7515</v>
      </c>
      <c r="C361" s="663" t="s">
        <v>366</v>
      </c>
      <c r="D361" s="656">
        <v>6.55</v>
      </c>
      <c r="E361" s="656">
        <v>3.14</v>
      </c>
      <c r="F361" s="657">
        <f t="shared" si="1"/>
        <v>3.41</v>
      </c>
      <c r="G361" s="656">
        <v>2.27</v>
      </c>
      <c r="H361" s="664">
        <v>1.14</v>
      </c>
      <c r="I361" s="664">
        <v>0.0</v>
      </c>
      <c r="J361" s="664">
        <v>0.0</v>
      </c>
      <c r="K361" s="660"/>
    </row>
    <row r="362" ht="15.75" customHeight="1">
      <c r="A362" s="661">
        <v>97136.0</v>
      </c>
      <c r="B362" s="662" t="s">
        <v>7516</v>
      </c>
      <c r="C362" s="663" t="s">
        <v>366</v>
      </c>
      <c r="D362" s="656">
        <v>7.75</v>
      </c>
      <c r="E362" s="656">
        <v>3.68</v>
      </c>
      <c r="F362" s="657">
        <f t="shared" si="1"/>
        <v>4.07</v>
      </c>
      <c r="G362" s="656">
        <v>2.71</v>
      </c>
      <c r="H362" s="664">
        <v>1.36</v>
      </c>
      <c r="I362" s="664">
        <v>0.0</v>
      </c>
      <c r="J362" s="664">
        <v>0.0</v>
      </c>
      <c r="K362" s="660"/>
    </row>
    <row r="363" ht="15.75" customHeight="1">
      <c r="A363" s="661">
        <v>97137.0</v>
      </c>
      <c r="B363" s="662" t="s">
        <v>7517</v>
      </c>
      <c r="C363" s="663" t="s">
        <v>366</v>
      </c>
      <c r="D363" s="656">
        <v>8.99</v>
      </c>
      <c r="E363" s="656">
        <v>4.25</v>
      </c>
      <c r="F363" s="657">
        <f t="shared" si="1"/>
        <v>4.74</v>
      </c>
      <c r="G363" s="656">
        <v>3.16</v>
      </c>
      <c r="H363" s="664">
        <v>1.58</v>
      </c>
      <c r="I363" s="664">
        <v>0.0</v>
      </c>
      <c r="J363" s="664">
        <v>0.0</v>
      </c>
      <c r="K363" s="660"/>
    </row>
    <row r="364" ht="15.75" customHeight="1">
      <c r="A364" s="661">
        <v>97138.0</v>
      </c>
      <c r="B364" s="662" t="s">
        <v>7518</v>
      </c>
      <c r="C364" s="663" t="s">
        <v>366</v>
      </c>
      <c r="D364" s="656">
        <v>10.2</v>
      </c>
      <c r="E364" s="656">
        <v>4.8</v>
      </c>
      <c r="F364" s="657">
        <f t="shared" si="1"/>
        <v>5.4</v>
      </c>
      <c r="G364" s="656">
        <v>3.63</v>
      </c>
      <c r="H364" s="664">
        <v>1.77</v>
      </c>
      <c r="I364" s="664">
        <v>0.0</v>
      </c>
      <c r="J364" s="664">
        <v>0.0</v>
      </c>
      <c r="K364" s="660"/>
    </row>
    <row r="365" ht="15.75" customHeight="1">
      <c r="A365" s="661">
        <v>97139.0</v>
      </c>
      <c r="B365" s="662" t="s">
        <v>7519</v>
      </c>
      <c r="C365" s="663" t="s">
        <v>366</v>
      </c>
      <c r="D365" s="656">
        <v>11.42</v>
      </c>
      <c r="E365" s="656">
        <v>5.39</v>
      </c>
      <c r="F365" s="657">
        <f t="shared" si="1"/>
        <v>6.03</v>
      </c>
      <c r="G365" s="656">
        <v>4.04</v>
      </c>
      <c r="H365" s="664">
        <v>1.99</v>
      </c>
      <c r="I365" s="664">
        <v>0.0</v>
      </c>
      <c r="J365" s="664">
        <v>0.0</v>
      </c>
      <c r="K365" s="660"/>
    </row>
    <row r="366" ht="15.75" customHeight="1">
      <c r="A366" s="661">
        <v>97140.0</v>
      </c>
      <c r="B366" s="662" t="s">
        <v>7520</v>
      </c>
      <c r="C366" s="663" t="s">
        <v>366</v>
      </c>
      <c r="D366" s="656">
        <v>13.87</v>
      </c>
      <c r="E366" s="656">
        <v>6.52</v>
      </c>
      <c r="F366" s="657">
        <f t="shared" si="1"/>
        <v>7.35</v>
      </c>
      <c r="G366" s="656">
        <v>4.94</v>
      </c>
      <c r="H366" s="664">
        <v>2.41</v>
      </c>
      <c r="I366" s="664">
        <v>0.0</v>
      </c>
      <c r="J366" s="664">
        <v>0.0</v>
      </c>
      <c r="K366" s="660"/>
    </row>
    <row r="367" ht="15.75" customHeight="1">
      <c r="A367" s="661">
        <v>103089.0</v>
      </c>
      <c r="B367" s="662" t="s">
        <v>7521</v>
      </c>
      <c r="C367" s="663" t="s">
        <v>366</v>
      </c>
      <c r="D367" s="656">
        <v>10.5</v>
      </c>
      <c r="E367" s="656">
        <v>3.53</v>
      </c>
      <c r="F367" s="657">
        <f t="shared" si="1"/>
        <v>6.97</v>
      </c>
      <c r="G367" s="656">
        <v>3.96</v>
      </c>
      <c r="H367" s="664">
        <v>3.01</v>
      </c>
      <c r="I367" s="664">
        <v>0.0</v>
      </c>
      <c r="J367" s="664">
        <v>0.0</v>
      </c>
      <c r="K367" s="660"/>
    </row>
    <row r="368" ht="15.75" customHeight="1">
      <c r="A368" s="661">
        <v>103090.0</v>
      </c>
      <c r="B368" s="662" t="s">
        <v>7522</v>
      </c>
      <c r="C368" s="663" t="s">
        <v>366</v>
      </c>
      <c r="D368" s="656">
        <v>12.53</v>
      </c>
      <c r="E368" s="656">
        <v>4.28</v>
      </c>
      <c r="F368" s="657">
        <f t="shared" si="1"/>
        <v>8.25</v>
      </c>
      <c r="G368" s="656">
        <v>4.72</v>
      </c>
      <c r="H368" s="664">
        <v>3.53</v>
      </c>
      <c r="I368" s="664">
        <v>0.0</v>
      </c>
      <c r="J368" s="664">
        <v>0.0</v>
      </c>
      <c r="K368" s="660"/>
    </row>
    <row r="369" ht="15.75" customHeight="1">
      <c r="A369" s="661">
        <v>103091.0</v>
      </c>
      <c r="B369" s="662" t="s">
        <v>7523</v>
      </c>
      <c r="C369" s="663" t="s">
        <v>366</v>
      </c>
      <c r="D369" s="656">
        <v>17.59</v>
      </c>
      <c r="E369" s="656">
        <v>6.16</v>
      </c>
      <c r="F369" s="657">
        <f t="shared" si="1"/>
        <v>11.43</v>
      </c>
      <c r="G369" s="656">
        <v>6.58</v>
      </c>
      <c r="H369" s="664">
        <v>4.85</v>
      </c>
      <c r="I369" s="664">
        <v>0.0</v>
      </c>
      <c r="J369" s="664">
        <v>0.0</v>
      </c>
      <c r="K369" s="660"/>
    </row>
    <row r="370" ht="15.75" customHeight="1">
      <c r="A370" s="661">
        <v>103092.0</v>
      </c>
      <c r="B370" s="662" t="s">
        <v>7524</v>
      </c>
      <c r="C370" s="663" t="s">
        <v>366</v>
      </c>
      <c r="D370" s="656">
        <v>22.64</v>
      </c>
      <c r="E370" s="656">
        <v>8.03</v>
      </c>
      <c r="F370" s="657">
        <f t="shared" si="1"/>
        <v>14.61</v>
      </c>
      <c r="G370" s="656">
        <v>8.45</v>
      </c>
      <c r="H370" s="664">
        <v>6.16</v>
      </c>
      <c r="I370" s="664">
        <v>0.0</v>
      </c>
      <c r="J370" s="664">
        <v>0.0</v>
      </c>
      <c r="K370" s="660"/>
    </row>
    <row r="371" ht="15.75" customHeight="1">
      <c r="A371" s="661">
        <v>103093.0</v>
      </c>
      <c r="B371" s="662" t="s">
        <v>7525</v>
      </c>
      <c r="C371" s="663" t="s">
        <v>366</v>
      </c>
      <c r="D371" s="656">
        <v>34.6</v>
      </c>
      <c r="E371" s="656">
        <v>12.3</v>
      </c>
      <c r="F371" s="657">
        <f t="shared" si="1"/>
        <v>22.3</v>
      </c>
      <c r="G371" s="656">
        <v>12.91</v>
      </c>
      <c r="H371" s="664">
        <v>9.39</v>
      </c>
      <c r="I371" s="664">
        <v>0.0</v>
      </c>
      <c r="J371" s="664">
        <v>0.0</v>
      </c>
      <c r="K371" s="660"/>
    </row>
    <row r="372" ht="15.75" customHeight="1">
      <c r="A372" s="661">
        <v>103094.0</v>
      </c>
      <c r="B372" s="662" t="s">
        <v>7526</v>
      </c>
      <c r="C372" s="663" t="s">
        <v>366</v>
      </c>
      <c r="D372" s="656">
        <v>39.71</v>
      </c>
      <c r="E372" s="656">
        <v>14.17</v>
      </c>
      <c r="F372" s="657">
        <f t="shared" si="1"/>
        <v>25.54</v>
      </c>
      <c r="G372" s="656">
        <v>14.81</v>
      </c>
      <c r="H372" s="664">
        <v>10.73</v>
      </c>
      <c r="I372" s="664">
        <v>0.0</v>
      </c>
      <c r="J372" s="664">
        <v>0.0</v>
      </c>
      <c r="K372" s="660"/>
    </row>
    <row r="373" ht="15.75" customHeight="1">
      <c r="A373" s="661">
        <v>103095.0</v>
      </c>
      <c r="B373" s="662" t="s">
        <v>7527</v>
      </c>
      <c r="C373" s="663" t="s">
        <v>366</v>
      </c>
      <c r="D373" s="656">
        <v>51.65</v>
      </c>
      <c r="E373" s="656">
        <v>18.45</v>
      </c>
      <c r="F373" s="657">
        <f t="shared" si="1"/>
        <v>33.2</v>
      </c>
      <c r="G373" s="656">
        <v>19.25</v>
      </c>
      <c r="H373" s="664">
        <v>13.95</v>
      </c>
      <c r="I373" s="664">
        <v>0.0</v>
      </c>
      <c r="J373" s="664">
        <v>0.0</v>
      </c>
      <c r="K373" s="660"/>
    </row>
    <row r="374" ht="15.75" customHeight="1">
      <c r="A374" s="661">
        <v>103096.0</v>
      </c>
      <c r="B374" s="662" t="s">
        <v>7528</v>
      </c>
      <c r="C374" s="663" t="s">
        <v>366</v>
      </c>
      <c r="D374" s="656">
        <v>56.73</v>
      </c>
      <c r="E374" s="656">
        <v>20.3</v>
      </c>
      <c r="F374" s="657">
        <f t="shared" si="1"/>
        <v>36.43</v>
      </c>
      <c r="G374" s="656">
        <v>21.16</v>
      </c>
      <c r="H374" s="664">
        <v>15.27</v>
      </c>
      <c r="I374" s="664">
        <v>0.0</v>
      </c>
      <c r="J374" s="664">
        <v>0.0</v>
      </c>
      <c r="K374" s="660"/>
    </row>
    <row r="375" ht="15.75" customHeight="1">
      <c r="A375" s="661">
        <v>103097.0</v>
      </c>
      <c r="B375" s="662" t="s">
        <v>7529</v>
      </c>
      <c r="C375" s="663" t="s">
        <v>366</v>
      </c>
      <c r="D375" s="656">
        <v>68.7</v>
      </c>
      <c r="E375" s="656">
        <v>24.6</v>
      </c>
      <c r="F375" s="657">
        <f t="shared" si="1"/>
        <v>44.1</v>
      </c>
      <c r="G375" s="656">
        <v>25.59</v>
      </c>
      <c r="H375" s="664">
        <v>18.51</v>
      </c>
      <c r="I375" s="664">
        <v>0.0</v>
      </c>
      <c r="J375" s="664">
        <v>0.0</v>
      </c>
      <c r="K375" s="660"/>
    </row>
    <row r="376" ht="15.75" customHeight="1">
      <c r="A376" s="661">
        <v>103098.0</v>
      </c>
      <c r="B376" s="662" t="s">
        <v>7530</v>
      </c>
      <c r="C376" s="663" t="s">
        <v>366</v>
      </c>
      <c r="D376" s="656">
        <v>73.77</v>
      </c>
      <c r="E376" s="656">
        <v>26.44</v>
      </c>
      <c r="F376" s="657">
        <f t="shared" si="1"/>
        <v>47.33</v>
      </c>
      <c r="G376" s="656">
        <v>27.51</v>
      </c>
      <c r="H376" s="664">
        <v>19.82</v>
      </c>
      <c r="I376" s="664">
        <v>0.0</v>
      </c>
      <c r="J376" s="664">
        <v>0.0</v>
      </c>
      <c r="K376" s="660"/>
    </row>
    <row r="377" ht="15.75" customHeight="1">
      <c r="A377" s="661">
        <v>103099.0</v>
      </c>
      <c r="B377" s="662" t="s">
        <v>7531</v>
      </c>
      <c r="C377" s="663" t="s">
        <v>366</v>
      </c>
      <c r="D377" s="656">
        <v>83.89</v>
      </c>
      <c r="E377" s="656">
        <v>30.22</v>
      </c>
      <c r="F377" s="657">
        <f t="shared" si="1"/>
        <v>53.67</v>
      </c>
      <c r="G377" s="656">
        <v>31.23</v>
      </c>
      <c r="H377" s="664">
        <v>22.44</v>
      </c>
      <c r="I377" s="664">
        <v>0.0</v>
      </c>
      <c r="J377" s="664">
        <v>0.0</v>
      </c>
      <c r="K377" s="660"/>
    </row>
    <row r="378" ht="15.75" customHeight="1">
      <c r="A378" s="661">
        <v>103100.0</v>
      </c>
      <c r="B378" s="662" t="s">
        <v>7532</v>
      </c>
      <c r="C378" s="663" t="s">
        <v>366</v>
      </c>
      <c r="D378" s="656">
        <v>89.49</v>
      </c>
      <c r="E378" s="656">
        <v>32.4</v>
      </c>
      <c r="F378" s="657">
        <f t="shared" si="1"/>
        <v>57.09</v>
      </c>
      <c r="G378" s="656">
        <v>33.26</v>
      </c>
      <c r="H378" s="664">
        <v>23.83</v>
      </c>
      <c r="I378" s="664">
        <v>0.0</v>
      </c>
      <c r="J378" s="664">
        <v>0.0</v>
      </c>
      <c r="K378" s="660"/>
    </row>
    <row r="379" ht="15.75" customHeight="1">
      <c r="A379" s="661">
        <v>103101.0</v>
      </c>
      <c r="B379" s="662" t="s">
        <v>7533</v>
      </c>
      <c r="C379" s="663" t="s">
        <v>366</v>
      </c>
      <c r="D379" s="656">
        <v>98.54</v>
      </c>
      <c r="E379" s="656">
        <v>35.77</v>
      </c>
      <c r="F379" s="657">
        <f t="shared" si="1"/>
        <v>62.77</v>
      </c>
      <c r="G379" s="656">
        <v>36.62</v>
      </c>
      <c r="H379" s="664">
        <v>26.15</v>
      </c>
      <c r="I379" s="664">
        <v>0.0</v>
      </c>
      <c r="J379" s="664">
        <v>0.0</v>
      </c>
      <c r="K379" s="660"/>
    </row>
    <row r="380" ht="15.75" customHeight="1">
      <c r="A380" s="661">
        <v>103102.0</v>
      </c>
      <c r="B380" s="662" t="s">
        <v>7534</v>
      </c>
      <c r="C380" s="663" t="s">
        <v>366</v>
      </c>
      <c r="D380" s="656">
        <v>113.49</v>
      </c>
      <c r="E380" s="656">
        <v>41.2</v>
      </c>
      <c r="F380" s="657">
        <f t="shared" si="1"/>
        <v>72.29</v>
      </c>
      <c r="G380" s="656">
        <v>42.16</v>
      </c>
      <c r="H380" s="664">
        <v>30.13</v>
      </c>
      <c r="I380" s="664">
        <v>0.0</v>
      </c>
      <c r="J380" s="664">
        <v>0.0</v>
      </c>
      <c r="K380" s="660"/>
    </row>
    <row r="381" ht="15.75" customHeight="1">
      <c r="A381" s="661">
        <v>103103.0</v>
      </c>
      <c r="B381" s="662" t="s">
        <v>7535</v>
      </c>
      <c r="C381" s="663" t="s">
        <v>366</v>
      </c>
      <c r="D381" s="656">
        <v>122.54</v>
      </c>
      <c r="E381" s="656">
        <v>44.56</v>
      </c>
      <c r="F381" s="657">
        <f t="shared" si="1"/>
        <v>77.98</v>
      </c>
      <c r="G381" s="656">
        <v>45.48</v>
      </c>
      <c r="H381" s="664">
        <v>32.5</v>
      </c>
      <c r="I381" s="664">
        <v>0.0</v>
      </c>
      <c r="J381" s="664">
        <v>0.0</v>
      </c>
      <c r="K381" s="660"/>
    </row>
    <row r="382" ht="15.75" customHeight="1">
      <c r="A382" s="661">
        <v>103104.0</v>
      </c>
      <c r="B382" s="662" t="s">
        <v>7536</v>
      </c>
      <c r="C382" s="663" t="s">
        <v>366</v>
      </c>
      <c r="D382" s="656">
        <v>146.53</v>
      </c>
      <c r="E382" s="656">
        <v>53.37</v>
      </c>
      <c r="F382" s="657">
        <f t="shared" si="1"/>
        <v>93.16</v>
      </c>
      <c r="G382" s="656">
        <v>54.37</v>
      </c>
      <c r="H382" s="664">
        <v>38.79</v>
      </c>
      <c r="I382" s="664">
        <v>0.0</v>
      </c>
      <c r="J382" s="664">
        <v>0.0</v>
      </c>
      <c r="K382" s="660"/>
    </row>
    <row r="383" ht="15.75" customHeight="1">
      <c r="A383" s="661">
        <v>103105.0</v>
      </c>
      <c r="B383" s="662" t="s">
        <v>7537</v>
      </c>
      <c r="C383" s="663" t="s">
        <v>110</v>
      </c>
      <c r="D383" s="656">
        <v>44.77</v>
      </c>
      <c r="E383" s="656">
        <v>11.87</v>
      </c>
      <c r="F383" s="657">
        <f t="shared" si="1"/>
        <v>32.9</v>
      </c>
      <c r="G383" s="656">
        <v>17.86</v>
      </c>
      <c r="H383" s="664">
        <v>15.04</v>
      </c>
      <c r="I383" s="664">
        <v>0.0</v>
      </c>
      <c r="J383" s="664">
        <v>0.0</v>
      </c>
      <c r="K383" s="660"/>
    </row>
    <row r="384" ht="15.75" customHeight="1">
      <c r="A384" s="661">
        <v>103106.0</v>
      </c>
      <c r="B384" s="662" t="s">
        <v>7538</v>
      </c>
      <c r="C384" s="663" t="s">
        <v>110</v>
      </c>
      <c r="D384" s="656">
        <v>53.3</v>
      </c>
      <c r="E384" s="656">
        <v>14.83</v>
      </c>
      <c r="F384" s="657">
        <f t="shared" si="1"/>
        <v>38.47</v>
      </c>
      <c r="G384" s="656">
        <v>21.08</v>
      </c>
      <c r="H384" s="664">
        <v>17.39</v>
      </c>
      <c r="I384" s="664">
        <v>0.0</v>
      </c>
      <c r="J384" s="664">
        <v>0.0</v>
      </c>
      <c r="K384" s="660"/>
    </row>
    <row r="385" ht="15.75" customHeight="1">
      <c r="A385" s="661">
        <v>103107.0</v>
      </c>
      <c r="B385" s="662" t="s">
        <v>7539</v>
      </c>
      <c r="C385" s="663" t="s">
        <v>110</v>
      </c>
      <c r="D385" s="656">
        <v>74.61</v>
      </c>
      <c r="E385" s="656">
        <v>22.2</v>
      </c>
      <c r="F385" s="657">
        <f t="shared" si="1"/>
        <v>52.41</v>
      </c>
      <c r="G385" s="656">
        <v>29.11</v>
      </c>
      <c r="H385" s="664">
        <v>23.3</v>
      </c>
      <c r="I385" s="664">
        <v>0.0</v>
      </c>
      <c r="J385" s="664">
        <v>0.0</v>
      </c>
      <c r="K385" s="660"/>
    </row>
    <row r="386" ht="15.75" customHeight="1">
      <c r="A386" s="661">
        <v>103108.0</v>
      </c>
      <c r="B386" s="662" t="s">
        <v>7540</v>
      </c>
      <c r="C386" s="663" t="s">
        <v>110</v>
      </c>
      <c r="D386" s="656">
        <v>95.91</v>
      </c>
      <c r="E386" s="656">
        <v>29.59</v>
      </c>
      <c r="F386" s="657">
        <f t="shared" si="1"/>
        <v>66.32</v>
      </c>
      <c r="G386" s="656">
        <v>37.1</v>
      </c>
      <c r="H386" s="664">
        <v>29.22</v>
      </c>
      <c r="I386" s="664">
        <v>0.0</v>
      </c>
      <c r="J386" s="664">
        <v>0.0</v>
      </c>
      <c r="K386" s="660"/>
    </row>
    <row r="387" ht="15.75" customHeight="1">
      <c r="A387" s="661">
        <v>103109.0</v>
      </c>
      <c r="B387" s="662" t="s">
        <v>7541</v>
      </c>
      <c r="C387" s="663" t="s">
        <v>110</v>
      </c>
      <c r="D387" s="656">
        <v>157.24</v>
      </c>
      <c r="E387" s="656">
        <v>50.79</v>
      </c>
      <c r="F387" s="657">
        <f t="shared" si="1"/>
        <v>106.45</v>
      </c>
      <c r="G387" s="656">
        <v>60.21</v>
      </c>
      <c r="H387" s="664">
        <v>46.24</v>
      </c>
      <c r="I387" s="664">
        <v>0.0</v>
      </c>
      <c r="J387" s="664">
        <v>0.0</v>
      </c>
      <c r="K387" s="660"/>
    </row>
    <row r="388" ht="15.75" customHeight="1">
      <c r="A388" s="661">
        <v>103110.0</v>
      </c>
      <c r="B388" s="662" t="s">
        <v>7542</v>
      </c>
      <c r="C388" s="663" t="s">
        <v>110</v>
      </c>
      <c r="D388" s="656">
        <v>178.54</v>
      </c>
      <c r="E388" s="656">
        <v>58.18</v>
      </c>
      <c r="F388" s="657">
        <f t="shared" si="1"/>
        <v>120.36</v>
      </c>
      <c r="G388" s="656">
        <v>68.21</v>
      </c>
      <c r="H388" s="664">
        <v>52.15</v>
      </c>
      <c r="I388" s="664">
        <v>0.0</v>
      </c>
      <c r="J388" s="664">
        <v>0.0</v>
      </c>
      <c r="K388" s="660"/>
    </row>
    <row r="389" ht="15.75" customHeight="1">
      <c r="A389" s="661">
        <v>103111.0</v>
      </c>
      <c r="B389" s="662" t="s">
        <v>7543</v>
      </c>
      <c r="C389" s="663" t="s">
        <v>110</v>
      </c>
      <c r="D389" s="656">
        <v>239.87</v>
      </c>
      <c r="E389" s="656">
        <v>79.37</v>
      </c>
      <c r="F389" s="657">
        <f t="shared" si="1"/>
        <v>160.5</v>
      </c>
      <c r="G389" s="656">
        <v>91.31</v>
      </c>
      <c r="H389" s="664">
        <v>69.19</v>
      </c>
      <c r="I389" s="664">
        <v>0.0</v>
      </c>
      <c r="J389" s="664">
        <v>0.0</v>
      </c>
      <c r="K389" s="660"/>
    </row>
    <row r="390" ht="15.75" customHeight="1">
      <c r="A390" s="661">
        <v>103112.0</v>
      </c>
      <c r="B390" s="662" t="s">
        <v>7544</v>
      </c>
      <c r="C390" s="663" t="s">
        <v>110</v>
      </c>
      <c r="D390" s="656">
        <v>261.17</v>
      </c>
      <c r="E390" s="656">
        <v>86.75</v>
      </c>
      <c r="F390" s="657">
        <f t="shared" si="1"/>
        <v>174.42</v>
      </c>
      <c r="G390" s="656">
        <v>99.33</v>
      </c>
      <c r="H390" s="664">
        <v>75.09</v>
      </c>
      <c r="I390" s="664">
        <v>0.0</v>
      </c>
      <c r="J390" s="664">
        <v>0.0</v>
      </c>
      <c r="K390" s="660"/>
    </row>
    <row r="391" ht="15.75" customHeight="1">
      <c r="A391" s="661">
        <v>103113.0</v>
      </c>
      <c r="B391" s="662" t="s">
        <v>7545</v>
      </c>
      <c r="C391" s="663" t="s">
        <v>110</v>
      </c>
      <c r="D391" s="656">
        <v>322.5</v>
      </c>
      <c r="E391" s="656">
        <v>107.96</v>
      </c>
      <c r="F391" s="657">
        <f t="shared" si="1"/>
        <v>214.54</v>
      </c>
      <c r="G391" s="656">
        <v>122.41</v>
      </c>
      <c r="H391" s="664">
        <v>92.13</v>
      </c>
      <c r="I391" s="664">
        <v>0.0</v>
      </c>
      <c r="J391" s="664">
        <v>0.0</v>
      </c>
      <c r="K391" s="660"/>
    </row>
    <row r="392" ht="15.75" customHeight="1">
      <c r="A392" s="661">
        <v>103114.0</v>
      </c>
      <c r="B392" s="662" t="s">
        <v>7546</v>
      </c>
      <c r="C392" s="663" t="s">
        <v>110</v>
      </c>
      <c r="D392" s="656">
        <v>343.79</v>
      </c>
      <c r="E392" s="656">
        <v>115.31</v>
      </c>
      <c r="F392" s="657">
        <f t="shared" si="1"/>
        <v>228.48</v>
      </c>
      <c r="G392" s="656">
        <v>130.44</v>
      </c>
      <c r="H392" s="664">
        <v>98.04</v>
      </c>
      <c r="I392" s="664">
        <v>0.0</v>
      </c>
      <c r="J392" s="664">
        <v>0.0</v>
      </c>
      <c r="K392" s="660"/>
    </row>
    <row r="393" ht="15.75" customHeight="1">
      <c r="A393" s="661">
        <v>103115.0</v>
      </c>
      <c r="B393" s="662" t="s">
        <v>7547</v>
      </c>
      <c r="C393" s="663" t="s">
        <v>110</v>
      </c>
      <c r="D393" s="656">
        <v>386.39</v>
      </c>
      <c r="E393" s="656">
        <v>130.07</v>
      </c>
      <c r="F393" s="657">
        <f t="shared" si="1"/>
        <v>256.32</v>
      </c>
      <c r="G393" s="656">
        <v>146.46</v>
      </c>
      <c r="H393" s="664">
        <v>109.86</v>
      </c>
      <c r="I393" s="664">
        <v>0.0</v>
      </c>
      <c r="J393" s="664">
        <v>0.0</v>
      </c>
      <c r="K393" s="660"/>
    </row>
    <row r="394" ht="15.75" customHeight="1">
      <c r="A394" s="661">
        <v>103116.0</v>
      </c>
      <c r="B394" s="662" t="s">
        <v>7548</v>
      </c>
      <c r="C394" s="663" t="s">
        <v>110</v>
      </c>
      <c r="D394" s="656">
        <v>469.02</v>
      </c>
      <c r="E394" s="656">
        <v>158.64</v>
      </c>
      <c r="F394" s="657">
        <f t="shared" si="1"/>
        <v>310.38</v>
      </c>
      <c r="G394" s="656">
        <v>177.57</v>
      </c>
      <c r="H394" s="664">
        <v>132.81</v>
      </c>
      <c r="I394" s="664">
        <v>0.0</v>
      </c>
      <c r="J394" s="664">
        <v>0.0</v>
      </c>
      <c r="K394" s="660"/>
    </row>
    <row r="395" ht="15.75" customHeight="1">
      <c r="A395" s="661">
        <v>103117.0</v>
      </c>
      <c r="B395" s="662" t="s">
        <v>7549</v>
      </c>
      <c r="C395" s="663" t="s">
        <v>110</v>
      </c>
      <c r="D395" s="656">
        <v>511.63</v>
      </c>
      <c r="E395" s="656">
        <v>173.41</v>
      </c>
      <c r="F395" s="657">
        <f t="shared" si="1"/>
        <v>338.22</v>
      </c>
      <c r="G395" s="656">
        <v>193.58</v>
      </c>
      <c r="H395" s="664">
        <v>144.64</v>
      </c>
      <c r="I395" s="664">
        <v>0.0</v>
      </c>
      <c r="J395" s="664">
        <v>0.0</v>
      </c>
      <c r="K395" s="660"/>
    </row>
    <row r="396" ht="15.75" customHeight="1">
      <c r="A396" s="661">
        <v>103118.0</v>
      </c>
      <c r="B396" s="662" t="s">
        <v>7550</v>
      </c>
      <c r="C396" s="663" t="s">
        <v>110</v>
      </c>
      <c r="D396" s="656">
        <v>594.26</v>
      </c>
      <c r="E396" s="656">
        <v>201.97</v>
      </c>
      <c r="F396" s="657">
        <f t="shared" si="1"/>
        <v>392.29</v>
      </c>
      <c r="G396" s="656">
        <v>224.69</v>
      </c>
      <c r="H396" s="664">
        <v>167.6</v>
      </c>
      <c r="I396" s="664">
        <v>0.0</v>
      </c>
      <c r="J396" s="664">
        <v>0.0</v>
      </c>
      <c r="K396" s="660"/>
    </row>
    <row r="397" ht="15.75" customHeight="1">
      <c r="A397" s="661">
        <v>103119.0</v>
      </c>
      <c r="B397" s="662" t="s">
        <v>7551</v>
      </c>
      <c r="C397" s="663" t="s">
        <v>110</v>
      </c>
      <c r="D397" s="656">
        <v>636.86</v>
      </c>
      <c r="E397" s="656">
        <v>216.69</v>
      </c>
      <c r="F397" s="657">
        <f t="shared" si="1"/>
        <v>420.17</v>
      </c>
      <c r="G397" s="656">
        <v>240.78</v>
      </c>
      <c r="H397" s="664">
        <v>179.39</v>
      </c>
      <c r="I397" s="664">
        <v>0.0</v>
      </c>
      <c r="J397" s="664">
        <v>0.0</v>
      </c>
      <c r="K397" s="660"/>
    </row>
    <row r="398" ht="15.75" customHeight="1">
      <c r="A398" s="661">
        <v>103120.0</v>
      </c>
      <c r="B398" s="662" t="s">
        <v>7552</v>
      </c>
      <c r="C398" s="663" t="s">
        <v>110</v>
      </c>
      <c r="D398" s="656">
        <v>762.1</v>
      </c>
      <c r="E398" s="656">
        <v>260.03</v>
      </c>
      <c r="F398" s="657">
        <f t="shared" si="1"/>
        <v>502.07</v>
      </c>
      <c r="G398" s="656">
        <v>287.9</v>
      </c>
      <c r="H398" s="664">
        <v>214.17</v>
      </c>
      <c r="I398" s="664">
        <v>0.0</v>
      </c>
      <c r="J398" s="664">
        <v>0.0</v>
      </c>
      <c r="K398" s="660"/>
    </row>
    <row r="399" ht="15.75" customHeight="1">
      <c r="A399" s="661">
        <v>103121.0</v>
      </c>
      <c r="B399" s="662" t="s">
        <v>7553</v>
      </c>
      <c r="C399" s="663" t="s">
        <v>110</v>
      </c>
      <c r="D399" s="656">
        <v>58.57</v>
      </c>
      <c r="E399" s="656">
        <v>16.64</v>
      </c>
      <c r="F399" s="657">
        <f t="shared" si="1"/>
        <v>41.93</v>
      </c>
      <c r="G399" s="656">
        <v>23.05</v>
      </c>
      <c r="H399" s="664">
        <v>18.88</v>
      </c>
      <c r="I399" s="664">
        <v>0.0</v>
      </c>
      <c r="J399" s="664">
        <v>0.0</v>
      </c>
      <c r="K399" s="660"/>
    </row>
    <row r="400" ht="15.75" customHeight="1">
      <c r="A400" s="661">
        <v>103122.0</v>
      </c>
      <c r="B400" s="662" t="s">
        <v>7554</v>
      </c>
      <c r="C400" s="663" t="s">
        <v>110</v>
      </c>
      <c r="D400" s="656">
        <v>71.34</v>
      </c>
      <c r="E400" s="656">
        <v>21.07</v>
      </c>
      <c r="F400" s="657">
        <f t="shared" si="1"/>
        <v>50.27</v>
      </c>
      <c r="G400" s="656">
        <v>27.87</v>
      </c>
      <c r="H400" s="664">
        <v>22.4</v>
      </c>
      <c r="I400" s="664">
        <v>0.0</v>
      </c>
      <c r="J400" s="664">
        <v>0.0</v>
      </c>
      <c r="K400" s="660"/>
    </row>
    <row r="401" ht="15.75" customHeight="1">
      <c r="A401" s="661">
        <v>103123.0</v>
      </c>
      <c r="B401" s="662" t="s">
        <v>7555</v>
      </c>
      <c r="C401" s="663" t="s">
        <v>110</v>
      </c>
      <c r="D401" s="656">
        <v>103.32</v>
      </c>
      <c r="E401" s="656">
        <v>32.14</v>
      </c>
      <c r="F401" s="657">
        <f t="shared" si="1"/>
        <v>71.18</v>
      </c>
      <c r="G401" s="656">
        <v>39.92</v>
      </c>
      <c r="H401" s="664">
        <v>31.26</v>
      </c>
      <c r="I401" s="664">
        <v>0.0</v>
      </c>
      <c r="J401" s="664">
        <v>0.0</v>
      </c>
      <c r="K401" s="660"/>
    </row>
    <row r="402" ht="15.75" customHeight="1">
      <c r="A402" s="661">
        <v>103124.0</v>
      </c>
      <c r="B402" s="662" t="s">
        <v>7556</v>
      </c>
      <c r="C402" s="663" t="s">
        <v>110</v>
      </c>
      <c r="D402" s="656">
        <v>135.26</v>
      </c>
      <c r="E402" s="656">
        <v>43.18</v>
      </c>
      <c r="F402" s="657">
        <f t="shared" si="1"/>
        <v>92.08</v>
      </c>
      <c r="G402" s="656">
        <v>51.91</v>
      </c>
      <c r="H402" s="664">
        <v>40.17</v>
      </c>
      <c r="I402" s="664">
        <v>0.0</v>
      </c>
      <c r="J402" s="664">
        <v>0.0</v>
      </c>
      <c r="K402" s="660"/>
    </row>
    <row r="403" ht="15.75" customHeight="1">
      <c r="A403" s="661">
        <v>103125.0</v>
      </c>
      <c r="B403" s="662" t="s">
        <v>7557</v>
      </c>
      <c r="C403" s="663" t="s">
        <v>110</v>
      </c>
      <c r="D403" s="656">
        <v>227.26</v>
      </c>
      <c r="E403" s="656">
        <v>75.01</v>
      </c>
      <c r="F403" s="657">
        <f t="shared" si="1"/>
        <v>152.25</v>
      </c>
      <c r="G403" s="656">
        <v>86.57</v>
      </c>
      <c r="H403" s="664">
        <v>65.68</v>
      </c>
      <c r="I403" s="664">
        <v>0.0</v>
      </c>
      <c r="J403" s="664">
        <v>0.0</v>
      </c>
      <c r="K403" s="660"/>
    </row>
    <row r="404" ht="15.75" customHeight="1">
      <c r="A404" s="661">
        <v>103126.0</v>
      </c>
      <c r="B404" s="662" t="s">
        <v>7558</v>
      </c>
      <c r="C404" s="663" t="s">
        <v>110</v>
      </c>
      <c r="D404" s="656">
        <v>259.2</v>
      </c>
      <c r="E404" s="656">
        <v>86.06</v>
      </c>
      <c r="F404" s="657">
        <f t="shared" si="1"/>
        <v>173.14</v>
      </c>
      <c r="G404" s="656">
        <v>98.57</v>
      </c>
      <c r="H404" s="664">
        <v>74.57</v>
      </c>
      <c r="I404" s="664">
        <v>0.0</v>
      </c>
      <c r="J404" s="664">
        <v>0.0</v>
      </c>
      <c r="K404" s="660"/>
    </row>
    <row r="405" ht="15.75" customHeight="1">
      <c r="A405" s="661">
        <v>103127.0</v>
      </c>
      <c r="B405" s="662" t="s">
        <v>7559</v>
      </c>
      <c r="C405" s="663" t="s">
        <v>110</v>
      </c>
      <c r="D405" s="656">
        <v>351.2</v>
      </c>
      <c r="E405" s="656">
        <v>117.9</v>
      </c>
      <c r="F405" s="657">
        <f t="shared" si="1"/>
        <v>233.3</v>
      </c>
      <c r="G405" s="656">
        <v>133.2</v>
      </c>
      <c r="H405" s="664">
        <v>100.1</v>
      </c>
      <c r="I405" s="664">
        <v>0.0</v>
      </c>
      <c r="J405" s="664">
        <v>0.0</v>
      </c>
      <c r="K405" s="660"/>
    </row>
    <row r="406" ht="15.75" customHeight="1">
      <c r="A406" s="661">
        <v>103128.0</v>
      </c>
      <c r="B406" s="662" t="s">
        <v>7560</v>
      </c>
      <c r="C406" s="663" t="s">
        <v>110</v>
      </c>
      <c r="D406" s="656">
        <v>383.14</v>
      </c>
      <c r="E406" s="656">
        <v>128.94</v>
      </c>
      <c r="F406" s="657">
        <f t="shared" si="1"/>
        <v>254.2</v>
      </c>
      <c r="G406" s="656">
        <v>145.24</v>
      </c>
      <c r="H406" s="664">
        <v>108.96</v>
      </c>
      <c r="I406" s="664">
        <v>0.0</v>
      </c>
      <c r="J406" s="664">
        <v>0.0</v>
      </c>
      <c r="K406" s="660"/>
    </row>
    <row r="407" ht="15.75" customHeight="1">
      <c r="A407" s="661">
        <v>103129.0</v>
      </c>
      <c r="B407" s="662" t="s">
        <v>7561</v>
      </c>
      <c r="C407" s="663" t="s">
        <v>110</v>
      </c>
      <c r="D407" s="656">
        <v>475.17</v>
      </c>
      <c r="E407" s="656">
        <v>160.78</v>
      </c>
      <c r="F407" s="657">
        <f t="shared" si="1"/>
        <v>314.39</v>
      </c>
      <c r="G407" s="656">
        <v>179.88</v>
      </c>
      <c r="H407" s="664">
        <v>134.51</v>
      </c>
      <c r="I407" s="664">
        <v>0.0</v>
      </c>
      <c r="J407" s="664">
        <v>0.0</v>
      </c>
      <c r="K407" s="660"/>
    </row>
    <row r="408" ht="15.75" customHeight="1">
      <c r="A408" s="661">
        <v>103130.0</v>
      </c>
      <c r="B408" s="662" t="s">
        <v>7562</v>
      </c>
      <c r="C408" s="663" t="s">
        <v>110</v>
      </c>
      <c r="D408" s="656">
        <v>507.1</v>
      </c>
      <c r="E408" s="656">
        <v>171.84</v>
      </c>
      <c r="F408" s="657">
        <f t="shared" si="1"/>
        <v>335.26</v>
      </c>
      <c r="G408" s="656">
        <v>191.88</v>
      </c>
      <c r="H408" s="664">
        <v>143.38</v>
      </c>
      <c r="I408" s="664">
        <v>0.0</v>
      </c>
      <c r="J408" s="664">
        <v>0.0</v>
      </c>
      <c r="K408" s="660"/>
    </row>
    <row r="409" ht="15.75" customHeight="1">
      <c r="A409" s="661">
        <v>103131.0</v>
      </c>
      <c r="B409" s="662" t="s">
        <v>7563</v>
      </c>
      <c r="C409" s="663" t="s">
        <v>110</v>
      </c>
      <c r="D409" s="656">
        <v>571.0</v>
      </c>
      <c r="E409" s="656">
        <v>193.93</v>
      </c>
      <c r="F409" s="657">
        <f t="shared" si="1"/>
        <v>377.07</v>
      </c>
      <c r="G409" s="656">
        <v>215.94</v>
      </c>
      <c r="H409" s="664">
        <v>161.13</v>
      </c>
      <c r="I409" s="664">
        <v>0.0</v>
      </c>
      <c r="J409" s="664">
        <v>0.0</v>
      </c>
      <c r="K409" s="660"/>
    </row>
    <row r="410" ht="15.75" customHeight="1">
      <c r="A410" s="661">
        <v>103132.0</v>
      </c>
      <c r="B410" s="662" t="s">
        <v>7564</v>
      </c>
      <c r="C410" s="663" t="s">
        <v>110</v>
      </c>
      <c r="D410" s="656">
        <v>694.94</v>
      </c>
      <c r="E410" s="656">
        <v>236.79</v>
      </c>
      <c r="F410" s="657">
        <f t="shared" si="1"/>
        <v>458.15</v>
      </c>
      <c r="G410" s="656">
        <v>262.61</v>
      </c>
      <c r="H410" s="664">
        <v>195.54</v>
      </c>
      <c r="I410" s="664">
        <v>0.0</v>
      </c>
      <c r="J410" s="664">
        <v>0.0</v>
      </c>
      <c r="K410" s="660"/>
    </row>
    <row r="411" ht="15.75" customHeight="1">
      <c r="A411" s="661">
        <v>103133.0</v>
      </c>
      <c r="B411" s="662" t="s">
        <v>7565</v>
      </c>
      <c r="C411" s="663" t="s">
        <v>110</v>
      </c>
      <c r="D411" s="656">
        <v>758.85</v>
      </c>
      <c r="E411" s="656">
        <v>258.89</v>
      </c>
      <c r="F411" s="657">
        <f t="shared" si="1"/>
        <v>499.96</v>
      </c>
      <c r="G411" s="656">
        <v>286.69</v>
      </c>
      <c r="H411" s="664">
        <v>213.27</v>
      </c>
      <c r="I411" s="664">
        <v>0.0</v>
      </c>
      <c r="J411" s="664">
        <v>0.0</v>
      </c>
      <c r="K411" s="660"/>
    </row>
    <row r="412" ht="15.75" customHeight="1">
      <c r="A412" s="661">
        <v>103134.0</v>
      </c>
      <c r="B412" s="662" t="s">
        <v>7566</v>
      </c>
      <c r="C412" s="663" t="s">
        <v>110</v>
      </c>
      <c r="D412" s="656">
        <v>882.79</v>
      </c>
      <c r="E412" s="656">
        <v>301.79</v>
      </c>
      <c r="F412" s="657">
        <f t="shared" si="1"/>
        <v>581</v>
      </c>
      <c r="G412" s="656">
        <v>333.29</v>
      </c>
      <c r="H412" s="664">
        <v>247.71</v>
      </c>
      <c r="I412" s="664">
        <v>0.0</v>
      </c>
      <c r="J412" s="664">
        <v>0.0</v>
      </c>
      <c r="K412" s="660"/>
    </row>
    <row r="413" ht="15.75" customHeight="1">
      <c r="A413" s="661">
        <v>103135.0</v>
      </c>
      <c r="B413" s="662" t="s">
        <v>7567</v>
      </c>
      <c r="C413" s="663" t="s">
        <v>110</v>
      </c>
      <c r="D413" s="656">
        <v>946.71</v>
      </c>
      <c r="E413" s="656">
        <v>323.89</v>
      </c>
      <c r="F413" s="657">
        <f t="shared" si="1"/>
        <v>622.82</v>
      </c>
      <c r="G413" s="656">
        <v>357.38</v>
      </c>
      <c r="H413" s="664">
        <v>265.44</v>
      </c>
      <c r="I413" s="664">
        <v>0.0</v>
      </c>
      <c r="J413" s="664">
        <v>0.0</v>
      </c>
      <c r="K413" s="660"/>
    </row>
    <row r="414" ht="15.75" customHeight="1">
      <c r="A414" s="661">
        <v>103136.0</v>
      </c>
      <c r="B414" s="662" t="s">
        <v>7568</v>
      </c>
      <c r="C414" s="663" t="s">
        <v>110</v>
      </c>
      <c r="D414" s="656">
        <v>1134.55</v>
      </c>
      <c r="E414" s="656">
        <v>388.86</v>
      </c>
      <c r="F414" s="657">
        <f t="shared" si="1"/>
        <v>745.69</v>
      </c>
      <c r="G414" s="656">
        <v>428.11</v>
      </c>
      <c r="H414" s="664">
        <v>317.58</v>
      </c>
      <c r="I414" s="664">
        <v>0.0</v>
      </c>
      <c r="J414" s="664">
        <v>0.0</v>
      </c>
      <c r="K414" s="660"/>
    </row>
    <row r="415" ht="15.75" customHeight="1">
      <c r="A415" s="661">
        <v>103137.0</v>
      </c>
      <c r="B415" s="662" t="s">
        <v>7569</v>
      </c>
      <c r="C415" s="663" t="s">
        <v>110</v>
      </c>
      <c r="D415" s="656">
        <v>31.01</v>
      </c>
      <c r="E415" s="656">
        <v>7.1</v>
      </c>
      <c r="F415" s="657">
        <f t="shared" si="1"/>
        <v>23.91</v>
      </c>
      <c r="G415" s="656">
        <v>12.69</v>
      </c>
      <c r="H415" s="664">
        <v>11.22</v>
      </c>
      <c r="I415" s="664">
        <v>0.0</v>
      </c>
      <c r="J415" s="664">
        <v>0.0</v>
      </c>
      <c r="K415" s="660"/>
    </row>
    <row r="416" ht="15.75" customHeight="1">
      <c r="A416" s="661">
        <v>103138.0</v>
      </c>
      <c r="B416" s="662" t="s">
        <v>7570</v>
      </c>
      <c r="C416" s="663" t="s">
        <v>110</v>
      </c>
      <c r="D416" s="656">
        <v>35.26</v>
      </c>
      <c r="E416" s="656">
        <v>8.58</v>
      </c>
      <c r="F416" s="657">
        <f t="shared" si="1"/>
        <v>26.68</v>
      </c>
      <c r="G416" s="656">
        <v>14.29</v>
      </c>
      <c r="H416" s="664">
        <v>12.39</v>
      </c>
      <c r="I416" s="664">
        <v>0.0</v>
      </c>
      <c r="J416" s="664">
        <v>0.0</v>
      </c>
      <c r="K416" s="660"/>
    </row>
    <row r="417" ht="15.75" customHeight="1">
      <c r="A417" s="661">
        <v>103139.0</v>
      </c>
      <c r="B417" s="662" t="s">
        <v>7571</v>
      </c>
      <c r="C417" s="663" t="s">
        <v>110</v>
      </c>
      <c r="D417" s="656">
        <v>45.91</v>
      </c>
      <c r="E417" s="656">
        <v>12.26</v>
      </c>
      <c r="F417" s="657">
        <f t="shared" si="1"/>
        <v>33.65</v>
      </c>
      <c r="G417" s="656">
        <v>18.32</v>
      </c>
      <c r="H417" s="664">
        <v>15.33</v>
      </c>
      <c r="I417" s="664">
        <v>0.0</v>
      </c>
      <c r="J417" s="664">
        <v>0.0</v>
      </c>
      <c r="K417" s="660"/>
    </row>
    <row r="418" ht="15.75" customHeight="1">
      <c r="A418" s="661">
        <v>103140.0</v>
      </c>
      <c r="B418" s="662" t="s">
        <v>7572</v>
      </c>
      <c r="C418" s="663" t="s">
        <v>110</v>
      </c>
      <c r="D418" s="656">
        <v>56.55</v>
      </c>
      <c r="E418" s="656">
        <v>15.96</v>
      </c>
      <c r="F418" s="657">
        <f t="shared" si="1"/>
        <v>40.59</v>
      </c>
      <c r="G418" s="656">
        <v>22.29</v>
      </c>
      <c r="H418" s="664">
        <v>18.3</v>
      </c>
      <c r="I418" s="664">
        <v>0.0</v>
      </c>
      <c r="J418" s="664">
        <v>0.0</v>
      </c>
      <c r="K418" s="660"/>
    </row>
    <row r="419" ht="15.75" customHeight="1">
      <c r="A419" s="661">
        <v>103141.0</v>
      </c>
      <c r="B419" s="662" t="s">
        <v>7573</v>
      </c>
      <c r="C419" s="663" t="s">
        <v>110</v>
      </c>
      <c r="D419" s="656">
        <v>87.24</v>
      </c>
      <c r="E419" s="656">
        <v>26.58</v>
      </c>
      <c r="F419" s="657">
        <f t="shared" si="1"/>
        <v>60.66</v>
      </c>
      <c r="G419" s="656">
        <v>33.84</v>
      </c>
      <c r="H419" s="664">
        <v>26.82</v>
      </c>
      <c r="I419" s="664">
        <v>0.0</v>
      </c>
      <c r="J419" s="664">
        <v>0.0</v>
      </c>
      <c r="K419" s="660"/>
    </row>
    <row r="420" ht="15.75" customHeight="1">
      <c r="A420" s="661">
        <v>103142.0</v>
      </c>
      <c r="B420" s="662" t="s">
        <v>7574</v>
      </c>
      <c r="C420" s="663" t="s">
        <v>110</v>
      </c>
      <c r="D420" s="656">
        <v>97.87</v>
      </c>
      <c r="E420" s="656">
        <v>30.25</v>
      </c>
      <c r="F420" s="657">
        <f t="shared" si="1"/>
        <v>67.62</v>
      </c>
      <c r="G420" s="656">
        <v>37.86</v>
      </c>
      <c r="H420" s="664">
        <v>29.76</v>
      </c>
      <c r="I420" s="664">
        <v>0.0</v>
      </c>
      <c r="J420" s="664">
        <v>0.0</v>
      </c>
      <c r="K420" s="660"/>
    </row>
    <row r="421" ht="15.75" customHeight="1">
      <c r="A421" s="661">
        <v>103143.0</v>
      </c>
      <c r="B421" s="662" t="s">
        <v>7575</v>
      </c>
      <c r="C421" s="663" t="s">
        <v>110</v>
      </c>
      <c r="D421" s="656">
        <v>128.54</v>
      </c>
      <c r="E421" s="656">
        <v>40.87</v>
      </c>
      <c r="F421" s="657">
        <f t="shared" si="1"/>
        <v>87.67</v>
      </c>
      <c r="G421" s="656">
        <v>49.38</v>
      </c>
      <c r="H421" s="664">
        <v>38.29</v>
      </c>
      <c r="I421" s="664">
        <v>0.0</v>
      </c>
      <c r="J421" s="664">
        <v>0.0</v>
      </c>
      <c r="K421" s="660"/>
    </row>
    <row r="422" ht="15.75" customHeight="1">
      <c r="A422" s="661">
        <v>103144.0</v>
      </c>
      <c r="B422" s="662" t="s">
        <v>7576</v>
      </c>
      <c r="C422" s="663" t="s">
        <v>110</v>
      </c>
      <c r="D422" s="656">
        <v>139.19</v>
      </c>
      <c r="E422" s="656">
        <v>44.55</v>
      </c>
      <c r="F422" s="657">
        <f t="shared" si="1"/>
        <v>94.64</v>
      </c>
      <c r="G422" s="656">
        <v>53.39</v>
      </c>
      <c r="H422" s="664">
        <v>41.25</v>
      </c>
      <c r="I422" s="664">
        <v>0.0</v>
      </c>
      <c r="J422" s="664">
        <v>0.0</v>
      </c>
      <c r="K422" s="660"/>
    </row>
    <row r="423" ht="15.75" customHeight="1">
      <c r="A423" s="661">
        <v>103145.0</v>
      </c>
      <c r="B423" s="662" t="s">
        <v>7577</v>
      </c>
      <c r="C423" s="663" t="s">
        <v>110</v>
      </c>
      <c r="D423" s="656">
        <v>169.87</v>
      </c>
      <c r="E423" s="656">
        <v>55.16</v>
      </c>
      <c r="F423" s="657">
        <f t="shared" si="1"/>
        <v>114.71</v>
      </c>
      <c r="G423" s="656">
        <v>64.96</v>
      </c>
      <c r="H423" s="664">
        <v>49.75</v>
      </c>
      <c r="I423" s="664">
        <v>0.0</v>
      </c>
      <c r="J423" s="664">
        <v>0.0</v>
      </c>
      <c r="K423" s="660"/>
    </row>
    <row r="424" ht="15.75" customHeight="1">
      <c r="A424" s="661">
        <v>103146.0</v>
      </c>
      <c r="B424" s="662" t="s">
        <v>7578</v>
      </c>
      <c r="C424" s="663" t="s">
        <v>110</v>
      </c>
      <c r="D424" s="656">
        <v>180.49</v>
      </c>
      <c r="E424" s="656">
        <v>58.84</v>
      </c>
      <c r="F424" s="657">
        <f t="shared" si="1"/>
        <v>121.65</v>
      </c>
      <c r="G424" s="656">
        <v>68.97</v>
      </c>
      <c r="H424" s="664">
        <v>52.68</v>
      </c>
      <c r="I424" s="664">
        <v>0.0</v>
      </c>
      <c r="J424" s="664">
        <v>0.0</v>
      </c>
      <c r="K424" s="660"/>
    </row>
    <row r="425" ht="15.75" customHeight="1">
      <c r="A425" s="661">
        <v>103147.0</v>
      </c>
      <c r="B425" s="662" t="s">
        <v>7579</v>
      </c>
      <c r="C425" s="663" t="s">
        <v>110</v>
      </c>
      <c r="D425" s="656">
        <v>201.8</v>
      </c>
      <c r="E425" s="656">
        <v>66.2</v>
      </c>
      <c r="F425" s="657">
        <f t="shared" si="1"/>
        <v>135.6</v>
      </c>
      <c r="G425" s="656">
        <v>76.98</v>
      </c>
      <c r="H425" s="664">
        <v>58.62</v>
      </c>
      <c r="I425" s="664">
        <v>0.0</v>
      </c>
      <c r="J425" s="664">
        <v>0.0</v>
      </c>
      <c r="K425" s="660"/>
    </row>
    <row r="426" ht="15.75" customHeight="1">
      <c r="A426" s="661">
        <v>103148.0</v>
      </c>
      <c r="B426" s="662" t="s">
        <v>7580</v>
      </c>
      <c r="C426" s="663" t="s">
        <v>110</v>
      </c>
      <c r="D426" s="656">
        <v>243.11</v>
      </c>
      <c r="E426" s="656">
        <v>80.49</v>
      </c>
      <c r="F426" s="657">
        <f t="shared" si="1"/>
        <v>162.62</v>
      </c>
      <c r="G426" s="656">
        <v>92.54</v>
      </c>
      <c r="H426" s="664">
        <v>70.08</v>
      </c>
      <c r="I426" s="664">
        <v>0.0</v>
      </c>
      <c r="J426" s="664">
        <v>0.0</v>
      </c>
      <c r="K426" s="660"/>
    </row>
    <row r="427" ht="15.75" customHeight="1">
      <c r="A427" s="661">
        <v>103149.0</v>
      </c>
      <c r="B427" s="662" t="s">
        <v>7581</v>
      </c>
      <c r="C427" s="663" t="s">
        <v>110</v>
      </c>
      <c r="D427" s="656">
        <v>264.41</v>
      </c>
      <c r="E427" s="656">
        <v>87.87</v>
      </c>
      <c r="F427" s="657">
        <f t="shared" si="1"/>
        <v>176.54</v>
      </c>
      <c r="G427" s="656">
        <v>100.54</v>
      </c>
      <c r="H427" s="664">
        <v>76.0</v>
      </c>
      <c r="I427" s="664">
        <v>0.0</v>
      </c>
      <c r="J427" s="664">
        <v>0.0</v>
      </c>
      <c r="K427" s="660"/>
    </row>
    <row r="428" ht="15.75" customHeight="1">
      <c r="A428" s="661">
        <v>103150.0</v>
      </c>
      <c r="B428" s="662" t="s">
        <v>7582</v>
      </c>
      <c r="C428" s="663" t="s">
        <v>110</v>
      </c>
      <c r="D428" s="656">
        <v>305.68</v>
      </c>
      <c r="E428" s="656">
        <v>102.15</v>
      </c>
      <c r="F428" s="657">
        <f t="shared" si="1"/>
        <v>203.53</v>
      </c>
      <c r="G428" s="656">
        <v>116.08</v>
      </c>
      <c r="H428" s="664">
        <v>87.45</v>
      </c>
      <c r="I428" s="664">
        <v>0.0</v>
      </c>
      <c r="J428" s="664">
        <v>0.0</v>
      </c>
      <c r="K428" s="660"/>
    </row>
    <row r="429" ht="15.75" customHeight="1">
      <c r="A429" s="661">
        <v>103151.0</v>
      </c>
      <c r="B429" s="662" t="s">
        <v>7583</v>
      </c>
      <c r="C429" s="663" t="s">
        <v>110</v>
      </c>
      <c r="D429" s="656">
        <v>327.03</v>
      </c>
      <c r="E429" s="656">
        <v>109.54</v>
      </c>
      <c r="F429" s="657">
        <f t="shared" si="1"/>
        <v>217.49</v>
      </c>
      <c r="G429" s="656">
        <v>124.12</v>
      </c>
      <c r="H429" s="664">
        <v>93.37</v>
      </c>
      <c r="I429" s="664">
        <v>0.0</v>
      </c>
      <c r="J429" s="664">
        <v>0.0</v>
      </c>
      <c r="K429" s="660"/>
    </row>
    <row r="430" ht="15.75" customHeight="1">
      <c r="A430" s="661">
        <v>103152.0</v>
      </c>
      <c r="B430" s="662" t="s">
        <v>7584</v>
      </c>
      <c r="C430" s="663" t="s">
        <v>110</v>
      </c>
      <c r="D430" s="656">
        <v>389.65</v>
      </c>
      <c r="E430" s="656">
        <v>131.19</v>
      </c>
      <c r="F430" s="657">
        <f t="shared" si="1"/>
        <v>258.46</v>
      </c>
      <c r="G430" s="656">
        <v>147.69</v>
      </c>
      <c r="H430" s="664">
        <v>110.77</v>
      </c>
      <c r="I430" s="664">
        <v>0.0</v>
      </c>
      <c r="J430" s="664">
        <v>0.0</v>
      </c>
      <c r="K430" s="660"/>
    </row>
    <row r="431" ht="15.75" customHeight="1">
      <c r="A431" s="661">
        <v>103372.0</v>
      </c>
      <c r="B431" s="662" t="s">
        <v>7585</v>
      </c>
      <c r="C431" s="663" t="s">
        <v>366</v>
      </c>
      <c r="D431" s="656">
        <v>5.28</v>
      </c>
      <c r="E431" s="656">
        <v>0.11</v>
      </c>
      <c r="F431" s="657">
        <f t="shared" si="1"/>
        <v>5.17</v>
      </c>
      <c r="G431" s="656">
        <v>5.17</v>
      </c>
      <c r="H431" s="664">
        <v>0.0</v>
      </c>
      <c r="I431" s="664">
        <v>0.0</v>
      </c>
      <c r="J431" s="664">
        <v>0.0</v>
      </c>
      <c r="K431" s="660"/>
    </row>
    <row r="432" ht="15.75" customHeight="1">
      <c r="A432" s="661">
        <v>103373.0</v>
      </c>
      <c r="B432" s="662" t="s">
        <v>7586</v>
      </c>
      <c r="C432" s="663" t="s">
        <v>366</v>
      </c>
      <c r="D432" s="656">
        <v>10.37</v>
      </c>
      <c r="E432" s="656">
        <v>0.19</v>
      </c>
      <c r="F432" s="657">
        <f t="shared" si="1"/>
        <v>10.18</v>
      </c>
      <c r="G432" s="656">
        <v>10.18</v>
      </c>
      <c r="H432" s="664">
        <v>0.0</v>
      </c>
      <c r="I432" s="664">
        <v>0.0</v>
      </c>
      <c r="J432" s="664">
        <v>0.0</v>
      </c>
      <c r="K432" s="660"/>
    </row>
    <row r="433" ht="15.75" customHeight="1">
      <c r="A433" s="661">
        <v>103376.0</v>
      </c>
      <c r="B433" s="662" t="s">
        <v>7587</v>
      </c>
      <c r="C433" s="663" t="s">
        <v>366</v>
      </c>
      <c r="D433" s="656">
        <v>124.07</v>
      </c>
      <c r="E433" s="656">
        <v>0.66</v>
      </c>
      <c r="F433" s="657">
        <f t="shared" si="1"/>
        <v>123.41</v>
      </c>
      <c r="G433" s="656">
        <v>123.41</v>
      </c>
      <c r="H433" s="664">
        <v>0.0</v>
      </c>
      <c r="I433" s="664">
        <v>0.0</v>
      </c>
      <c r="J433" s="664">
        <v>0.0</v>
      </c>
      <c r="K433" s="660"/>
    </row>
    <row r="434" ht="15.75" customHeight="1">
      <c r="A434" s="661">
        <v>103377.0</v>
      </c>
      <c r="B434" s="662" t="s">
        <v>7588</v>
      </c>
      <c r="C434" s="663" t="s">
        <v>366</v>
      </c>
      <c r="D434" s="656">
        <v>265.63</v>
      </c>
      <c r="E434" s="656">
        <v>0.97</v>
      </c>
      <c r="F434" s="657">
        <f t="shared" si="1"/>
        <v>264.66</v>
      </c>
      <c r="G434" s="656">
        <v>264.66</v>
      </c>
      <c r="H434" s="664">
        <v>0.0</v>
      </c>
      <c r="I434" s="664">
        <v>0.0</v>
      </c>
      <c r="J434" s="664">
        <v>0.0</v>
      </c>
      <c r="K434" s="660"/>
    </row>
    <row r="435" ht="15.75" customHeight="1">
      <c r="A435" s="661">
        <v>103379.0</v>
      </c>
      <c r="B435" s="662" t="s">
        <v>7589</v>
      </c>
      <c r="C435" s="663" t="s">
        <v>366</v>
      </c>
      <c r="D435" s="656">
        <v>413.64</v>
      </c>
      <c r="E435" s="656">
        <v>1.22</v>
      </c>
      <c r="F435" s="657">
        <f t="shared" si="1"/>
        <v>412.42</v>
      </c>
      <c r="G435" s="656">
        <v>412.42</v>
      </c>
      <c r="H435" s="664">
        <v>0.0</v>
      </c>
      <c r="I435" s="664">
        <v>0.0</v>
      </c>
      <c r="J435" s="664">
        <v>0.0</v>
      </c>
      <c r="K435" s="660"/>
    </row>
    <row r="436" ht="15.75" customHeight="1">
      <c r="A436" s="661">
        <v>103383.0</v>
      </c>
      <c r="B436" s="662" t="s">
        <v>7590</v>
      </c>
      <c r="C436" s="663" t="s">
        <v>366</v>
      </c>
      <c r="D436" s="656">
        <v>1014.68</v>
      </c>
      <c r="E436" s="656">
        <v>1.18</v>
      </c>
      <c r="F436" s="657">
        <f t="shared" si="1"/>
        <v>1013.5</v>
      </c>
      <c r="G436" s="656">
        <v>1011.32</v>
      </c>
      <c r="H436" s="664">
        <v>2.18</v>
      </c>
      <c r="I436" s="664">
        <v>0.0</v>
      </c>
      <c r="J436" s="664">
        <v>0.0</v>
      </c>
      <c r="K436" s="660"/>
    </row>
    <row r="437" ht="15.75" customHeight="1">
      <c r="A437" s="661">
        <v>103385.0</v>
      </c>
      <c r="B437" s="662" t="s">
        <v>7591</v>
      </c>
      <c r="C437" s="663" t="s">
        <v>366</v>
      </c>
      <c r="D437" s="656">
        <v>1635.99</v>
      </c>
      <c r="E437" s="656">
        <v>2.29</v>
      </c>
      <c r="F437" s="657">
        <f t="shared" si="1"/>
        <v>1633.7</v>
      </c>
      <c r="G437" s="656">
        <v>1629.44</v>
      </c>
      <c r="H437" s="664">
        <v>4.26</v>
      </c>
      <c r="I437" s="664">
        <v>0.0</v>
      </c>
      <c r="J437" s="664">
        <v>0.0</v>
      </c>
      <c r="K437" s="660"/>
    </row>
    <row r="438" ht="15.75" customHeight="1">
      <c r="A438" s="661">
        <v>103387.0</v>
      </c>
      <c r="B438" s="662" t="s">
        <v>7592</v>
      </c>
      <c r="C438" s="663" t="s">
        <v>366</v>
      </c>
      <c r="D438" s="656">
        <v>2870.12</v>
      </c>
      <c r="E438" s="656">
        <v>3.61</v>
      </c>
      <c r="F438" s="657">
        <f t="shared" si="1"/>
        <v>2866.51</v>
      </c>
      <c r="G438" s="656">
        <v>2859.82</v>
      </c>
      <c r="H438" s="664">
        <v>6.69</v>
      </c>
      <c r="I438" s="664">
        <v>0.0</v>
      </c>
      <c r="J438" s="664">
        <v>0.0</v>
      </c>
      <c r="K438" s="660"/>
    </row>
    <row r="439" ht="15.75" customHeight="1">
      <c r="A439" s="661">
        <v>103389.0</v>
      </c>
      <c r="B439" s="662" t="s">
        <v>7593</v>
      </c>
      <c r="C439" s="663" t="s">
        <v>366</v>
      </c>
      <c r="D439" s="656">
        <v>4268.34</v>
      </c>
      <c r="E439" s="656">
        <v>5.31</v>
      </c>
      <c r="F439" s="657">
        <f t="shared" si="1"/>
        <v>4263.03</v>
      </c>
      <c r="G439" s="656">
        <v>4253.15</v>
      </c>
      <c r="H439" s="664">
        <v>9.88</v>
      </c>
      <c r="I439" s="664">
        <v>0.0</v>
      </c>
      <c r="J439" s="664">
        <v>0.0</v>
      </c>
      <c r="K439" s="660"/>
    </row>
    <row r="440" ht="15.75" customHeight="1">
      <c r="A440" s="661">
        <v>103391.0</v>
      </c>
      <c r="B440" s="662" t="s">
        <v>7594</v>
      </c>
      <c r="C440" s="663" t="s">
        <v>366</v>
      </c>
      <c r="D440" s="656">
        <v>2811.54</v>
      </c>
      <c r="E440" s="656">
        <v>7.54</v>
      </c>
      <c r="F440" s="657">
        <f t="shared" si="1"/>
        <v>2804</v>
      </c>
      <c r="G440" s="656">
        <v>2789.99</v>
      </c>
      <c r="H440" s="664">
        <v>14.01</v>
      </c>
      <c r="I440" s="664">
        <v>0.0</v>
      </c>
      <c r="J440" s="664">
        <v>0.0</v>
      </c>
      <c r="K440" s="660"/>
    </row>
    <row r="441" ht="15.75" customHeight="1">
      <c r="A441" s="661">
        <v>103392.0</v>
      </c>
      <c r="B441" s="662" t="s">
        <v>7595</v>
      </c>
      <c r="C441" s="663" t="s">
        <v>366</v>
      </c>
      <c r="D441" s="656">
        <v>4595.67</v>
      </c>
      <c r="E441" s="656">
        <v>8.84</v>
      </c>
      <c r="F441" s="657">
        <f t="shared" si="1"/>
        <v>4586.83</v>
      </c>
      <c r="G441" s="656">
        <v>4570.41</v>
      </c>
      <c r="H441" s="664">
        <v>16.42</v>
      </c>
      <c r="I441" s="664">
        <v>0.0</v>
      </c>
      <c r="J441" s="664">
        <v>0.0</v>
      </c>
      <c r="K441" s="660"/>
    </row>
    <row r="442" ht="15.75" customHeight="1">
      <c r="A442" s="661">
        <v>103393.0</v>
      </c>
      <c r="B442" s="662" t="s">
        <v>7596</v>
      </c>
      <c r="C442" s="663" t="s">
        <v>366</v>
      </c>
      <c r="D442" s="656">
        <v>5068.79</v>
      </c>
      <c r="E442" s="656">
        <v>10.16</v>
      </c>
      <c r="F442" s="657">
        <f t="shared" si="1"/>
        <v>5058.63</v>
      </c>
      <c r="G442" s="656">
        <v>5039.77</v>
      </c>
      <c r="H442" s="664">
        <v>18.86</v>
      </c>
      <c r="I442" s="664">
        <v>0.0</v>
      </c>
      <c r="J442" s="664">
        <v>0.0</v>
      </c>
      <c r="K442" s="660"/>
    </row>
    <row r="443" ht="15.75" customHeight="1">
      <c r="A443" s="661">
        <v>103397.0</v>
      </c>
      <c r="B443" s="662" t="s">
        <v>7597</v>
      </c>
      <c r="C443" s="663" t="s">
        <v>110</v>
      </c>
      <c r="D443" s="656">
        <v>3.15</v>
      </c>
      <c r="E443" s="656">
        <v>2.15</v>
      </c>
      <c r="F443" s="657">
        <f t="shared" si="1"/>
        <v>1</v>
      </c>
      <c r="G443" s="656">
        <v>1.0</v>
      </c>
      <c r="H443" s="664">
        <v>0.0</v>
      </c>
      <c r="I443" s="664">
        <v>0.0</v>
      </c>
      <c r="J443" s="664">
        <v>0.0</v>
      </c>
      <c r="K443" s="660"/>
    </row>
    <row r="444" ht="15.75" customHeight="1">
      <c r="A444" s="661">
        <v>103398.0</v>
      </c>
      <c r="B444" s="662" t="s">
        <v>7598</v>
      </c>
      <c r="C444" s="663" t="s">
        <v>110</v>
      </c>
      <c r="D444" s="656">
        <v>5.04</v>
      </c>
      <c r="E444" s="656">
        <v>3.41</v>
      </c>
      <c r="F444" s="657">
        <f t="shared" si="1"/>
        <v>1.63</v>
      </c>
      <c r="G444" s="656">
        <v>1.63</v>
      </c>
      <c r="H444" s="664">
        <v>0.0</v>
      </c>
      <c r="I444" s="664">
        <v>0.0</v>
      </c>
      <c r="J444" s="664">
        <v>0.0</v>
      </c>
      <c r="K444" s="660"/>
    </row>
    <row r="445" ht="15.75" customHeight="1">
      <c r="A445" s="661">
        <v>103399.0</v>
      </c>
      <c r="B445" s="662" t="s">
        <v>7599</v>
      </c>
      <c r="C445" s="663" t="s">
        <v>110</v>
      </c>
      <c r="D445" s="656">
        <v>9.95</v>
      </c>
      <c r="E445" s="656">
        <v>6.69</v>
      </c>
      <c r="F445" s="657">
        <f t="shared" si="1"/>
        <v>3.26</v>
      </c>
      <c r="G445" s="656">
        <v>3.26</v>
      </c>
      <c r="H445" s="664">
        <v>0.0</v>
      </c>
      <c r="I445" s="664">
        <v>0.0</v>
      </c>
      <c r="J445" s="664">
        <v>0.0</v>
      </c>
      <c r="K445" s="660"/>
    </row>
    <row r="446" ht="15.75" customHeight="1">
      <c r="A446" s="661">
        <v>103400.0</v>
      </c>
      <c r="B446" s="662" t="s">
        <v>7600</v>
      </c>
      <c r="C446" s="663" t="s">
        <v>110</v>
      </c>
      <c r="D446" s="656">
        <v>14.2</v>
      </c>
      <c r="E446" s="656">
        <v>9.53</v>
      </c>
      <c r="F446" s="657">
        <f t="shared" si="1"/>
        <v>4.67</v>
      </c>
      <c r="G446" s="656">
        <v>4.67</v>
      </c>
      <c r="H446" s="664">
        <v>0.0</v>
      </c>
      <c r="I446" s="664">
        <v>0.0</v>
      </c>
      <c r="J446" s="664">
        <v>0.0</v>
      </c>
      <c r="K446" s="660"/>
    </row>
    <row r="447" ht="15.75" customHeight="1">
      <c r="A447" s="661">
        <v>103401.0</v>
      </c>
      <c r="B447" s="662" t="s">
        <v>7601</v>
      </c>
      <c r="C447" s="663" t="s">
        <v>110</v>
      </c>
      <c r="D447" s="656">
        <v>17.37</v>
      </c>
      <c r="E447" s="656">
        <v>11.65</v>
      </c>
      <c r="F447" s="657">
        <f t="shared" si="1"/>
        <v>5.72</v>
      </c>
      <c r="G447" s="656">
        <v>5.72</v>
      </c>
      <c r="H447" s="664">
        <v>0.0</v>
      </c>
      <c r="I447" s="664">
        <v>0.0</v>
      </c>
      <c r="J447" s="664">
        <v>0.0</v>
      </c>
      <c r="K447" s="660"/>
    </row>
    <row r="448" ht="15.75" customHeight="1">
      <c r="A448" s="661">
        <v>103402.0</v>
      </c>
      <c r="B448" s="662" t="s">
        <v>7602</v>
      </c>
      <c r="C448" s="663" t="s">
        <v>110</v>
      </c>
      <c r="D448" s="656">
        <v>25.26</v>
      </c>
      <c r="E448" s="656">
        <v>16.94</v>
      </c>
      <c r="F448" s="657">
        <f t="shared" si="1"/>
        <v>8.32</v>
      </c>
      <c r="G448" s="656">
        <v>8.32</v>
      </c>
      <c r="H448" s="664">
        <v>0.0</v>
      </c>
      <c r="I448" s="664">
        <v>0.0</v>
      </c>
      <c r="J448" s="664">
        <v>0.0</v>
      </c>
      <c r="K448" s="660"/>
    </row>
    <row r="449" ht="15.75" customHeight="1">
      <c r="A449" s="661">
        <v>103403.0</v>
      </c>
      <c r="B449" s="662" t="s">
        <v>7603</v>
      </c>
      <c r="C449" s="663" t="s">
        <v>110</v>
      </c>
      <c r="D449" s="656">
        <v>28.42</v>
      </c>
      <c r="E449" s="656">
        <v>19.04</v>
      </c>
      <c r="F449" s="657">
        <f t="shared" si="1"/>
        <v>9.38</v>
      </c>
      <c r="G449" s="656">
        <v>9.38</v>
      </c>
      <c r="H449" s="664">
        <v>0.0</v>
      </c>
      <c r="I449" s="664">
        <v>0.0</v>
      </c>
      <c r="J449" s="664">
        <v>0.0</v>
      </c>
      <c r="K449" s="660"/>
    </row>
    <row r="450" ht="15.75" customHeight="1">
      <c r="A450" s="661">
        <v>103404.0</v>
      </c>
      <c r="B450" s="662" t="s">
        <v>7604</v>
      </c>
      <c r="C450" s="663" t="s">
        <v>110</v>
      </c>
      <c r="D450" s="656">
        <v>31.58</v>
      </c>
      <c r="E450" s="656">
        <v>21.15</v>
      </c>
      <c r="F450" s="657">
        <f t="shared" si="1"/>
        <v>10.43</v>
      </c>
      <c r="G450" s="656">
        <v>10.43</v>
      </c>
      <c r="H450" s="664">
        <v>0.0</v>
      </c>
      <c r="I450" s="664">
        <v>0.0</v>
      </c>
      <c r="J450" s="664">
        <v>0.0</v>
      </c>
      <c r="K450" s="660"/>
    </row>
    <row r="451" ht="15.75" customHeight="1">
      <c r="A451" s="661">
        <v>103405.0</v>
      </c>
      <c r="B451" s="662" t="s">
        <v>7605</v>
      </c>
      <c r="C451" s="663" t="s">
        <v>110</v>
      </c>
      <c r="D451" s="656">
        <v>35.54</v>
      </c>
      <c r="E451" s="656">
        <v>23.8</v>
      </c>
      <c r="F451" s="657">
        <f t="shared" si="1"/>
        <v>11.74</v>
      </c>
      <c r="G451" s="656">
        <v>11.74</v>
      </c>
      <c r="H451" s="664">
        <v>0.0</v>
      </c>
      <c r="I451" s="664">
        <v>0.0</v>
      </c>
      <c r="J451" s="664">
        <v>0.0</v>
      </c>
      <c r="K451" s="660"/>
    </row>
    <row r="452" ht="15.75" customHeight="1">
      <c r="A452" s="661">
        <v>103406.0</v>
      </c>
      <c r="B452" s="662" t="s">
        <v>7606</v>
      </c>
      <c r="C452" s="663" t="s">
        <v>110</v>
      </c>
      <c r="D452" s="656">
        <v>39.48</v>
      </c>
      <c r="E452" s="656">
        <v>26.45</v>
      </c>
      <c r="F452" s="657">
        <f t="shared" si="1"/>
        <v>13.03</v>
      </c>
      <c r="G452" s="656">
        <v>13.03</v>
      </c>
      <c r="H452" s="664">
        <v>0.0</v>
      </c>
      <c r="I452" s="664">
        <v>0.0</v>
      </c>
      <c r="J452" s="664">
        <v>0.0</v>
      </c>
      <c r="K452" s="660"/>
    </row>
    <row r="453" ht="15.75" customHeight="1">
      <c r="A453" s="661">
        <v>103407.0</v>
      </c>
      <c r="B453" s="662" t="s">
        <v>7607</v>
      </c>
      <c r="C453" s="663" t="s">
        <v>110</v>
      </c>
      <c r="D453" s="656">
        <v>44.22</v>
      </c>
      <c r="E453" s="656">
        <v>29.61</v>
      </c>
      <c r="F453" s="657">
        <f t="shared" si="1"/>
        <v>14.61</v>
      </c>
      <c r="G453" s="656">
        <v>14.61</v>
      </c>
      <c r="H453" s="664">
        <v>0.0</v>
      </c>
      <c r="I453" s="664">
        <v>0.0</v>
      </c>
      <c r="J453" s="664">
        <v>0.0</v>
      </c>
      <c r="K453" s="660"/>
    </row>
    <row r="454" ht="15.75" customHeight="1">
      <c r="A454" s="661">
        <v>103408.0</v>
      </c>
      <c r="B454" s="662" t="s">
        <v>7608</v>
      </c>
      <c r="C454" s="663" t="s">
        <v>110</v>
      </c>
      <c r="D454" s="656">
        <v>49.75</v>
      </c>
      <c r="E454" s="656">
        <v>33.32</v>
      </c>
      <c r="F454" s="657">
        <f t="shared" si="1"/>
        <v>16.43</v>
      </c>
      <c r="G454" s="656">
        <v>16.43</v>
      </c>
      <c r="H454" s="664">
        <v>0.0</v>
      </c>
      <c r="I454" s="664">
        <v>0.0</v>
      </c>
      <c r="J454" s="664">
        <v>0.0</v>
      </c>
      <c r="K454" s="660"/>
    </row>
    <row r="455" ht="15.75" customHeight="1">
      <c r="A455" s="661">
        <v>103409.0</v>
      </c>
      <c r="B455" s="662" t="s">
        <v>7609</v>
      </c>
      <c r="C455" s="663" t="s">
        <v>110</v>
      </c>
      <c r="D455" s="656">
        <v>56.07</v>
      </c>
      <c r="E455" s="656">
        <v>37.51</v>
      </c>
      <c r="F455" s="657">
        <f t="shared" si="1"/>
        <v>18.56</v>
      </c>
      <c r="G455" s="656">
        <v>18.56</v>
      </c>
      <c r="H455" s="664">
        <v>0.0</v>
      </c>
      <c r="I455" s="664">
        <v>0.0</v>
      </c>
      <c r="J455" s="664">
        <v>0.0</v>
      </c>
      <c r="K455" s="660"/>
    </row>
    <row r="456" ht="15.75" customHeight="1">
      <c r="A456" s="661">
        <v>103410.0</v>
      </c>
      <c r="B456" s="662" t="s">
        <v>7610</v>
      </c>
      <c r="C456" s="663" t="s">
        <v>110</v>
      </c>
      <c r="D456" s="656">
        <v>63.17</v>
      </c>
      <c r="E456" s="656">
        <v>42.27</v>
      </c>
      <c r="F456" s="657">
        <f t="shared" si="1"/>
        <v>20.9</v>
      </c>
      <c r="G456" s="656">
        <v>20.9</v>
      </c>
      <c r="H456" s="664">
        <v>0.0</v>
      </c>
      <c r="I456" s="664">
        <v>0.0</v>
      </c>
      <c r="J456" s="664">
        <v>0.0</v>
      </c>
      <c r="K456" s="660"/>
    </row>
    <row r="457" ht="15.75" customHeight="1">
      <c r="A457" s="661">
        <v>103411.0</v>
      </c>
      <c r="B457" s="662" t="s">
        <v>7611</v>
      </c>
      <c r="C457" s="663" t="s">
        <v>110</v>
      </c>
      <c r="D457" s="656">
        <v>6.31</v>
      </c>
      <c r="E457" s="656">
        <v>4.27</v>
      </c>
      <c r="F457" s="657">
        <f t="shared" si="1"/>
        <v>2.04</v>
      </c>
      <c r="G457" s="656">
        <v>2.04</v>
      </c>
      <c r="H457" s="664">
        <v>0.0</v>
      </c>
      <c r="I457" s="664">
        <v>0.0</v>
      </c>
      <c r="J457" s="664">
        <v>0.0</v>
      </c>
      <c r="K457" s="660"/>
    </row>
    <row r="458" ht="15.75" customHeight="1">
      <c r="A458" s="661">
        <v>103412.0</v>
      </c>
      <c r="B458" s="662" t="s">
        <v>7612</v>
      </c>
      <c r="C458" s="663" t="s">
        <v>110</v>
      </c>
      <c r="D458" s="656">
        <v>10.1</v>
      </c>
      <c r="E458" s="656">
        <v>6.8</v>
      </c>
      <c r="F458" s="657">
        <f t="shared" si="1"/>
        <v>3.3</v>
      </c>
      <c r="G458" s="656">
        <v>3.3</v>
      </c>
      <c r="H458" s="664">
        <v>0.0</v>
      </c>
      <c r="I458" s="664">
        <v>0.0</v>
      </c>
      <c r="J458" s="664">
        <v>0.0</v>
      </c>
      <c r="K458" s="660"/>
    </row>
    <row r="459" ht="15.75" customHeight="1">
      <c r="A459" s="661">
        <v>103413.0</v>
      </c>
      <c r="B459" s="662" t="s">
        <v>7613</v>
      </c>
      <c r="C459" s="663" t="s">
        <v>110</v>
      </c>
      <c r="D459" s="656">
        <v>19.89</v>
      </c>
      <c r="E459" s="656">
        <v>13.34</v>
      </c>
      <c r="F459" s="657">
        <f t="shared" si="1"/>
        <v>6.55</v>
      </c>
      <c r="G459" s="656">
        <v>6.55</v>
      </c>
      <c r="H459" s="664">
        <v>0.0</v>
      </c>
      <c r="I459" s="664">
        <v>0.0</v>
      </c>
      <c r="J459" s="664">
        <v>0.0</v>
      </c>
      <c r="K459" s="660"/>
    </row>
    <row r="460" ht="15.75" customHeight="1">
      <c r="A460" s="661">
        <v>103414.0</v>
      </c>
      <c r="B460" s="662" t="s">
        <v>7614</v>
      </c>
      <c r="C460" s="663" t="s">
        <v>110</v>
      </c>
      <c r="D460" s="656">
        <v>28.42</v>
      </c>
      <c r="E460" s="656">
        <v>19.04</v>
      </c>
      <c r="F460" s="657">
        <f t="shared" si="1"/>
        <v>9.38</v>
      </c>
      <c r="G460" s="656">
        <v>9.38</v>
      </c>
      <c r="H460" s="664">
        <v>0.0</v>
      </c>
      <c r="I460" s="664">
        <v>0.0</v>
      </c>
      <c r="J460" s="664">
        <v>0.0</v>
      </c>
      <c r="K460" s="660"/>
    </row>
    <row r="461" ht="15.75" customHeight="1">
      <c r="A461" s="661">
        <v>103415.0</v>
      </c>
      <c r="B461" s="662" t="s">
        <v>7615</v>
      </c>
      <c r="C461" s="663" t="s">
        <v>110</v>
      </c>
      <c r="D461" s="656">
        <v>34.75</v>
      </c>
      <c r="E461" s="656">
        <v>23.28</v>
      </c>
      <c r="F461" s="657">
        <f t="shared" si="1"/>
        <v>11.47</v>
      </c>
      <c r="G461" s="656">
        <v>11.47</v>
      </c>
      <c r="H461" s="664">
        <v>0.0</v>
      </c>
      <c r="I461" s="664">
        <v>0.0</v>
      </c>
      <c r="J461" s="664">
        <v>0.0</v>
      </c>
      <c r="K461" s="660"/>
    </row>
    <row r="462" ht="15.75" customHeight="1">
      <c r="A462" s="661">
        <v>103416.0</v>
      </c>
      <c r="B462" s="662" t="s">
        <v>7616</v>
      </c>
      <c r="C462" s="663" t="s">
        <v>110</v>
      </c>
      <c r="D462" s="656">
        <v>50.54</v>
      </c>
      <c r="E462" s="656">
        <v>33.84</v>
      </c>
      <c r="F462" s="657">
        <f t="shared" si="1"/>
        <v>16.7</v>
      </c>
      <c r="G462" s="656">
        <v>16.7</v>
      </c>
      <c r="H462" s="664">
        <v>0.0</v>
      </c>
      <c r="I462" s="664">
        <v>0.0</v>
      </c>
      <c r="J462" s="664">
        <v>0.0</v>
      </c>
      <c r="K462" s="660"/>
    </row>
    <row r="463" ht="15.75" customHeight="1">
      <c r="A463" s="661">
        <v>103417.0</v>
      </c>
      <c r="B463" s="662" t="s">
        <v>7617</v>
      </c>
      <c r="C463" s="663" t="s">
        <v>110</v>
      </c>
      <c r="D463" s="656">
        <v>56.86</v>
      </c>
      <c r="E463" s="656">
        <v>38.05</v>
      </c>
      <c r="F463" s="657">
        <f t="shared" si="1"/>
        <v>18.81</v>
      </c>
      <c r="G463" s="656">
        <v>18.81</v>
      </c>
      <c r="H463" s="664">
        <v>0.0</v>
      </c>
      <c r="I463" s="664">
        <v>0.0</v>
      </c>
      <c r="J463" s="664">
        <v>0.0</v>
      </c>
      <c r="K463" s="660"/>
    </row>
    <row r="464" ht="15.75" customHeight="1">
      <c r="A464" s="661">
        <v>103418.0</v>
      </c>
      <c r="B464" s="662" t="s">
        <v>7618</v>
      </c>
      <c r="C464" s="663" t="s">
        <v>110</v>
      </c>
      <c r="D464" s="656">
        <v>63.17</v>
      </c>
      <c r="E464" s="656">
        <v>42.27</v>
      </c>
      <c r="F464" s="657">
        <f t="shared" si="1"/>
        <v>20.9</v>
      </c>
      <c r="G464" s="656">
        <v>20.9</v>
      </c>
      <c r="H464" s="664">
        <v>0.0</v>
      </c>
      <c r="I464" s="664">
        <v>0.0</v>
      </c>
      <c r="J464" s="664">
        <v>0.0</v>
      </c>
      <c r="K464" s="660"/>
    </row>
    <row r="465" ht="15.75" customHeight="1">
      <c r="A465" s="661">
        <v>103419.0</v>
      </c>
      <c r="B465" s="662" t="s">
        <v>7619</v>
      </c>
      <c r="C465" s="663" t="s">
        <v>110</v>
      </c>
      <c r="D465" s="656">
        <v>71.08</v>
      </c>
      <c r="E465" s="656">
        <v>47.56</v>
      </c>
      <c r="F465" s="657">
        <f t="shared" si="1"/>
        <v>23.52</v>
      </c>
      <c r="G465" s="656">
        <v>23.52</v>
      </c>
      <c r="H465" s="664">
        <v>0.0</v>
      </c>
      <c r="I465" s="664">
        <v>0.0</v>
      </c>
      <c r="J465" s="664">
        <v>0.0</v>
      </c>
      <c r="K465" s="660"/>
    </row>
    <row r="466" ht="15.75" customHeight="1">
      <c r="A466" s="661">
        <v>103420.0</v>
      </c>
      <c r="B466" s="662" t="s">
        <v>7620</v>
      </c>
      <c r="C466" s="663" t="s">
        <v>110</v>
      </c>
      <c r="D466" s="656">
        <v>78.97</v>
      </c>
      <c r="E466" s="656">
        <v>52.85</v>
      </c>
      <c r="F466" s="657">
        <f t="shared" si="1"/>
        <v>26.12</v>
      </c>
      <c r="G466" s="656">
        <v>26.12</v>
      </c>
      <c r="H466" s="664">
        <v>0.0</v>
      </c>
      <c r="I466" s="664">
        <v>0.0</v>
      </c>
      <c r="J466" s="664">
        <v>0.0</v>
      </c>
      <c r="K466" s="660"/>
    </row>
    <row r="467" ht="15.75" customHeight="1">
      <c r="A467" s="661">
        <v>103421.0</v>
      </c>
      <c r="B467" s="662" t="s">
        <v>7621</v>
      </c>
      <c r="C467" s="663" t="s">
        <v>110</v>
      </c>
      <c r="D467" s="656">
        <v>88.45</v>
      </c>
      <c r="E467" s="656">
        <v>59.18</v>
      </c>
      <c r="F467" s="657">
        <f t="shared" si="1"/>
        <v>29.27</v>
      </c>
      <c r="G467" s="656">
        <v>29.27</v>
      </c>
      <c r="H467" s="664">
        <v>0.0</v>
      </c>
      <c r="I467" s="664">
        <v>0.0</v>
      </c>
      <c r="J467" s="664">
        <v>0.0</v>
      </c>
      <c r="K467" s="660"/>
    </row>
    <row r="468" ht="15.75" customHeight="1">
      <c r="A468" s="661">
        <v>103422.0</v>
      </c>
      <c r="B468" s="662" t="s">
        <v>7622</v>
      </c>
      <c r="C468" s="663" t="s">
        <v>110</v>
      </c>
      <c r="D468" s="656">
        <v>99.5</v>
      </c>
      <c r="E468" s="656">
        <v>66.58</v>
      </c>
      <c r="F468" s="657">
        <f t="shared" si="1"/>
        <v>32.92</v>
      </c>
      <c r="G468" s="656">
        <v>32.92</v>
      </c>
      <c r="H468" s="664">
        <v>0.0</v>
      </c>
      <c r="I468" s="664">
        <v>0.0</v>
      </c>
      <c r="J468" s="664">
        <v>0.0</v>
      </c>
      <c r="K468" s="660"/>
    </row>
    <row r="469" ht="15.75" customHeight="1">
      <c r="A469" s="661">
        <v>103423.0</v>
      </c>
      <c r="B469" s="662" t="s">
        <v>7623</v>
      </c>
      <c r="C469" s="663" t="s">
        <v>110</v>
      </c>
      <c r="D469" s="656">
        <v>112.14</v>
      </c>
      <c r="E469" s="656">
        <v>75.0</v>
      </c>
      <c r="F469" s="657">
        <f t="shared" si="1"/>
        <v>37.14</v>
      </c>
      <c r="G469" s="656">
        <v>37.14</v>
      </c>
      <c r="H469" s="664">
        <v>0.0</v>
      </c>
      <c r="I469" s="664">
        <v>0.0</v>
      </c>
      <c r="J469" s="664">
        <v>0.0</v>
      </c>
      <c r="K469" s="660"/>
    </row>
    <row r="470" ht="15.75" customHeight="1">
      <c r="A470" s="661">
        <v>103424.0</v>
      </c>
      <c r="B470" s="662" t="s">
        <v>7624</v>
      </c>
      <c r="C470" s="663" t="s">
        <v>110</v>
      </c>
      <c r="D470" s="656">
        <v>126.36</v>
      </c>
      <c r="E470" s="656">
        <v>84.53</v>
      </c>
      <c r="F470" s="657">
        <f t="shared" si="1"/>
        <v>41.83</v>
      </c>
      <c r="G470" s="656">
        <v>41.83</v>
      </c>
      <c r="H470" s="664">
        <v>0.0</v>
      </c>
      <c r="I470" s="664">
        <v>0.0</v>
      </c>
      <c r="J470" s="664">
        <v>0.0</v>
      </c>
      <c r="K470" s="660"/>
    </row>
    <row r="471" ht="15.75" customHeight="1">
      <c r="A471" s="661">
        <v>103425.0</v>
      </c>
      <c r="B471" s="662" t="s">
        <v>882</v>
      </c>
      <c r="C471" s="663" t="s">
        <v>110</v>
      </c>
      <c r="D471" s="656">
        <v>14.73</v>
      </c>
      <c r="E471" s="656">
        <v>2.11</v>
      </c>
      <c r="F471" s="657">
        <f t="shared" si="1"/>
        <v>12.62</v>
      </c>
      <c r="G471" s="656">
        <v>12.62</v>
      </c>
      <c r="H471" s="664">
        <v>0.0</v>
      </c>
      <c r="I471" s="664">
        <v>0.0</v>
      </c>
      <c r="J471" s="664">
        <v>0.0</v>
      </c>
      <c r="K471" s="660"/>
    </row>
    <row r="472" ht="15.75" customHeight="1">
      <c r="A472" s="661">
        <v>103426.0</v>
      </c>
      <c r="B472" s="662" t="s">
        <v>7625</v>
      </c>
      <c r="C472" s="663" t="s">
        <v>110</v>
      </c>
      <c r="D472" s="656">
        <v>17.52</v>
      </c>
      <c r="E472" s="656">
        <v>3.37</v>
      </c>
      <c r="F472" s="657">
        <f t="shared" si="1"/>
        <v>14.15</v>
      </c>
      <c r="G472" s="656">
        <v>14.15</v>
      </c>
      <c r="H472" s="664">
        <v>0.0</v>
      </c>
      <c r="I472" s="664">
        <v>0.0</v>
      </c>
      <c r="J472" s="664">
        <v>0.0</v>
      </c>
      <c r="K472" s="660"/>
    </row>
    <row r="473" ht="15.75" customHeight="1">
      <c r="A473" s="661">
        <v>103427.0</v>
      </c>
      <c r="B473" s="662" t="s">
        <v>7626</v>
      </c>
      <c r="C473" s="663" t="s">
        <v>110</v>
      </c>
      <c r="D473" s="656">
        <v>35.15</v>
      </c>
      <c r="E473" s="656">
        <v>6.64</v>
      </c>
      <c r="F473" s="657">
        <f t="shared" si="1"/>
        <v>28.51</v>
      </c>
      <c r="G473" s="656">
        <v>28.51</v>
      </c>
      <c r="H473" s="664">
        <v>0.0</v>
      </c>
      <c r="I473" s="664">
        <v>0.0</v>
      </c>
      <c r="J473" s="664">
        <v>0.0</v>
      </c>
      <c r="K473" s="660"/>
    </row>
    <row r="474" ht="15.75" customHeight="1">
      <c r="A474" s="661">
        <v>103428.0</v>
      </c>
      <c r="B474" s="662" t="s">
        <v>7627</v>
      </c>
      <c r="C474" s="663" t="s">
        <v>110</v>
      </c>
      <c r="D474" s="656">
        <v>238.75</v>
      </c>
      <c r="E474" s="656">
        <v>21.1</v>
      </c>
      <c r="F474" s="657">
        <f t="shared" si="1"/>
        <v>217.65</v>
      </c>
      <c r="G474" s="656">
        <v>217.65</v>
      </c>
      <c r="H474" s="664">
        <v>0.0</v>
      </c>
      <c r="I474" s="664">
        <v>0.0</v>
      </c>
      <c r="J474" s="664">
        <v>0.0</v>
      </c>
      <c r="K474" s="660"/>
    </row>
    <row r="475" ht="15.75" customHeight="1">
      <c r="A475" s="661">
        <v>103429.0</v>
      </c>
      <c r="B475" s="662" t="s">
        <v>7628</v>
      </c>
      <c r="C475" s="663" t="s">
        <v>110</v>
      </c>
      <c r="D475" s="656">
        <v>2682.99</v>
      </c>
      <c r="E475" s="656">
        <v>42.23</v>
      </c>
      <c r="F475" s="657">
        <f t="shared" si="1"/>
        <v>2640.76</v>
      </c>
      <c r="G475" s="656">
        <v>2640.76</v>
      </c>
      <c r="H475" s="664">
        <v>0.0</v>
      </c>
      <c r="I475" s="664">
        <v>0.0</v>
      </c>
      <c r="J475" s="664">
        <v>0.0</v>
      </c>
      <c r="K475" s="660"/>
    </row>
    <row r="476" ht="15.75" customHeight="1">
      <c r="A476" s="661">
        <v>103430.0</v>
      </c>
      <c r="B476" s="662" t="s">
        <v>7629</v>
      </c>
      <c r="C476" s="663" t="s">
        <v>110</v>
      </c>
      <c r="D476" s="656">
        <v>31.86</v>
      </c>
      <c r="E476" s="656">
        <v>3.36</v>
      </c>
      <c r="F476" s="657">
        <f t="shared" si="1"/>
        <v>28.5</v>
      </c>
      <c r="G476" s="656">
        <v>28.5</v>
      </c>
      <c r="H476" s="664">
        <v>0.0</v>
      </c>
      <c r="I476" s="664">
        <v>0.0</v>
      </c>
      <c r="J476" s="664">
        <v>0.0</v>
      </c>
      <c r="K476" s="660"/>
    </row>
    <row r="477" ht="15.75" customHeight="1">
      <c r="A477" s="661">
        <v>103431.0</v>
      </c>
      <c r="B477" s="662" t="s">
        <v>7630</v>
      </c>
      <c r="C477" s="663" t="s">
        <v>110</v>
      </c>
      <c r="D477" s="656">
        <v>55.73</v>
      </c>
      <c r="E477" s="656">
        <v>6.63</v>
      </c>
      <c r="F477" s="657">
        <f t="shared" si="1"/>
        <v>49.1</v>
      </c>
      <c r="G477" s="656">
        <v>49.1</v>
      </c>
      <c r="H477" s="664">
        <v>0.0</v>
      </c>
      <c r="I477" s="664">
        <v>0.0</v>
      </c>
      <c r="J477" s="664">
        <v>0.0</v>
      </c>
      <c r="K477" s="660"/>
    </row>
    <row r="478" ht="15.75" customHeight="1">
      <c r="A478" s="661">
        <v>103432.0</v>
      </c>
      <c r="B478" s="662" t="s">
        <v>7631</v>
      </c>
      <c r="C478" s="663" t="s">
        <v>110</v>
      </c>
      <c r="D478" s="656">
        <v>1523.63</v>
      </c>
      <c r="E478" s="656">
        <v>21.1</v>
      </c>
      <c r="F478" s="657">
        <f t="shared" si="1"/>
        <v>1502.53</v>
      </c>
      <c r="G478" s="656">
        <v>1502.53</v>
      </c>
      <c r="H478" s="664">
        <v>0.0</v>
      </c>
      <c r="I478" s="664">
        <v>0.0</v>
      </c>
      <c r="J478" s="664">
        <v>0.0</v>
      </c>
      <c r="K478" s="660"/>
    </row>
    <row r="479" ht="15.75" customHeight="1">
      <c r="A479" s="661">
        <v>103433.0</v>
      </c>
      <c r="B479" s="662" t="s">
        <v>7632</v>
      </c>
      <c r="C479" s="663" t="s">
        <v>110</v>
      </c>
      <c r="D479" s="656">
        <v>31.75</v>
      </c>
      <c r="E479" s="656">
        <v>2.1</v>
      </c>
      <c r="F479" s="657">
        <f t="shared" si="1"/>
        <v>29.65</v>
      </c>
      <c r="G479" s="656">
        <v>29.65</v>
      </c>
      <c r="H479" s="664">
        <v>0.0</v>
      </c>
      <c r="I479" s="664">
        <v>0.0</v>
      </c>
      <c r="J479" s="664">
        <v>0.0</v>
      </c>
      <c r="K479" s="660"/>
    </row>
    <row r="480" ht="15.75" customHeight="1">
      <c r="A480" s="661">
        <v>103434.0</v>
      </c>
      <c r="B480" s="662" t="s">
        <v>7633</v>
      </c>
      <c r="C480" s="663" t="s">
        <v>110</v>
      </c>
      <c r="D480" s="656">
        <v>43.83</v>
      </c>
      <c r="E480" s="656">
        <v>3.36</v>
      </c>
      <c r="F480" s="657">
        <f t="shared" si="1"/>
        <v>40.47</v>
      </c>
      <c r="G480" s="656">
        <v>40.47</v>
      </c>
      <c r="H480" s="664">
        <v>0.0</v>
      </c>
      <c r="I480" s="664">
        <v>0.0</v>
      </c>
      <c r="J480" s="664">
        <v>0.0</v>
      </c>
      <c r="K480" s="660"/>
    </row>
    <row r="481" ht="15.75" customHeight="1">
      <c r="A481" s="661">
        <v>103435.0</v>
      </c>
      <c r="B481" s="662" t="s">
        <v>7634</v>
      </c>
      <c r="C481" s="663" t="s">
        <v>110</v>
      </c>
      <c r="D481" s="656">
        <v>81.51</v>
      </c>
      <c r="E481" s="656">
        <v>6.63</v>
      </c>
      <c r="F481" s="657">
        <f t="shared" si="1"/>
        <v>74.88</v>
      </c>
      <c r="G481" s="656">
        <v>74.88</v>
      </c>
      <c r="H481" s="664">
        <v>0.0</v>
      </c>
      <c r="I481" s="664">
        <v>0.0</v>
      </c>
      <c r="J481" s="664">
        <v>0.0</v>
      </c>
      <c r="K481" s="660"/>
    </row>
    <row r="482" ht="15.75" customHeight="1">
      <c r="A482" s="661">
        <v>103436.0</v>
      </c>
      <c r="B482" s="662" t="s">
        <v>7635</v>
      </c>
      <c r="C482" s="663" t="s">
        <v>110</v>
      </c>
      <c r="D482" s="656">
        <v>2159.44</v>
      </c>
      <c r="E482" s="656">
        <v>21.1</v>
      </c>
      <c r="F482" s="657">
        <f t="shared" si="1"/>
        <v>2138.34</v>
      </c>
      <c r="G482" s="656">
        <v>2138.34</v>
      </c>
      <c r="H482" s="664">
        <v>0.0</v>
      </c>
      <c r="I482" s="664">
        <v>0.0</v>
      </c>
      <c r="J482" s="664">
        <v>0.0</v>
      </c>
      <c r="K482" s="660"/>
    </row>
    <row r="483" ht="15.75" customHeight="1">
      <c r="A483" s="661">
        <v>103437.0</v>
      </c>
      <c r="B483" s="662" t="s">
        <v>7636</v>
      </c>
      <c r="C483" s="663" t="s">
        <v>110</v>
      </c>
      <c r="D483" s="656">
        <v>169.18</v>
      </c>
      <c r="E483" s="656">
        <v>13.29</v>
      </c>
      <c r="F483" s="657">
        <f t="shared" si="1"/>
        <v>155.89</v>
      </c>
      <c r="G483" s="656">
        <v>155.89</v>
      </c>
      <c r="H483" s="664">
        <v>0.0</v>
      </c>
      <c r="I483" s="664">
        <v>0.0</v>
      </c>
      <c r="J483" s="664">
        <v>0.0</v>
      </c>
      <c r="K483" s="660"/>
    </row>
    <row r="484" ht="15.75" customHeight="1">
      <c r="A484" s="661">
        <v>103438.0</v>
      </c>
      <c r="B484" s="662" t="s">
        <v>7637</v>
      </c>
      <c r="C484" s="663" t="s">
        <v>110</v>
      </c>
      <c r="D484" s="656">
        <v>169.18</v>
      </c>
      <c r="E484" s="656">
        <v>13.29</v>
      </c>
      <c r="F484" s="657">
        <f t="shared" si="1"/>
        <v>155.89</v>
      </c>
      <c r="G484" s="656">
        <v>155.89</v>
      </c>
      <c r="H484" s="664">
        <v>0.0</v>
      </c>
      <c r="I484" s="664">
        <v>0.0</v>
      </c>
      <c r="J484" s="664">
        <v>0.0</v>
      </c>
      <c r="K484" s="660"/>
    </row>
    <row r="485" ht="15.75" customHeight="1">
      <c r="A485" s="661">
        <v>103439.0</v>
      </c>
      <c r="B485" s="662" t="s">
        <v>7638</v>
      </c>
      <c r="C485" s="663" t="s">
        <v>110</v>
      </c>
      <c r="D485" s="656">
        <v>199.71</v>
      </c>
      <c r="E485" s="656">
        <v>13.29</v>
      </c>
      <c r="F485" s="657">
        <f t="shared" si="1"/>
        <v>186.42</v>
      </c>
      <c r="G485" s="656">
        <v>186.42</v>
      </c>
      <c r="H485" s="664">
        <v>0.0</v>
      </c>
      <c r="I485" s="664">
        <v>0.0</v>
      </c>
      <c r="J485" s="664">
        <v>0.0</v>
      </c>
      <c r="K485" s="660"/>
    </row>
    <row r="486" ht="15.75" customHeight="1">
      <c r="A486" s="661">
        <v>103440.0</v>
      </c>
      <c r="B486" s="662" t="s">
        <v>7639</v>
      </c>
      <c r="C486" s="663" t="s">
        <v>110</v>
      </c>
      <c r="D486" s="656">
        <v>379.25</v>
      </c>
      <c r="E486" s="656">
        <v>42.23</v>
      </c>
      <c r="F486" s="657">
        <f t="shared" si="1"/>
        <v>337.02</v>
      </c>
      <c r="G486" s="656">
        <v>337.02</v>
      </c>
      <c r="H486" s="664">
        <v>0.0</v>
      </c>
      <c r="I486" s="664">
        <v>0.0</v>
      </c>
      <c r="J486" s="664">
        <v>0.0</v>
      </c>
      <c r="K486" s="660"/>
    </row>
    <row r="487" ht="15.75" customHeight="1">
      <c r="A487" s="661">
        <v>103441.0</v>
      </c>
      <c r="B487" s="662" t="s">
        <v>7640</v>
      </c>
      <c r="C487" s="663" t="s">
        <v>110</v>
      </c>
      <c r="D487" s="656">
        <v>384.19</v>
      </c>
      <c r="E487" s="656">
        <v>42.23</v>
      </c>
      <c r="F487" s="657">
        <f t="shared" si="1"/>
        <v>341.96</v>
      </c>
      <c r="G487" s="656">
        <v>341.96</v>
      </c>
      <c r="H487" s="664">
        <v>0.0</v>
      </c>
      <c r="I487" s="664">
        <v>0.0</v>
      </c>
      <c r="J487" s="664">
        <v>0.0</v>
      </c>
      <c r="K487" s="660"/>
    </row>
    <row r="488" ht="15.75" customHeight="1">
      <c r="A488" s="661">
        <v>103442.0</v>
      </c>
      <c r="B488" s="662" t="s">
        <v>7641</v>
      </c>
      <c r="C488" s="663" t="s">
        <v>110</v>
      </c>
      <c r="D488" s="656">
        <v>503.5</v>
      </c>
      <c r="E488" s="656">
        <v>42.23</v>
      </c>
      <c r="F488" s="657">
        <f t="shared" si="1"/>
        <v>461.27</v>
      </c>
      <c r="G488" s="656">
        <v>461.27</v>
      </c>
      <c r="H488" s="664">
        <v>0.0</v>
      </c>
      <c r="I488" s="664">
        <v>0.0</v>
      </c>
      <c r="J488" s="664">
        <v>0.0</v>
      </c>
      <c r="K488" s="660"/>
    </row>
    <row r="489" ht="15.75" customHeight="1">
      <c r="A489" s="661">
        <v>98441.0</v>
      </c>
      <c r="B489" s="662" t="s">
        <v>7642</v>
      </c>
      <c r="C489" s="663" t="s">
        <v>350</v>
      </c>
      <c r="D489" s="656">
        <v>91.91</v>
      </c>
      <c r="E489" s="656">
        <v>22.91</v>
      </c>
      <c r="F489" s="657">
        <f t="shared" si="1"/>
        <v>69</v>
      </c>
      <c r="G489" s="656">
        <v>68.98</v>
      </c>
      <c r="H489" s="664">
        <v>0.0</v>
      </c>
      <c r="I489" s="664">
        <v>0.0</v>
      </c>
      <c r="J489" s="664">
        <v>0.02</v>
      </c>
      <c r="K489" s="660"/>
    </row>
    <row r="490" ht="15.75" customHeight="1">
      <c r="A490" s="661">
        <v>98443.0</v>
      </c>
      <c r="B490" s="662" t="s">
        <v>7643</v>
      </c>
      <c r="C490" s="663" t="s">
        <v>350</v>
      </c>
      <c r="D490" s="656">
        <v>74.67</v>
      </c>
      <c r="E490" s="656">
        <v>12.35</v>
      </c>
      <c r="F490" s="657">
        <f t="shared" si="1"/>
        <v>62.32</v>
      </c>
      <c r="G490" s="656">
        <v>62.3</v>
      </c>
      <c r="H490" s="664">
        <v>0.0</v>
      </c>
      <c r="I490" s="664">
        <v>0.0</v>
      </c>
      <c r="J490" s="664">
        <v>0.02</v>
      </c>
      <c r="K490" s="660"/>
    </row>
    <row r="491" ht="15.75" customHeight="1">
      <c r="A491" s="661">
        <v>98445.0</v>
      </c>
      <c r="B491" s="662" t="s">
        <v>7644</v>
      </c>
      <c r="C491" s="663" t="s">
        <v>350</v>
      </c>
      <c r="D491" s="656">
        <v>105.99</v>
      </c>
      <c r="E491" s="656">
        <v>28.9</v>
      </c>
      <c r="F491" s="657">
        <f t="shared" si="1"/>
        <v>77.09</v>
      </c>
      <c r="G491" s="656">
        <v>77.05</v>
      </c>
      <c r="H491" s="664">
        <v>0.01</v>
      </c>
      <c r="I491" s="664">
        <v>0.0</v>
      </c>
      <c r="J491" s="664">
        <v>0.03</v>
      </c>
      <c r="K491" s="660"/>
    </row>
    <row r="492" ht="15.75" customHeight="1">
      <c r="A492" s="661">
        <v>98446.0</v>
      </c>
      <c r="B492" s="662" t="s">
        <v>7645</v>
      </c>
      <c r="C492" s="663" t="s">
        <v>350</v>
      </c>
      <c r="D492" s="656">
        <v>131.82</v>
      </c>
      <c r="E492" s="656">
        <v>41.59</v>
      </c>
      <c r="F492" s="657">
        <f t="shared" si="1"/>
        <v>90.23</v>
      </c>
      <c r="G492" s="656">
        <v>90.17</v>
      </c>
      <c r="H492" s="664">
        <v>0.01</v>
      </c>
      <c r="I492" s="664">
        <v>0.0</v>
      </c>
      <c r="J492" s="664">
        <v>0.05</v>
      </c>
      <c r="K492" s="660"/>
    </row>
    <row r="493" ht="15.75" customHeight="1">
      <c r="A493" s="661">
        <v>98447.0</v>
      </c>
      <c r="B493" s="662" t="s">
        <v>7646</v>
      </c>
      <c r="C493" s="663" t="s">
        <v>350</v>
      </c>
      <c r="D493" s="656">
        <v>85.92</v>
      </c>
      <c r="E493" s="656">
        <v>16.53</v>
      </c>
      <c r="F493" s="657">
        <f t="shared" si="1"/>
        <v>69.39</v>
      </c>
      <c r="G493" s="656">
        <v>69.35</v>
      </c>
      <c r="H493" s="664">
        <v>0.01</v>
      </c>
      <c r="I493" s="664">
        <v>0.0</v>
      </c>
      <c r="J493" s="664">
        <v>0.03</v>
      </c>
      <c r="K493" s="660"/>
    </row>
    <row r="494" ht="15.75" customHeight="1">
      <c r="A494" s="661">
        <v>98448.0</v>
      </c>
      <c r="B494" s="662" t="s">
        <v>7647</v>
      </c>
      <c r="C494" s="663" t="s">
        <v>350</v>
      </c>
      <c r="D494" s="656">
        <v>106.8</v>
      </c>
      <c r="E494" s="656">
        <v>25.46</v>
      </c>
      <c r="F494" s="657">
        <f t="shared" si="1"/>
        <v>81.34</v>
      </c>
      <c r="G494" s="656">
        <v>81.29</v>
      </c>
      <c r="H494" s="664">
        <v>0.01</v>
      </c>
      <c r="I494" s="664">
        <v>0.0</v>
      </c>
      <c r="J494" s="664">
        <v>0.04</v>
      </c>
      <c r="K494" s="660"/>
    </row>
    <row r="495" ht="15.75" customHeight="1">
      <c r="A495" s="661">
        <v>98449.0</v>
      </c>
      <c r="B495" s="662" t="s">
        <v>7648</v>
      </c>
      <c r="C495" s="663" t="s">
        <v>350</v>
      </c>
      <c r="D495" s="656">
        <v>135.82</v>
      </c>
      <c r="E495" s="656">
        <v>25.54</v>
      </c>
      <c r="F495" s="657">
        <f t="shared" si="1"/>
        <v>110.28</v>
      </c>
      <c r="G495" s="656">
        <v>110.26</v>
      </c>
      <c r="H495" s="664">
        <v>0.0</v>
      </c>
      <c r="I495" s="664">
        <v>0.0</v>
      </c>
      <c r="J495" s="664">
        <v>0.02</v>
      </c>
      <c r="K495" s="660"/>
    </row>
    <row r="496" ht="15.75" customHeight="1">
      <c r="A496" s="661">
        <v>98451.0</v>
      </c>
      <c r="B496" s="662" t="s">
        <v>7649</v>
      </c>
      <c r="C496" s="663" t="s">
        <v>350</v>
      </c>
      <c r="D496" s="656">
        <v>116.26</v>
      </c>
      <c r="E496" s="656">
        <v>13.38</v>
      </c>
      <c r="F496" s="657">
        <f t="shared" si="1"/>
        <v>102.88</v>
      </c>
      <c r="G496" s="656">
        <v>102.86</v>
      </c>
      <c r="H496" s="664">
        <v>0.0</v>
      </c>
      <c r="I496" s="664">
        <v>0.0</v>
      </c>
      <c r="J496" s="664">
        <v>0.02</v>
      </c>
      <c r="K496" s="660"/>
    </row>
    <row r="497" ht="15.75" customHeight="1">
      <c r="A497" s="661">
        <v>98453.0</v>
      </c>
      <c r="B497" s="662" t="s">
        <v>7650</v>
      </c>
      <c r="C497" s="663" t="s">
        <v>350</v>
      </c>
      <c r="D497" s="656">
        <v>153.27</v>
      </c>
      <c r="E497" s="656">
        <v>33.77</v>
      </c>
      <c r="F497" s="657">
        <f t="shared" si="1"/>
        <v>119.5</v>
      </c>
      <c r="G497" s="656">
        <v>119.46</v>
      </c>
      <c r="H497" s="664">
        <v>0.01</v>
      </c>
      <c r="I497" s="664">
        <v>0.0</v>
      </c>
      <c r="J497" s="664">
        <v>0.03</v>
      </c>
      <c r="K497" s="660"/>
    </row>
    <row r="498" ht="15.75" customHeight="1">
      <c r="A498" s="661">
        <v>98454.0</v>
      </c>
      <c r="B498" s="662" t="s">
        <v>7651</v>
      </c>
      <c r="C498" s="663" t="s">
        <v>350</v>
      </c>
      <c r="D498" s="656">
        <v>185.5</v>
      </c>
      <c r="E498" s="656">
        <v>50.73</v>
      </c>
      <c r="F498" s="657">
        <f t="shared" si="1"/>
        <v>134.77</v>
      </c>
      <c r="G498" s="656">
        <v>134.71</v>
      </c>
      <c r="H498" s="664">
        <v>0.01</v>
      </c>
      <c r="I498" s="664">
        <v>0.0</v>
      </c>
      <c r="J498" s="664">
        <v>0.05</v>
      </c>
      <c r="K498" s="660"/>
    </row>
    <row r="499" ht="15.75" customHeight="1">
      <c r="A499" s="661">
        <v>98455.0</v>
      </c>
      <c r="B499" s="662" t="s">
        <v>7652</v>
      </c>
      <c r="C499" s="663" t="s">
        <v>350</v>
      </c>
      <c r="D499" s="656">
        <v>130.25</v>
      </c>
      <c r="E499" s="656">
        <v>19.27</v>
      </c>
      <c r="F499" s="657">
        <f t="shared" si="1"/>
        <v>110.98</v>
      </c>
      <c r="G499" s="656">
        <v>110.94</v>
      </c>
      <c r="H499" s="664">
        <v>0.01</v>
      </c>
      <c r="I499" s="664">
        <v>0.0</v>
      </c>
      <c r="J499" s="664">
        <v>0.03</v>
      </c>
      <c r="K499" s="660"/>
    </row>
    <row r="500" ht="15.75" customHeight="1">
      <c r="A500" s="661">
        <v>98456.0</v>
      </c>
      <c r="B500" s="662" t="s">
        <v>7653</v>
      </c>
      <c r="C500" s="663" t="s">
        <v>350</v>
      </c>
      <c r="D500" s="656">
        <v>157.91</v>
      </c>
      <c r="E500" s="656">
        <v>32.68</v>
      </c>
      <c r="F500" s="657">
        <f t="shared" si="1"/>
        <v>125.23</v>
      </c>
      <c r="G500" s="656">
        <v>125.18</v>
      </c>
      <c r="H500" s="664">
        <v>0.01</v>
      </c>
      <c r="I500" s="664">
        <v>0.0</v>
      </c>
      <c r="J500" s="664">
        <v>0.04</v>
      </c>
      <c r="K500" s="660"/>
    </row>
    <row r="501" ht="15.75" customHeight="1">
      <c r="A501" s="661">
        <v>98458.0</v>
      </c>
      <c r="B501" s="662" t="s">
        <v>7654</v>
      </c>
      <c r="C501" s="663" t="s">
        <v>350</v>
      </c>
      <c r="D501" s="656">
        <v>92.56</v>
      </c>
      <c r="E501" s="656">
        <v>21.24</v>
      </c>
      <c r="F501" s="657">
        <f t="shared" si="1"/>
        <v>71.32</v>
      </c>
      <c r="G501" s="656">
        <v>71.32</v>
      </c>
      <c r="H501" s="664">
        <v>0.0</v>
      </c>
      <c r="I501" s="664">
        <v>0.0</v>
      </c>
      <c r="J501" s="664">
        <v>0.0</v>
      </c>
      <c r="K501" s="660"/>
    </row>
    <row r="502" ht="15.75" customHeight="1">
      <c r="A502" s="661">
        <v>98459.0</v>
      </c>
      <c r="B502" s="662" t="s">
        <v>7655</v>
      </c>
      <c r="C502" s="663" t="s">
        <v>350</v>
      </c>
      <c r="D502" s="656">
        <v>77.5</v>
      </c>
      <c r="E502" s="656">
        <v>19.83</v>
      </c>
      <c r="F502" s="657">
        <f t="shared" si="1"/>
        <v>57.67</v>
      </c>
      <c r="G502" s="656">
        <v>57.67</v>
      </c>
      <c r="H502" s="664">
        <v>0.0</v>
      </c>
      <c r="I502" s="664">
        <v>0.0</v>
      </c>
      <c r="J502" s="664">
        <v>0.0</v>
      </c>
      <c r="K502" s="660"/>
    </row>
    <row r="503" ht="15.75" customHeight="1">
      <c r="A503" s="661">
        <v>98460.0</v>
      </c>
      <c r="B503" s="662" t="s">
        <v>7656</v>
      </c>
      <c r="C503" s="663" t="s">
        <v>350</v>
      </c>
      <c r="D503" s="656">
        <v>59.81</v>
      </c>
      <c r="E503" s="656">
        <v>14.66</v>
      </c>
      <c r="F503" s="657">
        <f t="shared" si="1"/>
        <v>45.15</v>
      </c>
      <c r="G503" s="656">
        <v>45.02</v>
      </c>
      <c r="H503" s="664">
        <v>0.03</v>
      </c>
      <c r="I503" s="664">
        <v>0.0</v>
      </c>
      <c r="J503" s="664">
        <v>0.1</v>
      </c>
      <c r="K503" s="660"/>
    </row>
    <row r="504" ht="15.75" customHeight="1">
      <c r="A504" s="661">
        <v>98461.0</v>
      </c>
      <c r="B504" s="662" t="s">
        <v>7657</v>
      </c>
      <c r="C504" s="663" t="s">
        <v>110</v>
      </c>
      <c r="D504" s="656">
        <v>6002.82</v>
      </c>
      <c r="E504" s="656">
        <v>936.42</v>
      </c>
      <c r="F504" s="657">
        <f t="shared" si="1"/>
        <v>5066.4</v>
      </c>
      <c r="G504" s="656">
        <v>5066.13</v>
      </c>
      <c r="H504" s="664">
        <v>0.09</v>
      </c>
      <c r="I504" s="664">
        <v>0.0</v>
      </c>
      <c r="J504" s="664">
        <v>0.18</v>
      </c>
      <c r="K504" s="660"/>
    </row>
    <row r="505" ht="15.75" customHeight="1">
      <c r="A505" s="661">
        <v>98462.0</v>
      </c>
      <c r="B505" s="662" t="s">
        <v>7658</v>
      </c>
      <c r="C505" s="663" t="s">
        <v>110</v>
      </c>
      <c r="D505" s="656">
        <v>10304.96</v>
      </c>
      <c r="E505" s="656">
        <v>1624.27</v>
      </c>
      <c r="F505" s="657">
        <f t="shared" si="1"/>
        <v>8680.69</v>
      </c>
      <c r="G505" s="656">
        <v>8680.42</v>
      </c>
      <c r="H505" s="664">
        <v>0.09</v>
      </c>
      <c r="I505" s="664">
        <v>0.0</v>
      </c>
      <c r="J505" s="664">
        <v>0.18</v>
      </c>
      <c r="K505" s="660"/>
    </row>
    <row r="506" ht="15.75" customHeight="1">
      <c r="A506" s="661">
        <v>105113.0</v>
      </c>
      <c r="B506" s="662" t="s">
        <v>7659</v>
      </c>
      <c r="C506" s="663" t="s">
        <v>110</v>
      </c>
      <c r="D506" s="656">
        <v>7950.15</v>
      </c>
      <c r="E506" s="656">
        <v>1244.98</v>
      </c>
      <c r="F506" s="657">
        <f t="shared" si="1"/>
        <v>6705.17</v>
      </c>
      <c r="G506" s="656">
        <v>6704.78</v>
      </c>
      <c r="H506" s="664">
        <v>0.12</v>
      </c>
      <c r="I506" s="664">
        <v>0.0</v>
      </c>
      <c r="J506" s="664">
        <v>0.27</v>
      </c>
      <c r="K506" s="660"/>
    </row>
    <row r="507" ht="15.75" customHeight="1">
      <c r="A507" s="661">
        <v>105114.0</v>
      </c>
      <c r="B507" s="662" t="s">
        <v>7660</v>
      </c>
      <c r="C507" s="663" t="s">
        <v>525</v>
      </c>
      <c r="D507" s="656">
        <v>1577.16</v>
      </c>
      <c r="E507" s="656">
        <v>612.38</v>
      </c>
      <c r="F507" s="657">
        <f t="shared" si="1"/>
        <v>964.78</v>
      </c>
      <c r="G507" s="656">
        <v>958.75</v>
      </c>
      <c r="H507" s="664">
        <v>3.7</v>
      </c>
      <c r="I507" s="664">
        <v>0.0</v>
      </c>
      <c r="J507" s="664">
        <v>2.33</v>
      </c>
      <c r="K507" s="660"/>
    </row>
    <row r="508" ht="15.75" customHeight="1">
      <c r="A508" s="661">
        <v>105115.0</v>
      </c>
      <c r="B508" s="662" t="s">
        <v>7661</v>
      </c>
      <c r="C508" s="663" t="s">
        <v>110</v>
      </c>
      <c r="D508" s="656">
        <v>113.68</v>
      </c>
      <c r="E508" s="656">
        <v>39.08</v>
      </c>
      <c r="F508" s="657">
        <f t="shared" si="1"/>
        <v>74.6</v>
      </c>
      <c r="G508" s="656">
        <v>41.89</v>
      </c>
      <c r="H508" s="664">
        <v>32.71</v>
      </c>
      <c r="I508" s="664">
        <v>0.0</v>
      </c>
      <c r="J508" s="664">
        <v>0.0</v>
      </c>
      <c r="K508" s="660"/>
    </row>
    <row r="509" ht="15.75" customHeight="1">
      <c r="A509" s="661">
        <v>105116.0</v>
      </c>
      <c r="B509" s="662" t="s">
        <v>7662</v>
      </c>
      <c r="C509" s="663" t="s">
        <v>110</v>
      </c>
      <c r="D509" s="656">
        <v>9.7</v>
      </c>
      <c r="E509" s="656">
        <v>6.87</v>
      </c>
      <c r="F509" s="657">
        <f t="shared" si="1"/>
        <v>2.83</v>
      </c>
      <c r="G509" s="656">
        <v>2.83</v>
      </c>
      <c r="H509" s="664">
        <v>0.0</v>
      </c>
      <c r="I509" s="664">
        <v>0.0</v>
      </c>
      <c r="J509" s="664">
        <v>0.0</v>
      </c>
      <c r="K509" s="660"/>
    </row>
    <row r="510" ht="15.75" customHeight="1">
      <c r="A510" s="661">
        <v>105126.0</v>
      </c>
      <c r="B510" s="662" t="s">
        <v>7663</v>
      </c>
      <c r="C510" s="663" t="s">
        <v>366</v>
      </c>
      <c r="D510" s="656">
        <v>27.06</v>
      </c>
      <c r="E510" s="656">
        <v>3.02</v>
      </c>
      <c r="F510" s="657">
        <f t="shared" si="1"/>
        <v>24.04</v>
      </c>
      <c r="G510" s="656">
        <v>24.04</v>
      </c>
      <c r="H510" s="664">
        <v>0.0</v>
      </c>
      <c r="I510" s="664">
        <v>0.0</v>
      </c>
      <c r="J510" s="664">
        <v>0.0</v>
      </c>
      <c r="K510" s="660"/>
    </row>
    <row r="511" ht="15.75" customHeight="1">
      <c r="A511" s="661">
        <v>105127.0</v>
      </c>
      <c r="B511" s="662" t="s">
        <v>7664</v>
      </c>
      <c r="C511" s="663" t="s">
        <v>366</v>
      </c>
      <c r="D511" s="656">
        <v>24.18</v>
      </c>
      <c r="E511" s="656">
        <v>2.48</v>
      </c>
      <c r="F511" s="657">
        <f t="shared" si="1"/>
        <v>21.7</v>
      </c>
      <c r="G511" s="656">
        <v>21.7</v>
      </c>
      <c r="H511" s="664">
        <v>0.0</v>
      </c>
      <c r="I511" s="664">
        <v>0.0</v>
      </c>
      <c r="J511" s="664">
        <v>0.0</v>
      </c>
      <c r="K511" s="660"/>
    </row>
    <row r="512" ht="15.75" customHeight="1">
      <c r="A512" s="661">
        <v>105128.0</v>
      </c>
      <c r="B512" s="662" t="s">
        <v>7665</v>
      </c>
      <c r="C512" s="663" t="s">
        <v>366</v>
      </c>
      <c r="D512" s="656">
        <v>79.84</v>
      </c>
      <c r="E512" s="656">
        <v>14.08</v>
      </c>
      <c r="F512" s="657">
        <f t="shared" si="1"/>
        <v>65.76</v>
      </c>
      <c r="G512" s="656">
        <v>65.76</v>
      </c>
      <c r="H512" s="664">
        <v>0.0</v>
      </c>
      <c r="I512" s="664">
        <v>0.0</v>
      </c>
      <c r="J512" s="664">
        <v>0.0</v>
      </c>
      <c r="K512" s="660"/>
    </row>
    <row r="513" ht="15.75" customHeight="1">
      <c r="A513" s="661">
        <v>105130.0</v>
      </c>
      <c r="B513" s="662" t="s">
        <v>7666</v>
      </c>
      <c r="C513" s="663" t="s">
        <v>366</v>
      </c>
      <c r="D513" s="656">
        <v>24.36</v>
      </c>
      <c r="E513" s="656">
        <v>10.59</v>
      </c>
      <c r="F513" s="657">
        <f t="shared" si="1"/>
        <v>13.77</v>
      </c>
      <c r="G513" s="656">
        <v>13.77</v>
      </c>
      <c r="H513" s="664">
        <v>0.0</v>
      </c>
      <c r="I513" s="664">
        <v>0.0</v>
      </c>
      <c r="J513" s="664">
        <v>0.0</v>
      </c>
      <c r="K513" s="660"/>
    </row>
    <row r="514" ht="15.75" customHeight="1">
      <c r="A514" s="661">
        <v>5631.0</v>
      </c>
      <c r="B514" s="662" t="s">
        <v>7667</v>
      </c>
      <c r="C514" s="663" t="s">
        <v>699</v>
      </c>
      <c r="D514" s="656">
        <v>203.1</v>
      </c>
      <c r="E514" s="656">
        <v>22.36</v>
      </c>
      <c r="F514" s="657">
        <f t="shared" si="1"/>
        <v>180.74</v>
      </c>
      <c r="G514" s="656">
        <v>69.51</v>
      </c>
      <c r="H514" s="664">
        <v>111.23</v>
      </c>
      <c r="I514" s="664">
        <v>0.0</v>
      </c>
      <c r="J514" s="664">
        <v>0.0</v>
      </c>
      <c r="K514" s="660"/>
    </row>
    <row r="515" ht="15.75" customHeight="1">
      <c r="A515" s="661">
        <v>5678.0</v>
      </c>
      <c r="B515" s="662" t="s">
        <v>894</v>
      </c>
      <c r="C515" s="663" t="s">
        <v>699</v>
      </c>
      <c r="D515" s="656">
        <v>142.8</v>
      </c>
      <c r="E515" s="656">
        <v>22.36</v>
      </c>
      <c r="F515" s="657">
        <f t="shared" si="1"/>
        <v>120.44</v>
      </c>
      <c r="G515" s="656">
        <v>56.16</v>
      </c>
      <c r="H515" s="664">
        <v>64.28</v>
      </c>
      <c r="I515" s="664">
        <v>0.0</v>
      </c>
      <c r="J515" s="664">
        <v>0.0</v>
      </c>
      <c r="K515" s="660"/>
    </row>
    <row r="516" ht="15.75" customHeight="1">
      <c r="A516" s="661">
        <v>5680.0</v>
      </c>
      <c r="B516" s="662" t="s">
        <v>7668</v>
      </c>
      <c r="C516" s="663" t="s">
        <v>699</v>
      </c>
      <c r="D516" s="656">
        <v>130.51</v>
      </c>
      <c r="E516" s="656">
        <v>22.36</v>
      </c>
      <c r="F516" s="657">
        <f t="shared" si="1"/>
        <v>108.15</v>
      </c>
      <c r="G516" s="656">
        <v>50.98</v>
      </c>
      <c r="H516" s="664">
        <v>57.17</v>
      </c>
      <c r="I516" s="664">
        <v>0.0</v>
      </c>
      <c r="J516" s="664">
        <v>0.0</v>
      </c>
      <c r="K516" s="660"/>
    </row>
    <row r="517" ht="15.75" customHeight="1">
      <c r="A517" s="661">
        <v>5684.0</v>
      </c>
      <c r="B517" s="662" t="s">
        <v>7669</v>
      </c>
      <c r="C517" s="663" t="s">
        <v>699</v>
      </c>
      <c r="D517" s="656">
        <v>159.96</v>
      </c>
      <c r="E517" s="656">
        <v>17.82</v>
      </c>
      <c r="F517" s="657">
        <f t="shared" si="1"/>
        <v>142.14</v>
      </c>
      <c r="G517" s="656">
        <v>62.24</v>
      </c>
      <c r="H517" s="664">
        <v>79.9</v>
      </c>
      <c r="I517" s="664">
        <v>0.0</v>
      </c>
      <c r="J517" s="664">
        <v>0.0</v>
      </c>
      <c r="K517" s="660"/>
    </row>
    <row r="518" ht="15.75" customHeight="1">
      <c r="A518" s="661">
        <v>5689.0</v>
      </c>
      <c r="B518" s="662" t="s">
        <v>7670</v>
      </c>
      <c r="C518" s="663" t="s">
        <v>699</v>
      </c>
      <c r="D518" s="656">
        <v>6.48</v>
      </c>
      <c r="E518" s="656">
        <v>0.0</v>
      </c>
      <c r="F518" s="657">
        <f t="shared" si="1"/>
        <v>6.48</v>
      </c>
      <c r="G518" s="656">
        <v>0.0</v>
      </c>
      <c r="H518" s="664">
        <v>6.48</v>
      </c>
      <c r="I518" s="664">
        <v>0.0</v>
      </c>
      <c r="J518" s="664">
        <v>0.0</v>
      </c>
      <c r="K518" s="660"/>
    </row>
    <row r="519" ht="15.75" customHeight="1">
      <c r="A519" s="661">
        <v>5795.0</v>
      </c>
      <c r="B519" s="662" t="s">
        <v>819</v>
      </c>
      <c r="C519" s="663" t="s">
        <v>699</v>
      </c>
      <c r="D519" s="656">
        <v>26.2</v>
      </c>
      <c r="E519" s="656">
        <v>16.66</v>
      </c>
      <c r="F519" s="657">
        <f t="shared" si="1"/>
        <v>9.54</v>
      </c>
      <c r="G519" s="656">
        <v>5.33</v>
      </c>
      <c r="H519" s="664">
        <v>4.21</v>
      </c>
      <c r="I519" s="664">
        <v>0.0</v>
      </c>
      <c r="J519" s="664">
        <v>0.0</v>
      </c>
      <c r="K519" s="660"/>
    </row>
    <row r="520" ht="15.75" customHeight="1">
      <c r="A520" s="661">
        <v>5811.0</v>
      </c>
      <c r="B520" s="662" t="s">
        <v>7671</v>
      </c>
      <c r="C520" s="663" t="s">
        <v>699</v>
      </c>
      <c r="D520" s="656">
        <v>197.5</v>
      </c>
      <c r="E520" s="656">
        <v>17.28</v>
      </c>
      <c r="F520" s="657">
        <f t="shared" si="1"/>
        <v>180.22</v>
      </c>
      <c r="G520" s="656">
        <v>106.23</v>
      </c>
      <c r="H520" s="664">
        <v>73.99</v>
      </c>
      <c r="I520" s="664">
        <v>0.0</v>
      </c>
      <c r="J520" s="664">
        <v>0.0</v>
      </c>
      <c r="K520" s="660"/>
    </row>
    <row r="521" ht="15.75" customHeight="1">
      <c r="A521" s="661">
        <v>5823.0</v>
      </c>
      <c r="B521" s="662" t="s">
        <v>7672</v>
      </c>
      <c r="C521" s="663" t="s">
        <v>699</v>
      </c>
      <c r="D521" s="656">
        <v>214.67</v>
      </c>
      <c r="E521" s="656">
        <v>79.59</v>
      </c>
      <c r="F521" s="657">
        <f t="shared" si="1"/>
        <v>135.08</v>
      </c>
      <c r="G521" s="656">
        <v>30.93</v>
      </c>
      <c r="H521" s="664">
        <v>78.21</v>
      </c>
      <c r="I521" s="664">
        <v>0.0</v>
      </c>
      <c r="J521" s="664">
        <v>25.94</v>
      </c>
      <c r="K521" s="660"/>
    </row>
    <row r="522" ht="15.75" customHeight="1">
      <c r="A522" s="661">
        <v>5824.0</v>
      </c>
      <c r="B522" s="662" t="s">
        <v>7673</v>
      </c>
      <c r="C522" s="663" t="s">
        <v>699</v>
      </c>
      <c r="D522" s="656">
        <v>209.3</v>
      </c>
      <c r="E522" s="656">
        <v>16.62</v>
      </c>
      <c r="F522" s="657">
        <f t="shared" si="1"/>
        <v>192.68</v>
      </c>
      <c r="G522" s="656">
        <v>121.37</v>
      </c>
      <c r="H522" s="664">
        <v>71.31</v>
      </c>
      <c r="I522" s="664">
        <v>0.0</v>
      </c>
      <c r="J522" s="664">
        <v>0.0</v>
      </c>
      <c r="K522" s="660"/>
    </row>
    <row r="523" ht="15.75" customHeight="1">
      <c r="A523" s="661">
        <v>5835.0</v>
      </c>
      <c r="B523" s="662" t="s">
        <v>7674</v>
      </c>
      <c r="C523" s="663" t="s">
        <v>699</v>
      </c>
      <c r="D523" s="656">
        <v>363.54</v>
      </c>
      <c r="E523" s="656">
        <v>19.74</v>
      </c>
      <c r="F523" s="657">
        <f t="shared" si="1"/>
        <v>343.8</v>
      </c>
      <c r="G523" s="656">
        <v>94.01</v>
      </c>
      <c r="H523" s="664">
        <v>249.79</v>
      </c>
      <c r="I523" s="664">
        <v>0.0</v>
      </c>
      <c r="J523" s="664">
        <v>0.0</v>
      </c>
      <c r="K523" s="660"/>
    </row>
    <row r="524" ht="15.75" customHeight="1">
      <c r="A524" s="661">
        <v>5839.0</v>
      </c>
      <c r="B524" s="662" t="s">
        <v>7675</v>
      </c>
      <c r="C524" s="663" t="s">
        <v>699</v>
      </c>
      <c r="D524" s="656">
        <v>9.56</v>
      </c>
      <c r="E524" s="656">
        <v>0.0</v>
      </c>
      <c r="F524" s="657">
        <f t="shared" si="1"/>
        <v>9.56</v>
      </c>
      <c r="G524" s="656">
        <v>0.0</v>
      </c>
      <c r="H524" s="664">
        <v>9.56</v>
      </c>
      <c r="I524" s="664">
        <v>0.0</v>
      </c>
      <c r="J524" s="664">
        <v>0.0</v>
      </c>
      <c r="K524" s="660"/>
    </row>
    <row r="525" ht="15.75" customHeight="1">
      <c r="A525" s="661">
        <v>5843.0</v>
      </c>
      <c r="B525" s="662" t="s">
        <v>7676</v>
      </c>
      <c r="C525" s="663" t="s">
        <v>699</v>
      </c>
      <c r="D525" s="656">
        <v>164.96</v>
      </c>
      <c r="E525" s="656">
        <v>19.88</v>
      </c>
      <c r="F525" s="657">
        <f t="shared" si="1"/>
        <v>145.08</v>
      </c>
      <c r="G525" s="656">
        <v>101.64</v>
      </c>
      <c r="H525" s="664">
        <v>43.44</v>
      </c>
      <c r="I525" s="664">
        <v>0.0</v>
      </c>
      <c r="J525" s="664">
        <v>0.0</v>
      </c>
      <c r="K525" s="660"/>
    </row>
    <row r="526" ht="15.75" customHeight="1">
      <c r="A526" s="661">
        <v>5847.0</v>
      </c>
      <c r="B526" s="662" t="s">
        <v>7677</v>
      </c>
      <c r="C526" s="663" t="s">
        <v>699</v>
      </c>
      <c r="D526" s="656">
        <v>257.27</v>
      </c>
      <c r="E526" s="656">
        <v>19.88</v>
      </c>
      <c r="F526" s="657">
        <f t="shared" si="1"/>
        <v>237.39</v>
      </c>
      <c r="G526" s="656">
        <v>111.17</v>
      </c>
      <c r="H526" s="664">
        <v>126.22</v>
      </c>
      <c r="I526" s="664">
        <v>0.0</v>
      </c>
      <c r="J526" s="664">
        <v>0.0</v>
      </c>
      <c r="K526" s="660"/>
    </row>
    <row r="527" ht="15.75" customHeight="1">
      <c r="A527" s="661">
        <v>5851.0</v>
      </c>
      <c r="B527" s="662" t="s">
        <v>7678</v>
      </c>
      <c r="C527" s="663" t="s">
        <v>699</v>
      </c>
      <c r="D527" s="656">
        <v>245.6</v>
      </c>
      <c r="E527" s="656">
        <v>19.88</v>
      </c>
      <c r="F527" s="657">
        <f t="shared" si="1"/>
        <v>225.72</v>
      </c>
      <c r="G527" s="656">
        <v>98.72</v>
      </c>
      <c r="H527" s="664">
        <v>127.0</v>
      </c>
      <c r="I527" s="664">
        <v>0.0</v>
      </c>
      <c r="J527" s="664">
        <v>0.0</v>
      </c>
      <c r="K527" s="660"/>
    </row>
    <row r="528" ht="15.75" customHeight="1">
      <c r="A528" s="661">
        <v>5855.0</v>
      </c>
      <c r="B528" s="662" t="s">
        <v>7679</v>
      </c>
      <c r="C528" s="663" t="s">
        <v>699</v>
      </c>
      <c r="D528" s="656">
        <v>657.2</v>
      </c>
      <c r="E528" s="656">
        <v>19.88</v>
      </c>
      <c r="F528" s="657">
        <f t="shared" si="1"/>
        <v>637.32</v>
      </c>
      <c r="G528" s="656">
        <v>221.32</v>
      </c>
      <c r="H528" s="664">
        <v>416.0</v>
      </c>
      <c r="I528" s="664">
        <v>0.0</v>
      </c>
      <c r="J528" s="664">
        <v>0.0</v>
      </c>
      <c r="K528" s="660"/>
    </row>
    <row r="529" ht="15.75" customHeight="1">
      <c r="A529" s="661">
        <v>5863.0</v>
      </c>
      <c r="B529" s="662" t="s">
        <v>7680</v>
      </c>
      <c r="C529" s="663" t="s">
        <v>699</v>
      </c>
      <c r="D529" s="656">
        <v>24.11</v>
      </c>
      <c r="E529" s="656">
        <v>0.0</v>
      </c>
      <c r="F529" s="657">
        <f t="shared" si="1"/>
        <v>24.11</v>
      </c>
      <c r="G529" s="656">
        <v>0.0</v>
      </c>
      <c r="H529" s="664">
        <v>24.11</v>
      </c>
      <c r="I529" s="664">
        <v>0.0</v>
      </c>
      <c r="J529" s="664">
        <v>0.0</v>
      </c>
      <c r="K529" s="660"/>
    </row>
    <row r="530" ht="15.75" customHeight="1">
      <c r="A530" s="661">
        <v>5867.0</v>
      </c>
      <c r="B530" s="662" t="s">
        <v>7681</v>
      </c>
      <c r="C530" s="663" t="s">
        <v>699</v>
      </c>
      <c r="D530" s="656">
        <v>161.96</v>
      </c>
      <c r="E530" s="656">
        <v>17.82</v>
      </c>
      <c r="F530" s="657">
        <f t="shared" si="1"/>
        <v>144.14</v>
      </c>
      <c r="G530" s="656">
        <v>46.03</v>
      </c>
      <c r="H530" s="664">
        <v>98.11</v>
      </c>
      <c r="I530" s="664">
        <v>0.0</v>
      </c>
      <c r="J530" s="664">
        <v>0.0</v>
      </c>
      <c r="K530" s="660"/>
    </row>
    <row r="531" ht="15.75" customHeight="1">
      <c r="A531" s="661">
        <v>5875.0</v>
      </c>
      <c r="B531" s="662" t="s">
        <v>7682</v>
      </c>
      <c r="C531" s="663" t="s">
        <v>699</v>
      </c>
      <c r="D531" s="656">
        <v>131.29</v>
      </c>
      <c r="E531" s="656">
        <v>22.36</v>
      </c>
      <c r="F531" s="657">
        <f t="shared" si="1"/>
        <v>108.93</v>
      </c>
      <c r="G531" s="656">
        <v>46.93</v>
      </c>
      <c r="H531" s="664">
        <v>62.0</v>
      </c>
      <c r="I531" s="664">
        <v>0.0</v>
      </c>
      <c r="J531" s="664">
        <v>0.0</v>
      </c>
      <c r="K531" s="660"/>
    </row>
    <row r="532" ht="15.75" customHeight="1">
      <c r="A532" s="661">
        <v>5879.0</v>
      </c>
      <c r="B532" s="662" t="s">
        <v>7683</v>
      </c>
      <c r="C532" s="663" t="s">
        <v>699</v>
      </c>
      <c r="D532" s="656">
        <v>144.25</v>
      </c>
      <c r="E532" s="656">
        <v>17.82</v>
      </c>
      <c r="F532" s="657">
        <f t="shared" si="1"/>
        <v>126.43</v>
      </c>
      <c r="G532" s="656">
        <v>17.25</v>
      </c>
      <c r="H532" s="664">
        <v>109.18</v>
      </c>
      <c r="I532" s="664">
        <v>0.0</v>
      </c>
      <c r="J532" s="664">
        <v>0.0</v>
      </c>
      <c r="K532" s="660"/>
    </row>
    <row r="533" ht="15.75" customHeight="1">
      <c r="A533" s="661">
        <v>5882.0</v>
      </c>
      <c r="B533" s="662" t="s">
        <v>7684</v>
      </c>
      <c r="C533" s="663" t="s">
        <v>699</v>
      </c>
      <c r="D533" s="656">
        <v>121.48</v>
      </c>
      <c r="E533" s="656">
        <v>12.63</v>
      </c>
      <c r="F533" s="657">
        <f t="shared" si="1"/>
        <v>108.85</v>
      </c>
      <c r="G533" s="656">
        <v>33.87</v>
      </c>
      <c r="H533" s="664">
        <v>74.98</v>
      </c>
      <c r="I533" s="664">
        <v>0.0</v>
      </c>
      <c r="J533" s="664">
        <v>0.0</v>
      </c>
      <c r="K533" s="660"/>
    </row>
    <row r="534" ht="15.75" customHeight="1">
      <c r="A534" s="661">
        <v>5890.0</v>
      </c>
      <c r="B534" s="662" t="s">
        <v>7685</v>
      </c>
      <c r="C534" s="663" t="s">
        <v>699</v>
      </c>
      <c r="D534" s="656">
        <v>196.33</v>
      </c>
      <c r="E534" s="656">
        <v>16.62</v>
      </c>
      <c r="F534" s="657">
        <f t="shared" si="1"/>
        <v>179.71</v>
      </c>
      <c r="G534" s="656">
        <v>118.92</v>
      </c>
      <c r="H534" s="664">
        <v>60.79</v>
      </c>
      <c r="I534" s="664">
        <v>0.0</v>
      </c>
      <c r="J534" s="664">
        <v>0.0</v>
      </c>
      <c r="K534" s="660"/>
    </row>
    <row r="535" ht="15.75" customHeight="1">
      <c r="A535" s="661">
        <v>5894.0</v>
      </c>
      <c r="B535" s="662" t="s">
        <v>7686</v>
      </c>
      <c r="C535" s="663" t="s">
        <v>699</v>
      </c>
      <c r="D535" s="656">
        <v>204.75</v>
      </c>
      <c r="E535" s="656">
        <v>16.62</v>
      </c>
      <c r="F535" s="657">
        <f t="shared" si="1"/>
        <v>188.13</v>
      </c>
      <c r="G535" s="656">
        <v>121.37</v>
      </c>
      <c r="H535" s="664">
        <v>66.76</v>
      </c>
      <c r="I535" s="664">
        <v>0.0</v>
      </c>
      <c r="J535" s="664">
        <v>0.0</v>
      </c>
      <c r="K535" s="660"/>
    </row>
    <row r="536" ht="15.75" customHeight="1">
      <c r="A536" s="661">
        <v>5901.0</v>
      </c>
      <c r="B536" s="662" t="s">
        <v>698</v>
      </c>
      <c r="C536" s="663" t="s">
        <v>699</v>
      </c>
      <c r="D536" s="656">
        <v>310.14</v>
      </c>
      <c r="E536" s="656">
        <v>16.62</v>
      </c>
      <c r="F536" s="657">
        <f t="shared" si="1"/>
        <v>293.52</v>
      </c>
      <c r="G536" s="656">
        <v>197.0</v>
      </c>
      <c r="H536" s="664">
        <v>96.52</v>
      </c>
      <c r="I536" s="664">
        <v>0.0</v>
      </c>
      <c r="J536" s="664">
        <v>0.0</v>
      </c>
      <c r="K536" s="660"/>
    </row>
    <row r="537" ht="15.75" customHeight="1">
      <c r="A537" s="661">
        <v>5909.0</v>
      </c>
      <c r="B537" s="662" t="s">
        <v>7687</v>
      </c>
      <c r="C537" s="663" t="s">
        <v>699</v>
      </c>
      <c r="D537" s="656">
        <v>31.72</v>
      </c>
      <c r="E537" s="656">
        <v>12.63</v>
      </c>
      <c r="F537" s="657">
        <f t="shared" si="1"/>
        <v>19.09</v>
      </c>
      <c r="G537" s="656">
        <v>9.21</v>
      </c>
      <c r="H537" s="664">
        <v>9.88</v>
      </c>
      <c r="I537" s="664">
        <v>0.0</v>
      </c>
      <c r="J537" s="664">
        <v>0.0</v>
      </c>
      <c r="K537" s="660"/>
    </row>
    <row r="538" ht="15.75" customHeight="1">
      <c r="A538" s="661">
        <v>5921.0</v>
      </c>
      <c r="B538" s="662" t="s">
        <v>7688</v>
      </c>
      <c r="C538" s="663" t="s">
        <v>699</v>
      </c>
      <c r="D538" s="656">
        <v>5.07</v>
      </c>
      <c r="E538" s="656">
        <v>0.0</v>
      </c>
      <c r="F538" s="657">
        <f t="shared" si="1"/>
        <v>5.07</v>
      </c>
      <c r="G538" s="656">
        <v>0.0</v>
      </c>
      <c r="H538" s="664">
        <v>5.07</v>
      </c>
      <c r="I538" s="664">
        <v>0.0</v>
      </c>
      <c r="J538" s="664">
        <v>0.0</v>
      </c>
      <c r="K538" s="660"/>
    </row>
    <row r="539" ht="15.75" customHeight="1">
      <c r="A539" s="661">
        <v>5928.0</v>
      </c>
      <c r="B539" s="662" t="s">
        <v>7689</v>
      </c>
      <c r="C539" s="663" t="s">
        <v>699</v>
      </c>
      <c r="D539" s="656">
        <v>268.43</v>
      </c>
      <c r="E539" s="656">
        <v>17.94</v>
      </c>
      <c r="F539" s="657">
        <f t="shared" si="1"/>
        <v>250.49</v>
      </c>
      <c r="G539" s="656">
        <v>162.85</v>
      </c>
      <c r="H539" s="664">
        <v>87.64</v>
      </c>
      <c r="I539" s="664">
        <v>0.0</v>
      </c>
      <c r="J539" s="664">
        <v>0.0</v>
      </c>
      <c r="K539" s="660"/>
    </row>
    <row r="540" ht="15.75" customHeight="1">
      <c r="A540" s="661">
        <v>5932.0</v>
      </c>
      <c r="B540" s="662" t="s">
        <v>7690</v>
      </c>
      <c r="C540" s="663" t="s">
        <v>699</v>
      </c>
      <c r="D540" s="656">
        <v>257.48</v>
      </c>
      <c r="E540" s="656">
        <v>29.07</v>
      </c>
      <c r="F540" s="657">
        <f t="shared" si="1"/>
        <v>228.41</v>
      </c>
      <c r="G540" s="656">
        <v>88.71</v>
      </c>
      <c r="H540" s="664">
        <v>139.7</v>
      </c>
      <c r="I540" s="664">
        <v>0.0</v>
      </c>
      <c r="J540" s="664">
        <v>0.0</v>
      </c>
      <c r="K540" s="660"/>
    </row>
    <row r="541" ht="15.75" customHeight="1">
      <c r="A541" s="661">
        <v>5940.0</v>
      </c>
      <c r="B541" s="662" t="s">
        <v>7691</v>
      </c>
      <c r="C541" s="663" t="s">
        <v>699</v>
      </c>
      <c r="D541" s="656">
        <v>175.21</v>
      </c>
      <c r="E541" s="656">
        <v>19.74</v>
      </c>
      <c r="F541" s="657">
        <f t="shared" si="1"/>
        <v>155.47</v>
      </c>
      <c r="G541" s="656">
        <v>50.86</v>
      </c>
      <c r="H541" s="664">
        <v>104.61</v>
      </c>
      <c r="I541" s="664">
        <v>0.0</v>
      </c>
      <c r="J541" s="664">
        <v>0.0</v>
      </c>
      <c r="K541" s="660"/>
    </row>
    <row r="542" ht="15.75" customHeight="1">
      <c r="A542" s="661">
        <v>5944.0</v>
      </c>
      <c r="B542" s="662" t="s">
        <v>7692</v>
      </c>
      <c r="C542" s="663" t="s">
        <v>699</v>
      </c>
      <c r="D542" s="656">
        <v>214.73</v>
      </c>
      <c r="E542" s="656">
        <v>19.74</v>
      </c>
      <c r="F542" s="657">
        <f t="shared" si="1"/>
        <v>194.99</v>
      </c>
      <c r="G542" s="656">
        <v>75.41</v>
      </c>
      <c r="H542" s="664">
        <v>119.58</v>
      </c>
      <c r="I542" s="664">
        <v>0.0</v>
      </c>
      <c r="J542" s="664">
        <v>0.0</v>
      </c>
      <c r="K542" s="660"/>
    </row>
    <row r="543" ht="15.75" customHeight="1">
      <c r="A543" s="661">
        <v>5953.0</v>
      </c>
      <c r="B543" s="662" t="s">
        <v>7693</v>
      </c>
      <c r="C543" s="663" t="s">
        <v>699</v>
      </c>
      <c r="D543" s="656">
        <v>60.3</v>
      </c>
      <c r="E543" s="656">
        <v>0.0</v>
      </c>
      <c r="F543" s="657">
        <f t="shared" si="1"/>
        <v>60.3</v>
      </c>
      <c r="G543" s="656">
        <v>46.96</v>
      </c>
      <c r="H543" s="664">
        <v>13.34</v>
      </c>
      <c r="I543" s="664">
        <v>0.0</v>
      </c>
      <c r="J543" s="664">
        <v>0.0</v>
      </c>
      <c r="K543" s="660"/>
    </row>
    <row r="544" ht="15.75" customHeight="1">
      <c r="A544" s="661">
        <v>6259.0</v>
      </c>
      <c r="B544" s="662" t="s">
        <v>7694</v>
      </c>
      <c r="C544" s="663" t="s">
        <v>699</v>
      </c>
      <c r="D544" s="656">
        <v>248.61</v>
      </c>
      <c r="E544" s="656">
        <v>16.62</v>
      </c>
      <c r="F544" s="657">
        <f t="shared" si="1"/>
        <v>231.99</v>
      </c>
      <c r="G544" s="656">
        <v>162.85</v>
      </c>
      <c r="H544" s="664">
        <v>69.14</v>
      </c>
      <c r="I544" s="664">
        <v>0.0</v>
      </c>
      <c r="J544" s="664">
        <v>0.0</v>
      </c>
      <c r="K544" s="660"/>
    </row>
    <row r="545" ht="15.75" customHeight="1">
      <c r="A545" s="661">
        <v>6879.0</v>
      </c>
      <c r="B545" s="662" t="s">
        <v>7695</v>
      </c>
      <c r="C545" s="663" t="s">
        <v>699</v>
      </c>
      <c r="D545" s="656">
        <v>212.21</v>
      </c>
      <c r="E545" s="656">
        <v>17.82</v>
      </c>
      <c r="F545" s="657">
        <f t="shared" si="1"/>
        <v>194.39</v>
      </c>
      <c r="G545" s="656">
        <v>69.51</v>
      </c>
      <c r="H545" s="664">
        <v>124.88</v>
      </c>
      <c r="I545" s="664">
        <v>0.0</v>
      </c>
      <c r="J545" s="664">
        <v>0.0</v>
      </c>
      <c r="K545" s="660"/>
    </row>
    <row r="546" ht="15.75" customHeight="1">
      <c r="A546" s="661">
        <v>7030.0</v>
      </c>
      <c r="B546" s="662" t="s">
        <v>7696</v>
      </c>
      <c r="C546" s="663" t="s">
        <v>699</v>
      </c>
      <c r="D546" s="656">
        <v>267.37</v>
      </c>
      <c r="E546" s="656">
        <v>0.0</v>
      </c>
      <c r="F546" s="657">
        <f t="shared" si="1"/>
        <v>267.37</v>
      </c>
      <c r="G546" s="656">
        <v>255.45</v>
      </c>
      <c r="H546" s="664">
        <v>11.92</v>
      </c>
      <c r="I546" s="664">
        <v>0.0</v>
      </c>
      <c r="J546" s="664">
        <v>0.0</v>
      </c>
      <c r="K546" s="660"/>
    </row>
    <row r="547" ht="15.75" customHeight="1">
      <c r="A547" s="661">
        <v>7042.0</v>
      </c>
      <c r="B547" s="662" t="s">
        <v>7697</v>
      </c>
      <c r="C547" s="663" t="s">
        <v>699</v>
      </c>
      <c r="D547" s="656">
        <v>24.51</v>
      </c>
      <c r="E547" s="656">
        <v>0.0</v>
      </c>
      <c r="F547" s="657">
        <f t="shared" si="1"/>
        <v>24.51</v>
      </c>
      <c r="G547" s="656">
        <v>23.79</v>
      </c>
      <c r="H547" s="664">
        <v>0.72</v>
      </c>
      <c r="I547" s="664">
        <v>0.0</v>
      </c>
      <c r="J547" s="664">
        <v>0.0</v>
      </c>
      <c r="K547" s="660"/>
    </row>
    <row r="548" ht="15.75" customHeight="1">
      <c r="A548" s="661">
        <v>7049.0</v>
      </c>
      <c r="B548" s="662" t="s">
        <v>7698</v>
      </c>
      <c r="C548" s="663" t="s">
        <v>699</v>
      </c>
      <c r="D548" s="656">
        <v>222.92</v>
      </c>
      <c r="E548" s="656">
        <v>17.82</v>
      </c>
      <c r="F548" s="657">
        <f t="shared" si="1"/>
        <v>205.1</v>
      </c>
      <c r="G548" s="656">
        <v>94.25</v>
      </c>
      <c r="H548" s="664">
        <v>110.85</v>
      </c>
      <c r="I548" s="664">
        <v>0.0</v>
      </c>
      <c r="J548" s="664">
        <v>0.0</v>
      </c>
      <c r="K548" s="660"/>
    </row>
    <row r="549" ht="15.75" customHeight="1">
      <c r="A549" s="661">
        <v>67826.0</v>
      </c>
      <c r="B549" s="662" t="s">
        <v>7699</v>
      </c>
      <c r="C549" s="663" t="s">
        <v>699</v>
      </c>
      <c r="D549" s="656">
        <v>180.36</v>
      </c>
      <c r="E549" s="656">
        <v>17.28</v>
      </c>
      <c r="F549" s="657">
        <f t="shared" si="1"/>
        <v>163.08</v>
      </c>
      <c r="G549" s="656">
        <v>86.5</v>
      </c>
      <c r="H549" s="664">
        <v>76.58</v>
      </c>
      <c r="I549" s="664">
        <v>0.0</v>
      </c>
      <c r="J549" s="664">
        <v>0.0</v>
      </c>
      <c r="K549" s="660"/>
    </row>
    <row r="550" ht="15.75" customHeight="1">
      <c r="A550" s="661">
        <v>73417.0</v>
      </c>
      <c r="B550" s="662" t="s">
        <v>7700</v>
      </c>
      <c r="C550" s="663" t="s">
        <v>699</v>
      </c>
      <c r="D550" s="656">
        <v>190.95</v>
      </c>
      <c r="E550" s="656">
        <v>0.0</v>
      </c>
      <c r="F550" s="657">
        <f t="shared" si="1"/>
        <v>190.95</v>
      </c>
      <c r="G550" s="656">
        <v>177.42</v>
      </c>
      <c r="H550" s="664">
        <v>13.53</v>
      </c>
      <c r="I550" s="664">
        <v>0.0</v>
      </c>
      <c r="J550" s="664">
        <v>0.0</v>
      </c>
      <c r="K550" s="660"/>
    </row>
    <row r="551" ht="15.75" customHeight="1">
      <c r="A551" s="661">
        <v>73436.0</v>
      </c>
      <c r="B551" s="662" t="s">
        <v>7701</v>
      </c>
      <c r="C551" s="663" t="s">
        <v>699</v>
      </c>
      <c r="D551" s="656">
        <v>163.19</v>
      </c>
      <c r="E551" s="656">
        <v>17.82</v>
      </c>
      <c r="F551" s="657">
        <f t="shared" si="1"/>
        <v>145.37</v>
      </c>
      <c r="G551" s="656">
        <v>62.24</v>
      </c>
      <c r="H551" s="664">
        <v>83.13</v>
      </c>
      <c r="I551" s="664">
        <v>0.0</v>
      </c>
      <c r="J551" s="664">
        <v>0.0</v>
      </c>
      <c r="K551" s="660"/>
    </row>
    <row r="552" ht="15.75" customHeight="1">
      <c r="A552" s="661">
        <v>73467.0</v>
      </c>
      <c r="B552" s="662" t="s">
        <v>7702</v>
      </c>
      <c r="C552" s="663" t="s">
        <v>699</v>
      </c>
      <c r="D552" s="656">
        <v>241.16</v>
      </c>
      <c r="E552" s="656">
        <v>16.62</v>
      </c>
      <c r="F552" s="657">
        <f t="shared" si="1"/>
        <v>224.54</v>
      </c>
      <c r="G552" s="656">
        <v>159.51</v>
      </c>
      <c r="H552" s="664">
        <v>65.03</v>
      </c>
      <c r="I552" s="664">
        <v>0.0</v>
      </c>
      <c r="J552" s="664">
        <v>0.0</v>
      </c>
      <c r="K552" s="660"/>
    </row>
    <row r="553" ht="15.75" customHeight="1">
      <c r="A553" s="661">
        <v>73536.0</v>
      </c>
      <c r="B553" s="662" t="s">
        <v>7703</v>
      </c>
      <c r="C553" s="663" t="s">
        <v>699</v>
      </c>
      <c r="D553" s="656">
        <v>20.72</v>
      </c>
      <c r="E553" s="656">
        <v>0.0</v>
      </c>
      <c r="F553" s="657">
        <f t="shared" si="1"/>
        <v>20.72</v>
      </c>
      <c r="G553" s="656">
        <v>20.15</v>
      </c>
      <c r="H553" s="664">
        <v>0.57</v>
      </c>
      <c r="I553" s="664">
        <v>0.0</v>
      </c>
      <c r="J553" s="664">
        <v>0.0</v>
      </c>
      <c r="K553" s="660"/>
    </row>
    <row r="554" ht="15.75" customHeight="1">
      <c r="A554" s="661">
        <v>83362.0</v>
      </c>
      <c r="B554" s="662" t="s">
        <v>7704</v>
      </c>
      <c r="C554" s="663" t="s">
        <v>699</v>
      </c>
      <c r="D554" s="656">
        <v>267.64</v>
      </c>
      <c r="E554" s="656">
        <v>16.62</v>
      </c>
      <c r="F554" s="657">
        <f t="shared" si="1"/>
        <v>251.02</v>
      </c>
      <c r="G554" s="656">
        <v>167.86</v>
      </c>
      <c r="H554" s="664">
        <v>83.16</v>
      </c>
      <c r="I554" s="664">
        <v>0.0</v>
      </c>
      <c r="J554" s="664">
        <v>0.0</v>
      </c>
      <c r="K554" s="660"/>
    </row>
    <row r="555" ht="15.75" customHeight="1">
      <c r="A555" s="661">
        <v>83765.0</v>
      </c>
      <c r="B555" s="662" t="s">
        <v>7705</v>
      </c>
      <c r="C555" s="663" t="s">
        <v>699</v>
      </c>
      <c r="D555" s="656">
        <v>95.91</v>
      </c>
      <c r="E555" s="656">
        <v>17.06</v>
      </c>
      <c r="F555" s="657">
        <f t="shared" si="1"/>
        <v>78.85</v>
      </c>
      <c r="G555" s="656">
        <v>57.48</v>
      </c>
      <c r="H555" s="664">
        <v>21.37</v>
      </c>
      <c r="I555" s="664">
        <v>0.0</v>
      </c>
      <c r="J555" s="664">
        <v>0.0</v>
      </c>
      <c r="K555" s="660"/>
    </row>
    <row r="556" ht="15.75" customHeight="1">
      <c r="A556" s="661">
        <v>87445.0</v>
      </c>
      <c r="B556" s="662" t="s">
        <v>7706</v>
      </c>
      <c r="C556" s="663" t="s">
        <v>699</v>
      </c>
      <c r="D556" s="656">
        <v>5.2</v>
      </c>
      <c r="E556" s="656">
        <v>0.0</v>
      </c>
      <c r="F556" s="657">
        <f t="shared" si="1"/>
        <v>5.2</v>
      </c>
      <c r="G556" s="656">
        <v>4.22</v>
      </c>
      <c r="H556" s="664">
        <v>0.98</v>
      </c>
      <c r="I556" s="664">
        <v>0.0</v>
      </c>
      <c r="J556" s="664">
        <v>0.0</v>
      </c>
      <c r="K556" s="660"/>
    </row>
    <row r="557" ht="15.75" customHeight="1">
      <c r="A557" s="661">
        <v>88386.0</v>
      </c>
      <c r="B557" s="662" t="s">
        <v>7707</v>
      </c>
      <c r="C557" s="663" t="s">
        <v>699</v>
      </c>
      <c r="D557" s="656">
        <v>5.19</v>
      </c>
      <c r="E557" s="656">
        <v>0.0</v>
      </c>
      <c r="F557" s="657">
        <f t="shared" si="1"/>
        <v>5.19</v>
      </c>
      <c r="G557" s="656">
        <v>0.0</v>
      </c>
      <c r="H557" s="664">
        <v>1.79</v>
      </c>
      <c r="I557" s="664">
        <v>0.0</v>
      </c>
      <c r="J557" s="664">
        <v>3.4</v>
      </c>
      <c r="K557" s="660"/>
    </row>
    <row r="558" ht="15.75" customHeight="1">
      <c r="A558" s="661">
        <v>88393.0</v>
      </c>
      <c r="B558" s="662" t="s">
        <v>7708</v>
      </c>
      <c r="C558" s="663" t="s">
        <v>699</v>
      </c>
      <c r="D558" s="656">
        <v>7.23</v>
      </c>
      <c r="E558" s="656">
        <v>0.0</v>
      </c>
      <c r="F558" s="657">
        <f t="shared" si="1"/>
        <v>7.23</v>
      </c>
      <c r="G558" s="656">
        <v>0.0</v>
      </c>
      <c r="H558" s="664">
        <v>2.12</v>
      </c>
      <c r="I558" s="664">
        <v>0.0</v>
      </c>
      <c r="J558" s="664">
        <v>5.11</v>
      </c>
      <c r="K558" s="660"/>
    </row>
    <row r="559" ht="15.75" customHeight="1">
      <c r="A559" s="661">
        <v>88399.0</v>
      </c>
      <c r="B559" s="662" t="s">
        <v>7709</v>
      </c>
      <c r="C559" s="663" t="s">
        <v>699</v>
      </c>
      <c r="D559" s="656">
        <v>3.73</v>
      </c>
      <c r="E559" s="656">
        <v>0.0</v>
      </c>
      <c r="F559" s="657">
        <f t="shared" si="1"/>
        <v>3.73</v>
      </c>
      <c r="G559" s="656">
        <v>0.0</v>
      </c>
      <c r="H559" s="664">
        <v>1.69</v>
      </c>
      <c r="I559" s="664">
        <v>0.0</v>
      </c>
      <c r="J559" s="664">
        <v>2.04</v>
      </c>
      <c r="K559" s="660"/>
    </row>
    <row r="560" ht="15.75" customHeight="1">
      <c r="A560" s="661">
        <v>88418.0</v>
      </c>
      <c r="B560" s="662" t="s">
        <v>7710</v>
      </c>
      <c r="C560" s="663" t="s">
        <v>699</v>
      </c>
      <c r="D560" s="656">
        <v>13.28</v>
      </c>
      <c r="E560" s="656">
        <v>0.0</v>
      </c>
      <c r="F560" s="657">
        <f t="shared" si="1"/>
        <v>13.28</v>
      </c>
      <c r="G560" s="656">
        <v>0.0</v>
      </c>
      <c r="H560" s="664">
        <v>12.13</v>
      </c>
      <c r="I560" s="664">
        <v>0.0</v>
      </c>
      <c r="J560" s="664">
        <v>1.15</v>
      </c>
      <c r="K560" s="660"/>
    </row>
    <row r="561" ht="15.75" customHeight="1">
      <c r="A561" s="661">
        <v>88433.0</v>
      </c>
      <c r="B561" s="662" t="s">
        <v>7711</v>
      </c>
      <c r="C561" s="663" t="s">
        <v>699</v>
      </c>
      <c r="D561" s="656">
        <v>17.23</v>
      </c>
      <c r="E561" s="656">
        <v>0.0</v>
      </c>
      <c r="F561" s="657">
        <f t="shared" si="1"/>
        <v>17.23</v>
      </c>
      <c r="G561" s="656">
        <v>0.0</v>
      </c>
      <c r="H561" s="664">
        <v>16.08</v>
      </c>
      <c r="I561" s="664">
        <v>0.0</v>
      </c>
      <c r="J561" s="664">
        <v>1.15</v>
      </c>
      <c r="K561" s="660"/>
    </row>
    <row r="562" ht="15.75" customHeight="1">
      <c r="A562" s="661">
        <v>88830.0</v>
      </c>
      <c r="B562" s="662" t="s">
        <v>7712</v>
      </c>
      <c r="C562" s="663" t="s">
        <v>699</v>
      </c>
      <c r="D562" s="656">
        <v>2.02</v>
      </c>
      <c r="E562" s="656">
        <v>0.0</v>
      </c>
      <c r="F562" s="657">
        <f t="shared" si="1"/>
        <v>2.02</v>
      </c>
      <c r="G562" s="656">
        <v>0.0</v>
      </c>
      <c r="H562" s="664">
        <v>0.66</v>
      </c>
      <c r="I562" s="664">
        <v>0.0</v>
      </c>
      <c r="J562" s="664">
        <v>1.36</v>
      </c>
      <c r="K562" s="660"/>
    </row>
    <row r="563" ht="15.75" customHeight="1">
      <c r="A563" s="661">
        <v>88843.0</v>
      </c>
      <c r="B563" s="662" t="s">
        <v>7713</v>
      </c>
      <c r="C563" s="663" t="s">
        <v>699</v>
      </c>
      <c r="D563" s="656">
        <v>205.57</v>
      </c>
      <c r="E563" s="656">
        <v>19.88</v>
      </c>
      <c r="F563" s="657">
        <f t="shared" si="1"/>
        <v>185.69</v>
      </c>
      <c r="G563" s="656">
        <v>185.69</v>
      </c>
      <c r="H563" s="664">
        <v>0.0</v>
      </c>
      <c r="I563" s="664">
        <v>0.0</v>
      </c>
      <c r="J563" s="664">
        <v>0.0</v>
      </c>
      <c r="K563" s="660"/>
    </row>
    <row r="564" ht="15.75" customHeight="1">
      <c r="A564" s="661">
        <v>88907.0</v>
      </c>
      <c r="B564" s="662" t="s">
        <v>7714</v>
      </c>
      <c r="C564" s="663" t="s">
        <v>699</v>
      </c>
      <c r="D564" s="656">
        <v>240.99</v>
      </c>
      <c r="E564" s="656">
        <v>22.36</v>
      </c>
      <c r="F564" s="657">
        <f t="shared" si="1"/>
        <v>218.63</v>
      </c>
      <c r="G564" s="656">
        <v>94.9</v>
      </c>
      <c r="H564" s="664">
        <v>123.73</v>
      </c>
      <c r="I564" s="664">
        <v>0.0</v>
      </c>
      <c r="J564" s="664">
        <v>0.0</v>
      </c>
      <c r="K564" s="660"/>
    </row>
    <row r="565" ht="15.75" customHeight="1">
      <c r="A565" s="661">
        <v>89021.0</v>
      </c>
      <c r="B565" s="662" t="s">
        <v>7715</v>
      </c>
      <c r="C565" s="663" t="s">
        <v>699</v>
      </c>
      <c r="D565" s="656">
        <v>3.42</v>
      </c>
      <c r="E565" s="656">
        <v>0.0</v>
      </c>
      <c r="F565" s="657">
        <f t="shared" si="1"/>
        <v>3.42</v>
      </c>
      <c r="G565" s="656">
        <v>0.0</v>
      </c>
      <c r="H565" s="664">
        <v>1.34</v>
      </c>
      <c r="I565" s="664">
        <v>0.0</v>
      </c>
      <c r="J565" s="664">
        <v>2.08</v>
      </c>
      <c r="K565" s="660"/>
    </row>
    <row r="566" ht="15.75" customHeight="1">
      <c r="A566" s="661">
        <v>89028.0</v>
      </c>
      <c r="B566" s="662" t="s">
        <v>7716</v>
      </c>
      <c r="C566" s="663" t="s">
        <v>699</v>
      </c>
      <c r="D566" s="656">
        <v>179.98</v>
      </c>
      <c r="E566" s="656">
        <v>0.0</v>
      </c>
      <c r="F566" s="657">
        <f t="shared" si="1"/>
        <v>179.98</v>
      </c>
      <c r="G566" s="656">
        <v>170.3</v>
      </c>
      <c r="H566" s="664">
        <v>9.68</v>
      </c>
      <c r="I566" s="664">
        <v>0.0</v>
      </c>
      <c r="J566" s="664">
        <v>0.0</v>
      </c>
      <c r="K566" s="660"/>
    </row>
    <row r="567" ht="15.75" customHeight="1">
      <c r="A567" s="661">
        <v>89032.0</v>
      </c>
      <c r="B567" s="662" t="s">
        <v>7717</v>
      </c>
      <c r="C567" s="663" t="s">
        <v>699</v>
      </c>
      <c r="D567" s="656">
        <v>185.38</v>
      </c>
      <c r="E567" s="656">
        <v>19.88</v>
      </c>
      <c r="F567" s="657">
        <f t="shared" si="1"/>
        <v>165.5</v>
      </c>
      <c r="G567" s="656">
        <v>67.55</v>
      </c>
      <c r="H567" s="664">
        <v>97.95</v>
      </c>
      <c r="I567" s="664">
        <v>0.0</v>
      </c>
      <c r="J567" s="664">
        <v>0.0</v>
      </c>
      <c r="K567" s="660"/>
    </row>
    <row r="568" ht="15.75" customHeight="1">
      <c r="A568" s="661">
        <v>89035.0</v>
      </c>
      <c r="B568" s="662" t="s">
        <v>7718</v>
      </c>
      <c r="C568" s="663" t="s">
        <v>699</v>
      </c>
      <c r="D568" s="656">
        <v>124.12</v>
      </c>
      <c r="E568" s="656">
        <v>19.88</v>
      </c>
      <c r="F568" s="657">
        <f t="shared" si="1"/>
        <v>104.24</v>
      </c>
      <c r="G568" s="656">
        <v>72.43</v>
      </c>
      <c r="H568" s="664">
        <v>31.81</v>
      </c>
      <c r="I568" s="664">
        <v>0.0</v>
      </c>
      <c r="J568" s="664">
        <v>0.0</v>
      </c>
      <c r="K568" s="660"/>
    </row>
    <row r="569" ht="15.75" customHeight="1">
      <c r="A569" s="661">
        <v>89225.0</v>
      </c>
      <c r="B569" s="662" t="s">
        <v>7719</v>
      </c>
      <c r="C569" s="663" t="s">
        <v>699</v>
      </c>
      <c r="D569" s="656">
        <v>5.47</v>
      </c>
      <c r="E569" s="656">
        <v>0.0</v>
      </c>
      <c r="F569" s="657">
        <f t="shared" si="1"/>
        <v>5.47</v>
      </c>
      <c r="G569" s="656">
        <v>0.0</v>
      </c>
      <c r="H569" s="664">
        <v>2.75</v>
      </c>
      <c r="I569" s="664">
        <v>0.0</v>
      </c>
      <c r="J569" s="664">
        <v>2.72</v>
      </c>
      <c r="K569" s="660"/>
    </row>
    <row r="570" ht="15.75" customHeight="1">
      <c r="A570" s="661">
        <v>89234.0</v>
      </c>
      <c r="B570" s="662" t="s">
        <v>7720</v>
      </c>
      <c r="C570" s="663" t="s">
        <v>699</v>
      </c>
      <c r="D570" s="656">
        <v>555.27</v>
      </c>
      <c r="E570" s="656">
        <v>19.74</v>
      </c>
      <c r="F570" s="657">
        <f t="shared" si="1"/>
        <v>535.53</v>
      </c>
      <c r="G570" s="656">
        <v>171.79</v>
      </c>
      <c r="H570" s="664">
        <v>363.74</v>
      </c>
      <c r="I570" s="664">
        <v>0.0</v>
      </c>
      <c r="J570" s="664">
        <v>0.0</v>
      </c>
      <c r="K570" s="660"/>
    </row>
    <row r="571" ht="15.75" customHeight="1">
      <c r="A571" s="661">
        <v>89242.0</v>
      </c>
      <c r="B571" s="662" t="s">
        <v>7721</v>
      </c>
      <c r="C571" s="663" t="s">
        <v>699</v>
      </c>
      <c r="D571" s="656">
        <v>1314.99</v>
      </c>
      <c r="E571" s="656">
        <v>19.74</v>
      </c>
      <c r="F571" s="657">
        <f t="shared" si="1"/>
        <v>1295.25</v>
      </c>
      <c r="G571" s="656">
        <v>445.53</v>
      </c>
      <c r="H571" s="664">
        <v>849.72</v>
      </c>
      <c r="I571" s="664">
        <v>0.0</v>
      </c>
      <c r="J571" s="664">
        <v>0.0</v>
      </c>
      <c r="K571" s="660"/>
    </row>
    <row r="572" ht="15.75" customHeight="1">
      <c r="A572" s="661">
        <v>89250.0</v>
      </c>
      <c r="B572" s="662" t="s">
        <v>7722</v>
      </c>
      <c r="C572" s="663" t="s">
        <v>699</v>
      </c>
      <c r="D572" s="656">
        <v>1138.66</v>
      </c>
      <c r="E572" s="656">
        <v>19.74</v>
      </c>
      <c r="F572" s="657">
        <f t="shared" si="1"/>
        <v>1118.92</v>
      </c>
      <c r="G572" s="656">
        <v>380.57</v>
      </c>
      <c r="H572" s="664">
        <v>738.35</v>
      </c>
      <c r="I572" s="664">
        <v>0.0</v>
      </c>
      <c r="J572" s="664">
        <v>0.0</v>
      </c>
      <c r="K572" s="660"/>
    </row>
    <row r="573" ht="15.75" customHeight="1">
      <c r="A573" s="661">
        <v>89257.0</v>
      </c>
      <c r="B573" s="662" t="s">
        <v>7723</v>
      </c>
      <c r="C573" s="663" t="s">
        <v>699</v>
      </c>
      <c r="D573" s="656">
        <v>314.22</v>
      </c>
      <c r="E573" s="656">
        <v>19.74</v>
      </c>
      <c r="F573" s="657">
        <f t="shared" si="1"/>
        <v>294.48</v>
      </c>
      <c r="G573" s="656">
        <v>89.78</v>
      </c>
      <c r="H573" s="664">
        <v>204.7</v>
      </c>
      <c r="I573" s="664">
        <v>0.0</v>
      </c>
      <c r="J573" s="664">
        <v>0.0</v>
      </c>
      <c r="K573" s="660"/>
    </row>
    <row r="574" ht="15.75" customHeight="1">
      <c r="A574" s="661">
        <v>89272.0</v>
      </c>
      <c r="B574" s="662" t="s">
        <v>7724</v>
      </c>
      <c r="C574" s="663" t="s">
        <v>699</v>
      </c>
      <c r="D574" s="656">
        <v>219.6</v>
      </c>
      <c r="E574" s="656">
        <v>23.38</v>
      </c>
      <c r="F574" s="657">
        <f t="shared" si="1"/>
        <v>196.22</v>
      </c>
      <c r="G574" s="656">
        <v>34.23</v>
      </c>
      <c r="H574" s="664">
        <v>161.99</v>
      </c>
      <c r="I574" s="664">
        <v>0.0</v>
      </c>
      <c r="J574" s="664">
        <v>0.0</v>
      </c>
      <c r="K574" s="660"/>
    </row>
    <row r="575" ht="15.75" customHeight="1">
      <c r="A575" s="661">
        <v>89278.0</v>
      </c>
      <c r="B575" s="662" t="s">
        <v>7725</v>
      </c>
      <c r="C575" s="663" t="s">
        <v>699</v>
      </c>
      <c r="D575" s="656">
        <v>12.02</v>
      </c>
      <c r="E575" s="656">
        <v>0.0</v>
      </c>
      <c r="F575" s="657">
        <f t="shared" si="1"/>
        <v>12.02</v>
      </c>
      <c r="G575" s="656">
        <v>8.44</v>
      </c>
      <c r="H575" s="664">
        <v>3.58</v>
      </c>
      <c r="I575" s="664">
        <v>0.0</v>
      </c>
      <c r="J575" s="664">
        <v>0.0</v>
      </c>
      <c r="K575" s="660"/>
    </row>
    <row r="576" ht="15.75" customHeight="1">
      <c r="A576" s="661">
        <v>89843.0</v>
      </c>
      <c r="B576" s="662" t="s">
        <v>7726</v>
      </c>
      <c r="C576" s="663" t="s">
        <v>699</v>
      </c>
      <c r="D576" s="656">
        <v>206.68</v>
      </c>
      <c r="E576" s="656">
        <v>36.12</v>
      </c>
      <c r="F576" s="657">
        <f t="shared" si="1"/>
        <v>170.56</v>
      </c>
      <c r="G576" s="656">
        <v>103.15</v>
      </c>
      <c r="H576" s="664">
        <v>67.41</v>
      </c>
      <c r="I576" s="664">
        <v>0.0</v>
      </c>
      <c r="J576" s="664">
        <v>0.0</v>
      </c>
      <c r="K576" s="660"/>
    </row>
    <row r="577" ht="15.75" customHeight="1">
      <c r="A577" s="661">
        <v>89876.0</v>
      </c>
      <c r="B577" s="662" t="s">
        <v>7727</v>
      </c>
      <c r="C577" s="663" t="s">
        <v>699</v>
      </c>
      <c r="D577" s="656">
        <v>326.23</v>
      </c>
      <c r="E577" s="656">
        <v>17.28</v>
      </c>
      <c r="F577" s="657">
        <f t="shared" si="1"/>
        <v>308.95</v>
      </c>
      <c r="G577" s="656">
        <v>180.97</v>
      </c>
      <c r="H577" s="664">
        <v>127.98</v>
      </c>
      <c r="I577" s="664">
        <v>0.0</v>
      </c>
      <c r="J577" s="664">
        <v>0.0</v>
      </c>
      <c r="K577" s="660"/>
    </row>
    <row r="578" ht="15.75" customHeight="1">
      <c r="A578" s="661">
        <v>89883.0</v>
      </c>
      <c r="B578" s="662" t="s">
        <v>7728</v>
      </c>
      <c r="C578" s="663" t="s">
        <v>699</v>
      </c>
      <c r="D578" s="656">
        <v>361.13</v>
      </c>
      <c r="E578" s="656">
        <v>17.28</v>
      </c>
      <c r="F578" s="657">
        <f t="shared" si="1"/>
        <v>343.85</v>
      </c>
      <c r="G578" s="656">
        <v>207.97</v>
      </c>
      <c r="H578" s="664">
        <v>135.88</v>
      </c>
      <c r="I578" s="664">
        <v>0.0</v>
      </c>
      <c r="J578" s="664">
        <v>0.0</v>
      </c>
      <c r="K578" s="660"/>
    </row>
    <row r="579" ht="15.75" customHeight="1">
      <c r="A579" s="661">
        <v>90586.0</v>
      </c>
      <c r="B579" s="662" t="s">
        <v>7729</v>
      </c>
      <c r="C579" s="663" t="s">
        <v>699</v>
      </c>
      <c r="D579" s="656">
        <v>1.29</v>
      </c>
      <c r="E579" s="656">
        <v>0.0</v>
      </c>
      <c r="F579" s="657">
        <f t="shared" si="1"/>
        <v>1.29</v>
      </c>
      <c r="G579" s="656">
        <v>0.0</v>
      </c>
      <c r="H579" s="664">
        <v>0.73</v>
      </c>
      <c r="I579" s="664">
        <v>0.0</v>
      </c>
      <c r="J579" s="664">
        <v>0.56</v>
      </c>
      <c r="K579" s="660"/>
    </row>
    <row r="580" ht="15.75" customHeight="1">
      <c r="A580" s="661">
        <v>90625.0</v>
      </c>
      <c r="B580" s="662" t="s">
        <v>7730</v>
      </c>
      <c r="C580" s="663" t="s">
        <v>699</v>
      </c>
      <c r="D580" s="656">
        <v>9.02</v>
      </c>
      <c r="E580" s="656">
        <v>0.0</v>
      </c>
      <c r="F580" s="657">
        <f t="shared" si="1"/>
        <v>9.02</v>
      </c>
      <c r="G580" s="656">
        <v>0.0</v>
      </c>
      <c r="H580" s="664">
        <v>5.61</v>
      </c>
      <c r="I580" s="664">
        <v>0.0</v>
      </c>
      <c r="J580" s="664">
        <v>3.41</v>
      </c>
      <c r="K580" s="660"/>
    </row>
    <row r="581" ht="15.75" customHeight="1">
      <c r="A581" s="661">
        <v>90631.0</v>
      </c>
      <c r="B581" s="662" t="s">
        <v>7731</v>
      </c>
      <c r="C581" s="663" t="s">
        <v>699</v>
      </c>
      <c r="D581" s="656">
        <v>140.29</v>
      </c>
      <c r="E581" s="656">
        <v>19.88</v>
      </c>
      <c r="F581" s="657">
        <f t="shared" si="1"/>
        <v>120.41</v>
      </c>
      <c r="G581" s="656">
        <v>5.33</v>
      </c>
      <c r="H581" s="664">
        <v>113.46</v>
      </c>
      <c r="I581" s="664">
        <v>0.0</v>
      </c>
      <c r="J581" s="664">
        <v>1.62</v>
      </c>
      <c r="K581" s="660"/>
    </row>
    <row r="582" ht="15.75" customHeight="1">
      <c r="A582" s="661">
        <v>90637.0</v>
      </c>
      <c r="B582" s="662" t="s">
        <v>7732</v>
      </c>
      <c r="C582" s="663" t="s">
        <v>699</v>
      </c>
      <c r="D582" s="656">
        <v>15.56</v>
      </c>
      <c r="E582" s="656">
        <v>0.0</v>
      </c>
      <c r="F582" s="657">
        <f t="shared" si="1"/>
        <v>15.56</v>
      </c>
      <c r="G582" s="656">
        <v>0.0</v>
      </c>
      <c r="H582" s="664">
        <v>8.74</v>
      </c>
      <c r="I582" s="664">
        <v>0.0</v>
      </c>
      <c r="J582" s="664">
        <v>6.82</v>
      </c>
      <c r="K582" s="660"/>
    </row>
    <row r="583" ht="15.75" customHeight="1">
      <c r="A583" s="661">
        <v>90643.0</v>
      </c>
      <c r="B583" s="662" t="s">
        <v>7733</v>
      </c>
      <c r="C583" s="663" t="s">
        <v>699</v>
      </c>
      <c r="D583" s="656">
        <v>25.56</v>
      </c>
      <c r="E583" s="656">
        <v>0.0</v>
      </c>
      <c r="F583" s="657">
        <f t="shared" si="1"/>
        <v>25.56</v>
      </c>
      <c r="G583" s="656">
        <v>12.51</v>
      </c>
      <c r="H583" s="664">
        <v>13.05</v>
      </c>
      <c r="I583" s="664">
        <v>0.0</v>
      </c>
      <c r="J583" s="664">
        <v>0.0</v>
      </c>
      <c r="K583" s="660"/>
    </row>
    <row r="584" ht="15.75" customHeight="1">
      <c r="A584" s="661">
        <v>90650.0</v>
      </c>
      <c r="B584" s="662" t="s">
        <v>7734</v>
      </c>
      <c r="C584" s="663" t="s">
        <v>699</v>
      </c>
      <c r="D584" s="656">
        <v>12.61</v>
      </c>
      <c r="E584" s="656">
        <v>0.0</v>
      </c>
      <c r="F584" s="657">
        <f t="shared" si="1"/>
        <v>12.61</v>
      </c>
      <c r="G584" s="656">
        <v>0.0</v>
      </c>
      <c r="H584" s="664">
        <v>2.06</v>
      </c>
      <c r="I584" s="664">
        <v>0.0</v>
      </c>
      <c r="J584" s="664">
        <v>10.55</v>
      </c>
      <c r="K584" s="660"/>
    </row>
    <row r="585" ht="15.75" customHeight="1">
      <c r="A585" s="661">
        <v>90656.0</v>
      </c>
      <c r="B585" s="662" t="s">
        <v>7735</v>
      </c>
      <c r="C585" s="663" t="s">
        <v>699</v>
      </c>
      <c r="D585" s="656">
        <v>15.43</v>
      </c>
      <c r="E585" s="656">
        <v>0.0</v>
      </c>
      <c r="F585" s="657">
        <f t="shared" si="1"/>
        <v>15.43</v>
      </c>
      <c r="G585" s="656">
        <v>0.0</v>
      </c>
      <c r="H585" s="664">
        <v>8.49</v>
      </c>
      <c r="I585" s="664">
        <v>0.0</v>
      </c>
      <c r="J585" s="664">
        <v>6.94</v>
      </c>
      <c r="K585" s="660"/>
    </row>
    <row r="586" ht="15.75" customHeight="1">
      <c r="A586" s="661">
        <v>90662.0</v>
      </c>
      <c r="B586" s="662" t="s">
        <v>7736</v>
      </c>
      <c r="C586" s="663" t="s">
        <v>699</v>
      </c>
      <c r="D586" s="656">
        <v>16.04</v>
      </c>
      <c r="E586" s="656">
        <v>0.0</v>
      </c>
      <c r="F586" s="657">
        <f t="shared" si="1"/>
        <v>16.04</v>
      </c>
      <c r="G586" s="656">
        <v>0.0</v>
      </c>
      <c r="H586" s="664">
        <v>9.1</v>
      </c>
      <c r="I586" s="664">
        <v>0.0</v>
      </c>
      <c r="J586" s="664">
        <v>6.94</v>
      </c>
      <c r="K586" s="660"/>
    </row>
    <row r="587" ht="15.75" customHeight="1">
      <c r="A587" s="661">
        <v>90668.0</v>
      </c>
      <c r="B587" s="662" t="s">
        <v>7737</v>
      </c>
      <c r="C587" s="663" t="s">
        <v>699</v>
      </c>
      <c r="D587" s="656">
        <v>33.24</v>
      </c>
      <c r="E587" s="656">
        <v>0.0</v>
      </c>
      <c r="F587" s="657">
        <f t="shared" si="1"/>
        <v>33.24</v>
      </c>
      <c r="G587" s="656">
        <v>14.91</v>
      </c>
      <c r="H587" s="664">
        <v>18.33</v>
      </c>
      <c r="I587" s="664">
        <v>0.0</v>
      </c>
      <c r="J587" s="664">
        <v>0.0</v>
      </c>
      <c r="K587" s="660"/>
    </row>
    <row r="588" ht="15.75" customHeight="1">
      <c r="A588" s="661">
        <v>90674.0</v>
      </c>
      <c r="B588" s="662" t="s">
        <v>7738</v>
      </c>
      <c r="C588" s="663" t="s">
        <v>699</v>
      </c>
      <c r="D588" s="656">
        <v>665.05</v>
      </c>
      <c r="E588" s="656">
        <v>19.88</v>
      </c>
      <c r="F588" s="657">
        <f t="shared" si="1"/>
        <v>645.17</v>
      </c>
      <c r="G588" s="656">
        <v>124.47</v>
      </c>
      <c r="H588" s="664">
        <v>520.7</v>
      </c>
      <c r="I588" s="664">
        <v>0.0</v>
      </c>
      <c r="J588" s="664">
        <v>0.0</v>
      </c>
      <c r="K588" s="660"/>
    </row>
    <row r="589" ht="15.75" customHeight="1">
      <c r="A589" s="661">
        <v>90680.0</v>
      </c>
      <c r="B589" s="662" t="s">
        <v>7739</v>
      </c>
      <c r="C589" s="663" t="s">
        <v>699</v>
      </c>
      <c r="D589" s="656">
        <v>403.01</v>
      </c>
      <c r="E589" s="656">
        <v>19.88</v>
      </c>
      <c r="F589" s="657">
        <f t="shared" si="1"/>
        <v>383.13</v>
      </c>
      <c r="G589" s="656">
        <v>96.69</v>
      </c>
      <c r="H589" s="664">
        <v>286.44</v>
      </c>
      <c r="I589" s="664">
        <v>0.0</v>
      </c>
      <c r="J589" s="664">
        <v>0.0</v>
      </c>
      <c r="K589" s="660"/>
    </row>
    <row r="590" ht="15.75" customHeight="1">
      <c r="A590" s="661">
        <v>90686.0</v>
      </c>
      <c r="B590" s="662" t="s">
        <v>7740</v>
      </c>
      <c r="C590" s="663" t="s">
        <v>699</v>
      </c>
      <c r="D590" s="656">
        <v>141.92</v>
      </c>
      <c r="E590" s="656">
        <v>19.74</v>
      </c>
      <c r="F590" s="657">
        <f t="shared" si="1"/>
        <v>122.18</v>
      </c>
      <c r="G590" s="656">
        <v>62.02</v>
      </c>
      <c r="H590" s="664">
        <v>60.16</v>
      </c>
      <c r="I590" s="664">
        <v>0.0</v>
      </c>
      <c r="J590" s="664">
        <v>0.0</v>
      </c>
      <c r="K590" s="660"/>
    </row>
    <row r="591" ht="15.75" customHeight="1">
      <c r="A591" s="661">
        <v>90692.0</v>
      </c>
      <c r="B591" s="662" t="s">
        <v>7741</v>
      </c>
      <c r="C591" s="663" t="s">
        <v>699</v>
      </c>
      <c r="D591" s="656">
        <v>124.47</v>
      </c>
      <c r="E591" s="656">
        <v>19.74</v>
      </c>
      <c r="F591" s="657">
        <f t="shared" si="1"/>
        <v>104.73</v>
      </c>
      <c r="G591" s="656">
        <v>45.02</v>
      </c>
      <c r="H591" s="664">
        <v>59.71</v>
      </c>
      <c r="I591" s="664">
        <v>0.0</v>
      </c>
      <c r="J591" s="664">
        <v>0.0</v>
      </c>
      <c r="K591" s="660"/>
    </row>
    <row r="592" ht="15.75" customHeight="1">
      <c r="A592" s="661">
        <v>90964.0</v>
      </c>
      <c r="B592" s="662" t="s">
        <v>7742</v>
      </c>
      <c r="C592" s="663" t="s">
        <v>699</v>
      </c>
      <c r="D592" s="656">
        <v>32.71</v>
      </c>
      <c r="E592" s="656">
        <v>0.0</v>
      </c>
      <c r="F592" s="657">
        <f t="shared" si="1"/>
        <v>32.71</v>
      </c>
      <c r="G592" s="656">
        <v>14.9</v>
      </c>
      <c r="H592" s="664">
        <v>17.81</v>
      </c>
      <c r="I592" s="664">
        <v>0.0</v>
      </c>
      <c r="J592" s="664">
        <v>0.0</v>
      </c>
      <c r="K592" s="660"/>
    </row>
    <row r="593" ht="15.75" customHeight="1">
      <c r="A593" s="661">
        <v>90972.0</v>
      </c>
      <c r="B593" s="662" t="s">
        <v>7743</v>
      </c>
      <c r="C593" s="663" t="s">
        <v>699</v>
      </c>
      <c r="D593" s="656">
        <v>78.24</v>
      </c>
      <c r="E593" s="656">
        <v>0.0</v>
      </c>
      <c r="F593" s="657">
        <f t="shared" si="1"/>
        <v>78.24</v>
      </c>
      <c r="G593" s="656">
        <v>60.37</v>
      </c>
      <c r="H593" s="664">
        <v>17.87</v>
      </c>
      <c r="I593" s="664">
        <v>0.0</v>
      </c>
      <c r="J593" s="664">
        <v>0.0</v>
      </c>
      <c r="K593" s="660"/>
    </row>
    <row r="594" ht="15.75" customHeight="1">
      <c r="A594" s="661">
        <v>90979.0</v>
      </c>
      <c r="B594" s="662" t="s">
        <v>7744</v>
      </c>
      <c r="C594" s="663" t="s">
        <v>699</v>
      </c>
      <c r="D594" s="656">
        <v>202.01</v>
      </c>
      <c r="E594" s="656">
        <v>0.0</v>
      </c>
      <c r="F594" s="657">
        <f t="shared" si="1"/>
        <v>202.01</v>
      </c>
      <c r="G594" s="656">
        <v>156.62</v>
      </c>
      <c r="H594" s="664">
        <v>45.39</v>
      </c>
      <c r="I594" s="664">
        <v>0.0</v>
      </c>
      <c r="J594" s="664">
        <v>0.0</v>
      </c>
      <c r="K594" s="660"/>
    </row>
    <row r="595" ht="15.75" customHeight="1">
      <c r="A595" s="661">
        <v>90991.0</v>
      </c>
      <c r="B595" s="662" t="s">
        <v>7745</v>
      </c>
      <c r="C595" s="663" t="s">
        <v>699</v>
      </c>
      <c r="D595" s="656">
        <v>197.4</v>
      </c>
      <c r="E595" s="656">
        <v>22.36</v>
      </c>
      <c r="F595" s="657">
        <f t="shared" si="1"/>
        <v>175.04</v>
      </c>
      <c r="G595" s="656">
        <v>68.92</v>
      </c>
      <c r="H595" s="664">
        <v>106.12</v>
      </c>
      <c r="I595" s="664">
        <v>0.0</v>
      </c>
      <c r="J595" s="664">
        <v>0.0</v>
      </c>
      <c r="K595" s="660"/>
    </row>
    <row r="596" ht="15.75" customHeight="1">
      <c r="A596" s="661">
        <v>90999.0</v>
      </c>
      <c r="B596" s="662" t="s">
        <v>7746</v>
      </c>
      <c r="C596" s="663" t="s">
        <v>699</v>
      </c>
      <c r="D596" s="656">
        <v>103.19</v>
      </c>
      <c r="E596" s="656">
        <v>0.0</v>
      </c>
      <c r="F596" s="657">
        <f t="shared" si="1"/>
        <v>103.19</v>
      </c>
      <c r="G596" s="656">
        <v>82.0</v>
      </c>
      <c r="H596" s="664">
        <v>21.19</v>
      </c>
      <c r="I596" s="664">
        <v>0.0</v>
      </c>
      <c r="J596" s="664">
        <v>0.0</v>
      </c>
      <c r="K596" s="660"/>
    </row>
    <row r="597" ht="15.75" customHeight="1">
      <c r="A597" s="661">
        <v>91031.0</v>
      </c>
      <c r="B597" s="662" t="s">
        <v>7747</v>
      </c>
      <c r="C597" s="663" t="s">
        <v>699</v>
      </c>
      <c r="D597" s="656">
        <v>252.12</v>
      </c>
      <c r="E597" s="656">
        <v>16.62</v>
      </c>
      <c r="F597" s="657">
        <f t="shared" si="1"/>
        <v>235.5</v>
      </c>
      <c r="G597" s="656">
        <v>151.46</v>
      </c>
      <c r="H597" s="664">
        <v>84.04</v>
      </c>
      <c r="I597" s="664">
        <v>0.0</v>
      </c>
      <c r="J597" s="664">
        <v>0.0</v>
      </c>
      <c r="K597" s="660"/>
    </row>
    <row r="598" ht="15.75" customHeight="1">
      <c r="A598" s="661">
        <v>91277.0</v>
      </c>
      <c r="B598" s="662" t="s">
        <v>7748</v>
      </c>
      <c r="C598" s="663" t="s">
        <v>699</v>
      </c>
      <c r="D598" s="656">
        <v>9.74</v>
      </c>
      <c r="E598" s="656">
        <v>0.0</v>
      </c>
      <c r="F598" s="657">
        <f t="shared" si="1"/>
        <v>9.74</v>
      </c>
      <c r="G598" s="656">
        <v>8.43</v>
      </c>
      <c r="H598" s="664">
        <v>1.31</v>
      </c>
      <c r="I598" s="664">
        <v>0.0</v>
      </c>
      <c r="J598" s="664">
        <v>0.0</v>
      </c>
      <c r="K598" s="660"/>
    </row>
    <row r="599" ht="15.75" customHeight="1">
      <c r="A599" s="661">
        <v>91283.0</v>
      </c>
      <c r="B599" s="662" t="s">
        <v>7749</v>
      </c>
      <c r="C599" s="663" t="s">
        <v>699</v>
      </c>
      <c r="D599" s="656">
        <v>10.98</v>
      </c>
      <c r="E599" s="656">
        <v>0.0</v>
      </c>
      <c r="F599" s="657">
        <f t="shared" si="1"/>
        <v>10.98</v>
      </c>
      <c r="G599" s="656">
        <v>8.49</v>
      </c>
      <c r="H599" s="664">
        <v>2.49</v>
      </c>
      <c r="I599" s="664">
        <v>0.0</v>
      </c>
      <c r="J599" s="664">
        <v>0.0</v>
      </c>
      <c r="K599" s="660"/>
    </row>
    <row r="600" ht="15.75" customHeight="1">
      <c r="A600" s="661">
        <v>91386.0</v>
      </c>
      <c r="B600" s="662" t="s">
        <v>7750</v>
      </c>
      <c r="C600" s="663" t="s">
        <v>699</v>
      </c>
      <c r="D600" s="656">
        <v>261.13</v>
      </c>
      <c r="E600" s="656">
        <v>17.28</v>
      </c>
      <c r="F600" s="657">
        <f t="shared" si="1"/>
        <v>243.85</v>
      </c>
      <c r="G600" s="656">
        <v>146.58</v>
      </c>
      <c r="H600" s="664">
        <v>97.27</v>
      </c>
      <c r="I600" s="664">
        <v>0.0</v>
      </c>
      <c r="J600" s="664">
        <v>0.0</v>
      </c>
      <c r="K600" s="660"/>
    </row>
    <row r="601" ht="15.75" customHeight="1">
      <c r="A601" s="661">
        <v>91533.0</v>
      </c>
      <c r="B601" s="662" t="s">
        <v>7751</v>
      </c>
      <c r="C601" s="663" t="s">
        <v>699</v>
      </c>
      <c r="D601" s="656">
        <v>33.18</v>
      </c>
      <c r="E601" s="656">
        <v>19.88</v>
      </c>
      <c r="F601" s="657">
        <f t="shared" si="1"/>
        <v>13.3</v>
      </c>
      <c r="G601" s="656">
        <v>11.36</v>
      </c>
      <c r="H601" s="664">
        <v>1.94</v>
      </c>
      <c r="I601" s="664">
        <v>0.0</v>
      </c>
      <c r="J601" s="664">
        <v>0.0</v>
      </c>
      <c r="K601" s="660"/>
    </row>
    <row r="602" ht="15.75" customHeight="1">
      <c r="A602" s="661">
        <v>91634.0</v>
      </c>
      <c r="B602" s="662" t="s">
        <v>7752</v>
      </c>
      <c r="C602" s="663" t="s">
        <v>699</v>
      </c>
      <c r="D602" s="656">
        <v>226.52</v>
      </c>
      <c r="E602" s="656">
        <v>17.94</v>
      </c>
      <c r="F602" s="657">
        <f t="shared" si="1"/>
        <v>208.58</v>
      </c>
      <c r="G602" s="656">
        <v>138.65</v>
      </c>
      <c r="H602" s="664">
        <v>69.93</v>
      </c>
      <c r="I602" s="664">
        <v>0.0</v>
      </c>
      <c r="J602" s="664">
        <v>0.0</v>
      </c>
      <c r="K602" s="660"/>
    </row>
    <row r="603" ht="15.75" customHeight="1">
      <c r="A603" s="661">
        <v>91645.0</v>
      </c>
      <c r="B603" s="662" t="s">
        <v>7753</v>
      </c>
      <c r="C603" s="663" t="s">
        <v>699</v>
      </c>
      <c r="D603" s="656">
        <v>465.19</v>
      </c>
      <c r="E603" s="656">
        <v>20.67</v>
      </c>
      <c r="F603" s="657">
        <f t="shared" si="1"/>
        <v>444.52</v>
      </c>
      <c r="G603" s="656">
        <v>305.35</v>
      </c>
      <c r="H603" s="664">
        <v>139.17</v>
      </c>
      <c r="I603" s="664">
        <v>0.0</v>
      </c>
      <c r="J603" s="664">
        <v>0.0</v>
      </c>
      <c r="K603" s="660"/>
    </row>
    <row r="604" ht="15.75" customHeight="1">
      <c r="A604" s="661">
        <v>91692.0</v>
      </c>
      <c r="B604" s="662" t="s">
        <v>7754</v>
      </c>
      <c r="C604" s="663" t="s">
        <v>699</v>
      </c>
      <c r="D604" s="656">
        <v>26.91</v>
      </c>
      <c r="E604" s="656">
        <v>19.88</v>
      </c>
      <c r="F604" s="657">
        <f t="shared" si="1"/>
        <v>7.03</v>
      </c>
      <c r="G604" s="656">
        <v>5.33</v>
      </c>
      <c r="H604" s="664">
        <v>0.22</v>
      </c>
      <c r="I604" s="664">
        <v>0.0</v>
      </c>
      <c r="J604" s="664">
        <v>1.48</v>
      </c>
      <c r="K604" s="660"/>
    </row>
    <row r="605" ht="15.75" customHeight="1">
      <c r="A605" s="661">
        <v>92043.0</v>
      </c>
      <c r="B605" s="662" t="s">
        <v>7755</v>
      </c>
      <c r="C605" s="663" t="s">
        <v>699</v>
      </c>
      <c r="D605" s="656">
        <v>13.19</v>
      </c>
      <c r="E605" s="656">
        <v>0.0</v>
      </c>
      <c r="F605" s="657">
        <f t="shared" si="1"/>
        <v>13.19</v>
      </c>
      <c r="G605" s="656">
        <v>0.0</v>
      </c>
      <c r="H605" s="664">
        <v>13.19</v>
      </c>
      <c r="I605" s="664">
        <v>0.0</v>
      </c>
      <c r="J605" s="664">
        <v>0.0</v>
      </c>
      <c r="K605" s="660"/>
    </row>
    <row r="606" ht="15.75" customHeight="1">
      <c r="A606" s="661">
        <v>92106.0</v>
      </c>
      <c r="B606" s="662" t="s">
        <v>7756</v>
      </c>
      <c r="C606" s="663" t="s">
        <v>699</v>
      </c>
      <c r="D606" s="656">
        <v>330.52</v>
      </c>
      <c r="E606" s="656">
        <v>16.62</v>
      </c>
      <c r="F606" s="657">
        <f t="shared" si="1"/>
        <v>313.9</v>
      </c>
      <c r="G606" s="656">
        <v>180.96</v>
      </c>
      <c r="H606" s="664">
        <v>132.94</v>
      </c>
      <c r="I606" s="664">
        <v>0.0</v>
      </c>
      <c r="J606" s="664">
        <v>0.0</v>
      </c>
      <c r="K606" s="660"/>
    </row>
    <row r="607" ht="15.75" customHeight="1">
      <c r="A607" s="661">
        <v>92112.0</v>
      </c>
      <c r="B607" s="662" t="s">
        <v>7757</v>
      </c>
      <c r="C607" s="663" t="s">
        <v>699</v>
      </c>
      <c r="D607" s="656">
        <v>3.48</v>
      </c>
      <c r="E607" s="656">
        <v>0.0</v>
      </c>
      <c r="F607" s="657">
        <f t="shared" si="1"/>
        <v>3.48</v>
      </c>
      <c r="G607" s="656">
        <v>0.0</v>
      </c>
      <c r="H607" s="664">
        <v>2.12</v>
      </c>
      <c r="I607" s="664">
        <v>0.0</v>
      </c>
      <c r="J607" s="664">
        <v>1.36</v>
      </c>
      <c r="K607" s="660"/>
    </row>
    <row r="608" ht="15.75" customHeight="1">
      <c r="A608" s="661">
        <v>92118.0</v>
      </c>
      <c r="B608" s="662" t="s">
        <v>7758</v>
      </c>
      <c r="C608" s="663" t="s">
        <v>699</v>
      </c>
      <c r="D608" s="656">
        <v>0.4</v>
      </c>
      <c r="E608" s="656">
        <v>0.0</v>
      </c>
      <c r="F608" s="657">
        <f t="shared" si="1"/>
        <v>0.4</v>
      </c>
      <c r="G608" s="656">
        <v>0.0</v>
      </c>
      <c r="H608" s="664">
        <v>0.4</v>
      </c>
      <c r="I608" s="664">
        <v>0.0</v>
      </c>
      <c r="J608" s="664">
        <v>0.0</v>
      </c>
      <c r="K608" s="660"/>
    </row>
    <row r="609" ht="15.75" customHeight="1">
      <c r="A609" s="661">
        <v>92138.0</v>
      </c>
      <c r="B609" s="662" t="s">
        <v>7759</v>
      </c>
      <c r="C609" s="663" t="s">
        <v>699</v>
      </c>
      <c r="D609" s="656">
        <v>91.99</v>
      </c>
      <c r="E609" s="656">
        <v>15.83</v>
      </c>
      <c r="F609" s="657">
        <f t="shared" si="1"/>
        <v>76.16</v>
      </c>
      <c r="G609" s="656">
        <v>40.43</v>
      </c>
      <c r="H609" s="664">
        <v>35.73</v>
      </c>
      <c r="I609" s="664">
        <v>0.0</v>
      </c>
      <c r="J609" s="664">
        <v>0.0</v>
      </c>
      <c r="K609" s="660"/>
    </row>
    <row r="610" ht="15.75" customHeight="1">
      <c r="A610" s="661">
        <v>92145.0</v>
      </c>
      <c r="B610" s="662" t="s">
        <v>7760</v>
      </c>
      <c r="C610" s="663" t="s">
        <v>699</v>
      </c>
      <c r="D610" s="656">
        <v>73.45</v>
      </c>
      <c r="E610" s="656">
        <v>15.83</v>
      </c>
      <c r="F610" s="657">
        <f t="shared" si="1"/>
        <v>57.62</v>
      </c>
      <c r="G610" s="656">
        <v>44.53</v>
      </c>
      <c r="H610" s="664">
        <v>13.09</v>
      </c>
      <c r="I610" s="664">
        <v>0.0</v>
      </c>
      <c r="J610" s="664">
        <v>0.0</v>
      </c>
      <c r="K610" s="660"/>
    </row>
    <row r="611" ht="15.75" customHeight="1">
      <c r="A611" s="661">
        <v>92242.0</v>
      </c>
      <c r="B611" s="662" t="s">
        <v>7761</v>
      </c>
      <c r="C611" s="663" t="s">
        <v>699</v>
      </c>
      <c r="D611" s="656">
        <v>402.09</v>
      </c>
      <c r="E611" s="656">
        <v>20.67</v>
      </c>
      <c r="F611" s="657">
        <f t="shared" si="1"/>
        <v>381.42</v>
      </c>
      <c r="G611" s="656">
        <v>280.38</v>
      </c>
      <c r="H611" s="664">
        <v>101.04</v>
      </c>
      <c r="I611" s="664">
        <v>0.0</v>
      </c>
      <c r="J611" s="664">
        <v>0.0</v>
      </c>
      <c r="K611" s="660"/>
    </row>
    <row r="612" ht="15.75" customHeight="1">
      <c r="A612" s="661">
        <v>92716.0</v>
      </c>
      <c r="B612" s="662" t="s">
        <v>7762</v>
      </c>
      <c r="C612" s="663" t="s">
        <v>699</v>
      </c>
      <c r="D612" s="656">
        <v>95.39</v>
      </c>
      <c r="E612" s="656">
        <v>0.0</v>
      </c>
      <c r="F612" s="657">
        <f t="shared" si="1"/>
        <v>95.39</v>
      </c>
      <c r="G612" s="656">
        <v>94.91</v>
      </c>
      <c r="H612" s="664">
        <v>0.48</v>
      </c>
      <c r="I612" s="664">
        <v>0.0</v>
      </c>
      <c r="J612" s="664">
        <v>0.0</v>
      </c>
      <c r="K612" s="660"/>
    </row>
    <row r="613" ht="15.75" customHeight="1">
      <c r="A613" s="661">
        <v>92960.0</v>
      </c>
      <c r="B613" s="662" t="s">
        <v>7763</v>
      </c>
      <c r="C613" s="663" t="s">
        <v>699</v>
      </c>
      <c r="D613" s="656">
        <v>19.22</v>
      </c>
      <c r="E613" s="656">
        <v>0.0</v>
      </c>
      <c r="F613" s="657">
        <f t="shared" si="1"/>
        <v>19.22</v>
      </c>
      <c r="G613" s="656">
        <v>9.23</v>
      </c>
      <c r="H613" s="664">
        <v>9.99</v>
      </c>
      <c r="I613" s="664">
        <v>0.0</v>
      </c>
      <c r="J613" s="664">
        <v>0.0</v>
      </c>
      <c r="K613" s="660"/>
    </row>
    <row r="614" ht="15.75" customHeight="1">
      <c r="A614" s="661">
        <v>92966.0</v>
      </c>
      <c r="B614" s="662" t="s">
        <v>7764</v>
      </c>
      <c r="C614" s="663" t="s">
        <v>699</v>
      </c>
      <c r="D614" s="656">
        <v>26.32</v>
      </c>
      <c r="E614" s="656">
        <v>16.66</v>
      </c>
      <c r="F614" s="657">
        <f t="shared" si="1"/>
        <v>9.66</v>
      </c>
      <c r="G614" s="656">
        <v>5.33</v>
      </c>
      <c r="H614" s="664">
        <v>4.33</v>
      </c>
      <c r="I614" s="664">
        <v>0.0</v>
      </c>
      <c r="J614" s="664">
        <v>0.0</v>
      </c>
      <c r="K614" s="660"/>
    </row>
    <row r="615" ht="15.75" customHeight="1">
      <c r="A615" s="661">
        <v>93224.0</v>
      </c>
      <c r="B615" s="662" t="s">
        <v>7765</v>
      </c>
      <c r="C615" s="663" t="s">
        <v>699</v>
      </c>
      <c r="D615" s="656">
        <v>990.5</v>
      </c>
      <c r="E615" s="656">
        <v>19.88</v>
      </c>
      <c r="F615" s="657">
        <f t="shared" si="1"/>
        <v>970.62</v>
      </c>
      <c r="G615" s="656">
        <v>160.94</v>
      </c>
      <c r="H615" s="664">
        <v>809.68</v>
      </c>
      <c r="I615" s="664">
        <v>0.0</v>
      </c>
      <c r="J615" s="664">
        <v>0.0</v>
      </c>
      <c r="K615" s="660"/>
    </row>
    <row r="616" ht="15.75" customHeight="1">
      <c r="A616" s="661">
        <v>93233.0</v>
      </c>
      <c r="B616" s="662" t="s">
        <v>7766</v>
      </c>
      <c r="C616" s="663" t="s">
        <v>699</v>
      </c>
      <c r="D616" s="656">
        <v>5.42</v>
      </c>
      <c r="E616" s="656">
        <v>0.0</v>
      </c>
      <c r="F616" s="657">
        <f t="shared" si="1"/>
        <v>5.42</v>
      </c>
      <c r="G616" s="656">
        <v>4.51</v>
      </c>
      <c r="H616" s="664">
        <v>0.91</v>
      </c>
      <c r="I616" s="664">
        <v>0.0</v>
      </c>
      <c r="J616" s="664">
        <v>0.0</v>
      </c>
      <c r="K616" s="660"/>
    </row>
    <row r="617" ht="15.75" customHeight="1">
      <c r="A617" s="661">
        <v>93272.0</v>
      </c>
      <c r="B617" s="662" t="s">
        <v>7767</v>
      </c>
      <c r="C617" s="663" t="s">
        <v>699</v>
      </c>
      <c r="D617" s="656">
        <v>108.69</v>
      </c>
      <c r="E617" s="656">
        <v>23.38</v>
      </c>
      <c r="F617" s="657">
        <f t="shared" si="1"/>
        <v>85.31</v>
      </c>
      <c r="G617" s="656">
        <v>5.33</v>
      </c>
      <c r="H617" s="664">
        <v>69.79</v>
      </c>
      <c r="I617" s="664">
        <v>0.0</v>
      </c>
      <c r="J617" s="664">
        <v>10.19</v>
      </c>
      <c r="K617" s="660"/>
    </row>
    <row r="618" ht="15.75" customHeight="1">
      <c r="A618" s="661">
        <v>93281.0</v>
      </c>
      <c r="B618" s="662" t="s">
        <v>7768</v>
      </c>
      <c r="C618" s="663" t="s">
        <v>699</v>
      </c>
      <c r="D618" s="656">
        <v>25.55</v>
      </c>
      <c r="E618" s="656">
        <v>18.77</v>
      </c>
      <c r="F618" s="657">
        <f t="shared" si="1"/>
        <v>6.78</v>
      </c>
      <c r="G618" s="656">
        <v>5.33</v>
      </c>
      <c r="H618" s="664">
        <v>0.6</v>
      </c>
      <c r="I618" s="664">
        <v>0.0</v>
      </c>
      <c r="J618" s="664">
        <v>0.85</v>
      </c>
      <c r="K618" s="660"/>
    </row>
    <row r="619" ht="15.75" customHeight="1">
      <c r="A619" s="661">
        <v>93287.0</v>
      </c>
      <c r="B619" s="662" t="s">
        <v>7769</v>
      </c>
      <c r="C619" s="663" t="s">
        <v>699</v>
      </c>
      <c r="D619" s="656">
        <v>354.41</v>
      </c>
      <c r="E619" s="656">
        <v>23.38</v>
      </c>
      <c r="F619" s="657">
        <f t="shared" si="1"/>
        <v>331.03</v>
      </c>
      <c r="G619" s="656">
        <v>5.33</v>
      </c>
      <c r="H619" s="664">
        <v>311.53</v>
      </c>
      <c r="I619" s="664">
        <v>0.0</v>
      </c>
      <c r="J619" s="664">
        <v>14.17</v>
      </c>
      <c r="K619" s="660"/>
    </row>
    <row r="620" ht="15.75" customHeight="1">
      <c r="A620" s="661">
        <v>93402.0</v>
      </c>
      <c r="B620" s="662" t="s">
        <v>7770</v>
      </c>
      <c r="C620" s="663" t="s">
        <v>699</v>
      </c>
      <c r="D620" s="656">
        <v>262.38</v>
      </c>
      <c r="E620" s="656">
        <v>17.94</v>
      </c>
      <c r="F620" s="657">
        <f t="shared" si="1"/>
        <v>244.44</v>
      </c>
      <c r="G620" s="656">
        <v>162.85</v>
      </c>
      <c r="H620" s="664">
        <v>81.59</v>
      </c>
      <c r="I620" s="664">
        <v>0.0</v>
      </c>
      <c r="J620" s="664">
        <v>0.0</v>
      </c>
      <c r="K620" s="660"/>
    </row>
    <row r="621" ht="15.75" customHeight="1">
      <c r="A621" s="661">
        <v>93408.0</v>
      </c>
      <c r="B621" s="662" t="s">
        <v>7771</v>
      </c>
      <c r="C621" s="663" t="s">
        <v>699</v>
      </c>
      <c r="D621" s="656">
        <v>87.61</v>
      </c>
      <c r="E621" s="656">
        <v>16.29</v>
      </c>
      <c r="F621" s="657">
        <f t="shared" si="1"/>
        <v>71.32</v>
      </c>
      <c r="G621" s="656">
        <v>52.3</v>
      </c>
      <c r="H621" s="664">
        <v>19.02</v>
      </c>
      <c r="I621" s="664">
        <v>0.0</v>
      </c>
      <c r="J621" s="664">
        <v>0.0</v>
      </c>
      <c r="K621" s="660"/>
    </row>
    <row r="622" ht="15.75" customHeight="1">
      <c r="A622" s="661">
        <v>93415.0</v>
      </c>
      <c r="B622" s="662" t="s">
        <v>7772</v>
      </c>
      <c r="C622" s="663" t="s">
        <v>699</v>
      </c>
      <c r="D622" s="656">
        <v>15.35</v>
      </c>
      <c r="E622" s="656">
        <v>0.0</v>
      </c>
      <c r="F622" s="657">
        <f t="shared" si="1"/>
        <v>15.35</v>
      </c>
      <c r="G622" s="656">
        <v>14.59</v>
      </c>
      <c r="H622" s="664">
        <v>0.76</v>
      </c>
      <c r="I622" s="664">
        <v>0.0</v>
      </c>
      <c r="J622" s="664">
        <v>0.0</v>
      </c>
      <c r="K622" s="660"/>
    </row>
    <row r="623" ht="15.75" customHeight="1">
      <c r="A623" s="661">
        <v>93421.0</v>
      </c>
      <c r="B623" s="662" t="s">
        <v>7773</v>
      </c>
      <c r="C623" s="663" t="s">
        <v>699</v>
      </c>
      <c r="D623" s="656">
        <v>76.89</v>
      </c>
      <c r="E623" s="656">
        <v>0.0</v>
      </c>
      <c r="F623" s="657">
        <f t="shared" si="1"/>
        <v>76.89</v>
      </c>
      <c r="G623" s="656">
        <v>66.81</v>
      </c>
      <c r="H623" s="664">
        <v>10.08</v>
      </c>
      <c r="I623" s="664">
        <v>0.0</v>
      </c>
      <c r="J623" s="664">
        <v>0.0</v>
      </c>
      <c r="K623" s="660"/>
    </row>
    <row r="624" ht="15.75" customHeight="1">
      <c r="A624" s="661">
        <v>93427.0</v>
      </c>
      <c r="B624" s="662" t="s">
        <v>7774</v>
      </c>
      <c r="C624" s="663" t="s">
        <v>699</v>
      </c>
      <c r="D624" s="656">
        <v>173.94</v>
      </c>
      <c r="E624" s="656">
        <v>0.0</v>
      </c>
      <c r="F624" s="657">
        <f t="shared" si="1"/>
        <v>173.94</v>
      </c>
      <c r="G624" s="656">
        <v>159.66</v>
      </c>
      <c r="H624" s="664">
        <v>14.28</v>
      </c>
      <c r="I624" s="664">
        <v>0.0</v>
      </c>
      <c r="J624" s="664">
        <v>0.0</v>
      </c>
      <c r="K624" s="660"/>
    </row>
    <row r="625" ht="15.75" customHeight="1">
      <c r="A625" s="661">
        <v>93433.0</v>
      </c>
      <c r="B625" s="662" t="s">
        <v>7775</v>
      </c>
      <c r="C625" s="663" t="s">
        <v>699</v>
      </c>
      <c r="D625" s="656">
        <v>2683.84</v>
      </c>
      <c r="E625" s="656">
        <v>79.59</v>
      </c>
      <c r="F625" s="657">
        <f t="shared" si="1"/>
        <v>2604.25</v>
      </c>
      <c r="G625" s="656">
        <v>2176.53</v>
      </c>
      <c r="H625" s="664">
        <v>427.72</v>
      </c>
      <c r="I625" s="664">
        <v>0.0</v>
      </c>
      <c r="J625" s="664">
        <v>0.0</v>
      </c>
      <c r="K625" s="660"/>
    </row>
    <row r="626" ht="15.75" customHeight="1">
      <c r="A626" s="661">
        <v>93439.0</v>
      </c>
      <c r="B626" s="662" t="s">
        <v>7776</v>
      </c>
      <c r="C626" s="663" t="s">
        <v>699</v>
      </c>
      <c r="D626" s="656">
        <v>246.86</v>
      </c>
      <c r="E626" s="656">
        <v>79.59</v>
      </c>
      <c r="F626" s="657">
        <f t="shared" si="1"/>
        <v>167.27</v>
      </c>
      <c r="G626" s="656">
        <v>142.79</v>
      </c>
      <c r="H626" s="664">
        <v>24.48</v>
      </c>
      <c r="I626" s="664">
        <v>0.0</v>
      </c>
      <c r="J626" s="664">
        <v>0.0</v>
      </c>
      <c r="K626" s="660"/>
    </row>
    <row r="627" ht="15.75" customHeight="1">
      <c r="A627" s="661">
        <v>95121.0</v>
      </c>
      <c r="B627" s="662" t="s">
        <v>7777</v>
      </c>
      <c r="C627" s="663" t="s">
        <v>699</v>
      </c>
      <c r="D627" s="656">
        <v>372.56</v>
      </c>
      <c r="E627" s="656">
        <v>79.59</v>
      </c>
      <c r="F627" s="657">
        <f t="shared" si="1"/>
        <v>292.97</v>
      </c>
      <c r="G627" s="656">
        <v>30.93</v>
      </c>
      <c r="H627" s="664">
        <v>192.56</v>
      </c>
      <c r="I627" s="664">
        <v>0.0</v>
      </c>
      <c r="J627" s="664">
        <v>69.48</v>
      </c>
      <c r="K627" s="660"/>
    </row>
    <row r="628" ht="15.75" customHeight="1">
      <c r="A628" s="661">
        <v>95127.0</v>
      </c>
      <c r="B628" s="662" t="s">
        <v>7778</v>
      </c>
      <c r="C628" s="663" t="s">
        <v>699</v>
      </c>
      <c r="D628" s="656">
        <v>214.82</v>
      </c>
      <c r="E628" s="656">
        <v>19.88</v>
      </c>
      <c r="F628" s="657">
        <f t="shared" si="1"/>
        <v>194.94</v>
      </c>
      <c r="G628" s="656">
        <v>152.0</v>
      </c>
      <c r="H628" s="664">
        <v>42.94</v>
      </c>
      <c r="I628" s="664">
        <v>0.0</v>
      </c>
      <c r="J628" s="664">
        <v>0.0</v>
      </c>
      <c r="K628" s="660"/>
    </row>
    <row r="629" ht="15.75" customHeight="1">
      <c r="A629" s="661">
        <v>95133.0</v>
      </c>
      <c r="B629" s="662" t="s">
        <v>7779</v>
      </c>
      <c r="C629" s="663" t="s">
        <v>699</v>
      </c>
      <c r="D629" s="656">
        <v>178.83</v>
      </c>
      <c r="E629" s="656">
        <v>19.74</v>
      </c>
      <c r="F629" s="657">
        <f t="shared" si="1"/>
        <v>159.09</v>
      </c>
      <c r="G629" s="656">
        <v>37.45</v>
      </c>
      <c r="H629" s="664">
        <v>121.64</v>
      </c>
      <c r="I629" s="664">
        <v>0.0</v>
      </c>
      <c r="J629" s="664">
        <v>0.0</v>
      </c>
      <c r="K629" s="660"/>
    </row>
    <row r="630" ht="15.75" customHeight="1">
      <c r="A630" s="661">
        <v>95139.0</v>
      </c>
      <c r="B630" s="662" t="s">
        <v>7780</v>
      </c>
      <c r="C630" s="663" t="s">
        <v>699</v>
      </c>
      <c r="D630" s="656">
        <v>0.06</v>
      </c>
      <c r="E630" s="656">
        <v>0.0</v>
      </c>
      <c r="F630" s="657">
        <f t="shared" si="1"/>
        <v>0.06</v>
      </c>
      <c r="G630" s="656">
        <v>0.0</v>
      </c>
      <c r="H630" s="664">
        <v>0.06</v>
      </c>
      <c r="I630" s="664">
        <v>0.0</v>
      </c>
      <c r="J630" s="664">
        <v>0.0</v>
      </c>
      <c r="K630" s="660"/>
    </row>
    <row r="631" ht="15.75" customHeight="1">
      <c r="A631" s="661">
        <v>95212.0</v>
      </c>
      <c r="B631" s="662" t="s">
        <v>7781</v>
      </c>
      <c r="C631" s="663" t="s">
        <v>699</v>
      </c>
      <c r="D631" s="656">
        <v>119.07</v>
      </c>
      <c r="E631" s="656">
        <v>23.38</v>
      </c>
      <c r="F631" s="657">
        <f t="shared" si="1"/>
        <v>95.69</v>
      </c>
      <c r="G631" s="656">
        <v>5.33</v>
      </c>
      <c r="H631" s="664">
        <v>80.17</v>
      </c>
      <c r="I631" s="664">
        <v>0.0</v>
      </c>
      <c r="J631" s="664">
        <v>10.19</v>
      </c>
      <c r="K631" s="660"/>
    </row>
    <row r="632" ht="15.75" customHeight="1">
      <c r="A632" s="661">
        <v>95258.0</v>
      </c>
      <c r="B632" s="662" t="s">
        <v>7782</v>
      </c>
      <c r="C632" s="663" t="s">
        <v>699</v>
      </c>
      <c r="D632" s="656">
        <v>25.73</v>
      </c>
      <c r="E632" s="656">
        <v>16.66</v>
      </c>
      <c r="F632" s="657">
        <f t="shared" si="1"/>
        <v>9.07</v>
      </c>
      <c r="G632" s="656">
        <v>5.33</v>
      </c>
      <c r="H632" s="664">
        <v>3.74</v>
      </c>
      <c r="I632" s="664">
        <v>0.0</v>
      </c>
      <c r="J632" s="664">
        <v>0.0</v>
      </c>
      <c r="K632" s="660"/>
    </row>
    <row r="633" ht="15.75" customHeight="1">
      <c r="A633" s="661">
        <v>95264.0</v>
      </c>
      <c r="B633" s="662" t="s">
        <v>7783</v>
      </c>
      <c r="C633" s="663" t="s">
        <v>699</v>
      </c>
      <c r="D633" s="656">
        <v>6.13</v>
      </c>
      <c r="E633" s="656">
        <v>0.0</v>
      </c>
      <c r="F633" s="657">
        <f t="shared" si="1"/>
        <v>6.13</v>
      </c>
      <c r="G633" s="656">
        <v>4.57</v>
      </c>
      <c r="H633" s="664">
        <v>1.56</v>
      </c>
      <c r="I633" s="664">
        <v>0.0</v>
      </c>
      <c r="J633" s="664">
        <v>0.0</v>
      </c>
      <c r="K633" s="660"/>
    </row>
    <row r="634" ht="15.75" customHeight="1">
      <c r="A634" s="661">
        <v>95270.0</v>
      </c>
      <c r="B634" s="662" t="s">
        <v>7784</v>
      </c>
      <c r="C634" s="663" t="s">
        <v>699</v>
      </c>
      <c r="D634" s="656">
        <v>9.36</v>
      </c>
      <c r="E634" s="656">
        <v>0.0</v>
      </c>
      <c r="F634" s="657">
        <f t="shared" si="1"/>
        <v>9.36</v>
      </c>
      <c r="G634" s="656">
        <v>8.43</v>
      </c>
      <c r="H634" s="664">
        <v>0.93</v>
      </c>
      <c r="I634" s="664">
        <v>0.0</v>
      </c>
      <c r="J634" s="664">
        <v>0.0</v>
      </c>
      <c r="K634" s="660"/>
    </row>
    <row r="635" ht="15.75" customHeight="1">
      <c r="A635" s="661">
        <v>95276.0</v>
      </c>
      <c r="B635" s="662" t="s">
        <v>7785</v>
      </c>
      <c r="C635" s="663" t="s">
        <v>699</v>
      </c>
      <c r="D635" s="656">
        <v>3.57</v>
      </c>
      <c r="E635" s="656">
        <v>0.0</v>
      </c>
      <c r="F635" s="657">
        <f t="shared" si="1"/>
        <v>3.57</v>
      </c>
      <c r="G635" s="656">
        <v>0.0</v>
      </c>
      <c r="H635" s="664">
        <v>0.81</v>
      </c>
      <c r="I635" s="664">
        <v>0.0</v>
      </c>
      <c r="J635" s="664">
        <v>2.76</v>
      </c>
      <c r="K635" s="660"/>
    </row>
    <row r="636" ht="15.75" customHeight="1">
      <c r="A636" s="661">
        <v>95282.0</v>
      </c>
      <c r="B636" s="662" t="s">
        <v>7786</v>
      </c>
      <c r="C636" s="663" t="s">
        <v>699</v>
      </c>
      <c r="D636" s="656">
        <v>9.51</v>
      </c>
      <c r="E636" s="656">
        <v>0.0</v>
      </c>
      <c r="F636" s="657">
        <f t="shared" si="1"/>
        <v>9.51</v>
      </c>
      <c r="G636" s="656">
        <v>8.41</v>
      </c>
      <c r="H636" s="664">
        <v>1.1</v>
      </c>
      <c r="I636" s="664">
        <v>0.0</v>
      </c>
      <c r="J636" s="664">
        <v>0.0</v>
      </c>
      <c r="K636" s="660"/>
    </row>
    <row r="637" ht="15.75" customHeight="1">
      <c r="A637" s="661">
        <v>95620.0</v>
      </c>
      <c r="B637" s="662" t="s">
        <v>7787</v>
      </c>
      <c r="C637" s="663" t="s">
        <v>699</v>
      </c>
      <c r="D637" s="656">
        <v>25.04</v>
      </c>
      <c r="E637" s="656">
        <v>16.66</v>
      </c>
      <c r="F637" s="657">
        <f t="shared" si="1"/>
        <v>8.38</v>
      </c>
      <c r="G637" s="656">
        <v>5.33</v>
      </c>
      <c r="H637" s="664">
        <v>3.05</v>
      </c>
      <c r="I637" s="664">
        <v>0.0</v>
      </c>
      <c r="J637" s="664">
        <v>0.0</v>
      </c>
      <c r="K637" s="660"/>
    </row>
    <row r="638" ht="15.75" customHeight="1">
      <c r="A638" s="661">
        <v>95631.0</v>
      </c>
      <c r="B638" s="662" t="s">
        <v>7788</v>
      </c>
      <c r="C638" s="663" t="s">
        <v>699</v>
      </c>
      <c r="D638" s="656">
        <v>231.6</v>
      </c>
      <c r="E638" s="656">
        <v>17.82</v>
      </c>
      <c r="F638" s="657">
        <f t="shared" si="1"/>
        <v>213.78</v>
      </c>
      <c r="G638" s="656">
        <v>94.25</v>
      </c>
      <c r="H638" s="664">
        <v>119.53</v>
      </c>
      <c r="I638" s="664">
        <v>0.0</v>
      </c>
      <c r="J638" s="664">
        <v>0.0</v>
      </c>
      <c r="K638" s="660"/>
    </row>
    <row r="639" ht="15.75" customHeight="1">
      <c r="A639" s="661">
        <v>95702.0</v>
      </c>
      <c r="B639" s="662" t="s">
        <v>7789</v>
      </c>
      <c r="C639" s="663" t="s">
        <v>699</v>
      </c>
      <c r="D639" s="656">
        <v>41.08</v>
      </c>
      <c r="E639" s="656">
        <v>19.88</v>
      </c>
      <c r="F639" s="657">
        <f t="shared" si="1"/>
        <v>21.2</v>
      </c>
      <c r="G639" s="656">
        <v>5.33</v>
      </c>
      <c r="H639" s="664">
        <v>12.46</v>
      </c>
      <c r="I639" s="664">
        <v>0.0</v>
      </c>
      <c r="J639" s="664">
        <v>3.41</v>
      </c>
      <c r="K639" s="660"/>
    </row>
    <row r="640" ht="15.75" customHeight="1">
      <c r="A640" s="661">
        <v>95708.0</v>
      </c>
      <c r="B640" s="662" t="s">
        <v>7790</v>
      </c>
      <c r="C640" s="663" t="s">
        <v>699</v>
      </c>
      <c r="D640" s="656">
        <v>138.4</v>
      </c>
      <c r="E640" s="656">
        <v>19.88</v>
      </c>
      <c r="F640" s="657">
        <f t="shared" si="1"/>
        <v>118.52</v>
      </c>
      <c r="G640" s="656">
        <v>5.33</v>
      </c>
      <c r="H640" s="664">
        <v>108.73</v>
      </c>
      <c r="I640" s="664">
        <v>0.0</v>
      </c>
      <c r="J640" s="664">
        <v>4.46</v>
      </c>
      <c r="K640" s="660"/>
    </row>
    <row r="641" ht="15.75" customHeight="1">
      <c r="A641" s="661">
        <v>95714.0</v>
      </c>
      <c r="B641" s="662" t="s">
        <v>7791</v>
      </c>
      <c r="C641" s="663" t="s">
        <v>699</v>
      </c>
      <c r="D641" s="656">
        <v>247.67</v>
      </c>
      <c r="E641" s="656">
        <v>22.36</v>
      </c>
      <c r="F641" s="657">
        <f t="shared" si="1"/>
        <v>225.31</v>
      </c>
      <c r="G641" s="656">
        <v>94.9</v>
      </c>
      <c r="H641" s="664">
        <v>130.41</v>
      </c>
      <c r="I641" s="664">
        <v>0.0</v>
      </c>
      <c r="J641" s="664">
        <v>0.0</v>
      </c>
      <c r="K641" s="660"/>
    </row>
    <row r="642" ht="15.75" customHeight="1">
      <c r="A642" s="661">
        <v>95720.0</v>
      </c>
      <c r="B642" s="662" t="s">
        <v>7792</v>
      </c>
      <c r="C642" s="663" t="s">
        <v>699</v>
      </c>
      <c r="D642" s="656">
        <v>242.8</v>
      </c>
      <c r="E642" s="656">
        <v>22.36</v>
      </c>
      <c r="F642" s="657">
        <f t="shared" si="1"/>
        <v>220.44</v>
      </c>
      <c r="G642" s="656">
        <v>94.9</v>
      </c>
      <c r="H642" s="664">
        <v>125.54</v>
      </c>
      <c r="I642" s="664">
        <v>0.0</v>
      </c>
      <c r="J642" s="664">
        <v>0.0</v>
      </c>
      <c r="K642" s="660"/>
    </row>
    <row r="643" ht="15.75" customHeight="1">
      <c r="A643" s="661">
        <v>95872.0</v>
      </c>
      <c r="B643" s="662" t="s">
        <v>7793</v>
      </c>
      <c r="C643" s="663" t="s">
        <v>699</v>
      </c>
      <c r="D643" s="656">
        <v>294.84</v>
      </c>
      <c r="E643" s="656">
        <v>0.0</v>
      </c>
      <c r="F643" s="657">
        <f t="shared" si="1"/>
        <v>294.84</v>
      </c>
      <c r="G643" s="656">
        <v>272.01</v>
      </c>
      <c r="H643" s="664">
        <v>22.83</v>
      </c>
      <c r="I643" s="664">
        <v>0.0</v>
      </c>
      <c r="J643" s="664">
        <v>0.0</v>
      </c>
      <c r="K643" s="660"/>
    </row>
    <row r="644" ht="15.75" customHeight="1">
      <c r="A644" s="661">
        <v>96013.0</v>
      </c>
      <c r="B644" s="662" t="s">
        <v>7794</v>
      </c>
      <c r="C644" s="663" t="s">
        <v>699</v>
      </c>
      <c r="D644" s="656">
        <v>173.48</v>
      </c>
      <c r="E644" s="656">
        <v>19.88</v>
      </c>
      <c r="F644" s="657">
        <f t="shared" si="1"/>
        <v>153.6</v>
      </c>
      <c r="G644" s="656">
        <v>101.64</v>
      </c>
      <c r="H644" s="664">
        <v>51.96</v>
      </c>
      <c r="I644" s="664">
        <v>0.0</v>
      </c>
      <c r="J644" s="664">
        <v>0.0</v>
      </c>
      <c r="K644" s="660"/>
    </row>
    <row r="645" ht="15.75" customHeight="1">
      <c r="A645" s="661">
        <v>96020.0</v>
      </c>
      <c r="B645" s="662" t="s">
        <v>7795</v>
      </c>
      <c r="C645" s="663" t="s">
        <v>699</v>
      </c>
      <c r="D645" s="656">
        <v>172.99</v>
      </c>
      <c r="E645" s="656">
        <v>19.88</v>
      </c>
      <c r="F645" s="657">
        <f t="shared" si="1"/>
        <v>153.11</v>
      </c>
      <c r="G645" s="656">
        <v>101.64</v>
      </c>
      <c r="H645" s="664">
        <v>51.47</v>
      </c>
      <c r="I645" s="664">
        <v>0.0</v>
      </c>
      <c r="J645" s="664">
        <v>0.0</v>
      </c>
      <c r="K645" s="660"/>
    </row>
    <row r="646" ht="15.75" customHeight="1">
      <c r="A646" s="661">
        <v>96028.0</v>
      </c>
      <c r="B646" s="662" t="s">
        <v>7796</v>
      </c>
      <c r="C646" s="663" t="s">
        <v>699</v>
      </c>
      <c r="D646" s="656">
        <v>132.18</v>
      </c>
      <c r="E646" s="656">
        <v>19.88</v>
      </c>
      <c r="F646" s="657">
        <f t="shared" si="1"/>
        <v>112.3</v>
      </c>
      <c r="G646" s="656">
        <v>72.43</v>
      </c>
      <c r="H646" s="664">
        <v>39.87</v>
      </c>
      <c r="I646" s="664">
        <v>0.0</v>
      </c>
      <c r="J646" s="664">
        <v>0.0</v>
      </c>
      <c r="K646" s="660"/>
    </row>
    <row r="647" ht="15.75" customHeight="1">
      <c r="A647" s="661">
        <v>96035.0</v>
      </c>
      <c r="B647" s="662" t="s">
        <v>7797</v>
      </c>
      <c r="C647" s="663" t="s">
        <v>699</v>
      </c>
      <c r="D647" s="656">
        <v>271.57</v>
      </c>
      <c r="E647" s="656">
        <v>17.28</v>
      </c>
      <c r="F647" s="657">
        <f t="shared" si="1"/>
        <v>254.29</v>
      </c>
      <c r="G647" s="656">
        <v>146.58</v>
      </c>
      <c r="H647" s="664">
        <v>107.71</v>
      </c>
      <c r="I647" s="664">
        <v>0.0</v>
      </c>
      <c r="J647" s="664">
        <v>0.0</v>
      </c>
      <c r="K647" s="660"/>
    </row>
    <row r="648" ht="15.75" customHeight="1">
      <c r="A648" s="661">
        <v>96157.0</v>
      </c>
      <c r="B648" s="662" t="s">
        <v>7798</v>
      </c>
      <c r="C648" s="663" t="s">
        <v>699</v>
      </c>
      <c r="D648" s="656">
        <v>132.67</v>
      </c>
      <c r="E648" s="656">
        <v>19.88</v>
      </c>
      <c r="F648" s="657">
        <f t="shared" si="1"/>
        <v>112.79</v>
      </c>
      <c r="G648" s="656">
        <v>72.43</v>
      </c>
      <c r="H648" s="664">
        <v>40.36</v>
      </c>
      <c r="I648" s="664">
        <v>0.0</v>
      </c>
      <c r="J648" s="664">
        <v>0.0</v>
      </c>
      <c r="K648" s="660"/>
    </row>
    <row r="649" ht="15.75" customHeight="1">
      <c r="A649" s="661">
        <v>96158.0</v>
      </c>
      <c r="B649" s="662" t="s">
        <v>7799</v>
      </c>
      <c r="C649" s="663" t="s">
        <v>699</v>
      </c>
      <c r="D649" s="656">
        <v>137.71</v>
      </c>
      <c r="E649" s="656">
        <v>19.74</v>
      </c>
      <c r="F649" s="657">
        <f t="shared" si="1"/>
        <v>117.97</v>
      </c>
      <c r="G649" s="656">
        <v>45.02</v>
      </c>
      <c r="H649" s="664">
        <v>72.95</v>
      </c>
      <c r="I649" s="664">
        <v>0.0</v>
      </c>
      <c r="J649" s="664">
        <v>0.0</v>
      </c>
      <c r="K649" s="660"/>
    </row>
    <row r="650" ht="15.75" customHeight="1">
      <c r="A650" s="661">
        <v>96245.0</v>
      </c>
      <c r="B650" s="662" t="s">
        <v>7800</v>
      </c>
      <c r="C650" s="663" t="s">
        <v>699</v>
      </c>
      <c r="D650" s="656">
        <v>110.2</v>
      </c>
      <c r="E650" s="656">
        <v>22.36</v>
      </c>
      <c r="F650" s="657">
        <f t="shared" si="1"/>
        <v>87.84</v>
      </c>
      <c r="G650" s="656">
        <v>22.67</v>
      </c>
      <c r="H650" s="664">
        <v>65.17</v>
      </c>
      <c r="I650" s="664">
        <v>0.0</v>
      </c>
      <c r="J650" s="664">
        <v>0.0</v>
      </c>
      <c r="K650" s="660"/>
    </row>
    <row r="651" ht="15.75" customHeight="1">
      <c r="A651" s="661">
        <v>96463.0</v>
      </c>
      <c r="B651" s="662" t="s">
        <v>7801</v>
      </c>
      <c r="C651" s="663" t="s">
        <v>699</v>
      </c>
      <c r="D651" s="656">
        <v>219.3</v>
      </c>
      <c r="E651" s="656">
        <v>17.82</v>
      </c>
      <c r="F651" s="657">
        <f t="shared" si="1"/>
        <v>201.48</v>
      </c>
      <c r="G651" s="656">
        <v>68.92</v>
      </c>
      <c r="H651" s="664">
        <v>132.56</v>
      </c>
      <c r="I651" s="664">
        <v>0.0</v>
      </c>
      <c r="J651" s="664">
        <v>0.0</v>
      </c>
      <c r="K651" s="660"/>
    </row>
    <row r="652" ht="15.75" customHeight="1">
      <c r="A652" s="661">
        <v>98764.0</v>
      </c>
      <c r="B652" s="662" t="s">
        <v>7802</v>
      </c>
      <c r="C652" s="663" t="s">
        <v>699</v>
      </c>
      <c r="D652" s="656">
        <v>5.17</v>
      </c>
      <c r="E652" s="656">
        <v>0.0</v>
      </c>
      <c r="F652" s="657">
        <f t="shared" si="1"/>
        <v>5.17</v>
      </c>
      <c r="G652" s="656">
        <v>0.0</v>
      </c>
      <c r="H652" s="664">
        <v>0.17</v>
      </c>
      <c r="I652" s="664">
        <v>0.0</v>
      </c>
      <c r="J652" s="664">
        <v>5.0</v>
      </c>
      <c r="K652" s="660"/>
    </row>
    <row r="653" ht="15.75" customHeight="1">
      <c r="A653" s="661">
        <v>99833.0</v>
      </c>
      <c r="B653" s="662" t="s">
        <v>7803</v>
      </c>
      <c r="C653" s="663" t="s">
        <v>699</v>
      </c>
      <c r="D653" s="656">
        <v>2.34</v>
      </c>
      <c r="E653" s="656">
        <v>0.0</v>
      </c>
      <c r="F653" s="657">
        <f t="shared" si="1"/>
        <v>2.34</v>
      </c>
      <c r="G653" s="656">
        <v>0.0</v>
      </c>
      <c r="H653" s="664">
        <v>0.3</v>
      </c>
      <c r="I653" s="664">
        <v>0.0</v>
      </c>
      <c r="J653" s="664">
        <v>2.04</v>
      </c>
      <c r="K653" s="660"/>
    </row>
    <row r="654" ht="15.75" customHeight="1">
      <c r="A654" s="661">
        <v>100641.0</v>
      </c>
      <c r="B654" s="662" t="s">
        <v>7804</v>
      </c>
      <c r="C654" s="663" t="s">
        <v>699</v>
      </c>
      <c r="D654" s="656">
        <v>4874.77</v>
      </c>
      <c r="E654" s="656">
        <v>29.07</v>
      </c>
      <c r="F654" s="657">
        <f t="shared" si="1"/>
        <v>4845.7</v>
      </c>
      <c r="G654" s="656">
        <v>4296.53</v>
      </c>
      <c r="H654" s="664">
        <v>549.17</v>
      </c>
      <c r="I654" s="664">
        <v>0.0</v>
      </c>
      <c r="J654" s="664">
        <v>0.0</v>
      </c>
      <c r="K654" s="660"/>
    </row>
    <row r="655" ht="15.75" customHeight="1">
      <c r="A655" s="661">
        <v>100647.0</v>
      </c>
      <c r="B655" s="662" t="s">
        <v>7805</v>
      </c>
      <c r="C655" s="663" t="s">
        <v>699</v>
      </c>
      <c r="D655" s="656">
        <v>6700.33</v>
      </c>
      <c r="E655" s="656">
        <v>29.07</v>
      </c>
      <c r="F655" s="657">
        <f t="shared" si="1"/>
        <v>6671.26</v>
      </c>
      <c r="G655" s="656">
        <v>5369.33</v>
      </c>
      <c r="H655" s="664">
        <v>1301.93</v>
      </c>
      <c r="I655" s="664">
        <v>0.0</v>
      </c>
      <c r="J655" s="664">
        <v>0.0</v>
      </c>
      <c r="K655" s="660"/>
    </row>
    <row r="656" ht="15.75" customHeight="1">
      <c r="A656" s="661">
        <v>102275.0</v>
      </c>
      <c r="B656" s="662" t="s">
        <v>7806</v>
      </c>
      <c r="C656" s="663" t="s">
        <v>699</v>
      </c>
      <c r="D656" s="656">
        <v>25.68</v>
      </c>
      <c r="E656" s="656">
        <v>16.66</v>
      </c>
      <c r="F656" s="657">
        <f t="shared" si="1"/>
        <v>9.02</v>
      </c>
      <c r="G656" s="656">
        <v>5.33</v>
      </c>
      <c r="H656" s="664">
        <v>1.84</v>
      </c>
      <c r="I656" s="664">
        <v>0.0</v>
      </c>
      <c r="J656" s="664">
        <v>1.85</v>
      </c>
      <c r="K656" s="660"/>
    </row>
    <row r="657" ht="15.75" customHeight="1">
      <c r="A657" s="661">
        <v>104091.0</v>
      </c>
      <c r="B657" s="662" t="s">
        <v>7807</v>
      </c>
      <c r="C657" s="663" t="s">
        <v>699</v>
      </c>
      <c r="D657" s="656">
        <v>0.93</v>
      </c>
      <c r="E657" s="656">
        <v>0.0</v>
      </c>
      <c r="F657" s="657">
        <f t="shared" si="1"/>
        <v>0.93</v>
      </c>
      <c r="G657" s="656">
        <v>0.0</v>
      </c>
      <c r="H657" s="664">
        <v>0.19</v>
      </c>
      <c r="I657" s="664">
        <v>0.0</v>
      </c>
      <c r="J657" s="664">
        <v>0.74</v>
      </c>
      <c r="K657" s="660"/>
    </row>
    <row r="658" ht="15.75" customHeight="1">
      <c r="A658" s="661">
        <v>104097.0</v>
      </c>
      <c r="B658" s="662" t="s">
        <v>7808</v>
      </c>
      <c r="C658" s="663" t="s">
        <v>699</v>
      </c>
      <c r="D658" s="656">
        <v>1.29</v>
      </c>
      <c r="E658" s="656">
        <v>0.0</v>
      </c>
      <c r="F658" s="657">
        <f t="shared" si="1"/>
        <v>1.29</v>
      </c>
      <c r="G658" s="656">
        <v>0.0</v>
      </c>
      <c r="H658" s="664">
        <v>0.27</v>
      </c>
      <c r="I658" s="664">
        <v>0.0</v>
      </c>
      <c r="J658" s="664">
        <v>1.02</v>
      </c>
      <c r="K658" s="660"/>
    </row>
    <row r="659" ht="15.75" customHeight="1">
      <c r="A659" s="661">
        <v>5632.0</v>
      </c>
      <c r="B659" s="662" t="s">
        <v>7809</v>
      </c>
      <c r="C659" s="663" t="s">
        <v>1900</v>
      </c>
      <c r="D659" s="656">
        <v>83.62</v>
      </c>
      <c r="E659" s="656">
        <v>22.36</v>
      </c>
      <c r="F659" s="657">
        <f t="shared" si="1"/>
        <v>61.26</v>
      </c>
      <c r="G659" s="656">
        <v>5.33</v>
      </c>
      <c r="H659" s="664">
        <v>55.93</v>
      </c>
      <c r="I659" s="664">
        <v>0.0</v>
      </c>
      <c r="J659" s="664">
        <v>0.0</v>
      </c>
      <c r="K659" s="660"/>
    </row>
    <row r="660" ht="15.75" customHeight="1">
      <c r="A660" s="661">
        <v>5679.0</v>
      </c>
      <c r="B660" s="662" t="s">
        <v>7810</v>
      </c>
      <c r="C660" s="663" t="s">
        <v>1900</v>
      </c>
      <c r="D660" s="656">
        <v>60.01</v>
      </c>
      <c r="E660" s="656">
        <v>22.36</v>
      </c>
      <c r="F660" s="657">
        <f t="shared" si="1"/>
        <v>37.65</v>
      </c>
      <c r="G660" s="656">
        <v>5.33</v>
      </c>
      <c r="H660" s="664">
        <v>32.32</v>
      </c>
      <c r="I660" s="664">
        <v>0.0</v>
      </c>
      <c r="J660" s="664">
        <v>0.0</v>
      </c>
      <c r="K660" s="660"/>
    </row>
    <row r="661" ht="15.75" customHeight="1">
      <c r="A661" s="661">
        <v>5681.0</v>
      </c>
      <c r="B661" s="662" t="s">
        <v>7811</v>
      </c>
      <c r="C661" s="663" t="s">
        <v>1900</v>
      </c>
      <c r="D661" s="656">
        <v>56.44</v>
      </c>
      <c r="E661" s="656">
        <v>22.36</v>
      </c>
      <c r="F661" s="657">
        <f t="shared" si="1"/>
        <v>34.08</v>
      </c>
      <c r="G661" s="656">
        <v>5.33</v>
      </c>
      <c r="H661" s="664">
        <v>28.75</v>
      </c>
      <c r="I661" s="664">
        <v>0.0</v>
      </c>
      <c r="J661" s="664">
        <v>0.0</v>
      </c>
      <c r="K661" s="660"/>
    </row>
    <row r="662" ht="15.75" customHeight="1">
      <c r="A662" s="661">
        <v>5685.0</v>
      </c>
      <c r="B662" s="662" t="s">
        <v>7812</v>
      </c>
      <c r="C662" s="663" t="s">
        <v>1900</v>
      </c>
      <c r="D662" s="656">
        <v>63.36</v>
      </c>
      <c r="E662" s="656">
        <v>17.82</v>
      </c>
      <c r="F662" s="657">
        <f t="shared" si="1"/>
        <v>45.54</v>
      </c>
      <c r="G662" s="656">
        <v>5.33</v>
      </c>
      <c r="H662" s="664">
        <v>40.21</v>
      </c>
      <c r="I662" s="664">
        <v>0.0</v>
      </c>
      <c r="J662" s="664">
        <v>0.0</v>
      </c>
      <c r="K662" s="660"/>
    </row>
    <row r="663" ht="15.75" customHeight="1">
      <c r="A663" s="661">
        <v>5690.0</v>
      </c>
      <c r="B663" s="662" t="s">
        <v>7813</v>
      </c>
      <c r="C663" s="663" t="s">
        <v>1900</v>
      </c>
      <c r="D663" s="656">
        <v>4.19</v>
      </c>
      <c r="E663" s="656">
        <v>0.0</v>
      </c>
      <c r="F663" s="657">
        <f t="shared" si="1"/>
        <v>4.19</v>
      </c>
      <c r="G663" s="656">
        <v>0.0</v>
      </c>
      <c r="H663" s="664">
        <v>4.19</v>
      </c>
      <c r="I663" s="664">
        <v>0.0</v>
      </c>
      <c r="J663" s="664">
        <v>0.0</v>
      </c>
      <c r="K663" s="660"/>
    </row>
    <row r="664" ht="15.75" customHeight="1">
      <c r="A664" s="661">
        <v>5806.0</v>
      </c>
      <c r="B664" s="662" t="s">
        <v>7814</v>
      </c>
      <c r="C664" s="663" t="s">
        <v>1900</v>
      </c>
      <c r="D664" s="656">
        <v>0.3</v>
      </c>
      <c r="E664" s="656">
        <v>0.0</v>
      </c>
      <c r="F664" s="657">
        <f t="shared" si="1"/>
        <v>0.3</v>
      </c>
      <c r="G664" s="656">
        <v>0.0</v>
      </c>
      <c r="H664" s="664">
        <v>0.3</v>
      </c>
      <c r="I664" s="664">
        <v>0.0</v>
      </c>
      <c r="J664" s="664">
        <v>0.0</v>
      </c>
      <c r="K664" s="660"/>
    </row>
    <row r="665" ht="15.75" customHeight="1">
      <c r="A665" s="661">
        <v>5826.0</v>
      </c>
      <c r="B665" s="662" t="s">
        <v>7815</v>
      </c>
      <c r="C665" s="663" t="s">
        <v>1900</v>
      </c>
      <c r="D665" s="656">
        <v>54.82</v>
      </c>
      <c r="E665" s="656">
        <v>16.62</v>
      </c>
      <c r="F665" s="657">
        <f t="shared" si="1"/>
        <v>38.2</v>
      </c>
      <c r="G665" s="656">
        <v>5.33</v>
      </c>
      <c r="H665" s="664">
        <v>32.87</v>
      </c>
      <c r="I665" s="664">
        <v>0.0</v>
      </c>
      <c r="J665" s="664">
        <v>0.0</v>
      </c>
      <c r="K665" s="660"/>
    </row>
    <row r="666" ht="15.75" customHeight="1">
      <c r="A666" s="661">
        <v>5829.0</v>
      </c>
      <c r="B666" s="662" t="s">
        <v>7816</v>
      </c>
      <c r="C666" s="663" t="s">
        <v>1900</v>
      </c>
      <c r="D666" s="656">
        <v>153.11</v>
      </c>
      <c r="E666" s="656">
        <v>79.59</v>
      </c>
      <c r="F666" s="657">
        <f t="shared" si="1"/>
        <v>73.52</v>
      </c>
      <c r="G666" s="656">
        <v>30.93</v>
      </c>
      <c r="H666" s="664">
        <v>42.59</v>
      </c>
      <c r="I666" s="664">
        <v>0.0</v>
      </c>
      <c r="J666" s="664">
        <v>0.0</v>
      </c>
      <c r="K666" s="660"/>
    </row>
    <row r="667" ht="15.75" customHeight="1">
      <c r="A667" s="661">
        <v>5837.0</v>
      </c>
      <c r="B667" s="662" t="s">
        <v>7817</v>
      </c>
      <c r="C667" s="663" t="s">
        <v>1900</v>
      </c>
      <c r="D667" s="656">
        <v>139.2</v>
      </c>
      <c r="E667" s="656">
        <v>19.74</v>
      </c>
      <c r="F667" s="657">
        <f t="shared" si="1"/>
        <v>119.46</v>
      </c>
      <c r="G667" s="656">
        <v>5.33</v>
      </c>
      <c r="H667" s="664">
        <v>114.13</v>
      </c>
      <c r="I667" s="664">
        <v>0.0</v>
      </c>
      <c r="J667" s="664">
        <v>0.0</v>
      </c>
      <c r="K667" s="660"/>
    </row>
    <row r="668" ht="15.75" customHeight="1">
      <c r="A668" s="661">
        <v>5841.0</v>
      </c>
      <c r="B668" s="662" t="s">
        <v>7818</v>
      </c>
      <c r="C668" s="663" t="s">
        <v>1900</v>
      </c>
      <c r="D668" s="656">
        <v>4.8</v>
      </c>
      <c r="E668" s="656">
        <v>0.0</v>
      </c>
      <c r="F668" s="657">
        <f t="shared" si="1"/>
        <v>4.8</v>
      </c>
      <c r="G668" s="656">
        <v>0.0</v>
      </c>
      <c r="H668" s="664">
        <v>4.8</v>
      </c>
      <c r="I668" s="664">
        <v>0.0</v>
      </c>
      <c r="J668" s="664">
        <v>0.0</v>
      </c>
      <c r="K668" s="660"/>
    </row>
    <row r="669" ht="15.75" customHeight="1">
      <c r="A669" s="661">
        <v>5845.0</v>
      </c>
      <c r="B669" s="662" t="s">
        <v>7819</v>
      </c>
      <c r="C669" s="663" t="s">
        <v>1900</v>
      </c>
      <c r="D669" s="656">
        <v>48.55</v>
      </c>
      <c r="E669" s="656">
        <v>19.88</v>
      </c>
      <c r="F669" s="657">
        <f t="shared" si="1"/>
        <v>28.67</v>
      </c>
      <c r="G669" s="656">
        <v>5.33</v>
      </c>
      <c r="H669" s="664">
        <v>23.34</v>
      </c>
      <c r="I669" s="664">
        <v>0.0</v>
      </c>
      <c r="J669" s="664">
        <v>0.0</v>
      </c>
      <c r="K669" s="660"/>
    </row>
    <row r="670" ht="15.75" customHeight="1">
      <c r="A670" s="661">
        <v>5849.0</v>
      </c>
      <c r="B670" s="662" t="s">
        <v>7820</v>
      </c>
      <c r="C670" s="663" t="s">
        <v>1900</v>
      </c>
      <c r="D670" s="656">
        <v>81.53</v>
      </c>
      <c r="E670" s="656">
        <v>19.88</v>
      </c>
      <c r="F670" s="657">
        <f t="shared" si="1"/>
        <v>61.65</v>
      </c>
      <c r="G670" s="656">
        <v>5.33</v>
      </c>
      <c r="H670" s="664">
        <v>56.32</v>
      </c>
      <c r="I670" s="664">
        <v>0.0</v>
      </c>
      <c r="J670" s="664">
        <v>0.0</v>
      </c>
      <c r="K670" s="660"/>
    </row>
    <row r="671" ht="15.75" customHeight="1">
      <c r="A671" s="661">
        <v>5853.0</v>
      </c>
      <c r="B671" s="662" t="s">
        <v>7821</v>
      </c>
      <c r="C671" s="663" t="s">
        <v>1900</v>
      </c>
      <c r="D671" s="656">
        <v>81.88</v>
      </c>
      <c r="E671" s="656">
        <v>19.88</v>
      </c>
      <c r="F671" s="657">
        <f t="shared" si="1"/>
        <v>62</v>
      </c>
      <c r="G671" s="656">
        <v>5.33</v>
      </c>
      <c r="H671" s="664">
        <v>56.67</v>
      </c>
      <c r="I671" s="664">
        <v>0.0</v>
      </c>
      <c r="J671" s="664">
        <v>0.0</v>
      </c>
      <c r="K671" s="660"/>
    </row>
    <row r="672" ht="15.75" customHeight="1">
      <c r="A672" s="661">
        <v>5857.0</v>
      </c>
      <c r="B672" s="662" t="s">
        <v>7822</v>
      </c>
      <c r="C672" s="663" t="s">
        <v>1900</v>
      </c>
      <c r="D672" s="656">
        <v>210.83</v>
      </c>
      <c r="E672" s="656">
        <v>19.88</v>
      </c>
      <c r="F672" s="657">
        <f t="shared" si="1"/>
        <v>190.95</v>
      </c>
      <c r="G672" s="656">
        <v>5.33</v>
      </c>
      <c r="H672" s="664">
        <v>185.62</v>
      </c>
      <c r="I672" s="664">
        <v>0.0</v>
      </c>
      <c r="J672" s="664">
        <v>0.0</v>
      </c>
      <c r="K672" s="660"/>
    </row>
    <row r="673" ht="15.75" customHeight="1">
      <c r="A673" s="661">
        <v>5865.0</v>
      </c>
      <c r="B673" s="662" t="s">
        <v>7823</v>
      </c>
      <c r="C673" s="663" t="s">
        <v>1900</v>
      </c>
      <c r="D673" s="656">
        <v>12.13</v>
      </c>
      <c r="E673" s="656">
        <v>0.0</v>
      </c>
      <c r="F673" s="657">
        <f t="shared" si="1"/>
        <v>12.13</v>
      </c>
      <c r="G673" s="656">
        <v>0.0</v>
      </c>
      <c r="H673" s="664">
        <v>12.13</v>
      </c>
      <c r="I673" s="664">
        <v>0.0</v>
      </c>
      <c r="J673" s="664">
        <v>0.0</v>
      </c>
      <c r="K673" s="660"/>
    </row>
    <row r="674" ht="15.75" customHeight="1">
      <c r="A674" s="661">
        <v>5869.0</v>
      </c>
      <c r="B674" s="662" t="s">
        <v>7824</v>
      </c>
      <c r="C674" s="663" t="s">
        <v>1900</v>
      </c>
      <c r="D674" s="656">
        <v>72.53</v>
      </c>
      <c r="E674" s="656">
        <v>17.82</v>
      </c>
      <c r="F674" s="657">
        <f t="shared" si="1"/>
        <v>54.71</v>
      </c>
      <c r="G674" s="656">
        <v>5.33</v>
      </c>
      <c r="H674" s="664">
        <v>49.38</v>
      </c>
      <c r="I674" s="664">
        <v>0.0</v>
      </c>
      <c r="J674" s="664">
        <v>0.0</v>
      </c>
      <c r="K674" s="660"/>
    </row>
    <row r="675" ht="15.75" customHeight="1">
      <c r="A675" s="661">
        <v>5877.0</v>
      </c>
      <c r="B675" s="662" t="s">
        <v>7825</v>
      </c>
      <c r="C675" s="663" t="s">
        <v>1900</v>
      </c>
      <c r="D675" s="656">
        <v>58.86</v>
      </c>
      <c r="E675" s="656">
        <v>22.36</v>
      </c>
      <c r="F675" s="657">
        <f t="shared" si="1"/>
        <v>36.5</v>
      </c>
      <c r="G675" s="656">
        <v>5.33</v>
      </c>
      <c r="H675" s="664">
        <v>31.17</v>
      </c>
      <c r="I675" s="664">
        <v>0.0</v>
      </c>
      <c r="J675" s="664">
        <v>0.0</v>
      </c>
      <c r="K675" s="660"/>
    </row>
    <row r="676" ht="15.75" customHeight="1">
      <c r="A676" s="661">
        <v>5881.0</v>
      </c>
      <c r="B676" s="662" t="s">
        <v>7826</v>
      </c>
      <c r="C676" s="663" t="s">
        <v>1900</v>
      </c>
      <c r="D676" s="656">
        <v>78.1</v>
      </c>
      <c r="E676" s="656">
        <v>17.82</v>
      </c>
      <c r="F676" s="657">
        <f t="shared" si="1"/>
        <v>60.28</v>
      </c>
      <c r="G676" s="656">
        <v>5.33</v>
      </c>
      <c r="H676" s="664">
        <v>54.95</v>
      </c>
      <c r="I676" s="664">
        <v>0.0</v>
      </c>
      <c r="J676" s="664">
        <v>0.0</v>
      </c>
      <c r="K676" s="660"/>
    </row>
    <row r="677" ht="15.75" customHeight="1">
      <c r="A677" s="661">
        <v>5884.0</v>
      </c>
      <c r="B677" s="662" t="s">
        <v>7827</v>
      </c>
      <c r="C677" s="663" t="s">
        <v>1900</v>
      </c>
      <c r="D677" s="656">
        <v>51.23</v>
      </c>
      <c r="E677" s="656">
        <v>12.63</v>
      </c>
      <c r="F677" s="657">
        <f t="shared" si="1"/>
        <v>38.6</v>
      </c>
      <c r="G677" s="656">
        <v>6.4</v>
      </c>
      <c r="H677" s="664">
        <v>32.2</v>
      </c>
      <c r="I677" s="664">
        <v>0.0</v>
      </c>
      <c r="J677" s="664">
        <v>0.0</v>
      </c>
      <c r="K677" s="660"/>
    </row>
    <row r="678" ht="15.75" customHeight="1">
      <c r="A678" s="661">
        <v>5892.0</v>
      </c>
      <c r="B678" s="662" t="s">
        <v>7828</v>
      </c>
      <c r="C678" s="663" t="s">
        <v>1900</v>
      </c>
      <c r="D678" s="656">
        <v>49.72</v>
      </c>
      <c r="E678" s="656">
        <v>16.62</v>
      </c>
      <c r="F678" s="657">
        <f t="shared" si="1"/>
        <v>33.1</v>
      </c>
      <c r="G678" s="656">
        <v>5.33</v>
      </c>
      <c r="H678" s="664">
        <v>27.77</v>
      </c>
      <c r="I678" s="664">
        <v>0.0</v>
      </c>
      <c r="J678" s="664">
        <v>0.0</v>
      </c>
      <c r="K678" s="660"/>
    </row>
    <row r="679" ht="15.75" customHeight="1">
      <c r="A679" s="661">
        <v>5896.0</v>
      </c>
      <c r="B679" s="662" t="s">
        <v>7829</v>
      </c>
      <c r="C679" s="663" t="s">
        <v>1900</v>
      </c>
      <c r="D679" s="656">
        <v>52.45</v>
      </c>
      <c r="E679" s="656">
        <v>16.62</v>
      </c>
      <c r="F679" s="657">
        <f t="shared" si="1"/>
        <v>35.83</v>
      </c>
      <c r="G679" s="656">
        <v>5.33</v>
      </c>
      <c r="H679" s="664">
        <v>30.5</v>
      </c>
      <c r="I679" s="664">
        <v>0.0</v>
      </c>
      <c r="J679" s="664">
        <v>0.0</v>
      </c>
      <c r="K679" s="660"/>
    </row>
    <row r="680" ht="15.75" customHeight="1">
      <c r="A680" s="661">
        <v>5903.0</v>
      </c>
      <c r="B680" s="662" t="s">
        <v>7830</v>
      </c>
      <c r="C680" s="663" t="s">
        <v>1900</v>
      </c>
      <c r="D680" s="656">
        <v>66.85</v>
      </c>
      <c r="E680" s="656">
        <v>16.62</v>
      </c>
      <c r="F680" s="657">
        <f t="shared" si="1"/>
        <v>50.23</v>
      </c>
      <c r="G680" s="656">
        <v>5.33</v>
      </c>
      <c r="H680" s="664">
        <v>44.9</v>
      </c>
      <c r="I680" s="664">
        <v>0.0</v>
      </c>
      <c r="J680" s="664">
        <v>0.0</v>
      </c>
      <c r="K680" s="660"/>
    </row>
    <row r="681" ht="15.75" customHeight="1">
      <c r="A681" s="661">
        <v>5911.0</v>
      </c>
      <c r="B681" s="662" t="s">
        <v>7831</v>
      </c>
      <c r="C681" s="663" t="s">
        <v>1900</v>
      </c>
      <c r="D681" s="656">
        <v>24.27</v>
      </c>
      <c r="E681" s="656">
        <v>12.63</v>
      </c>
      <c r="F681" s="657">
        <f t="shared" si="1"/>
        <v>11.64</v>
      </c>
      <c r="G681" s="656">
        <v>6.4</v>
      </c>
      <c r="H681" s="664">
        <v>5.24</v>
      </c>
      <c r="I681" s="664">
        <v>0.0</v>
      </c>
      <c r="J681" s="664">
        <v>0.0</v>
      </c>
      <c r="K681" s="660"/>
    </row>
    <row r="682" ht="15.75" customHeight="1">
      <c r="A682" s="661">
        <v>5923.0</v>
      </c>
      <c r="B682" s="662" t="s">
        <v>7832</v>
      </c>
      <c r="C682" s="663" t="s">
        <v>1900</v>
      </c>
      <c r="D682" s="656">
        <v>3.28</v>
      </c>
      <c r="E682" s="656">
        <v>0.0</v>
      </c>
      <c r="F682" s="657">
        <f t="shared" si="1"/>
        <v>3.28</v>
      </c>
      <c r="G682" s="656">
        <v>0.0</v>
      </c>
      <c r="H682" s="664">
        <v>3.28</v>
      </c>
      <c r="I682" s="664">
        <v>0.0</v>
      </c>
      <c r="J682" s="664">
        <v>0.0</v>
      </c>
      <c r="K682" s="660"/>
    </row>
    <row r="683" ht="15.75" customHeight="1">
      <c r="A683" s="661">
        <v>5930.0</v>
      </c>
      <c r="B683" s="662" t="s">
        <v>7833</v>
      </c>
      <c r="C683" s="663" t="s">
        <v>1900</v>
      </c>
      <c r="D683" s="656">
        <v>64.67</v>
      </c>
      <c r="E683" s="656">
        <v>17.94</v>
      </c>
      <c r="F683" s="657">
        <f t="shared" si="1"/>
        <v>46.73</v>
      </c>
      <c r="G683" s="656">
        <v>5.33</v>
      </c>
      <c r="H683" s="664">
        <v>41.4</v>
      </c>
      <c r="I683" s="664">
        <v>0.0</v>
      </c>
      <c r="J683" s="664">
        <v>0.0</v>
      </c>
      <c r="K683" s="660"/>
    </row>
    <row r="684" ht="15.75" customHeight="1">
      <c r="A684" s="661">
        <v>5934.0</v>
      </c>
      <c r="B684" s="662" t="s">
        <v>7834</v>
      </c>
      <c r="C684" s="663" t="s">
        <v>1900</v>
      </c>
      <c r="D684" s="656">
        <v>98.23</v>
      </c>
      <c r="E684" s="656">
        <v>29.07</v>
      </c>
      <c r="F684" s="657">
        <f t="shared" si="1"/>
        <v>69.16</v>
      </c>
      <c r="G684" s="656">
        <v>5.33</v>
      </c>
      <c r="H684" s="664">
        <v>63.83</v>
      </c>
      <c r="I684" s="664">
        <v>0.0</v>
      </c>
      <c r="J684" s="664">
        <v>0.0</v>
      </c>
      <c r="K684" s="660"/>
    </row>
    <row r="685" ht="15.75" customHeight="1">
      <c r="A685" s="661">
        <v>5942.0</v>
      </c>
      <c r="B685" s="662" t="s">
        <v>7835</v>
      </c>
      <c r="C685" s="663" t="s">
        <v>1900</v>
      </c>
      <c r="D685" s="656">
        <v>68.43</v>
      </c>
      <c r="E685" s="656">
        <v>19.74</v>
      </c>
      <c r="F685" s="657">
        <f t="shared" si="1"/>
        <v>48.69</v>
      </c>
      <c r="G685" s="656">
        <v>5.33</v>
      </c>
      <c r="H685" s="664">
        <v>43.36</v>
      </c>
      <c r="I685" s="664">
        <v>0.0</v>
      </c>
      <c r="J685" s="664">
        <v>0.0</v>
      </c>
      <c r="K685" s="660"/>
    </row>
    <row r="686" ht="15.75" customHeight="1">
      <c r="A686" s="661">
        <v>5946.0</v>
      </c>
      <c r="B686" s="662" t="s">
        <v>7836</v>
      </c>
      <c r="C686" s="663" t="s">
        <v>1900</v>
      </c>
      <c r="D686" s="656">
        <v>85.2</v>
      </c>
      <c r="E686" s="656">
        <v>19.74</v>
      </c>
      <c r="F686" s="657">
        <f t="shared" si="1"/>
        <v>65.46</v>
      </c>
      <c r="G686" s="656">
        <v>5.33</v>
      </c>
      <c r="H686" s="664">
        <v>60.13</v>
      </c>
      <c r="I686" s="664">
        <v>0.0</v>
      </c>
      <c r="J686" s="664">
        <v>0.0</v>
      </c>
      <c r="K686" s="660"/>
    </row>
    <row r="687" ht="15.75" customHeight="1">
      <c r="A687" s="661">
        <v>5952.0</v>
      </c>
      <c r="B687" s="662" t="s">
        <v>7837</v>
      </c>
      <c r="C687" s="663" t="s">
        <v>1900</v>
      </c>
      <c r="D687" s="656">
        <v>24.08</v>
      </c>
      <c r="E687" s="656">
        <v>16.66</v>
      </c>
      <c r="F687" s="657">
        <f t="shared" si="1"/>
        <v>7.42</v>
      </c>
      <c r="G687" s="656">
        <v>5.33</v>
      </c>
      <c r="H687" s="664">
        <v>2.09</v>
      </c>
      <c r="I687" s="664">
        <v>0.0</v>
      </c>
      <c r="J687" s="664">
        <v>0.0</v>
      </c>
      <c r="K687" s="660"/>
    </row>
    <row r="688" ht="15.75" customHeight="1">
      <c r="A688" s="661">
        <v>5954.0</v>
      </c>
      <c r="B688" s="662" t="s">
        <v>7838</v>
      </c>
      <c r="C688" s="663" t="s">
        <v>1900</v>
      </c>
      <c r="D688" s="656">
        <v>6.71</v>
      </c>
      <c r="E688" s="656">
        <v>0.0</v>
      </c>
      <c r="F688" s="657">
        <f t="shared" si="1"/>
        <v>6.71</v>
      </c>
      <c r="G688" s="656">
        <v>0.0</v>
      </c>
      <c r="H688" s="664">
        <v>6.71</v>
      </c>
      <c r="I688" s="664">
        <v>0.0</v>
      </c>
      <c r="J688" s="664">
        <v>0.0</v>
      </c>
      <c r="K688" s="660"/>
    </row>
    <row r="689" ht="15.75" customHeight="1">
      <c r="A689" s="661">
        <v>5961.0</v>
      </c>
      <c r="B689" s="662" t="s">
        <v>7839</v>
      </c>
      <c r="C689" s="663" t="s">
        <v>1900</v>
      </c>
      <c r="D689" s="656">
        <v>56.68</v>
      </c>
      <c r="E689" s="656">
        <v>17.28</v>
      </c>
      <c r="F689" s="657">
        <f t="shared" si="1"/>
        <v>39.4</v>
      </c>
      <c r="G689" s="656">
        <v>5.33</v>
      </c>
      <c r="H689" s="664">
        <v>34.07</v>
      </c>
      <c r="I689" s="664">
        <v>0.0</v>
      </c>
      <c r="J689" s="664">
        <v>0.0</v>
      </c>
      <c r="K689" s="660"/>
    </row>
    <row r="690" ht="15.75" customHeight="1">
      <c r="A690" s="661">
        <v>6260.0</v>
      </c>
      <c r="B690" s="662" t="s">
        <v>7840</v>
      </c>
      <c r="C690" s="663" t="s">
        <v>1900</v>
      </c>
      <c r="D690" s="656">
        <v>54.21</v>
      </c>
      <c r="E690" s="656">
        <v>16.62</v>
      </c>
      <c r="F690" s="657">
        <f t="shared" si="1"/>
        <v>37.59</v>
      </c>
      <c r="G690" s="656">
        <v>5.33</v>
      </c>
      <c r="H690" s="664">
        <v>32.26</v>
      </c>
      <c r="I690" s="664">
        <v>0.0</v>
      </c>
      <c r="J690" s="664">
        <v>0.0</v>
      </c>
      <c r="K690" s="660"/>
    </row>
    <row r="691" ht="15.75" customHeight="1">
      <c r="A691" s="661">
        <v>6880.0</v>
      </c>
      <c r="B691" s="662" t="s">
        <v>7841</v>
      </c>
      <c r="C691" s="663" t="s">
        <v>1900</v>
      </c>
      <c r="D691" s="656">
        <v>86.0</v>
      </c>
      <c r="E691" s="656">
        <v>17.82</v>
      </c>
      <c r="F691" s="657">
        <f t="shared" si="1"/>
        <v>68.18</v>
      </c>
      <c r="G691" s="656">
        <v>5.33</v>
      </c>
      <c r="H691" s="664">
        <v>62.85</v>
      </c>
      <c r="I691" s="664">
        <v>0.0</v>
      </c>
      <c r="J691" s="664">
        <v>0.0</v>
      </c>
      <c r="K691" s="660"/>
    </row>
    <row r="692" ht="15.75" customHeight="1">
      <c r="A692" s="661">
        <v>7031.0</v>
      </c>
      <c r="B692" s="662" t="s">
        <v>7842</v>
      </c>
      <c r="C692" s="663" t="s">
        <v>1900</v>
      </c>
      <c r="D692" s="656">
        <v>6.04</v>
      </c>
      <c r="E692" s="656">
        <v>0.0</v>
      </c>
      <c r="F692" s="657">
        <f t="shared" si="1"/>
        <v>6.04</v>
      </c>
      <c r="G692" s="656">
        <v>0.0</v>
      </c>
      <c r="H692" s="664">
        <v>6.04</v>
      </c>
      <c r="I692" s="664">
        <v>0.0</v>
      </c>
      <c r="J692" s="664">
        <v>0.0</v>
      </c>
      <c r="K692" s="660"/>
    </row>
    <row r="693" ht="15.75" customHeight="1">
      <c r="A693" s="661">
        <v>7043.0</v>
      </c>
      <c r="B693" s="662" t="s">
        <v>7843</v>
      </c>
      <c r="C693" s="663" t="s">
        <v>1900</v>
      </c>
      <c r="D693" s="656">
        <v>0.38</v>
      </c>
      <c r="E693" s="656">
        <v>0.0</v>
      </c>
      <c r="F693" s="657">
        <f t="shared" si="1"/>
        <v>0.38</v>
      </c>
      <c r="G693" s="656">
        <v>0.0</v>
      </c>
      <c r="H693" s="664">
        <v>0.38</v>
      </c>
      <c r="I693" s="664">
        <v>0.0</v>
      </c>
      <c r="J693" s="664">
        <v>0.0</v>
      </c>
      <c r="K693" s="660"/>
    </row>
    <row r="694" ht="15.75" customHeight="1">
      <c r="A694" s="661">
        <v>7050.0</v>
      </c>
      <c r="B694" s="662" t="s">
        <v>7844</v>
      </c>
      <c r="C694" s="663" t="s">
        <v>1900</v>
      </c>
      <c r="D694" s="656">
        <v>78.98</v>
      </c>
      <c r="E694" s="656">
        <v>17.82</v>
      </c>
      <c r="F694" s="657">
        <f t="shared" si="1"/>
        <v>61.16</v>
      </c>
      <c r="G694" s="656">
        <v>5.33</v>
      </c>
      <c r="H694" s="664">
        <v>55.83</v>
      </c>
      <c r="I694" s="664">
        <v>0.0</v>
      </c>
      <c r="J694" s="664">
        <v>0.0</v>
      </c>
      <c r="K694" s="660"/>
    </row>
    <row r="695" ht="15.75" customHeight="1">
      <c r="A695" s="661">
        <v>67827.0</v>
      </c>
      <c r="B695" s="662" t="s">
        <v>7845</v>
      </c>
      <c r="C695" s="663" t="s">
        <v>1900</v>
      </c>
      <c r="D695" s="656">
        <v>57.89</v>
      </c>
      <c r="E695" s="656">
        <v>17.28</v>
      </c>
      <c r="F695" s="657">
        <f t="shared" si="1"/>
        <v>40.61</v>
      </c>
      <c r="G695" s="656">
        <v>5.33</v>
      </c>
      <c r="H695" s="664">
        <v>35.28</v>
      </c>
      <c r="I695" s="664">
        <v>0.0</v>
      </c>
      <c r="J695" s="664">
        <v>0.0</v>
      </c>
      <c r="K695" s="660"/>
    </row>
    <row r="696" ht="15.75" customHeight="1">
      <c r="A696" s="661">
        <v>73395.0</v>
      </c>
      <c r="B696" s="662" t="s">
        <v>7846</v>
      </c>
      <c r="C696" s="663" t="s">
        <v>1900</v>
      </c>
      <c r="D696" s="656">
        <v>9.67</v>
      </c>
      <c r="E696" s="656">
        <v>0.0</v>
      </c>
      <c r="F696" s="657">
        <f t="shared" si="1"/>
        <v>9.67</v>
      </c>
      <c r="G696" s="656">
        <v>0.0</v>
      </c>
      <c r="H696" s="664">
        <v>9.67</v>
      </c>
      <c r="I696" s="664">
        <v>0.0</v>
      </c>
      <c r="J696" s="664">
        <v>0.0</v>
      </c>
      <c r="K696" s="660"/>
    </row>
    <row r="697" ht="15.75" customHeight="1">
      <c r="A697" s="661">
        <v>83766.0</v>
      </c>
      <c r="B697" s="662" t="s">
        <v>7847</v>
      </c>
      <c r="C697" s="663" t="s">
        <v>1900</v>
      </c>
      <c r="D697" s="656">
        <v>37.41</v>
      </c>
      <c r="E697" s="656">
        <v>17.06</v>
      </c>
      <c r="F697" s="657">
        <f t="shared" si="1"/>
        <v>20.35</v>
      </c>
      <c r="G697" s="656">
        <v>7.48</v>
      </c>
      <c r="H697" s="664">
        <v>12.87</v>
      </c>
      <c r="I697" s="664">
        <v>0.0</v>
      </c>
      <c r="J697" s="664">
        <v>0.0</v>
      </c>
      <c r="K697" s="660"/>
    </row>
    <row r="698" ht="15.75" customHeight="1">
      <c r="A698" s="661">
        <v>84013.0</v>
      </c>
      <c r="B698" s="662" t="s">
        <v>7848</v>
      </c>
      <c r="C698" s="663" t="s">
        <v>1900</v>
      </c>
      <c r="D698" s="656">
        <v>81.05</v>
      </c>
      <c r="E698" s="656">
        <v>22.36</v>
      </c>
      <c r="F698" s="657">
        <f t="shared" si="1"/>
        <v>58.69</v>
      </c>
      <c r="G698" s="656">
        <v>5.33</v>
      </c>
      <c r="H698" s="664">
        <v>53.36</v>
      </c>
      <c r="I698" s="664">
        <v>0.0</v>
      </c>
      <c r="J698" s="664">
        <v>0.0</v>
      </c>
      <c r="K698" s="660"/>
    </row>
    <row r="699" ht="15.75" customHeight="1">
      <c r="A699" s="661">
        <v>87446.0</v>
      </c>
      <c r="B699" s="662" t="s">
        <v>7849</v>
      </c>
      <c r="C699" s="663" t="s">
        <v>1900</v>
      </c>
      <c r="D699" s="656">
        <v>0.47</v>
      </c>
      <c r="E699" s="656">
        <v>0.0</v>
      </c>
      <c r="F699" s="657">
        <f t="shared" si="1"/>
        <v>0.47</v>
      </c>
      <c r="G699" s="656">
        <v>0.0</v>
      </c>
      <c r="H699" s="664">
        <v>0.47</v>
      </c>
      <c r="I699" s="664">
        <v>0.0</v>
      </c>
      <c r="J699" s="664">
        <v>0.0</v>
      </c>
      <c r="K699" s="660"/>
    </row>
    <row r="700" ht="15.75" customHeight="1">
      <c r="A700" s="661">
        <v>88392.0</v>
      </c>
      <c r="B700" s="662" t="s">
        <v>7850</v>
      </c>
      <c r="C700" s="663" t="s">
        <v>1900</v>
      </c>
      <c r="D700" s="656">
        <v>0.92</v>
      </c>
      <c r="E700" s="656">
        <v>0.0</v>
      </c>
      <c r="F700" s="657">
        <f t="shared" si="1"/>
        <v>0.92</v>
      </c>
      <c r="G700" s="656">
        <v>0.0</v>
      </c>
      <c r="H700" s="664">
        <v>0.92</v>
      </c>
      <c r="I700" s="664">
        <v>0.0</v>
      </c>
      <c r="J700" s="664">
        <v>0.0</v>
      </c>
      <c r="K700" s="660"/>
    </row>
    <row r="701" ht="15.75" customHeight="1">
      <c r="A701" s="661">
        <v>88398.0</v>
      </c>
      <c r="B701" s="662" t="s">
        <v>7851</v>
      </c>
      <c r="C701" s="663" t="s">
        <v>1900</v>
      </c>
      <c r="D701" s="656">
        <v>1.09</v>
      </c>
      <c r="E701" s="656">
        <v>0.0</v>
      </c>
      <c r="F701" s="657">
        <f t="shared" si="1"/>
        <v>1.09</v>
      </c>
      <c r="G701" s="656">
        <v>0.0</v>
      </c>
      <c r="H701" s="664">
        <v>1.09</v>
      </c>
      <c r="I701" s="664">
        <v>0.0</v>
      </c>
      <c r="J701" s="664">
        <v>0.0</v>
      </c>
      <c r="K701" s="660"/>
    </row>
    <row r="702" ht="15.75" customHeight="1">
      <c r="A702" s="661">
        <v>88404.0</v>
      </c>
      <c r="B702" s="662" t="s">
        <v>7852</v>
      </c>
      <c r="C702" s="663" t="s">
        <v>1900</v>
      </c>
      <c r="D702" s="656">
        <v>0.87</v>
      </c>
      <c r="E702" s="656">
        <v>0.0</v>
      </c>
      <c r="F702" s="657">
        <f t="shared" si="1"/>
        <v>0.87</v>
      </c>
      <c r="G702" s="656">
        <v>0.0</v>
      </c>
      <c r="H702" s="664">
        <v>0.87</v>
      </c>
      <c r="I702" s="664">
        <v>0.0</v>
      </c>
      <c r="J702" s="664">
        <v>0.0</v>
      </c>
      <c r="K702" s="660"/>
    </row>
    <row r="703" ht="15.75" customHeight="1">
      <c r="A703" s="661">
        <v>88430.0</v>
      </c>
      <c r="B703" s="662" t="s">
        <v>7853</v>
      </c>
      <c r="C703" s="663" t="s">
        <v>1900</v>
      </c>
      <c r="D703" s="656">
        <v>6.02</v>
      </c>
      <c r="E703" s="656">
        <v>0.0</v>
      </c>
      <c r="F703" s="657">
        <f t="shared" si="1"/>
        <v>6.02</v>
      </c>
      <c r="G703" s="656">
        <v>0.0</v>
      </c>
      <c r="H703" s="664">
        <v>6.02</v>
      </c>
      <c r="I703" s="664">
        <v>0.0</v>
      </c>
      <c r="J703" s="664">
        <v>0.0</v>
      </c>
      <c r="K703" s="660"/>
    </row>
    <row r="704" ht="15.75" customHeight="1">
      <c r="A704" s="661">
        <v>88438.0</v>
      </c>
      <c r="B704" s="662" t="s">
        <v>7854</v>
      </c>
      <c r="C704" s="663" t="s">
        <v>1900</v>
      </c>
      <c r="D704" s="656">
        <v>7.98</v>
      </c>
      <c r="E704" s="656">
        <v>0.0</v>
      </c>
      <c r="F704" s="657">
        <f t="shared" si="1"/>
        <v>7.98</v>
      </c>
      <c r="G704" s="656">
        <v>0.0</v>
      </c>
      <c r="H704" s="664">
        <v>7.98</v>
      </c>
      <c r="I704" s="664">
        <v>0.0</v>
      </c>
      <c r="J704" s="664">
        <v>0.0</v>
      </c>
      <c r="K704" s="660"/>
    </row>
    <row r="705" ht="15.75" customHeight="1">
      <c r="A705" s="661">
        <v>88831.0</v>
      </c>
      <c r="B705" s="662" t="s">
        <v>7855</v>
      </c>
      <c r="C705" s="663" t="s">
        <v>1900</v>
      </c>
      <c r="D705" s="656">
        <v>0.34</v>
      </c>
      <c r="E705" s="656">
        <v>0.0</v>
      </c>
      <c r="F705" s="657">
        <f t="shared" si="1"/>
        <v>0.34</v>
      </c>
      <c r="G705" s="656">
        <v>0.0</v>
      </c>
      <c r="H705" s="664">
        <v>0.34</v>
      </c>
      <c r="I705" s="664">
        <v>0.0</v>
      </c>
      <c r="J705" s="664">
        <v>0.0</v>
      </c>
      <c r="K705" s="660"/>
    </row>
    <row r="706" ht="15.75" customHeight="1">
      <c r="A706" s="661">
        <v>88844.0</v>
      </c>
      <c r="B706" s="662" t="s">
        <v>7856</v>
      </c>
      <c r="C706" s="663" t="s">
        <v>1900</v>
      </c>
      <c r="D706" s="656">
        <v>70.96</v>
      </c>
      <c r="E706" s="656">
        <v>19.88</v>
      </c>
      <c r="F706" s="657">
        <f t="shared" si="1"/>
        <v>51.08</v>
      </c>
      <c r="G706" s="656">
        <v>51.08</v>
      </c>
      <c r="H706" s="664">
        <v>0.0</v>
      </c>
      <c r="I706" s="664">
        <v>0.0</v>
      </c>
      <c r="J706" s="664">
        <v>0.0</v>
      </c>
      <c r="K706" s="660"/>
    </row>
    <row r="707" ht="15.75" customHeight="1">
      <c r="A707" s="661">
        <v>88908.0</v>
      </c>
      <c r="B707" s="662" t="s">
        <v>7857</v>
      </c>
      <c r="C707" s="663" t="s">
        <v>1900</v>
      </c>
      <c r="D707" s="656">
        <v>89.9</v>
      </c>
      <c r="E707" s="656">
        <v>22.36</v>
      </c>
      <c r="F707" s="657">
        <f t="shared" si="1"/>
        <v>67.54</v>
      </c>
      <c r="G707" s="656">
        <v>5.33</v>
      </c>
      <c r="H707" s="664">
        <v>62.21</v>
      </c>
      <c r="I707" s="664">
        <v>0.0</v>
      </c>
      <c r="J707" s="664">
        <v>0.0</v>
      </c>
      <c r="K707" s="660"/>
    </row>
    <row r="708" ht="15.75" customHeight="1">
      <c r="A708" s="661">
        <v>89022.0</v>
      </c>
      <c r="B708" s="662" t="s">
        <v>7858</v>
      </c>
      <c r="C708" s="663" t="s">
        <v>1900</v>
      </c>
      <c r="D708" s="656">
        <v>0.71</v>
      </c>
      <c r="E708" s="656">
        <v>0.0</v>
      </c>
      <c r="F708" s="657">
        <f t="shared" si="1"/>
        <v>0.71</v>
      </c>
      <c r="G708" s="656">
        <v>0.0</v>
      </c>
      <c r="H708" s="664">
        <v>0.71</v>
      </c>
      <c r="I708" s="664">
        <v>0.0</v>
      </c>
      <c r="J708" s="664">
        <v>0.0</v>
      </c>
      <c r="K708" s="660"/>
    </row>
    <row r="709" ht="15.75" customHeight="1">
      <c r="A709" s="661">
        <v>89027.0</v>
      </c>
      <c r="B709" s="662" t="s">
        <v>7859</v>
      </c>
      <c r="C709" s="663" t="s">
        <v>1900</v>
      </c>
      <c r="D709" s="656">
        <v>4.9</v>
      </c>
      <c r="E709" s="656">
        <v>0.0</v>
      </c>
      <c r="F709" s="657">
        <f t="shared" si="1"/>
        <v>4.9</v>
      </c>
      <c r="G709" s="656">
        <v>0.0</v>
      </c>
      <c r="H709" s="664">
        <v>4.9</v>
      </c>
      <c r="I709" s="664">
        <v>0.0</v>
      </c>
      <c r="J709" s="664">
        <v>0.0</v>
      </c>
      <c r="K709" s="660"/>
    </row>
    <row r="710" ht="15.75" customHeight="1">
      <c r="A710" s="661">
        <v>89031.0</v>
      </c>
      <c r="B710" s="662" t="s">
        <v>7860</v>
      </c>
      <c r="C710" s="663" t="s">
        <v>1900</v>
      </c>
      <c r="D710" s="656">
        <v>68.91</v>
      </c>
      <c r="E710" s="656">
        <v>19.88</v>
      </c>
      <c r="F710" s="657">
        <f t="shared" si="1"/>
        <v>49.03</v>
      </c>
      <c r="G710" s="656">
        <v>5.33</v>
      </c>
      <c r="H710" s="664">
        <v>43.7</v>
      </c>
      <c r="I710" s="664">
        <v>0.0</v>
      </c>
      <c r="J710" s="664">
        <v>0.0</v>
      </c>
      <c r="K710" s="660"/>
    </row>
    <row r="711" ht="15.75" customHeight="1">
      <c r="A711" s="661">
        <v>89036.0</v>
      </c>
      <c r="B711" s="662" t="s">
        <v>7861</v>
      </c>
      <c r="C711" s="663" t="s">
        <v>1900</v>
      </c>
      <c r="D711" s="656">
        <v>42.29</v>
      </c>
      <c r="E711" s="656">
        <v>19.88</v>
      </c>
      <c r="F711" s="657">
        <f t="shared" si="1"/>
        <v>22.41</v>
      </c>
      <c r="G711" s="656">
        <v>5.33</v>
      </c>
      <c r="H711" s="664">
        <v>17.08</v>
      </c>
      <c r="I711" s="664">
        <v>0.0</v>
      </c>
      <c r="J711" s="664">
        <v>0.0</v>
      </c>
      <c r="K711" s="660"/>
    </row>
    <row r="712" ht="15.75" customHeight="1">
      <c r="A712" s="661">
        <v>89218.0</v>
      </c>
      <c r="B712" s="662" t="s">
        <v>7862</v>
      </c>
      <c r="C712" s="663" t="s">
        <v>1900</v>
      </c>
      <c r="D712" s="656">
        <v>86.03</v>
      </c>
      <c r="E712" s="656">
        <v>36.12</v>
      </c>
      <c r="F712" s="657">
        <f t="shared" si="1"/>
        <v>49.91</v>
      </c>
      <c r="G712" s="656">
        <v>10.66</v>
      </c>
      <c r="H712" s="664">
        <v>39.25</v>
      </c>
      <c r="I712" s="664">
        <v>0.0</v>
      </c>
      <c r="J712" s="664">
        <v>0.0</v>
      </c>
      <c r="K712" s="660"/>
    </row>
    <row r="713" ht="15.75" customHeight="1">
      <c r="A713" s="661">
        <v>89226.0</v>
      </c>
      <c r="B713" s="662" t="s">
        <v>7863</v>
      </c>
      <c r="C713" s="663" t="s">
        <v>1900</v>
      </c>
      <c r="D713" s="656">
        <v>1.42</v>
      </c>
      <c r="E713" s="656">
        <v>0.0</v>
      </c>
      <c r="F713" s="657">
        <f t="shared" si="1"/>
        <v>1.42</v>
      </c>
      <c r="G713" s="656">
        <v>0.0</v>
      </c>
      <c r="H713" s="664">
        <v>1.42</v>
      </c>
      <c r="I713" s="664">
        <v>0.0</v>
      </c>
      <c r="J713" s="664">
        <v>0.0</v>
      </c>
      <c r="K713" s="660"/>
    </row>
    <row r="714" ht="15.75" customHeight="1">
      <c r="A714" s="661">
        <v>89235.0</v>
      </c>
      <c r="B714" s="662" t="s">
        <v>7864</v>
      </c>
      <c r="C714" s="663" t="s">
        <v>1900</v>
      </c>
      <c r="D714" s="656">
        <v>178.83</v>
      </c>
      <c r="E714" s="656">
        <v>19.74</v>
      </c>
      <c r="F714" s="657">
        <f t="shared" si="1"/>
        <v>159.09</v>
      </c>
      <c r="G714" s="656">
        <v>5.33</v>
      </c>
      <c r="H714" s="664">
        <v>153.76</v>
      </c>
      <c r="I714" s="664">
        <v>0.0</v>
      </c>
      <c r="J714" s="664">
        <v>0.0</v>
      </c>
      <c r="K714" s="660"/>
    </row>
    <row r="715" ht="15.75" customHeight="1">
      <c r="A715" s="661">
        <v>89243.0</v>
      </c>
      <c r="B715" s="662" t="s">
        <v>7865</v>
      </c>
      <c r="C715" s="663" t="s">
        <v>1900</v>
      </c>
      <c r="D715" s="656">
        <v>384.27</v>
      </c>
      <c r="E715" s="656">
        <v>19.74</v>
      </c>
      <c r="F715" s="657">
        <f t="shared" si="1"/>
        <v>364.53</v>
      </c>
      <c r="G715" s="656">
        <v>5.33</v>
      </c>
      <c r="H715" s="664">
        <v>359.2</v>
      </c>
      <c r="I715" s="664">
        <v>0.0</v>
      </c>
      <c r="J715" s="664">
        <v>0.0</v>
      </c>
      <c r="K715" s="660"/>
    </row>
    <row r="716" ht="15.75" customHeight="1">
      <c r="A716" s="661">
        <v>89251.0</v>
      </c>
      <c r="B716" s="662" t="s">
        <v>7866</v>
      </c>
      <c r="C716" s="663" t="s">
        <v>1900</v>
      </c>
      <c r="D716" s="656">
        <v>337.19</v>
      </c>
      <c r="E716" s="656">
        <v>19.74</v>
      </c>
      <c r="F716" s="657">
        <f t="shared" si="1"/>
        <v>317.45</v>
      </c>
      <c r="G716" s="656">
        <v>5.33</v>
      </c>
      <c r="H716" s="664">
        <v>312.12</v>
      </c>
      <c r="I716" s="664">
        <v>0.0</v>
      </c>
      <c r="J716" s="664">
        <v>0.0</v>
      </c>
      <c r="K716" s="660"/>
    </row>
    <row r="717" ht="15.75" customHeight="1">
      <c r="A717" s="661">
        <v>89258.0</v>
      </c>
      <c r="B717" s="662" t="s">
        <v>7867</v>
      </c>
      <c r="C717" s="663" t="s">
        <v>1900</v>
      </c>
      <c r="D717" s="656">
        <v>118.6</v>
      </c>
      <c r="E717" s="656">
        <v>19.74</v>
      </c>
      <c r="F717" s="657">
        <f t="shared" si="1"/>
        <v>98.86</v>
      </c>
      <c r="G717" s="656">
        <v>5.33</v>
      </c>
      <c r="H717" s="664">
        <v>93.53</v>
      </c>
      <c r="I717" s="664">
        <v>0.0</v>
      </c>
      <c r="J717" s="664">
        <v>0.0</v>
      </c>
      <c r="K717" s="660"/>
    </row>
    <row r="718" ht="15.75" customHeight="1">
      <c r="A718" s="661">
        <v>89273.0</v>
      </c>
      <c r="B718" s="662" t="s">
        <v>7868</v>
      </c>
      <c r="C718" s="663" t="s">
        <v>1900</v>
      </c>
      <c r="D718" s="656">
        <v>106.76</v>
      </c>
      <c r="E718" s="656">
        <v>23.38</v>
      </c>
      <c r="F718" s="657">
        <f t="shared" si="1"/>
        <v>83.38</v>
      </c>
      <c r="G718" s="656">
        <v>5.33</v>
      </c>
      <c r="H718" s="664">
        <v>78.05</v>
      </c>
      <c r="I718" s="664">
        <v>0.0</v>
      </c>
      <c r="J718" s="664">
        <v>0.0</v>
      </c>
      <c r="K718" s="660"/>
    </row>
    <row r="719" ht="15.75" customHeight="1">
      <c r="A719" s="661">
        <v>89279.0</v>
      </c>
      <c r="B719" s="662" t="s">
        <v>7869</v>
      </c>
      <c r="C719" s="663" t="s">
        <v>1900</v>
      </c>
      <c r="D719" s="656">
        <v>1.73</v>
      </c>
      <c r="E719" s="656">
        <v>0.0</v>
      </c>
      <c r="F719" s="657">
        <f t="shared" si="1"/>
        <v>1.73</v>
      </c>
      <c r="G719" s="656">
        <v>0.0</v>
      </c>
      <c r="H719" s="664">
        <v>1.73</v>
      </c>
      <c r="I719" s="664">
        <v>0.0</v>
      </c>
      <c r="J719" s="664">
        <v>0.0</v>
      </c>
      <c r="K719" s="660"/>
    </row>
    <row r="720" ht="15.75" customHeight="1">
      <c r="A720" s="661">
        <v>89877.0</v>
      </c>
      <c r="B720" s="662" t="s">
        <v>7870</v>
      </c>
      <c r="C720" s="663" t="s">
        <v>1900</v>
      </c>
      <c r="D720" s="656">
        <v>82.25</v>
      </c>
      <c r="E720" s="656">
        <v>17.28</v>
      </c>
      <c r="F720" s="657">
        <f t="shared" si="1"/>
        <v>64.97</v>
      </c>
      <c r="G720" s="656">
        <v>5.33</v>
      </c>
      <c r="H720" s="664">
        <v>59.64</v>
      </c>
      <c r="I720" s="664">
        <v>0.0</v>
      </c>
      <c r="J720" s="664">
        <v>0.0</v>
      </c>
      <c r="K720" s="660"/>
    </row>
    <row r="721" ht="15.75" customHeight="1">
      <c r="A721" s="661">
        <v>89884.0</v>
      </c>
      <c r="B721" s="662" t="s">
        <v>7871</v>
      </c>
      <c r="C721" s="663" t="s">
        <v>1900</v>
      </c>
      <c r="D721" s="656">
        <v>86.08</v>
      </c>
      <c r="E721" s="656">
        <v>17.28</v>
      </c>
      <c r="F721" s="657">
        <f t="shared" si="1"/>
        <v>68.8</v>
      </c>
      <c r="G721" s="656">
        <v>5.33</v>
      </c>
      <c r="H721" s="664">
        <v>63.47</v>
      </c>
      <c r="I721" s="664">
        <v>0.0</v>
      </c>
      <c r="J721" s="664">
        <v>0.0</v>
      </c>
      <c r="K721" s="660"/>
    </row>
    <row r="722" ht="15.75" customHeight="1">
      <c r="A722" s="661">
        <v>90587.0</v>
      </c>
      <c r="B722" s="662" t="s">
        <v>7872</v>
      </c>
      <c r="C722" s="663" t="s">
        <v>1900</v>
      </c>
      <c r="D722" s="656">
        <v>0.45</v>
      </c>
      <c r="E722" s="656">
        <v>0.0</v>
      </c>
      <c r="F722" s="657">
        <f t="shared" si="1"/>
        <v>0.45</v>
      </c>
      <c r="G722" s="656">
        <v>0.0</v>
      </c>
      <c r="H722" s="664">
        <v>0.45</v>
      </c>
      <c r="I722" s="664">
        <v>0.0</v>
      </c>
      <c r="J722" s="664">
        <v>0.0</v>
      </c>
      <c r="K722" s="660"/>
    </row>
    <row r="723" ht="15.75" customHeight="1">
      <c r="A723" s="661">
        <v>90626.0</v>
      </c>
      <c r="B723" s="662" t="s">
        <v>7873</v>
      </c>
      <c r="C723" s="663" t="s">
        <v>1900</v>
      </c>
      <c r="D723" s="656">
        <v>2.78</v>
      </c>
      <c r="E723" s="656">
        <v>0.0</v>
      </c>
      <c r="F723" s="657">
        <f t="shared" si="1"/>
        <v>2.78</v>
      </c>
      <c r="G723" s="656">
        <v>0.0</v>
      </c>
      <c r="H723" s="664">
        <v>2.78</v>
      </c>
      <c r="I723" s="664">
        <v>0.0</v>
      </c>
      <c r="J723" s="664">
        <v>0.0</v>
      </c>
      <c r="K723" s="660"/>
    </row>
    <row r="724" ht="15.75" customHeight="1">
      <c r="A724" s="661">
        <v>90632.0</v>
      </c>
      <c r="B724" s="662" t="s">
        <v>7874</v>
      </c>
      <c r="C724" s="663" t="s">
        <v>1900</v>
      </c>
      <c r="D724" s="656">
        <v>82.32</v>
      </c>
      <c r="E724" s="656">
        <v>19.88</v>
      </c>
      <c r="F724" s="657">
        <f t="shared" si="1"/>
        <v>62.44</v>
      </c>
      <c r="G724" s="656">
        <v>5.33</v>
      </c>
      <c r="H724" s="664">
        <v>57.11</v>
      </c>
      <c r="I724" s="664">
        <v>0.0</v>
      </c>
      <c r="J724" s="664">
        <v>0.0</v>
      </c>
      <c r="K724" s="660"/>
    </row>
    <row r="725" ht="15.75" customHeight="1">
      <c r="A725" s="661">
        <v>90638.0</v>
      </c>
      <c r="B725" s="662" t="s">
        <v>7875</v>
      </c>
      <c r="C725" s="663" t="s">
        <v>1900</v>
      </c>
      <c r="D725" s="656">
        <v>4.63</v>
      </c>
      <c r="E725" s="656">
        <v>0.0</v>
      </c>
      <c r="F725" s="657">
        <f t="shared" si="1"/>
        <v>4.63</v>
      </c>
      <c r="G725" s="656">
        <v>0.0</v>
      </c>
      <c r="H725" s="664">
        <v>4.63</v>
      </c>
      <c r="I725" s="664">
        <v>0.0</v>
      </c>
      <c r="J725" s="664">
        <v>0.0</v>
      </c>
      <c r="K725" s="660"/>
    </row>
    <row r="726" ht="15.75" customHeight="1">
      <c r="A726" s="661">
        <v>90644.0</v>
      </c>
      <c r="B726" s="662" t="s">
        <v>7876</v>
      </c>
      <c r="C726" s="663" t="s">
        <v>1900</v>
      </c>
      <c r="D726" s="656">
        <v>6.91</v>
      </c>
      <c r="E726" s="656">
        <v>0.0</v>
      </c>
      <c r="F726" s="657">
        <f t="shared" si="1"/>
        <v>6.91</v>
      </c>
      <c r="G726" s="656">
        <v>0.0</v>
      </c>
      <c r="H726" s="664">
        <v>6.91</v>
      </c>
      <c r="I726" s="664">
        <v>0.0</v>
      </c>
      <c r="J726" s="664">
        <v>0.0</v>
      </c>
      <c r="K726" s="660"/>
    </row>
    <row r="727" ht="15.75" customHeight="1">
      <c r="A727" s="661">
        <v>90651.0</v>
      </c>
      <c r="B727" s="662" t="s">
        <v>7877</v>
      </c>
      <c r="C727" s="663" t="s">
        <v>1900</v>
      </c>
      <c r="D727" s="656">
        <v>1.09</v>
      </c>
      <c r="E727" s="656">
        <v>0.0</v>
      </c>
      <c r="F727" s="657">
        <f t="shared" si="1"/>
        <v>1.09</v>
      </c>
      <c r="G727" s="656">
        <v>0.0</v>
      </c>
      <c r="H727" s="664">
        <v>1.09</v>
      </c>
      <c r="I727" s="664">
        <v>0.0</v>
      </c>
      <c r="J727" s="664">
        <v>0.0</v>
      </c>
      <c r="K727" s="660"/>
    </row>
    <row r="728" ht="15.75" customHeight="1">
      <c r="A728" s="661">
        <v>90657.0</v>
      </c>
      <c r="B728" s="662" t="s">
        <v>7878</v>
      </c>
      <c r="C728" s="663" t="s">
        <v>1900</v>
      </c>
      <c r="D728" s="656">
        <v>4.49</v>
      </c>
      <c r="E728" s="656">
        <v>0.0</v>
      </c>
      <c r="F728" s="657">
        <f t="shared" si="1"/>
        <v>4.49</v>
      </c>
      <c r="G728" s="656">
        <v>0.0</v>
      </c>
      <c r="H728" s="664">
        <v>4.49</v>
      </c>
      <c r="I728" s="664">
        <v>0.0</v>
      </c>
      <c r="J728" s="664">
        <v>0.0</v>
      </c>
      <c r="K728" s="660"/>
    </row>
    <row r="729" ht="15.75" customHeight="1">
      <c r="A729" s="661">
        <v>90663.0</v>
      </c>
      <c r="B729" s="662" t="s">
        <v>7879</v>
      </c>
      <c r="C729" s="663" t="s">
        <v>1900</v>
      </c>
      <c r="D729" s="656">
        <v>4.82</v>
      </c>
      <c r="E729" s="656">
        <v>0.0</v>
      </c>
      <c r="F729" s="657">
        <f t="shared" si="1"/>
        <v>4.82</v>
      </c>
      <c r="G729" s="656">
        <v>0.0</v>
      </c>
      <c r="H729" s="664">
        <v>4.82</v>
      </c>
      <c r="I729" s="664">
        <v>0.0</v>
      </c>
      <c r="J729" s="664">
        <v>0.0</v>
      </c>
      <c r="K729" s="660"/>
    </row>
    <row r="730" ht="15.75" customHeight="1">
      <c r="A730" s="661">
        <v>90669.0</v>
      </c>
      <c r="B730" s="662" t="s">
        <v>7880</v>
      </c>
      <c r="C730" s="663" t="s">
        <v>1900</v>
      </c>
      <c r="D730" s="656">
        <v>9.0</v>
      </c>
      <c r="E730" s="656">
        <v>0.0</v>
      </c>
      <c r="F730" s="657">
        <f t="shared" si="1"/>
        <v>9</v>
      </c>
      <c r="G730" s="656">
        <v>0.0</v>
      </c>
      <c r="H730" s="664">
        <v>9.0</v>
      </c>
      <c r="I730" s="664">
        <v>0.0</v>
      </c>
      <c r="J730" s="664">
        <v>0.0</v>
      </c>
      <c r="K730" s="660"/>
    </row>
    <row r="731" ht="15.75" customHeight="1">
      <c r="A731" s="661">
        <v>90675.0</v>
      </c>
      <c r="B731" s="662" t="s">
        <v>7881</v>
      </c>
      <c r="C731" s="663" t="s">
        <v>1900</v>
      </c>
      <c r="D731" s="656">
        <v>287.3</v>
      </c>
      <c r="E731" s="656">
        <v>19.88</v>
      </c>
      <c r="F731" s="657">
        <f t="shared" si="1"/>
        <v>267.42</v>
      </c>
      <c r="G731" s="656">
        <v>5.33</v>
      </c>
      <c r="H731" s="664">
        <v>262.09</v>
      </c>
      <c r="I731" s="664">
        <v>0.0</v>
      </c>
      <c r="J731" s="664">
        <v>0.0</v>
      </c>
      <c r="K731" s="660"/>
    </row>
    <row r="732" ht="15.75" customHeight="1">
      <c r="A732" s="661">
        <v>90681.0</v>
      </c>
      <c r="B732" s="662" t="s">
        <v>7882</v>
      </c>
      <c r="C732" s="663" t="s">
        <v>1900</v>
      </c>
      <c r="D732" s="656">
        <v>169.93</v>
      </c>
      <c r="E732" s="656">
        <v>19.88</v>
      </c>
      <c r="F732" s="657">
        <f t="shared" si="1"/>
        <v>150.05</v>
      </c>
      <c r="G732" s="656">
        <v>5.33</v>
      </c>
      <c r="H732" s="664">
        <v>144.72</v>
      </c>
      <c r="I732" s="664">
        <v>0.0</v>
      </c>
      <c r="J732" s="664">
        <v>0.0</v>
      </c>
      <c r="K732" s="660"/>
    </row>
    <row r="733" ht="15.75" customHeight="1">
      <c r="A733" s="661">
        <v>90687.0</v>
      </c>
      <c r="B733" s="662" t="s">
        <v>7883</v>
      </c>
      <c r="C733" s="663" t="s">
        <v>1900</v>
      </c>
      <c r="D733" s="656">
        <v>56.15</v>
      </c>
      <c r="E733" s="656">
        <v>19.74</v>
      </c>
      <c r="F733" s="657">
        <f t="shared" si="1"/>
        <v>36.41</v>
      </c>
      <c r="G733" s="656">
        <v>5.33</v>
      </c>
      <c r="H733" s="664">
        <v>31.08</v>
      </c>
      <c r="I733" s="664">
        <v>0.0</v>
      </c>
      <c r="J733" s="664">
        <v>0.0</v>
      </c>
      <c r="K733" s="660"/>
    </row>
    <row r="734" ht="15.75" customHeight="1">
      <c r="A734" s="661">
        <v>90693.0</v>
      </c>
      <c r="B734" s="662" t="s">
        <v>7884</v>
      </c>
      <c r="C734" s="663" t="s">
        <v>1900</v>
      </c>
      <c r="D734" s="656">
        <v>54.28</v>
      </c>
      <c r="E734" s="656">
        <v>19.74</v>
      </c>
      <c r="F734" s="657">
        <f t="shared" si="1"/>
        <v>34.54</v>
      </c>
      <c r="G734" s="656">
        <v>5.33</v>
      </c>
      <c r="H734" s="664">
        <v>29.21</v>
      </c>
      <c r="I734" s="664">
        <v>0.0</v>
      </c>
      <c r="J734" s="664">
        <v>0.0</v>
      </c>
      <c r="K734" s="660"/>
    </row>
    <row r="735" ht="15.75" customHeight="1">
      <c r="A735" s="661">
        <v>90965.0</v>
      </c>
      <c r="B735" s="662" t="s">
        <v>7885</v>
      </c>
      <c r="C735" s="663" t="s">
        <v>1900</v>
      </c>
      <c r="D735" s="656">
        <v>8.96</v>
      </c>
      <c r="E735" s="656">
        <v>0.0</v>
      </c>
      <c r="F735" s="657">
        <f t="shared" si="1"/>
        <v>8.96</v>
      </c>
      <c r="G735" s="656">
        <v>0.0</v>
      </c>
      <c r="H735" s="664">
        <v>8.96</v>
      </c>
      <c r="I735" s="664">
        <v>0.0</v>
      </c>
      <c r="J735" s="664">
        <v>0.0</v>
      </c>
      <c r="K735" s="660"/>
    </row>
    <row r="736" ht="15.75" customHeight="1">
      <c r="A736" s="661">
        <v>90973.0</v>
      </c>
      <c r="B736" s="662" t="s">
        <v>7886</v>
      </c>
      <c r="C736" s="663" t="s">
        <v>1900</v>
      </c>
      <c r="D736" s="656">
        <v>8.99</v>
      </c>
      <c r="E736" s="656">
        <v>0.0</v>
      </c>
      <c r="F736" s="657">
        <f t="shared" si="1"/>
        <v>8.99</v>
      </c>
      <c r="G736" s="656">
        <v>0.0</v>
      </c>
      <c r="H736" s="664">
        <v>8.99</v>
      </c>
      <c r="I736" s="664">
        <v>0.0</v>
      </c>
      <c r="J736" s="664">
        <v>0.0</v>
      </c>
      <c r="K736" s="660"/>
    </row>
    <row r="737" ht="15.75" customHeight="1">
      <c r="A737" s="661">
        <v>90982.0</v>
      </c>
      <c r="B737" s="662" t="s">
        <v>7887</v>
      </c>
      <c r="C737" s="663" t="s">
        <v>1900</v>
      </c>
      <c r="D737" s="656">
        <v>22.84</v>
      </c>
      <c r="E737" s="656">
        <v>0.0</v>
      </c>
      <c r="F737" s="657">
        <f t="shared" si="1"/>
        <v>22.84</v>
      </c>
      <c r="G737" s="656">
        <v>0.0</v>
      </c>
      <c r="H737" s="664">
        <v>22.84</v>
      </c>
      <c r="I737" s="664">
        <v>0.0</v>
      </c>
      <c r="J737" s="664">
        <v>0.0</v>
      </c>
      <c r="K737" s="660"/>
    </row>
    <row r="738" ht="15.75" customHeight="1">
      <c r="A738" s="661">
        <v>91001.0</v>
      </c>
      <c r="B738" s="662" t="s">
        <v>7888</v>
      </c>
      <c r="C738" s="663" t="s">
        <v>1900</v>
      </c>
      <c r="D738" s="656">
        <v>10.66</v>
      </c>
      <c r="E738" s="656">
        <v>0.0</v>
      </c>
      <c r="F738" s="657">
        <f t="shared" si="1"/>
        <v>10.66</v>
      </c>
      <c r="G738" s="656">
        <v>0.0</v>
      </c>
      <c r="H738" s="664">
        <v>10.66</v>
      </c>
      <c r="I738" s="664">
        <v>0.0</v>
      </c>
      <c r="J738" s="664">
        <v>0.0</v>
      </c>
      <c r="K738" s="660"/>
    </row>
    <row r="739" ht="15.75" customHeight="1">
      <c r="A739" s="661">
        <v>91032.0</v>
      </c>
      <c r="B739" s="662" t="s">
        <v>7889</v>
      </c>
      <c r="C739" s="663" t="s">
        <v>1900</v>
      </c>
      <c r="D739" s="656">
        <v>60.62</v>
      </c>
      <c r="E739" s="656">
        <v>16.62</v>
      </c>
      <c r="F739" s="657">
        <f t="shared" si="1"/>
        <v>44</v>
      </c>
      <c r="G739" s="656">
        <v>5.33</v>
      </c>
      <c r="H739" s="664">
        <v>38.67</v>
      </c>
      <c r="I739" s="664">
        <v>0.0</v>
      </c>
      <c r="J739" s="664">
        <v>0.0</v>
      </c>
      <c r="K739" s="660"/>
    </row>
    <row r="740" ht="15.75" customHeight="1">
      <c r="A740" s="661">
        <v>91278.0</v>
      </c>
      <c r="B740" s="662" t="s">
        <v>7890</v>
      </c>
      <c r="C740" s="663" t="s">
        <v>1900</v>
      </c>
      <c r="D740" s="656">
        <v>0.66</v>
      </c>
      <c r="E740" s="656">
        <v>0.0</v>
      </c>
      <c r="F740" s="657">
        <f t="shared" si="1"/>
        <v>0.66</v>
      </c>
      <c r="G740" s="656">
        <v>0.0</v>
      </c>
      <c r="H740" s="664">
        <v>0.66</v>
      </c>
      <c r="I740" s="664">
        <v>0.0</v>
      </c>
      <c r="J740" s="664">
        <v>0.0</v>
      </c>
      <c r="K740" s="660"/>
    </row>
    <row r="741" ht="15.75" customHeight="1">
      <c r="A741" s="661">
        <v>91285.0</v>
      </c>
      <c r="B741" s="662" t="s">
        <v>7891</v>
      </c>
      <c r="C741" s="663" t="s">
        <v>1900</v>
      </c>
      <c r="D741" s="656">
        <v>1.23</v>
      </c>
      <c r="E741" s="656">
        <v>0.0</v>
      </c>
      <c r="F741" s="657">
        <f t="shared" si="1"/>
        <v>1.23</v>
      </c>
      <c r="G741" s="656">
        <v>0.0</v>
      </c>
      <c r="H741" s="664">
        <v>1.23</v>
      </c>
      <c r="I741" s="664">
        <v>0.0</v>
      </c>
      <c r="J741" s="664">
        <v>0.0</v>
      </c>
      <c r="K741" s="660"/>
    </row>
    <row r="742" ht="15.75" customHeight="1">
      <c r="A742" s="661">
        <v>91387.0</v>
      </c>
      <c r="B742" s="662" t="s">
        <v>7892</v>
      </c>
      <c r="C742" s="663" t="s">
        <v>1900</v>
      </c>
      <c r="D742" s="656">
        <v>67.45</v>
      </c>
      <c r="E742" s="656">
        <v>17.28</v>
      </c>
      <c r="F742" s="657">
        <f t="shared" si="1"/>
        <v>50.17</v>
      </c>
      <c r="G742" s="656">
        <v>5.33</v>
      </c>
      <c r="H742" s="664">
        <v>44.84</v>
      </c>
      <c r="I742" s="664">
        <v>0.0</v>
      </c>
      <c r="J742" s="664">
        <v>0.0</v>
      </c>
      <c r="K742" s="660"/>
    </row>
    <row r="743" ht="15.75" customHeight="1">
      <c r="A743" s="661">
        <v>91395.0</v>
      </c>
      <c r="B743" s="662" t="s">
        <v>7893</v>
      </c>
      <c r="C743" s="663" t="s">
        <v>1900</v>
      </c>
      <c r="D743" s="656">
        <v>51.93</v>
      </c>
      <c r="E743" s="656">
        <v>16.62</v>
      </c>
      <c r="F743" s="657">
        <f t="shared" si="1"/>
        <v>35.31</v>
      </c>
      <c r="G743" s="656">
        <v>5.33</v>
      </c>
      <c r="H743" s="664">
        <v>29.98</v>
      </c>
      <c r="I743" s="664">
        <v>0.0</v>
      </c>
      <c r="J743" s="664">
        <v>0.0</v>
      </c>
      <c r="K743" s="660"/>
    </row>
    <row r="744" ht="15.75" customHeight="1">
      <c r="A744" s="661">
        <v>91486.0</v>
      </c>
      <c r="B744" s="662" t="s">
        <v>7894</v>
      </c>
      <c r="C744" s="663" t="s">
        <v>1900</v>
      </c>
      <c r="D744" s="656">
        <v>62.3</v>
      </c>
      <c r="E744" s="656">
        <v>16.62</v>
      </c>
      <c r="F744" s="657">
        <f t="shared" si="1"/>
        <v>45.68</v>
      </c>
      <c r="G744" s="656">
        <v>5.33</v>
      </c>
      <c r="H744" s="664">
        <v>40.35</v>
      </c>
      <c r="I744" s="664">
        <v>0.0</v>
      </c>
      <c r="J744" s="664">
        <v>0.0</v>
      </c>
      <c r="K744" s="660"/>
    </row>
    <row r="745" ht="15.75" customHeight="1">
      <c r="A745" s="661">
        <v>91534.0</v>
      </c>
      <c r="B745" s="662" t="s">
        <v>7895</v>
      </c>
      <c r="C745" s="663" t="s">
        <v>1900</v>
      </c>
      <c r="D745" s="656">
        <v>26.18</v>
      </c>
      <c r="E745" s="656">
        <v>19.88</v>
      </c>
      <c r="F745" s="657">
        <f t="shared" si="1"/>
        <v>6.3</v>
      </c>
      <c r="G745" s="656">
        <v>5.33</v>
      </c>
      <c r="H745" s="664">
        <v>0.97</v>
      </c>
      <c r="I745" s="664">
        <v>0.0</v>
      </c>
      <c r="J745" s="664">
        <v>0.0</v>
      </c>
      <c r="K745" s="660"/>
    </row>
    <row r="746" ht="15.75" customHeight="1">
      <c r="A746" s="661">
        <v>91635.0</v>
      </c>
      <c r="B746" s="662" t="s">
        <v>7896</v>
      </c>
      <c r="C746" s="663" t="s">
        <v>1900</v>
      </c>
      <c r="D746" s="656">
        <v>56.18</v>
      </c>
      <c r="E746" s="656">
        <v>17.94</v>
      </c>
      <c r="F746" s="657">
        <f t="shared" si="1"/>
        <v>38.24</v>
      </c>
      <c r="G746" s="656">
        <v>5.33</v>
      </c>
      <c r="H746" s="664">
        <v>32.91</v>
      </c>
      <c r="I746" s="664">
        <v>0.0</v>
      </c>
      <c r="J746" s="664">
        <v>0.0</v>
      </c>
      <c r="K746" s="660"/>
    </row>
    <row r="747" ht="15.75" customHeight="1">
      <c r="A747" s="661">
        <v>91646.0</v>
      </c>
      <c r="B747" s="662" t="s">
        <v>7897</v>
      </c>
      <c r="C747" s="663" t="s">
        <v>1900</v>
      </c>
      <c r="D747" s="656">
        <v>90.7</v>
      </c>
      <c r="E747" s="656">
        <v>20.67</v>
      </c>
      <c r="F747" s="657">
        <f t="shared" si="1"/>
        <v>70.03</v>
      </c>
      <c r="G747" s="656">
        <v>5.33</v>
      </c>
      <c r="H747" s="664">
        <v>64.7</v>
      </c>
      <c r="I747" s="664">
        <v>0.0</v>
      </c>
      <c r="J747" s="664">
        <v>0.0</v>
      </c>
      <c r="K747" s="660"/>
    </row>
    <row r="748" ht="15.75" customHeight="1">
      <c r="A748" s="661">
        <v>91693.0</v>
      </c>
      <c r="B748" s="662" t="s">
        <v>7898</v>
      </c>
      <c r="C748" s="663" t="s">
        <v>1900</v>
      </c>
      <c r="D748" s="656">
        <v>25.35</v>
      </c>
      <c r="E748" s="656">
        <v>19.88</v>
      </c>
      <c r="F748" s="657">
        <f t="shared" si="1"/>
        <v>5.47</v>
      </c>
      <c r="G748" s="656">
        <v>5.33</v>
      </c>
      <c r="H748" s="664">
        <v>0.14</v>
      </c>
      <c r="I748" s="664">
        <v>0.0</v>
      </c>
      <c r="J748" s="664">
        <v>0.0</v>
      </c>
      <c r="K748" s="660"/>
    </row>
    <row r="749" ht="15.75" customHeight="1">
      <c r="A749" s="661">
        <v>92044.0</v>
      </c>
      <c r="B749" s="662" t="s">
        <v>7899</v>
      </c>
      <c r="C749" s="663" t="s">
        <v>1900</v>
      </c>
      <c r="D749" s="656">
        <v>7.8</v>
      </c>
      <c r="E749" s="656">
        <v>0.0</v>
      </c>
      <c r="F749" s="657">
        <f t="shared" si="1"/>
        <v>7.8</v>
      </c>
      <c r="G749" s="656">
        <v>0.0</v>
      </c>
      <c r="H749" s="664">
        <v>7.8</v>
      </c>
      <c r="I749" s="664">
        <v>0.0</v>
      </c>
      <c r="J749" s="664">
        <v>0.0</v>
      </c>
      <c r="K749" s="660"/>
    </row>
    <row r="750" ht="15.75" customHeight="1">
      <c r="A750" s="661">
        <v>92107.0</v>
      </c>
      <c r="B750" s="662" t="s">
        <v>7900</v>
      </c>
      <c r="C750" s="663" t="s">
        <v>1900</v>
      </c>
      <c r="D750" s="656">
        <v>87.09</v>
      </c>
      <c r="E750" s="656">
        <v>16.62</v>
      </c>
      <c r="F750" s="657">
        <f t="shared" si="1"/>
        <v>70.47</v>
      </c>
      <c r="G750" s="656">
        <v>5.33</v>
      </c>
      <c r="H750" s="664">
        <v>65.14</v>
      </c>
      <c r="I750" s="664">
        <v>0.0</v>
      </c>
      <c r="J750" s="664">
        <v>0.0</v>
      </c>
      <c r="K750" s="660"/>
    </row>
    <row r="751" ht="15.75" customHeight="1">
      <c r="A751" s="661">
        <v>92113.0</v>
      </c>
      <c r="B751" s="662" t="s">
        <v>7901</v>
      </c>
      <c r="C751" s="663" t="s">
        <v>1900</v>
      </c>
      <c r="D751" s="656">
        <v>1.02</v>
      </c>
      <c r="E751" s="656">
        <v>0.0</v>
      </c>
      <c r="F751" s="657">
        <f t="shared" si="1"/>
        <v>1.02</v>
      </c>
      <c r="G751" s="656">
        <v>0.0</v>
      </c>
      <c r="H751" s="664">
        <v>1.02</v>
      </c>
      <c r="I751" s="664">
        <v>0.0</v>
      </c>
      <c r="J751" s="664">
        <v>0.0</v>
      </c>
      <c r="K751" s="660"/>
    </row>
    <row r="752" ht="15.75" customHeight="1">
      <c r="A752" s="661">
        <v>92119.0</v>
      </c>
      <c r="B752" s="662" t="s">
        <v>7902</v>
      </c>
      <c r="C752" s="663" t="s">
        <v>1900</v>
      </c>
      <c r="D752" s="656">
        <v>0.25</v>
      </c>
      <c r="E752" s="656">
        <v>0.0</v>
      </c>
      <c r="F752" s="657">
        <f t="shared" si="1"/>
        <v>0.25</v>
      </c>
      <c r="G752" s="656">
        <v>0.0</v>
      </c>
      <c r="H752" s="664">
        <v>0.25</v>
      </c>
      <c r="I752" s="664">
        <v>0.0</v>
      </c>
      <c r="J752" s="664">
        <v>0.0</v>
      </c>
      <c r="K752" s="660"/>
    </row>
    <row r="753" ht="15.75" customHeight="1">
      <c r="A753" s="661">
        <v>92139.0</v>
      </c>
      <c r="B753" s="662" t="s">
        <v>7903</v>
      </c>
      <c r="C753" s="663" t="s">
        <v>1900</v>
      </c>
      <c r="D753" s="656">
        <v>40.24</v>
      </c>
      <c r="E753" s="656">
        <v>15.83</v>
      </c>
      <c r="F753" s="657">
        <f t="shared" si="1"/>
        <v>24.41</v>
      </c>
      <c r="G753" s="656">
        <v>5.33</v>
      </c>
      <c r="H753" s="664">
        <v>19.08</v>
      </c>
      <c r="I753" s="664">
        <v>0.0</v>
      </c>
      <c r="J753" s="664">
        <v>0.0</v>
      </c>
      <c r="K753" s="660"/>
    </row>
    <row r="754" ht="15.75" customHeight="1">
      <c r="A754" s="661">
        <v>92146.0</v>
      </c>
      <c r="B754" s="662" t="s">
        <v>7904</v>
      </c>
      <c r="C754" s="663" t="s">
        <v>1900</v>
      </c>
      <c r="D754" s="656">
        <v>28.15</v>
      </c>
      <c r="E754" s="656">
        <v>15.83</v>
      </c>
      <c r="F754" s="657">
        <f t="shared" si="1"/>
        <v>12.32</v>
      </c>
      <c r="G754" s="656">
        <v>5.33</v>
      </c>
      <c r="H754" s="664">
        <v>6.99</v>
      </c>
      <c r="I754" s="664">
        <v>0.0</v>
      </c>
      <c r="J754" s="664">
        <v>0.0</v>
      </c>
      <c r="K754" s="660"/>
    </row>
    <row r="755" ht="15.75" customHeight="1">
      <c r="A755" s="661">
        <v>92243.0</v>
      </c>
      <c r="B755" s="662" t="s">
        <v>7905</v>
      </c>
      <c r="C755" s="663" t="s">
        <v>1900</v>
      </c>
      <c r="D755" s="656">
        <v>73.06</v>
      </c>
      <c r="E755" s="656">
        <v>20.67</v>
      </c>
      <c r="F755" s="657">
        <f t="shared" si="1"/>
        <v>52.39</v>
      </c>
      <c r="G755" s="656">
        <v>5.33</v>
      </c>
      <c r="H755" s="664">
        <v>47.06</v>
      </c>
      <c r="I755" s="664">
        <v>0.0</v>
      </c>
      <c r="J755" s="664">
        <v>0.0</v>
      </c>
      <c r="K755" s="660"/>
    </row>
    <row r="756" ht="15.75" customHeight="1">
      <c r="A756" s="661">
        <v>92717.0</v>
      </c>
      <c r="B756" s="662" t="s">
        <v>7906</v>
      </c>
      <c r="C756" s="663" t="s">
        <v>1900</v>
      </c>
      <c r="D756" s="656">
        <v>0.23</v>
      </c>
      <c r="E756" s="656">
        <v>0.0</v>
      </c>
      <c r="F756" s="657">
        <f t="shared" si="1"/>
        <v>0.23</v>
      </c>
      <c r="G756" s="656">
        <v>0.0</v>
      </c>
      <c r="H756" s="664">
        <v>0.23</v>
      </c>
      <c r="I756" s="664">
        <v>0.0</v>
      </c>
      <c r="J756" s="664">
        <v>0.0</v>
      </c>
      <c r="K756" s="660"/>
    </row>
    <row r="757" ht="15.75" customHeight="1">
      <c r="A757" s="661">
        <v>92961.0</v>
      </c>
      <c r="B757" s="662" t="s">
        <v>7907</v>
      </c>
      <c r="C757" s="663" t="s">
        <v>1900</v>
      </c>
      <c r="D757" s="656">
        <v>5.29</v>
      </c>
      <c r="E757" s="656">
        <v>0.0</v>
      </c>
      <c r="F757" s="657">
        <f t="shared" si="1"/>
        <v>5.29</v>
      </c>
      <c r="G757" s="656">
        <v>0.0</v>
      </c>
      <c r="H757" s="664">
        <v>5.29</v>
      </c>
      <c r="I757" s="664">
        <v>0.0</v>
      </c>
      <c r="J757" s="664">
        <v>0.0</v>
      </c>
      <c r="K757" s="660"/>
    </row>
    <row r="758" ht="15.75" customHeight="1">
      <c r="A758" s="661">
        <v>92967.0</v>
      </c>
      <c r="B758" s="662" t="s">
        <v>7908</v>
      </c>
      <c r="C758" s="663" t="s">
        <v>1900</v>
      </c>
      <c r="D758" s="656">
        <v>24.14</v>
      </c>
      <c r="E758" s="656">
        <v>16.66</v>
      </c>
      <c r="F758" s="657">
        <f t="shared" si="1"/>
        <v>7.48</v>
      </c>
      <c r="G758" s="656">
        <v>5.33</v>
      </c>
      <c r="H758" s="664">
        <v>2.15</v>
      </c>
      <c r="I758" s="664">
        <v>0.0</v>
      </c>
      <c r="J758" s="664">
        <v>0.0</v>
      </c>
      <c r="K758" s="660"/>
    </row>
    <row r="759" ht="15.75" customHeight="1">
      <c r="A759" s="661">
        <v>93225.0</v>
      </c>
      <c r="B759" s="662" t="s">
        <v>7909</v>
      </c>
      <c r="C759" s="663" t="s">
        <v>1900</v>
      </c>
      <c r="D759" s="656">
        <v>432.76</v>
      </c>
      <c r="E759" s="656">
        <v>19.88</v>
      </c>
      <c r="F759" s="657">
        <f t="shared" si="1"/>
        <v>412.88</v>
      </c>
      <c r="G759" s="656">
        <v>5.33</v>
      </c>
      <c r="H759" s="664">
        <v>407.55</v>
      </c>
      <c r="I759" s="664">
        <v>0.0</v>
      </c>
      <c r="J759" s="664">
        <v>0.0</v>
      </c>
      <c r="K759" s="660"/>
    </row>
    <row r="760" ht="15.75" customHeight="1">
      <c r="A760" s="661">
        <v>93234.0</v>
      </c>
      <c r="B760" s="662" t="s">
        <v>7910</v>
      </c>
      <c r="C760" s="663" t="s">
        <v>1900</v>
      </c>
      <c r="D760" s="656">
        <v>0.45</v>
      </c>
      <c r="E760" s="656">
        <v>0.0</v>
      </c>
      <c r="F760" s="657">
        <f t="shared" si="1"/>
        <v>0.45</v>
      </c>
      <c r="G760" s="656">
        <v>0.0</v>
      </c>
      <c r="H760" s="664">
        <v>0.45</v>
      </c>
      <c r="I760" s="664">
        <v>0.0</v>
      </c>
      <c r="J760" s="664">
        <v>0.0</v>
      </c>
      <c r="K760" s="660"/>
    </row>
    <row r="761" ht="15.75" customHeight="1">
      <c r="A761" s="661">
        <v>93244.0</v>
      </c>
      <c r="B761" s="662" t="s">
        <v>7911</v>
      </c>
      <c r="C761" s="663" t="s">
        <v>1900</v>
      </c>
      <c r="D761" s="656">
        <v>65.02</v>
      </c>
      <c r="E761" s="656">
        <v>17.82</v>
      </c>
      <c r="F761" s="657">
        <f t="shared" si="1"/>
        <v>47.2</v>
      </c>
      <c r="G761" s="656">
        <v>5.33</v>
      </c>
      <c r="H761" s="664">
        <v>41.87</v>
      </c>
      <c r="I761" s="664">
        <v>0.0</v>
      </c>
      <c r="J761" s="664">
        <v>0.0</v>
      </c>
      <c r="K761" s="660"/>
    </row>
    <row r="762" ht="15.75" customHeight="1">
      <c r="A762" s="661">
        <v>93274.0</v>
      </c>
      <c r="B762" s="662" t="s">
        <v>7912</v>
      </c>
      <c r="C762" s="663" t="s">
        <v>1900</v>
      </c>
      <c r="D762" s="656">
        <v>68.64</v>
      </c>
      <c r="E762" s="656">
        <v>23.38</v>
      </c>
      <c r="F762" s="657">
        <f t="shared" si="1"/>
        <v>45.26</v>
      </c>
      <c r="G762" s="656">
        <v>5.33</v>
      </c>
      <c r="H762" s="664">
        <v>39.93</v>
      </c>
      <c r="I762" s="664">
        <v>0.0</v>
      </c>
      <c r="J762" s="664">
        <v>0.0</v>
      </c>
      <c r="K762" s="660"/>
    </row>
    <row r="763" ht="15.75" customHeight="1">
      <c r="A763" s="661">
        <v>93282.0</v>
      </c>
      <c r="B763" s="662" t="s">
        <v>7913</v>
      </c>
      <c r="C763" s="663" t="s">
        <v>1900</v>
      </c>
      <c r="D763" s="656">
        <v>24.44</v>
      </c>
      <c r="E763" s="656">
        <v>18.77</v>
      </c>
      <c r="F763" s="657">
        <f t="shared" si="1"/>
        <v>5.67</v>
      </c>
      <c r="G763" s="656">
        <v>5.33</v>
      </c>
      <c r="H763" s="664">
        <v>0.34</v>
      </c>
      <c r="I763" s="664">
        <v>0.0</v>
      </c>
      <c r="J763" s="664">
        <v>0.0</v>
      </c>
      <c r="K763" s="660"/>
    </row>
    <row r="764" ht="15.75" customHeight="1">
      <c r="A764" s="661">
        <v>93288.0</v>
      </c>
      <c r="B764" s="662" t="s">
        <v>7914</v>
      </c>
      <c r="C764" s="663" t="s">
        <v>1900</v>
      </c>
      <c r="D764" s="656">
        <v>178.82</v>
      </c>
      <c r="E764" s="656">
        <v>23.38</v>
      </c>
      <c r="F764" s="657">
        <f t="shared" si="1"/>
        <v>155.44</v>
      </c>
      <c r="G764" s="656">
        <v>5.33</v>
      </c>
      <c r="H764" s="664">
        <v>150.11</v>
      </c>
      <c r="I764" s="664">
        <v>0.0</v>
      </c>
      <c r="J764" s="664">
        <v>0.0</v>
      </c>
      <c r="K764" s="660"/>
    </row>
    <row r="765" ht="15.75" customHeight="1">
      <c r="A765" s="661">
        <v>93403.0</v>
      </c>
      <c r="B765" s="662" t="s">
        <v>7915</v>
      </c>
      <c r="C765" s="663" t="s">
        <v>1900</v>
      </c>
      <c r="D765" s="656">
        <v>61.51</v>
      </c>
      <c r="E765" s="656">
        <v>17.94</v>
      </c>
      <c r="F765" s="657">
        <f t="shared" si="1"/>
        <v>43.57</v>
      </c>
      <c r="G765" s="656">
        <v>5.33</v>
      </c>
      <c r="H765" s="664">
        <v>38.24</v>
      </c>
      <c r="I765" s="664">
        <v>0.0</v>
      </c>
      <c r="J765" s="664">
        <v>0.0</v>
      </c>
      <c r="K765" s="660"/>
    </row>
    <row r="766" ht="15.75" customHeight="1">
      <c r="A766" s="661">
        <v>93409.0</v>
      </c>
      <c r="B766" s="662" t="s">
        <v>7916</v>
      </c>
      <c r="C766" s="663" t="s">
        <v>1900</v>
      </c>
      <c r="D766" s="656">
        <v>30.94</v>
      </c>
      <c r="E766" s="656">
        <v>16.29</v>
      </c>
      <c r="F766" s="657">
        <f t="shared" si="1"/>
        <v>14.65</v>
      </c>
      <c r="G766" s="656">
        <v>5.33</v>
      </c>
      <c r="H766" s="664">
        <v>9.32</v>
      </c>
      <c r="I766" s="664">
        <v>0.0</v>
      </c>
      <c r="J766" s="664">
        <v>0.0</v>
      </c>
      <c r="K766" s="660"/>
    </row>
    <row r="767" ht="15.75" customHeight="1">
      <c r="A767" s="661">
        <v>93416.0</v>
      </c>
      <c r="B767" s="662" t="s">
        <v>7917</v>
      </c>
      <c r="C767" s="663" t="s">
        <v>1900</v>
      </c>
      <c r="D767" s="656">
        <v>0.46</v>
      </c>
      <c r="E767" s="656">
        <v>0.0</v>
      </c>
      <c r="F767" s="657">
        <f t="shared" si="1"/>
        <v>0.46</v>
      </c>
      <c r="G767" s="656">
        <v>0.0</v>
      </c>
      <c r="H767" s="664">
        <v>0.46</v>
      </c>
      <c r="I767" s="664">
        <v>0.0</v>
      </c>
      <c r="J767" s="664">
        <v>0.0</v>
      </c>
      <c r="K767" s="660"/>
    </row>
    <row r="768" ht="15.75" customHeight="1">
      <c r="A768" s="661">
        <v>93422.0</v>
      </c>
      <c r="B768" s="662" t="s">
        <v>7918</v>
      </c>
      <c r="C768" s="663" t="s">
        <v>1900</v>
      </c>
      <c r="D768" s="656">
        <v>6.07</v>
      </c>
      <c r="E768" s="656">
        <v>0.0</v>
      </c>
      <c r="F768" s="657">
        <f t="shared" si="1"/>
        <v>6.07</v>
      </c>
      <c r="G768" s="656">
        <v>0.0</v>
      </c>
      <c r="H768" s="664">
        <v>6.07</v>
      </c>
      <c r="I768" s="664">
        <v>0.0</v>
      </c>
      <c r="J768" s="664">
        <v>0.0</v>
      </c>
      <c r="K768" s="660"/>
    </row>
    <row r="769" ht="15.75" customHeight="1">
      <c r="A769" s="661">
        <v>93428.0</v>
      </c>
      <c r="B769" s="662" t="s">
        <v>7919</v>
      </c>
      <c r="C769" s="663" t="s">
        <v>1900</v>
      </c>
      <c r="D769" s="656">
        <v>8.6</v>
      </c>
      <c r="E769" s="656">
        <v>0.0</v>
      </c>
      <c r="F769" s="657">
        <f t="shared" si="1"/>
        <v>8.6</v>
      </c>
      <c r="G769" s="656">
        <v>0.0</v>
      </c>
      <c r="H769" s="664">
        <v>8.6</v>
      </c>
      <c r="I769" s="664">
        <v>0.0</v>
      </c>
      <c r="J769" s="664">
        <v>0.0</v>
      </c>
      <c r="K769" s="660"/>
    </row>
    <row r="770" ht="15.75" customHeight="1">
      <c r="A770" s="661">
        <v>93434.0</v>
      </c>
      <c r="B770" s="662" t="s">
        <v>7920</v>
      </c>
      <c r="C770" s="663" t="s">
        <v>1900</v>
      </c>
      <c r="D770" s="656">
        <v>334.24</v>
      </c>
      <c r="E770" s="656">
        <v>79.59</v>
      </c>
      <c r="F770" s="657">
        <f t="shared" si="1"/>
        <v>254.65</v>
      </c>
      <c r="G770" s="656">
        <v>30.93</v>
      </c>
      <c r="H770" s="664">
        <v>223.72</v>
      </c>
      <c r="I770" s="664">
        <v>0.0</v>
      </c>
      <c r="J770" s="664">
        <v>0.0</v>
      </c>
      <c r="K770" s="660"/>
    </row>
    <row r="771" ht="15.75" customHeight="1">
      <c r="A771" s="661">
        <v>93440.0</v>
      </c>
      <c r="B771" s="662" t="s">
        <v>7921</v>
      </c>
      <c r="C771" s="663" t="s">
        <v>1900</v>
      </c>
      <c r="D771" s="656">
        <v>124.27</v>
      </c>
      <c r="E771" s="656">
        <v>79.59</v>
      </c>
      <c r="F771" s="657">
        <f t="shared" si="1"/>
        <v>44.68</v>
      </c>
      <c r="G771" s="656">
        <v>30.93</v>
      </c>
      <c r="H771" s="664">
        <v>13.75</v>
      </c>
      <c r="I771" s="664">
        <v>0.0</v>
      </c>
      <c r="J771" s="664">
        <v>0.0</v>
      </c>
      <c r="K771" s="660"/>
    </row>
    <row r="772" ht="15.75" customHeight="1">
      <c r="A772" s="661">
        <v>95122.0</v>
      </c>
      <c r="B772" s="662" t="s">
        <v>7922</v>
      </c>
      <c r="C772" s="663" t="s">
        <v>1900</v>
      </c>
      <c r="D772" s="656">
        <v>215.39</v>
      </c>
      <c r="E772" s="656">
        <v>79.59</v>
      </c>
      <c r="F772" s="657">
        <f t="shared" si="1"/>
        <v>135.8</v>
      </c>
      <c r="G772" s="656">
        <v>30.93</v>
      </c>
      <c r="H772" s="664">
        <v>104.87</v>
      </c>
      <c r="I772" s="664">
        <v>0.0</v>
      </c>
      <c r="J772" s="664">
        <v>0.0</v>
      </c>
      <c r="K772" s="660"/>
    </row>
    <row r="773" ht="15.75" customHeight="1">
      <c r="A773" s="661">
        <v>95128.0</v>
      </c>
      <c r="B773" s="662" t="s">
        <v>7923</v>
      </c>
      <c r="C773" s="663" t="s">
        <v>1900</v>
      </c>
      <c r="D773" s="656">
        <v>48.59</v>
      </c>
      <c r="E773" s="656">
        <v>19.88</v>
      </c>
      <c r="F773" s="657">
        <f t="shared" si="1"/>
        <v>28.71</v>
      </c>
      <c r="G773" s="656">
        <v>5.33</v>
      </c>
      <c r="H773" s="664">
        <v>23.38</v>
      </c>
      <c r="I773" s="664">
        <v>0.0</v>
      </c>
      <c r="J773" s="664">
        <v>0.0</v>
      </c>
      <c r="K773" s="660"/>
    </row>
    <row r="774" ht="15.75" customHeight="1">
      <c r="A774" s="661">
        <v>95140.0</v>
      </c>
      <c r="B774" s="662" t="s">
        <v>7924</v>
      </c>
      <c r="C774" s="663" t="s">
        <v>1900</v>
      </c>
      <c r="D774" s="656">
        <v>0.04</v>
      </c>
      <c r="E774" s="656">
        <v>0.0</v>
      </c>
      <c r="F774" s="657">
        <f t="shared" si="1"/>
        <v>0.04</v>
      </c>
      <c r="G774" s="656">
        <v>0.0</v>
      </c>
      <c r="H774" s="664">
        <v>0.04</v>
      </c>
      <c r="I774" s="664">
        <v>0.0</v>
      </c>
      <c r="J774" s="664">
        <v>0.0</v>
      </c>
      <c r="K774" s="660"/>
    </row>
    <row r="775" ht="15.75" customHeight="1">
      <c r="A775" s="661">
        <v>95213.0</v>
      </c>
      <c r="B775" s="662" t="s">
        <v>7925</v>
      </c>
      <c r="C775" s="663" t="s">
        <v>1900</v>
      </c>
      <c r="D775" s="656">
        <v>75.05</v>
      </c>
      <c r="E775" s="656">
        <v>23.38</v>
      </c>
      <c r="F775" s="657">
        <f t="shared" si="1"/>
        <v>51.67</v>
      </c>
      <c r="G775" s="656">
        <v>5.33</v>
      </c>
      <c r="H775" s="664">
        <v>46.34</v>
      </c>
      <c r="I775" s="664">
        <v>0.0</v>
      </c>
      <c r="J775" s="664">
        <v>0.0</v>
      </c>
      <c r="K775" s="660"/>
    </row>
    <row r="776" ht="15.75" customHeight="1">
      <c r="A776" s="661">
        <v>95259.0</v>
      </c>
      <c r="B776" s="662" t="s">
        <v>7926</v>
      </c>
      <c r="C776" s="663" t="s">
        <v>1900</v>
      </c>
      <c r="D776" s="656">
        <v>23.84</v>
      </c>
      <c r="E776" s="656">
        <v>16.66</v>
      </c>
      <c r="F776" s="657">
        <f t="shared" si="1"/>
        <v>7.18</v>
      </c>
      <c r="G776" s="656">
        <v>5.33</v>
      </c>
      <c r="H776" s="664">
        <v>1.85</v>
      </c>
      <c r="I776" s="664">
        <v>0.0</v>
      </c>
      <c r="J776" s="664">
        <v>0.0</v>
      </c>
      <c r="K776" s="660"/>
    </row>
    <row r="777" ht="15.75" customHeight="1">
      <c r="A777" s="661">
        <v>95265.0</v>
      </c>
      <c r="B777" s="662" t="s">
        <v>7927</v>
      </c>
      <c r="C777" s="663" t="s">
        <v>1900</v>
      </c>
      <c r="D777" s="656">
        <v>0.78</v>
      </c>
      <c r="E777" s="656">
        <v>0.0</v>
      </c>
      <c r="F777" s="657">
        <f t="shared" si="1"/>
        <v>0.78</v>
      </c>
      <c r="G777" s="656">
        <v>0.0</v>
      </c>
      <c r="H777" s="664">
        <v>0.78</v>
      </c>
      <c r="I777" s="664">
        <v>0.0</v>
      </c>
      <c r="J777" s="664">
        <v>0.0</v>
      </c>
      <c r="K777" s="660"/>
    </row>
    <row r="778" ht="15.75" customHeight="1">
      <c r="A778" s="661">
        <v>95271.0</v>
      </c>
      <c r="B778" s="662" t="s">
        <v>7928</v>
      </c>
      <c r="C778" s="663" t="s">
        <v>1900</v>
      </c>
      <c r="D778" s="656">
        <v>0.51</v>
      </c>
      <c r="E778" s="656">
        <v>0.0</v>
      </c>
      <c r="F778" s="657">
        <f t="shared" si="1"/>
        <v>0.51</v>
      </c>
      <c r="G778" s="656">
        <v>0.0</v>
      </c>
      <c r="H778" s="664">
        <v>0.51</v>
      </c>
      <c r="I778" s="664">
        <v>0.0</v>
      </c>
      <c r="J778" s="664">
        <v>0.0</v>
      </c>
      <c r="K778" s="660"/>
    </row>
    <row r="779" ht="15.75" customHeight="1">
      <c r="A779" s="661">
        <v>95277.0</v>
      </c>
      <c r="B779" s="662" t="s">
        <v>7929</v>
      </c>
      <c r="C779" s="663" t="s">
        <v>1900</v>
      </c>
      <c r="D779" s="656">
        <v>0.48</v>
      </c>
      <c r="E779" s="656">
        <v>0.0</v>
      </c>
      <c r="F779" s="657">
        <f t="shared" si="1"/>
        <v>0.48</v>
      </c>
      <c r="G779" s="656">
        <v>0.0</v>
      </c>
      <c r="H779" s="664">
        <v>0.48</v>
      </c>
      <c r="I779" s="664">
        <v>0.0</v>
      </c>
      <c r="J779" s="664">
        <v>0.0</v>
      </c>
      <c r="K779" s="660"/>
    </row>
    <row r="780" ht="15.75" customHeight="1">
      <c r="A780" s="661">
        <v>95283.0</v>
      </c>
      <c r="B780" s="662" t="s">
        <v>7930</v>
      </c>
      <c r="C780" s="663" t="s">
        <v>1900</v>
      </c>
      <c r="D780" s="656">
        <v>0.6</v>
      </c>
      <c r="E780" s="656">
        <v>0.0</v>
      </c>
      <c r="F780" s="657">
        <f t="shared" si="1"/>
        <v>0.6</v>
      </c>
      <c r="G780" s="656">
        <v>0.0</v>
      </c>
      <c r="H780" s="664">
        <v>0.6</v>
      </c>
      <c r="I780" s="664">
        <v>0.0</v>
      </c>
      <c r="J780" s="664">
        <v>0.0</v>
      </c>
      <c r="K780" s="660"/>
    </row>
    <row r="781" ht="15.75" customHeight="1">
      <c r="A781" s="661">
        <v>95621.0</v>
      </c>
      <c r="B781" s="662" t="s">
        <v>7931</v>
      </c>
      <c r="C781" s="663" t="s">
        <v>1900</v>
      </c>
      <c r="D781" s="656">
        <v>23.5</v>
      </c>
      <c r="E781" s="656">
        <v>16.66</v>
      </c>
      <c r="F781" s="657">
        <f t="shared" si="1"/>
        <v>6.84</v>
      </c>
      <c r="G781" s="656">
        <v>5.33</v>
      </c>
      <c r="H781" s="664">
        <v>1.51</v>
      </c>
      <c r="I781" s="664">
        <v>0.0</v>
      </c>
      <c r="J781" s="664">
        <v>0.0</v>
      </c>
      <c r="K781" s="660"/>
    </row>
    <row r="782" ht="15.75" customHeight="1">
      <c r="A782" s="661">
        <v>95632.0</v>
      </c>
      <c r="B782" s="662" t="s">
        <v>7932</v>
      </c>
      <c r="C782" s="663" t="s">
        <v>1900</v>
      </c>
      <c r="D782" s="656">
        <v>83.31</v>
      </c>
      <c r="E782" s="656">
        <v>17.82</v>
      </c>
      <c r="F782" s="657">
        <f t="shared" si="1"/>
        <v>65.49</v>
      </c>
      <c r="G782" s="656">
        <v>5.33</v>
      </c>
      <c r="H782" s="664">
        <v>60.16</v>
      </c>
      <c r="I782" s="664">
        <v>0.0</v>
      </c>
      <c r="J782" s="664">
        <v>0.0</v>
      </c>
      <c r="K782" s="660"/>
    </row>
    <row r="783" ht="15.75" customHeight="1">
      <c r="A783" s="661">
        <v>95703.0</v>
      </c>
      <c r="B783" s="662" t="s">
        <v>7933</v>
      </c>
      <c r="C783" s="663" t="s">
        <v>1900</v>
      </c>
      <c r="D783" s="656">
        <v>31.39</v>
      </c>
      <c r="E783" s="656">
        <v>19.88</v>
      </c>
      <c r="F783" s="657">
        <f t="shared" si="1"/>
        <v>11.51</v>
      </c>
      <c r="G783" s="656">
        <v>5.33</v>
      </c>
      <c r="H783" s="664">
        <v>6.18</v>
      </c>
      <c r="I783" s="664">
        <v>0.0</v>
      </c>
      <c r="J783" s="664">
        <v>0.0</v>
      </c>
      <c r="K783" s="660"/>
    </row>
    <row r="784" ht="15.75" customHeight="1">
      <c r="A784" s="661">
        <v>95709.0</v>
      </c>
      <c r="B784" s="662" t="s">
        <v>7934</v>
      </c>
      <c r="C784" s="663" t="s">
        <v>1900</v>
      </c>
      <c r="D784" s="656">
        <v>79.93</v>
      </c>
      <c r="E784" s="656">
        <v>19.88</v>
      </c>
      <c r="F784" s="657">
        <f t="shared" si="1"/>
        <v>60.05</v>
      </c>
      <c r="G784" s="656">
        <v>5.33</v>
      </c>
      <c r="H784" s="664">
        <v>54.72</v>
      </c>
      <c r="I784" s="664">
        <v>0.0</v>
      </c>
      <c r="J784" s="664">
        <v>0.0</v>
      </c>
      <c r="K784" s="660"/>
    </row>
    <row r="785" ht="15.75" customHeight="1">
      <c r="A785" s="661">
        <v>95715.0</v>
      </c>
      <c r="B785" s="662" t="s">
        <v>7935</v>
      </c>
      <c r="C785" s="663" t="s">
        <v>1900</v>
      </c>
      <c r="D785" s="656">
        <v>93.26</v>
      </c>
      <c r="E785" s="656">
        <v>22.36</v>
      </c>
      <c r="F785" s="657">
        <f t="shared" si="1"/>
        <v>70.9</v>
      </c>
      <c r="G785" s="656">
        <v>5.33</v>
      </c>
      <c r="H785" s="664">
        <v>65.57</v>
      </c>
      <c r="I785" s="664">
        <v>0.0</v>
      </c>
      <c r="J785" s="664">
        <v>0.0</v>
      </c>
      <c r="K785" s="660"/>
    </row>
    <row r="786" ht="15.75" customHeight="1">
      <c r="A786" s="661">
        <v>95721.0</v>
      </c>
      <c r="B786" s="662" t="s">
        <v>7936</v>
      </c>
      <c r="C786" s="663" t="s">
        <v>1900</v>
      </c>
      <c r="D786" s="656">
        <v>90.81</v>
      </c>
      <c r="E786" s="656">
        <v>22.36</v>
      </c>
      <c r="F786" s="657">
        <f t="shared" si="1"/>
        <v>68.45</v>
      </c>
      <c r="G786" s="656">
        <v>5.33</v>
      </c>
      <c r="H786" s="664">
        <v>63.12</v>
      </c>
      <c r="I786" s="664">
        <v>0.0</v>
      </c>
      <c r="J786" s="664">
        <v>0.0</v>
      </c>
      <c r="K786" s="660"/>
    </row>
    <row r="787" ht="15.75" customHeight="1">
      <c r="A787" s="661">
        <v>95873.0</v>
      </c>
      <c r="B787" s="662" t="s">
        <v>7937</v>
      </c>
      <c r="C787" s="663" t="s">
        <v>1900</v>
      </c>
      <c r="D787" s="656">
        <v>13.75</v>
      </c>
      <c r="E787" s="656">
        <v>0.0</v>
      </c>
      <c r="F787" s="657">
        <f t="shared" si="1"/>
        <v>13.75</v>
      </c>
      <c r="G787" s="656">
        <v>0.0</v>
      </c>
      <c r="H787" s="664">
        <v>13.75</v>
      </c>
      <c r="I787" s="664">
        <v>0.0</v>
      </c>
      <c r="J787" s="664">
        <v>0.0</v>
      </c>
      <c r="K787" s="660"/>
    </row>
    <row r="788" ht="15.75" customHeight="1">
      <c r="A788" s="661">
        <v>96014.0</v>
      </c>
      <c r="B788" s="662" t="s">
        <v>7938</v>
      </c>
      <c r="C788" s="663" t="s">
        <v>1900</v>
      </c>
      <c r="D788" s="656">
        <v>53.11</v>
      </c>
      <c r="E788" s="656">
        <v>19.88</v>
      </c>
      <c r="F788" s="657">
        <f t="shared" si="1"/>
        <v>33.23</v>
      </c>
      <c r="G788" s="656">
        <v>5.33</v>
      </c>
      <c r="H788" s="664">
        <v>27.9</v>
      </c>
      <c r="I788" s="664">
        <v>0.0</v>
      </c>
      <c r="J788" s="664">
        <v>0.0</v>
      </c>
      <c r="K788" s="660"/>
    </row>
    <row r="789" ht="15.75" customHeight="1">
      <c r="A789" s="661">
        <v>96021.0</v>
      </c>
      <c r="B789" s="662" t="s">
        <v>7939</v>
      </c>
      <c r="C789" s="663" t="s">
        <v>1900</v>
      </c>
      <c r="D789" s="656">
        <v>52.84</v>
      </c>
      <c r="E789" s="656">
        <v>19.88</v>
      </c>
      <c r="F789" s="657">
        <f t="shared" si="1"/>
        <v>32.96</v>
      </c>
      <c r="G789" s="656">
        <v>5.33</v>
      </c>
      <c r="H789" s="664">
        <v>27.63</v>
      </c>
      <c r="I789" s="664">
        <v>0.0</v>
      </c>
      <c r="J789" s="664">
        <v>0.0</v>
      </c>
      <c r="K789" s="660"/>
    </row>
    <row r="790" ht="15.75" customHeight="1">
      <c r="A790" s="661">
        <v>96029.0</v>
      </c>
      <c r="B790" s="662" t="s">
        <v>7940</v>
      </c>
      <c r="C790" s="663" t="s">
        <v>1900</v>
      </c>
      <c r="D790" s="656">
        <v>46.61</v>
      </c>
      <c r="E790" s="656">
        <v>19.88</v>
      </c>
      <c r="F790" s="657">
        <f t="shared" si="1"/>
        <v>26.73</v>
      </c>
      <c r="G790" s="656">
        <v>5.33</v>
      </c>
      <c r="H790" s="664">
        <v>21.4</v>
      </c>
      <c r="I790" s="664">
        <v>0.0</v>
      </c>
      <c r="J790" s="664">
        <v>0.0</v>
      </c>
      <c r="K790" s="660"/>
    </row>
    <row r="791" ht="15.75" customHeight="1">
      <c r="A791" s="661">
        <v>96036.0</v>
      </c>
      <c r="B791" s="662" t="s">
        <v>7941</v>
      </c>
      <c r="C791" s="663" t="s">
        <v>1900</v>
      </c>
      <c r="D791" s="656">
        <v>73.4</v>
      </c>
      <c r="E791" s="656">
        <v>17.28</v>
      </c>
      <c r="F791" s="657">
        <f t="shared" si="1"/>
        <v>56.12</v>
      </c>
      <c r="G791" s="656">
        <v>5.33</v>
      </c>
      <c r="H791" s="664">
        <v>50.79</v>
      </c>
      <c r="I791" s="664">
        <v>0.0</v>
      </c>
      <c r="J791" s="664">
        <v>0.0</v>
      </c>
      <c r="K791" s="660"/>
    </row>
    <row r="792" ht="15.75" customHeight="1">
      <c r="A792" s="661">
        <v>96155.0</v>
      </c>
      <c r="B792" s="662" t="s">
        <v>7942</v>
      </c>
      <c r="C792" s="663" t="s">
        <v>1900</v>
      </c>
      <c r="D792" s="656">
        <v>46.88</v>
      </c>
      <c r="E792" s="656">
        <v>19.88</v>
      </c>
      <c r="F792" s="657">
        <f t="shared" si="1"/>
        <v>27</v>
      </c>
      <c r="G792" s="656">
        <v>5.33</v>
      </c>
      <c r="H792" s="664">
        <v>21.67</v>
      </c>
      <c r="I792" s="664">
        <v>0.0</v>
      </c>
      <c r="J792" s="664">
        <v>0.0</v>
      </c>
      <c r="K792" s="660"/>
    </row>
    <row r="793" ht="15.75" customHeight="1">
      <c r="A793" s="661">
        <v>96156.0</v>
      </c>
      <c r="B793" s="662" t="s">
        <v>7943</v>
      </c>
      <c r="C793" s="663" t="s">
        <v>1900</v>
      </c>
      <c r="D793" s="656">
        <v>60.72</v>
      </c>
      <c r="E793" s="656">
        <v>19.74</v>
      </c>
      <c r="F793" s="657">
        <f t="shared" si="1"/>
        <v>40.98</v>
      </c>
      <c r="G793" s="656">
        <v>5.33</v>
      </c>
      <c r="H793" s="664">
        <v>35.65</v>
      </c>
      <c r="I793" s="664">
        <v>0.0</v>
      </c>
      <c r="J793" s="664">
        <v>0.0</v>
      </c>
      <c r="K793" s="660"/>
    </row>
    <row r="794" ht="15.75" customHeight="1">
      <c r="A794" s="661">
        <v>96159.0</v>
      </c>
      <c r="B794" s="662" t="s">
        <v>7944</v>
      </c>
      <c r="C794" s="663" t="s">
        <v>1900</v>
      </c>
      <c r="D794" s="656">
        <v>90.33</v>
      </c>
      <c r="E794" s="656">
        <v>19.74</v>
      </c>
      <c r="F794" s="657">
        <f t="shared" si="1"/>
        <v>70.59</v>
      </c>
      <c r="G794" s="656">
        <v>5.33</v>
      </c>
      <c r="H794" s="664">
        <v>65.26</v>
      </c>
      <c r="I794" s="664">
        <v>0.0</v>
      </c>
      <c r="J794" s="664">
        <v>0.0</v>
      </c>
      <c r="K794" s="660"/>
    </row>
    <row r="795" ht="15.75" customHeight="1">
      <c r="A795" s="661">
        <v>96246.0</v>
      </c>
      <c r="B795" s="662" t="s">
        <v>7945</v>
      </c>
      <c r="C795" s="663" t="s">
        <v>1900</v>
      </c>
      <c r="D795" s="656">
        <v>60.46</v>
      </c>
      <c r="E795" s="656">
        <v>22.36</v>
      </c>
      <c r="F795" s="657">
        <f t="shared" si="1"/>
        <v>38.1</v>
      </c>
      <c r="G795" s="656">
        <v>5.33</v>
      </c>
      <c r="H795" s="664">
        <v>32.77</v>
      </c>
      <c r="I795" s="664">
        <v>0.0</v>
      </c>
      <c r="J795" s="664">
        <v>0.0</v>
      </c>
      <c r="K795" s="660"/>
    </row>
    <row r="796" ht="15.75" customHeight="1">
      <c r="A796" s="661">
        <v>96464.0</v>
      </c>
      <c r="B796" s="662" t="s">
        <v>7946</v>
      </c>
      <c r="C796" s="663" t="s">
        <v>1900</v>
      </c>
      <c r="D796" s="656">
        <v>89.87</v>
      </c>
      <c r="E796" s="656">
        <v>17.82</v>
      </c>
      <c r="F796" s="657">
        <f t="shared" si="1"/>
        <v>72.05</v>
      </c>
      <c r="G796" s="656">
        <v>5.33</v>
      </c>
      <c r="H796" s="664">
        <v>66.72</v>
      </c>
      <c r="I796" s="664">
        <v>0.0</v>
      </c>
      <c r="J796" s="664">
        <v>0.0</v>
      </c>
      <c r="K796" s="660"/>
    </row>
    <row r="797" ht="15.75" customHeight="1">
      <c r="A797" s="661">
        <v>98765.0</v>
      </c>
      <c r="B797" s="662" t="s">
        <v>7947</v>
      </c>
      <c r="C797" s="663" t="s">
        <v>1900</v>
      </c>
      <c r="D797" s="656">
        <v>0.08</v>
      </c>
      <c r="E797" s="656">
        <v>0.0</v>
      </c>
      <c r="F797" s="657">
        <f t="shared" si="1"/>
        <v>0.08</v>
      </c>
      <c r="G797" s="656">
        <v>0.0</v>
      </c>
      <c r="H797" s="664">
        <v>0.08</v>
      </c>
      <c r="I797" s="664">
        <v>0.0</v>
      </c>
      <c r="J797" s="664">
        <v>0.0</v>
      </c>
      <c r="K797" s="660"/>
    </row>
    <row r="798" ht="15.75" customHeight="1">
      <c r="A798" s="661">
        <v>99834.0</v>
      </c>
      <c r="B798" s="662" t="s">
        <v>7948</v>
      </c>
      <c r="C798" s="663" t="s">
        <v>1900</v>
      </c>
      <c r="D798" s="656">
        <v>0.19</v>
      </c>
      <c r="E798" s="656">
        <v>0.0</v>
      </c>
      <c r="F798" s="657">
        <f t="shared" si="1"/>
        <v>0.19</v>
      </c>
      <c r="G798" s="656">
        <v>0.0</v>
      </c>
      <c r="H798" s="664">
        <v>0.19</v>
      </c>
      <c r="I798" s="664">
        <v>0.0</v>
      </c>
      <c r="J798" s="664">
        <v>0.0</v>
      </c>
      <c r="K798" s="660"/>
    </row>
    <row r="799" ht="15.75" customHeight="1">
      <c r="A799" s="661">
        <v>100642.0</v>
      </c>
      <c r="B799" s="662" t="s">
        <v>7949</v>
      </c>
      <c r="C799" s="663" t="s">
        <v>1900</v>
      </c>
      <c r="D799" s="656">
        <v>315.04</v>
      </c>
      <c r="E799" s="656">
        <v>29.07</v>
      </c>
      <c r="F799" s="657">
        <f t="shared" si="1"/>
        <v>285.97</v>
      </c>
      <c r="G799" s="656">
        <v>5.33</v>
      </c>
      <c r="H799" s="664">
        <v>280.64</v>
      </c>
      <c r="I799" s="664">
        <v>0.0</v>
      </c>
      <c r="J799" s="664">
        <v>0.0</v>
      </c>
      <c r="K799" s="660"/>
    </row>
    <row r="800" ht="15.75" customHeight="1">
      <c r="A800" s="661">
        <v>100648.0</v>
      </c>
      <c r="B800" s="662" t="s">
        <v>7950</v>
      </c>
      <c r="C800" s="663" t="s">
        <v>1900</v>
      </c>
      <c r="D800" s="656">
        <v>629.28</v>
      </c>
      <c r="E800" s="656">
        <v>29.07</v>
      </c>
      <c r="F800" s="657">
        <f t="shared" si="1"/>
        <v>600.21</v>
      </c>
      <c r="G800" s="656">
        <v>5.33</v>
      </c>
      <c r="H800" s="664">
        <v>594.88</v>
      </c>
      <c r="I800" s="664">
        <v>0.0</v>
      </c>
      <c r="J800" s="664">
        <v>0.0</v>
      </c>
      <c r="K800" s="660"/>
    </row>
    <row r="801" ht="15.75" customHeight="1">
      <c r="A801" s="661">
        <v>102274.0</v>
      </c>
      <c r="B801" s="662" t="s">
        <v>7951</v>
      </c>
      <c r="C801" s="663" t="s">
        <v>1900</v>
      </c>
      <c r="D801" s="656">
        <v>22.9</v>
      </c>
      <c r="E801" s="656">
        <v>16.66</v>
      </c>
      <c r="F801" s="657">
        <f t="shared" si="1"/>
        <v>6.24</v>
      </c>
      <c r="G801" s="656">
        <v>5.33</v>
      </c>
      <c r="H801" s="664">
        <v>0.91</v>
      </c>
      <c r="I801" s="664">
        <v>0.0</v>
      </c>
      <c r="J801" s="664">
        <v>0.0</v>
      </c>
      <c r="K801" s="660"/>
    </row>
    <row r="802" ht="15.75" customHeight="1">
      <c r="A802" s="661">
        <v>104092.0</v>
      </c>
      <c r="B802" s="662" t="s">
        <v>7952</v>
      </c>
      <c r="C802" s="663" t="s">
        <v>1900</v>
      </c>
      <c r="D802" s="656">
        <v>0.09</v>
      </c>
      <c r="E802" s="656">
        <v>0.0</v>
      </c>
      <c r="F802" s="657">
        <f t="shared" si="1"/>
        <v>0.09</v>
      </c>
      <c r="G802" s="656">
        <v>0.0</v>
      </c>
      <c r="H802" s="664">
        <v>0.09</v>
      </c>
      <c r="I802" s="664">
        <v>0.0</v>
      </c>
      <c r="J802" s="664">
        <v>0.0</v>
      </c>
      <c r="K802" s="660"/>
    </row>
    <row r="803" ht="15.75" customHeight="1">
      <c r="A803" s="661">
        <v>104098.0</v>
      </c>
      <c r="B803" s="662" t="s">
        <v>7953</v>
      </c>
      <c r="C803" s="663" t="s">
        <v>1900</v>
      </c>
      <c r="D803" s="656">
        <v>0.13</v>
      </c>
      <c r="E803" s="656">
        <v>0.0</v>
      </c>
      <c r="F803" s="657">
        <f t="shared" si="1"/>
        <v>0.13</v>
      </c>
      <c r="G803" s="656">
        <v>0.0</v>
      </c>
      <c r="H803" s="664">
        <v>0.13</v>
      </c>
      <c r="I803" s="664">
        <v>0.0</v>
      </c>
      <c r="J803" s="664">
        <v>0.0</v>
      </c>
      <c r="K803" s="660"/>
    </row>
    <row r="804" ht="15.75" customHeight="1">
      <c r="A804" s="661">
        <v>5089.0</v>
      </c>
      <c r="B804" s="662" t="s">
        <v>7954</v>
      </c>
      <c r="C804" s="663" t="s">
        <v>326</v>
      </c>
      <c r="D804" s="656">
        <v>41.26</v>
      </c>
      <c r="E804" s="656">
        <v>0.0</v>
      </c>
      <c r="F804" s="657">
        <f t="shared" si="1"/>
        <v>41.26</v>
      </c>
      <c r="G804" s="656">
        <v>0.0</v>
      </c>
      <c r="H804" s="664">
        <v>41.26</v>
      </c>
      <c r="I804" s="664">
        <v>0.0</v>
      </c>
      <c r="J804" s="664">
        <v>0.0</v>
      </c>
      <c r="K804" s="660"/>
    </row>
    <row r="805" ht="15.75" customHeight="1">
      <c r="A805" s="661">
        <v>5627.0</v>
      </c>
      <c r="B805" s="662" t="s">
        <v>7955</v>
      </c>
      <c r="C805" s="663" t="s">
        <v>326</v>
      </c>
      <c r="D805" s="656">
        <v>44.24</v>
      </c>
      <c r="E805" s="656">
        <v>0.0</v>
      </c>
      <c r="F805" s="657">
        <f t="shared" si="1"/>
        <v>44.24</v>
      </c>
      <c r="G805" s="656">
        <v>0.0</v>
      </c>
      <c r="H805" s="664">
        <v>44.24</v>
      </c>
      <c r="I805" s="664">
        <v>0.0</v>
      </c>
      <c r="J805" s="664">
        <v>0.0</v>
      </c>
      <c r="K805" s="660"/>
    </row>
    <row r="806" ht="15.75" customHeight="1">
      <c r="A806" s="661">
        <v>5628.0</v>
      </c>
      <c r="B806" s="662" t="s">
        <v>7956</v>
      </c>
      <c r="C806" s="663" t="s">
        <v>326</v>
      </c>
      <c r="D806" s="656">
        <v>11.69</v>
      </c>
      <c r="E806" s="656">
        <v>0.0</v>
      </c>
      <c r="F806" s="657">
        <f t="shared" si="1"/>
        <v>11.69</v>
      </c>
      <c r="G806" s="656">
        <v>0.0</v>
      </c>
      <c r="H806" s="664">
        <v>11.69</v>
      </c>
      <c r="I806" s="664">
        <v>0.0</v>
      </c>
      <c r="J806" s="664">
        <v>0.0</v>
      </c>
      <c r="K806" s="660"/>
    </row>
    <row r="807" ht="15.75" customHeight="1">
      <c r="A807" s="661">
        <v>5629.0</v>
      </c>
      <c r="B807" s="662" t="s">
        <v>7957</v>
      </c>
      <c r="C807" s="663" t="s">
        <v>326</v>
      </c>
      <c r="D807" s="656">
        <v>55.3</v>
      </c>
      <c r="E807" s="656">
        <v>0.0</v>
      </c>
      <c r="F807" s="657">
        <f t="shared" si="1"/>
        <v>55.3</v>
      </c>
      <c r="G807" s="656">
        <v>0.0</v>
      </c>
      <c r="H807" s="664">
        <v>55.3</v>
      </c>
      <c r="I807" s="664">
        <v>0.0</v>
      </c>
      <c r="J807" s="664">
        <v>0.0</v>
      </c>
      <c r="K807" s="660"/>
    </row>
    <row r="808" ht="15.75" customHeight="1">
      <c r="A808" s="661">
        <v>5630.0</v>
      </c>
      <c r="B808" s="662" t="s">
        <v>7958</v>
      </c>
      <c r="C808" s="663" t="s">
        <v>326</v>
      </c>
      <c r="D808" s="656">
        <v>64.18</v>
      </c>
      <c r="E808" s="656">
        <v>0.0</v>
      </c>
      <c r="F808" s="657">
        <f t="shared" si="1"/>
        <v>64.18</v>
      </c>
      <c r="G808" s="656">
        <v>64.18</v>
      </c>
      <c r="H808" s="664">
        <v>0.0</v>
      </c>
      <c r="I808" s="664">
        <v>0.0</v>
      </c>
      <c r="J808" s="664">
        <v>0.0</v>
      </c>
      <c r="K808" s="660"/>
    </row>
    <row r="809" ht="15.75" customHeight="1">
      <c r="A809" s="661">
        <v>5658.0</v>
      </c>
      <c r="B809" s="662" t="s">
        <v>7959</v>
      </c>
      <c r="C809" s="663" t="s">
        <v>326</v>
      </c>
      <c r="D809" s="656">
        <v>2.29</v>
      </c>
      <c r="E809" s="656">
        <v>0.0</v>
      </c>
      <c r="F809" s="657">
        <f t="shared" si="1"/>
        <v>2.29</v>
      </c>
      <c r="G809" s="656">
        <v>0.0</v>
      </c>
      <c r="H809" s="664">
        <v>2.29</v>
      </c>
      <c r="I809" s="664">
        <v>0.0</v>
      </c>
      <c r="J809" s="664">
        <v>0.0</v>
      </c>
      <c r="K809" s="660"/>
    </row>
    <row r="810" ht="15.75" customHeight="1">
      <c r="A810" s="661">
        <v>5664.0</v>
      </c>
      <c r="B810" s="662" t="s">
        <v>7960</v>
      </c>
      <c r="C810" s="663" t="s">
        <v>326</v>
      </c>
      <c r="D810" s="656">
        <v>31.96</v>
      </c>
      <c r="E810" s="656">
        <v>0.0</v>
      </c>
      <c r="F810" s="657">
        <f t="shared" si="1"/>
        <v>31.96</v>
      </c>
      <c r="G810" s="656">
        <v>0.0</v>
      </c>
      <c r="H810" s="664">
        <v>31.96</v>
      </c>
      <c r="I810" s="664">
        <v>0.0</v>
      </c>
      <c r="J810" s="664">
        <v>0.0</v>
      </c>
      <c r="K810" s="660"/>
    </row>
    <row r="811" ht="15.75" customHeight="1">
      <c r="A811" s="661">
        <v>5667.0</v>
      </c>
      <c r="B811" s="662" t="s">
        <v>7961</v>
      </c>
      <c r="C811" s="663" t="s">
        <v>326</v>
      </c>
      <c r="D811" s="656">
        <v>28.42</v>
      </c>
      <c r="E811" s="656">
        <v>0.0</v>
      </c>
      <c r="F811" s="657">
        <f t="shared" si="1"/>
        <v>28.42</v>
      </c>
      <c r="G811" s="656">
        <v>0.0</v>
      </c>
      <c r="H811" s="664">
        <v>28.42</v>
      </c>
      <c r="I811" s="664">
        <v>0.0</v>
      </c>
      <c r="J811" s="664">
        <v>0.0</v>
      </c>
      <c r="K811" s="660"/>
    </row>
    <row r="812" ht="15.75" customHeight="1">
      <c r="A812" s="661">
        <v>5668.0</v>
      </c>
      <c r="B812" s="662" t="s">
        <v>7962</v>
      </c>
      <c r="C812" s="663" t="s">
        <v>326</v>
      </c>
      <c r="D812" s="656">
        <v>45.65</v>
      </c>
      <c r="E812" s="656">
        <v>0.0</v>
      </c>
      <c r="F812" s="657">
        <f t="shared" si="1"/>
        <v>45.65</v>
      </c>
      <c r="G812" s="656">
        <v>45.65</v>
      </c>
      <c r="H812" s="664">
        <v>0.0</v>
      </c>
      <c r="I812" s="664">
        <v>0.0</v>
      </c>
      <c r="J812" s="664">
        <v>0.0</v>
      </c>
      <c r="K812" s="660"/>
    </row>
    <row r="813" ht="15.75" customHeight="1">
      <c r="A813" s="661">
        <v>5674.0</v>
      </c>
      <c r="B813" s="662" t="s">
        <v>7963</v>
      </c>
      <c r="C813" s="663" t="s">
        <v>326</v>
      </c>
      <c r="D813" s="656">
        <v>39.69</v>
      </c>
      <c r="E813" s="656">
        <v>0.0</v>
      </c>
      <c r="F813" s="657">
        <f t="shared" si="1"/>
        <v>39.69</v>
      </c>
      <c r="G813" s="656">
        <v>0.0</v>
      </c>
      <c r="H813" s="664">
        <v>39.69</v>
      </c>
      <c r="I813" s="664">
        <v>0.0</v>
      </c>
      <c r="J813" s="664">
        <v>0.0</v>
      </c>
      <c r="K813" s="660"/>
    </row>
    <row r="814" ht="15.75" customHeight="1">
      <c r="A814" s="661">
        <v>5692.0</v>
      </c>
      <c r="B814" s="662" t="s">
        <v>7964</v>
      </c>
      <c r="C814" s="663" t="s">
        <v>326</v>
      </c>
      <c r="D814" s="656">
        <v>0.27</v>
      </c>
      <c r="E814" s="656">
        <v>0.0</v>
      </c>
      <c r="F814" s="657">
        <f t="shared" si="1"/>
        <v>0.27</v>
      </c>
      <c r="G814" s="656">
        <v>0.0</v>
      </c>
      <c r="H814" s="664">
        <v>0.27</v>
      </c>
      <c r="I814" s="664">
        <v>0.0</v>
      </c>
      <c r="J814" s="664">
        <v>0.0</v>
      </c>
      <c r="K814" s="660"/>
    </row>
    <row r="815" ht="15.75" customHeight="1">
      <c r="A815" s="661">
        <v>5693.0</v>
      </c>
      <c r="B815" s="662" t="s">
        <v>7965</v>
      </c>
      <c r="C815" s="663" t="s">
        <v>326</v>
      </c>
      <c r="D815" s="656">
        <v>20.15</v>
      </c>
      <c r="E815" s="656">
        <v>0.0</v>
      </c>
      <c r="F815" s="657">
        <f t="shared" si="1"/>
        <v>20.15</v>
      </c>
      <c r="G815" s="656">
        <v>20.15</v>
      </c>
      <c r="H815" s="664">
        <v>0.0</v>
      </c>
      <c r="I815" s="664">
        <v>0.0</v>
      </c>
      <c r="J815" s="664">
        <v>0.0</v>
      </c>
      <c r="K815" s="660"/>
    </row>
    <row r="816" ht="15.75" customHeight="1">
      <c r="A816" s="661">
        <v>5695.0</v>
      </c>
      <c r="B816" s="662" t="s">
        <v>7966</v>
      </c>
      <c r="C816" s="663" t="s">
        <v>326</v>
      </c>
      <c r="D816" s="656">
        <v>39.92</v>
      </c>
      <c r="E816" s="656">
        <v>0.0</v>
      </c>
      <c r="F816" s="657">
        <f t="shared" si="1"/>
        <v>39.92</v>
      </c>
      <c r="G816" s="656">
        <v>0.0</v>
      </c>
      <c r="H816" s="664">
        <v>39.92</v>
      </c>
      <c r="I816" s="664">
        <v>0.0</v>
      </c>
      <c r="J816" s="664">
        <v>0.0</v>
      </c>
      <c r="K816" s="660"/>
    </row>
    <row r="817" ht="15.75" customHeight="1">
      <c r="A817" s="661">
        <v>5703.0</v>
      </c>
      <c r="B817" s="662" t="s">
        <v>7967</v>
      </c>
      <c r="C817" s="663" t="s">
        <v>326</v>
      </c>
      <c r="D817" s="656">
        <v>25.94</v>
      </c>
      <c r="E817" s="656">
        <v>0.0</v>
      </c>
      <c r="F817" s="657">
        <f t="shared" si="1"/>
        <v>25.94</v>
      </c>
      <c r="G817" s="656">
        <v>0.0</v>
      </c>
      <c r="H817" s="664">
        <v>0.0</v>
      </c>
      <c r="I817" s="664">
        <v>0.0</v>
      </c>
      <c r="J817" s="664">
        <v>25.94</v>
      </c>
      <c r="K817" s="660"/>
    </row>
    <row r="818" ht="15.75" customHeight="1">
      <c r="A818" s="661">
        <v>5705.0</v>
      </c>
      <c r="B818" s="662" t="s">
        <v>7968</v>
      </c>
      <c r="C818" s="663" t="s">
        <v>326</v>
      </c>
      <c r="D818" s="656">
        <v>38.44</v>
      </c>
      <c r="E818" s="656">
        <v>0.0</v>
      </c>
      <c r="F818" s="657">
        <f t="shared" si="1"/>
        <v>38.44</v>
      </c>
      <c r="G818" s="656">
        <v>0.0</v>
      </c>
      <c r="H818" s="664">
        <v>38.44</v>
      </c>
      <c r="I818" s="664">
        <v>0.0</v>
      </c>
      <c r="J818" s="664">
        <v>0.0</v>
      </c>
      <c r="K818" s="660"/>
    </row>
    <row r="819" ht="15.75" customHeight="1">
      <c r="A819" s="661">
        <v>5707.0</v>
      </c>
      <c r="B819" s="662" t="s">
        <v>7969</v>
      </c>
      <c r="C819" s="663" t="s">
        <v>326</v>
      </c>
      <c r="D819" s="656">
        <v>87.69</v>
      </c>
      <c r="E819" s="656">
        <v>0.0</v>
      </c>
      <c r="F819" s="657">
        <f t="shared" si="1"/>
        <v>87.69</v>
      </c>
      <c r="G819" s="656">
        <v>0.0</v>
      </c>
      <c r="H819" s="664">
        <v>87.69</v>
      </c>
      <c r="I819" s="664">
        <v>0.0</v>
      </c>
      <c r="J819" s="664">
        <v>0.0</v>
      </c>
      <c r="K819" s="660"/>
    </row>
    <row r="820" ht="15.75" customHeight="1">
      <c r="A820" s="661">
        <v>5710.0</v>
      </c>
      <c r="B820" s="662" t="s">
        <v>7970</v>
      </c>
      <c r="C820" s="663" t="s">
        <v>326</v>
      </c>
      <c r="D820" s="656">
        <v>135.66</v>
      </c>
      <c r="E820" s="656">
        <v>0.0</v>
      </c>
      <c r="F820" s="657">
        <f t="shared" si="1"/>
        <v>135.66</v>
      </c>
      <c r="G820" s="656">
        <v>0.0</v>
      </c>
      <c r="H820" s="664">
        <v>135.66</v>
      </c>
      <c r="I820" s="664">
        <v>0.0</v>
      </c>
      <c r="J820" s="664">
        <v>0.0</v>
      </c>
      <c r="K820" s="660"/>
    </row>
    <row r="821" ht="15.75" customHeight="1">
      <c r="A821" s="661">
        <v>5711.0</v>
      </c>
      <c r="B821" s="662" t="s">
        <v>7971</v>
      </c>
      <c r="C821" s="663" t="s">
        <v>326</v>
      </c>
      <c r="D821" s="656">
        <v>88.68</v>
      </c>
      <c r="E821" s="656">
        <v>0.0</v>
      </c>
      <c r="F821" s="657">
        <f t="shared" si="1"/>
        <v>88.68</v>
      </c>
      <c r="G821" s="656">
        <v>88.68</v>
      </c>
      <c r="H821" s="664">
        <v>0.0</v>
      </c>
      <c r="I821" s="664">
        <v>0.0</v>
      </c>
      <c r="J821" s="664">
        <v>0.0</v>
      </c>
      <c r="K821" s="660"/>
    </row>
    <row r="822" ht="15.75" customHeight="1">
      <c r="A822" s="661">
        <v>5714.0</v>
      </c>
      <c r="B822" s="662" t="s">
        <v>7972</v>
      </c>
      <c r="C822" s="663" t="s">
        <v>326</v>
      </c>
      <c r="D822" s="656">
        <v>14.73</v>
      </c>
      <c r="E822" s="656">
        <v>0.0</v>
      </c>
      <c r="F822" s="657">
        <f t="shared" si="1"/>
        <v>14.73</v>
      </c>
      <c r="G822" s="656">
        <v>0.0</v>
      </c>
      <c r="H822" s="664">
        <v>14.73</v>
      </c>
      <c r="I822" s="664">
        <v>0.0</v>
      </c>
      <c r="J822" s="664">
        <v>0.0</v>
      </c>
      <c r="K822" s="660"/>
    </row>
    <row r="823" ht="15.75" customHeight="1">
      <c r="A823" s="661">
        <v>5715.0</v>
      </c>
      <c r="B823" s="662" t="s">
        <v>7973</v>
      </c>
      <c r="C823" s="663" t="s">
        <v>326</v>
      </c>
      <c r="D823" s="656">
        <v>67.1</v>
      </c>
      <c r="E823" s="656">
        <v>0.0</v>
      </c>
      <c r="F823" s="657">
        <f t="shared" si="1"/>
        <v>67.1</v>
      </c>
      <c r="G823" s="656">
        <v>67.1</v>
      </c>
      <c r="H823" s="664">
        <v>0.0</v>
      </c>
      <c r="I823" s="664">
        <v>0.0</v>
      </c>
      <c r="J823" s="664">
        <v>0.0</v>
      </c>
      <c r="K823" s="660"/>
    </row>
    <row r="824" ht="15.75" customHeight="1">
      <c r="A824" s="661">
        <v>5718.0</v>
      </c>
      <c r="B824" s="662" t="s">
        <v>7974</v>
      </c>
      <c r="C824" s="663" t="s">
        <v>326</v>
      </c>
      <c r="D824" s="656">
        <v>105.84</v>
      </c>
      <c r="E824" s="656">
        <v>0.0</v>
      </c>
      <c r="F824" s="657">
        <f t="shared" si="1"/>
        <v>105.84</v>
      </c>
      <c r="G824" s="656">
        <v>105.84</v>
      </c>
      <c r="H824" s="664">
        <v>0.0</v>
      </c>
      <c r="I824" s="664">
        <v>0.0</v>
      </c>
      <c r="J824" s="664">
        <v>0.0</v>
      </c>
      <c r="K824" s="660"/>
    </row>
    <row r="825" ht="15.75" customHeight="1">
      <c r="A825" s="661">
        <v>5721.0</v>
      </c>
      <c r="B825" s="662" t="s">
        <v>7975</v>
      </c>
      <c r="C825" s="663" t="s">
        <v>326</v>
      </c>
      <c r="D825" s="656">
        <v>93.39</v>
      </c>
      <c r="E825" s="656">
        <v>0.0</v>
      </c>
      <c r="F825" s="657">
        <f t="shared" si="1"/>
        <v>93.39</v>
      </c>
      <c r="G825" s="656">
        <v>93.39</v>
      </c>
      <c r="H825" s="664">
        <v>0.0</v>
      </c>
      <c r="I825" s="664">
        <v>0.0</v>
      </c>
      <c r="J825" s="664">
        <v>0.0</v>
      </c>
      <c r="K825" s="660"/>
    </row>
    <row r="826" ht="15.75" customHeight="1">
      <c r="A826" s="661">
        <v>5722.0</v>
      </c>
      <c r="B826" s="662" t="s">
        <v>7976</v>
      </c>
      <c r="C826" s="663" t="s">
        <v>326</v>
      </c>
      <c r="D826" s="656">
        <v>215.99</v>
      </c>
      <c r="E826" s="656">
        <v>0.0</v>
      </c>
      <c r="F826" s="657">
        <f t="shared" si="1"/>
        <v>215.99</v>
      </c>
      <c r="G826" s="656">
        <v>215.99</v>
      </c>
      <c r="H826" s="664">
        <v>0.0</v>
      </c>
      <c r="I826" s="664">
        <v>0.0</v>
      </c>
      <c r="J826" s="664">
        <v>0.0</v>
      </c>
      <c r="K826" s="660"/>
    </row>
    <row r="827" ht="15.75" customHeight="1">
      <c r="A827" s="661">
        <v>5724.0</v>
      </c>
      <c r="B827" s="662" t="s">
        <v>7977</v>
      </c>
      <c r="C827" s="663" t="s">
        <v>326</v>
      </c>
      <c r="D827" s="656">
        <v>54.25</v>
      </c>
      <c r="E827" s="656">
        <v>0.0</v>
      </c>
      <c r="F827" s="657">
        <f t="shared" si="1"/>
        <v>54.25</v>
      </c>
      <c r="G827" s="656">
        <v>0.0</v>
      </c>
      <c r="H827" s="664">
        <v>54.25</v>
      </c>
      <c r="I827" s="664">
        <v>0.0</v>
      </c>
      <c r="J827" s="664">
        <v>0.0</v>
      </c>
      <c r="K827" s="660"/>
    </row>
    <row r="828" ht="15.75" customHeight="1">
      <c r="A828" s="661">
        <v>5727.0</v>
      </c>
      <c r="B828" s="662" t="s">
        <v>7978</v>
      </c>
      <c r="C828" s="663" t="s">
        <v>326</v>
      </c>
      <c r="D828" s="656">
        <v>11.98</v>
      </c>
      <c r="E828" s="656">
        <v>0.0</v>
      </c>
      <c r="F828" s="657">
        <f t="shared" si="1"/>
        <v>11.98</v>
      </c>
      <c r="G828" s="656">
        <v>0.0</v>
      </c>
      <c r="H828" s="664">
        <v>11.98</v>
      </c>
      <c r="I828" s="664">
        <v>0.0</v>
      </c>
      <c r="J828" s="664">
        <v>0.0</v>
      </c>
      <c r="K828" s="660"/>
    </row>
    <row r="829" ht="15.75" customHeight="1">
      <c r="A829" s="661">
        <v>5729.0</v>
      </c>
      <c r="B829" s="662" t="s">
        <v>7979</v>
      </c>
      <c r="C829" s="663" t="s">
        <v>326</v>
      </c>
      <c r="D829" s="656">
        <v>48.73</v>
      </c>
      <c r="E829" s="656">
        <v>0.0</v>
      </c>
      <c r="F829" s="657">
        <f t="shared" si="1"/>
        <v>48.73</v>
      </c>
      <c r="G829" s="656">
        <v>0.0</v>
      </c>
      <c r="H829" s="664">
        <v>48.73</v>
      </c>
      <c r="I829" s="664">
        <v>0.0</v>
      </c>
      <c r="J829" s="664">
        <v>0.0</v>
      </c>
      <c r="K829" s="660"/>
    </row>
    <row r="830" ht="15.75" customHeight="1">
      <c r="A830" s="661">
        <v>5730.0</v>
      </c>
      <c r="B830" s="662" t="s">
        <v>7980</v>
      </c>
      <c r="C830" s="663" t="s">
        <v>326</v>
      </c>
      <c r="D830" s="656">
        <v>40.7</v>
      </c>
      <c r="E830" s="656">
        <v>0.0</v>
      </c>
      <c r="F830" s="657">
        <f t="shared" si="1"/>
        <v>40.7</v>
      </c>
      <c r="G830" s="656">
        <v>40.7</v>
      </c>
      <c r="H830" s="664">
        <v>0.0</v>
      </c>
      <c r="I830" s="664">
        <v>0.0</v>
      </c>
      <c r="J830" s="664">
        <v>0.0</v>
      </c>
      <c r="K830" s="660"/>
    </row>
    <row r="831" ht="15.75" customHeight="1">
      <c r="A831" s="661">
        <v>5735.0</v>
      </c>
      <c r="B831" s="662" t="s">
        <v>7981</v>
      </c>
      <c r="C831" s="663" t="s">
        <v>326</v>
      </c>
      <c r="D831" s="656">
        <v>30.83</v>
      </c>
      <c r="E831" s="656">
        <v>0.0</v>
      </c>
      <c r="F831" s="657">
        <f t="shared" si="1"/>
        <v>30.83</v>
      </c>
      <c r="G831" s="656">
        <v>0.0</v>
      </c>
      <c r="H831" s="664">
        <v>30.83</v>
      </c>
      <c r="I831" s="664">
        <v>0.0</v>
      </c>
      <c r="J831" s="664">
        <v>0.0</v>
      </c>
      <c r="K831" s="660"/>
    </row>
    <row r="832" ht="15.75" customHeight="1">
      <c r="A832" s="661">
        <v>5736.0</v>
      </c>
      <c r="B832" s="662" t="s">
        <v>7982</v>
      </c>
      <c r="C832" s="663" t="s">
        <v>326</v>
      </c>
      <c r="D832" s="656">
        <v>41.6</v>
      </c>
      <c r="E832" s="656">
        <v>0.0</v>
      </c>
      <c r="F832" s="657">
        <f t="shared" si="1"/>
        <v>41.6</v>
      </c>
      <c r="G832" s="656">
        <v>41.6</v>
      </c>
      <c r="H832" s="664">
        <v>0.0</v>
      </c>
      <c r="I832" s="664">
        <v>0.0</v>
      </c>
      <c r="J832" s="664">
        <v>0.0</v>
      </c>
      <c r="K832" s="660"/>
    </row>
    <row r="833" ht="15.75" customHeight="1">
      <c r="A833" s="661">
        <v>5738.0</v>
      </c>
      <c r="B833" s="662" t="s">
        <v>7983</v>
      </c>
      <c r="C833" s="663" t="s">
        <v>326</v>
      </c>
      <c r="D833" s="656">
        <v>43.33</v>
      </c>
      <c r="E833" s="656">
        <v>0.0</v>
      </c>
      <c r="F833" s="657">
        <f t="shared" si="1"/>
        <v>43.33</v>
      </c>
      <c r="G833" s="656">
        <v>0.0</v>
      </c>
      <c r="H833" s="664">
        <v>43.33</v>
      </c>
      <c r="I833" s="664">
        <v>0.0</v>
      </c>
      <c r="J833" s="664">
        <v>0.0</v>
      </c>
      <c r="K833" s="660"/>
    </row>
    <row r="834" ht="15.75" customHeight="1">
      <c r="A834" s="661">
        <v>5739.0</v>
      </c>
      <c r="B834" s="662" t="s">
        <v>7984</v>
      </c>
      <c r="C834" s="663" t="s">
        <v>326</v>
      </c>
      <c r="D834" s="656">
        <v>54.23</v>
      </c>
      <c r="E834" s="656">
        <v>0.0</v>
      </c>
      <c r="F834" s="657">
        <f t="shared" si="1"/>
        <v>54.23</v>
      </c>
      <c r="G834" s="656">
        <v>0.0</v>
      </c>
      <c r="H834" s="664">
        <v>54.23</v>
      </c>
      <c r="I834" s="664">
        <v>0.0</v>
      </c>
      <c r="J834" s="664">
        <v>0.0</v>
      </c>
      <c r="K834" s="660"/>
    </row>
    <row r="835" ht="15.75" customHeight="1">
      <c r="A835" s="661">
        <v>5741.0</v>
      </c>
      <c r="B835" s="662" t="s">
        <v>7985</v>
      </c>
      <c r="C835" s="663" t="s">
        <v>326</v>
      </c>
      <c r="D835" s="656">
        <v>42.78</v>
      </c>
      <c r="E835" s="656">
        <v>0.0</v>
      </c>
      <c r="F835" s="657">
        <f t="shared" si="1"/>
        <v>42.78</v>
      </c>
      <c r="G835" s="656">
        <v>0.0</v>
      </c>
      <c r="H835" s="664">
        <v>42.78</v>
      </c>
      <c r="I835" s="664">
        <v>0.0</v>
      </c>
      <c r="J835" s="664">
        <v>0.0</v>
      </c>
      <c r="K835" s="660"/>
    </row>
    <row r="836" ht="15.75" customHeight="1">
      <c r="A836" s="661">
        <v>5742.0</v>
      </c>
      <c r="B836" s="662" t="s">
        <v>7986</v>
      </c>
      <c r="C836" s="663" t="s">
        <v>326</v>
      </c>
      <c r="D836" s="656">
        <v>27.47</v>
      </c>
      <c r="E836" s="656">
        <v>0.0</v>
      </c>
      <c r="F836" s="657">
        <f t="shared" si="1"/>
        <v>27.47</v>
      </c>
      <c r="G836" s="656">
        <v>27.47</v>
      </c>
      <c r="H836" s="664">
        <v>0.0</v>
      </c>
      <c r="I836" s="664">
        <v>0.0</v>
      </c>
      <c r="J836" s="664">
        <v>0.0</v>
      </c>
      <c r="K836" s="660"/>
    </row>
    <row r="837" ht="15.75" customHeight="1">
      <c r="A837" s="661">
        <v>5747.0</v>
      </c>
      <c r="B837" s="662" t="s">
        <v>7987</v>
      </c>
      <c r="C837" s="663" t="s">
        <v>326</v>
      </c>
      <c r="D837" s="656">
        <v>157.52</v>
      </c>
      <c r="E837" s="656">
        <v>0.0</v>
      </c>
      <c r="F837" s="657">
        <f t="shared" si="1"/>
        <v>157.52</v>
      </c>
      <c r="G837" s="656">
        <v>157.52</v>
      </c>
      <c r="H837" s="664">
        <v>0.0</v>
      </c>
      <c r="I837" s="664">
        <v>0.0</v>
      </c>
      <c r="J837" s="664">
        <v>0.0</v>
      </c>
      <c r="K837" s="660"/>
    </row>
    <row r="838" ht="15.75" customHeight="1">
      <c r="A838" s="661">
        <v>5751.0</v>
      </c>
      <c r="B838" s="662" t="s">
        <v>7988</v>
      </c>
      <c r="C838" s="663" t="s">
        <v>326</v>
      </c>
      <c r="D838" s="656">
        <v>33.02</v>
      </c>
      <c r="E838" s="656">
        <v>0.0</v>
      </c>
      <c r="F838" s="657">
        <f t="shared" si="1"/>
        <v>33.02</v>
      </c>
      <c r="G838" s="656">
        <v>0.0</v>
      </c>
      <c r="H838" s="664">
        <v>33.02</v>
      </c>
      <c r="I838" s="664">
        <v>0.0</v>
      </c>
      <c r="J838" s="664">
        <v>0.0</v>
      </c>
      <c r="K838" s="660"/>
    </row>
    <row r="839" ht="15.75" customHeight="1">
      <c r="A839" s="661">
        <v>5754.0</v>
      </c>
      <c r="B839" s="662" t="s">
        <v>7989</v>
      </c>
      <c r="C839" s="663" t="s">
        <v>326</v>
      </c>
      <c r="D839" s="656">
        <v>36.26</v>
      </c>
      <c r="E839" s="656">
        <v>0.0</v>
      </c>
      <c r="F839" s="657">
        <f t="shared" si="1"/>
        <v>36.26</v>
      </c>
      <c r="G839" s="656">
        <v>0.0</v>
      </c>
      <c r="H839" s="664">
        <v>36.26</v>
      </c>
      <c r="I839" s="664">
        <v>0.0</v>
      </c>
      <c r="J839" s="664">
        <v>0.0</v>
      </c>
      <c r="K839" s="660"/>
    </row>
    <row r="840" ht="15.75" customHeight="1">
      <c r="A840" s="661">
        <v>5763.0</v>
      </c>
      <c r="B840" s="662" t="s">
        <v>7990</v>
      </c>
      <c r="C840" s="663" t="s">
        <v>326</v>
      </c>
      <c r="D840" s="656">
        <v>51.62</v>
      </c>
      <c r="E840" s="656">
        <v>0.0</v>
      </c>
      <c r="F840" s="657">
        <f t="shared" si="1"/>
        <v>51.62</v>
      </c>
      <c r="G840" s="656">
        <v>0.0</v>
      </c>
      <c r="H840" s="664">
        <v>51.62</v>
      </c>
      <c r="I840" s="664">
        <v>0.0</v>
      </c>
      <c r="J840" s="664">
        <v>0.0</v>
      </c>
      <c r="K840" s="660"/>
    </row>
    <row r="841" ht="15.75" customHeight="1">
      <c r="A841" s="661">
        <v>5765.0</v>
      </c>
      <c r="B841" s="662" t="s">
        <v>7991</v>
      </c>
      <c r="C841" s="663" t="s">
        <v>326</v>
      </c>
      <c r="D841" s="656">
        <v>4.64</v>
      </c>
      <c r="E841" s="656">
        <v>0.0</v>
      </c>
      <c r="F841" s="657">
        <f t="shared" si="1"/>
        <v>4.64</v>
      </c>
      <c r="G841" s="656">
        <v>0.0</v>
      </c>
      <c r="H841" s="664">
        <v>4.64</v>
      </c>
      <c r="I841" s="664">
        <v>0.0</v>
      </c>
      <c r="J841" s="664">
        <v>0.0</v>
      </c>
      <c r="K841" s="660"/>
    </row>
    <row r="842" ht="15.75" customHeight="1">
      <c r="A842" s="661">
        <v>5766.0</v>
      </c>
      <c r="B842" s="662" t="s">
        <v>7992</v>
      </c>
      <c r="C842" s="663" t="s">
        <v>326</v>
      </c>
      <c r="D842" s="656">
        <v>2.81</v>
      </c>
      <c r="E842" s="656">
        <v>0.0</v>
      </c>
      <c r="F842" s="657">
        <f t="shared" si="1"/>
        <v>2.81</v>
      </c>
      <c r="G842" s="656">
        <v>2.81</v>
      </c>
      <c r="H842" s="664">
        <v>0.0</v>
      </c>
      <c r="I842" s="664">
        <v>0.0</v>
      </c>
      <c r="J842" s="664">
        <v>0.0</v>
      </c>
      <c r="K842" s="660"/>
    </row>
    <row r="843" ht="15.75" customHeight="1">
      <c r="A843" s="661">
        <v>5779.0</v>
      </c>
      <c r="B843" s="662" t="s">
        <v>7993</v>
      </c>
      <c r="C843" s="663" t="s">
        <v>326</v>
      </c>
      <c r="D843" s="656">
        <v>75.87</v>
      </c>
      <c r="E843" s="656">
        <v>0.0</v>
      </c>
      <c r="F843" s="657">
        <f t="shared" si="1"/>
        <v>75.87</v>
      </c>
      <c r="G843" s="656">
        <v>0.0</v>
      </c>
      <c r="H843" s="664">
        <v>75.87</v>
      </c>
      <c r="I843" s="664">
        <v>0.0</v>
      </c>
      <c r="J843" s="664">
        <v>0.0</v>
      </c>
      <c r="K843" s="660"/>
    </row>
    <row r="844" ht="15.75" customHeight="1">
      <c r="A844" s="661">
        <v>5787.0</v>
      </c>
      <c r="B844" s="662" t="s">
        <v>7994</v>
      </c>
      <c r="C844" s="663" t="s">
        <v>326</v>
      </c>
      <c r="D844" s="656">
        <v>70.08</v>
      </c>
      <c r="E844" s="656">
        <v>0.0</v>
      </c>
      <c r="F844" s="657">
        <f t="shared" si="1"/>
        <v>70.08</v>
      </c>
      <c r="G844" s="656">
        <v>70.08</v>
      </c>
      <c r="H844" s="664">
        <v>0.0</v>
      </c>
      <c r="I844" s="664">
        <v>0.0</v>
      </c>
      <c r="J844" s="664">
        <v>0.0</v>
      </c>
      <c r="K844" s="660"/>
    </row>
    <row r="845" ht="15.75" customHeight="1">
      <c r="A845" s="661">
        <v>5797.0</v>
      </c>
      <c r="B845" s="662" t="s">
        <v>7995</v>
      </c>
      <c r="C845" s="663" t="s">
        <v>326</v>
      </c>
      <c r="D845" s="656">
        <v>6.63</v>
      </c>
      <c r="E845" s="656">
        <v>0.0</v>
      </c>
      <c r="F845" s="657">
        <f t="shared" si="1"/>
        <v>6.63</v>
      </c>
      <c r="G845" s="656">
        <v>0.0</v>
      </c>
      <c r="H845" s="664">
        <v>6.63</v>
      </c>
      <c r="I845" s="664">
        <v>0.0</v>
      </c>
      <c r="J845" s="664">
        <v>0.0</v>
      </c>
      <c r="K845" s="660"/>
    </row>
    <row r="846" ht="15.75" customHeight="1">
      <c r="A846" s="661">
        <v>5800.0</v>
      </c>
      <c r="B846" s="662" t="s">
        <v>7996</v>
      </c>
      <c r="C846" s="663" t="s">
        <v>326</v>
      </c>
      <c r="D846" s="656">
        <v>0.63</v>
      </c>
      <c r="E846" s="656">
        <v>0.0</v>
      </c>
      <c r="F846" s="657">
        <f t="shared" si="1"/>
        <v>0.63</v>
      </c>
      <c r="G846" s="656">
        <v>0.0</v>
      </c>
      <c r="H846" s="664">
        <v>0.63</v>
      </c>
      <c r="I846" s="664">
        <v>0.0</v>
      </c>
      <c r="J846" s="664">
        <v>0.0</v>
      </c>
      <c r="K846" s="660"/>
    </row>
    <row r="847" ht="15.75" customHeight="1">
      <c r="A847" s="661">
        <v>7032.0</v>
      </c>
      <c r="B847" s="662" t="s">
        <v>7997</v>
      </c>
      <c r="C847" s="663" t="s">
        <v>326</v>
      </c>
      <c r="D847" s="656">
        <v>4.41</v>
      </c>
      <c r="E847" s="656">
        <v>0.0</v>
      </c>
      <c r="F847" s="657">
        <f t="shared" si="1"/>
        <v>4.41</v>
      </c>
      <c r="G847" s="656">
        <v>0.0</v>
      </c>
      <c r="H847" s="664">
        <v>4.41</v>
      </c>
      <c r="I847" s="664">
        <v>0.0</v>
      </c>
      <c r="J847" s="664">
        <v>0.0</v>
      </c>
      <c r="K847" s="660"/>
    </row>
    <row r="848" ht="15.75" customHeight="1">
      <c r="A848" s="661">
        <v>7033.0</v>
      </c>
      <c r="B848" s="662" t="s">
        <v>7998</v>
      </c>
      <c r="C848" s="663" t="s">
        <v>326</v>
      </c>
      <c r="D848" s="656">
        <v>1.63</v>
      </c>
      <c r="E848" s="656">
        <v>0.0</v>
      </c>
      <c r="F848" s="657">
        <f t="shared" si="1"/>
        <v>1.63</v>
      </c>
      <c r="G848" s="656">
        <v>0.0</v>
      </c>
      <c r="H848" s="664">
        <v>1.63</v>
      </c>
      <c r="I848" s="664">
        <v>0.0</v>
      </c>
      <c r="J848" s="664">
        <v>0.0</v>
      </c>
      <c r="K848" s="660"/>
    </row>
    <row r="849" ht="15.75" customHeight="1">
      <c r="A849" s="661">
        <v>7034.0</v>
      </c>
      <c r="B849" s="662" t="s">
        <v>7999</v>
      </c>
      <c r="C849" s="663" t="s">
        <v>326</v>
      </c>
      <c r="D849" s="656">
        <v>5.88</v>
      </c>
      <c r="E849" s="656">
        <v>0.0</v>
      </c>
      <c r="F849" s="657">
        <f t="shared" si="1"/>
        <v>5.88</v>
      </c>
      <c r="G849" s="656">
        <v>0.0</v>
      </c>
      <c r="H849" s="664">
        <v>5.88</v>
      </c>
      <c r="I849" s="664">
        <v>0.0</v>
      </c>
      <c r="J849" s="664">
        <v>0.0</v>
      </c>
      <c r="K849" s="660"/>
    </row>
    <row r="850" ht="15.75" customHeight="1">
      <c r="A850" s="661">
        <v>7035.0</v>
      </c>
      <c r="B850" s="662" t="s">
        <v>8000</v>
      </c>
      <c r="C850" s="663" t="s">
        <v>326</v>
      </c>
      <c r="D850" s="656">
        <v>255.45</v>
      </c>
      <c r="E850" s="656">
        <v>0.0</v>
      </c>
      <c r="F850" s="657">
        <f t="shared" si="1"/>
        <v>255.45</v>
      </c>
      <c r="G850" s="656">
        <v>255.45</v>
      </c>
      <c r="H850" s="664">
        <v>0.0</v>
      </c>
      <c r="I850" s="664">
        <v>0.0</v>
      </c>
      <c r="J850" s="664">
        <v>0.0</v>
      </c>
      <c r="K850" s="660"/>
    </row>
    <row r="851" ht="15.75" customHeight="1">
      <c r="A851" s="661">
        <v>7038.0</v>
      </c>
      <c r="B851" s="662" t="s">
        <v>8001</v>
      </c>
      <c r="C851" s="663" t="s">
        <v>326</v>
      </c>
      <c r="D851" s="656">
        <v>49.56</v>
      </c>
      <c r="E851" s="656">
        <v>0.0</v>
      </c>
      <c r="F851" s="657">
        <f t="shared" si="1"/>
        <v>49.56</v>
      </c>
      <c r="G851" s="656">
        <v>0.0</v>
      </c>
      <c r="H851" s="664">
        <v>49.56</v>
      </c>
      <c r="I851" s="664">
        <v>0.0</v>
      </c>
      <c r="J851" s="664">
        <v>0.0</v>
      </c>
      <c r="K851" s="660"/>
    </row>
    <row r="852" ht="15.75" customHeight="1">
      <c r="A852" s="661">
        <v>7039.0</v>
      </c>
      <c r="B852" s="662" t="s">
        <v>8002</v>
      </c>
      <c r="C852" s="663" t="s">
        <v>326</v>
      </c>
      <c r="D852" s="656">
        <v>13.29</v>
      </c>
      <c r="E852" s="656">
        <v>0.0</v>
      </c>
      <c r="F852" s="657">
        <f t="shared" si="1"/>
        <v>13.29</v>
      </c>
      <c r="G852" s="656">
        <v>0.0</v>
      </c>
      <c r="H852" s="664">
        <v>13.29</v>
      </c>
      <c r="I852" s="664">
        <v>0.0</v>
      </c>
      <c r="J852" s="664">
        <v>0.0</v>
      </c>
      <c r="K852" s="660"/>
    </row>
    <row r="853" ht="15.75" customHeight="1">
      <c r="A853" s="661">
        <v>7040.0</v>
      </c>
      <c r="B853" s="662" t="s">
        <v>8003</v>
      </c>
      <c r="C853" s="663" t="s">
        <v>326</v>
      </c>
      <c r="D853" s="656">
        <v>62.03</v>
      </c>
      <c r="E853" s="656">
        <v>0.0</v>
      </c>
      <c r="F853" s="657">
        <f t="shared" si="1"/>
        <v>62.03</v>
      </c>
      <c r="G853" s="656">
        <v>0.0</v>
      </c>
      <c r="H853" s="664">
        <v>62.03</v>
      </c>
      <c r="I853" s="664">
        <v>0.0</v>
      </c>
      <c r="J853" s="664">
        <v>0.0</v>
      </c>
      <c r="K853" s="660"/>
    </row>
    <row r="854" ht="15.75" customHeight="1">
      <c r="A854" s="661">
        <v>7044.0</v>
      </c>
      <c r="B854" s="662" t="s">
        <v>8004</v>
      </c>
      <c r="C854" s="663" t="s">
        <v>326</v>
      </c>
      <c r="D854" s="656">
        <v>0.31</v>
      </c>
      <c r="E854" s="656">
        <v>0.0</v>
      </c>
      <c r="F854" s="657">
        <f t="shared" si="1"/>
        <v>0.31</v>
      </c>
      <c r="G854" s="656">
        <v>0.0</v>
      </c>
      <c r="H854" s="664">
        <v>0.31</v>
      </c>
      <c r="I854" s="664">
        <v>0.0</v>
      </c>
      <c r="J854" s="664">
        <v>0.0</v>
      </c>
      <c r="K854" s="660"/>
    </row>
    <row r="855" ht="15.75" customHeight="1">
      <c r="A855" s="661">
        <v>7045.0</v>
      </c>
      <c r="B855" s="662" t="s">
        <v>8005</v>
      </c>
      <c r="C855" s="663" t="s">
        <v>326</v>
      </c>
      <c r="D855" s="656">
        <v>0.07</v>
      </c>
      <c r="E855" s="656">
        <v>0.0</v>
      </c>
      <c r="F855" s="657">
        <f t="shared" si="1"/>
        <v>0.07</v>
      </c>
      <c r="G855" s="656">
        <v>0.0</v>
      </c>
      <c r="H855" s="664">
        <v>0.07</v>
      </c>
      <c r="I855" s="664">
        <v>0.0</v>
      </c>
      <c r="J855" s="664">
        <v>0.0</v>
      </c>
      <c r="K855" s="660"/>
    </row>
    <row r="856" ht="15.75" customHeight="1">
      <c r="A856" s="661">
        <v>7046.0</v>
      </c>
      <c r="B856" s="662" t="s">
        <v>8006</v>
      </c>
      <c r="C856" s="663" t="s">
        <v>326</v>
      </c>
      <c r="D856" s="656">
        <v>0.34</v>
      </c>
      <c r="E856" s="656">
        <v>0.0</v>
      </c>
      <c r="F856" s="657">
        <f t="shared" si="1"/>
        <v>0.34</v>
      </c>
      <c r="G856" s="656">
        <v>0.0</v>
      </c>
      <c r="H856" s="664">
        <v>0.34</v>
      </c>
      <c r="I856" s="664">
        <v>0.0</v>
      </c>
      <c r="J856" s="664">
        <v>0.0</v>
      </c>
      <c r="K856" s="660"/>
    </row>
    <row r="857" ht="15.75" customHeight="1">
      <c r="A857" s="661">
        <v>7047.0</v>
      </c>
      <c r="B857" s="662" t="s">
        <v>8007</v>
      </c>
      <c r="C857" s="663" t="s">
        <v>326</v>
      </c>
      <c r="D857" s="656">
        <v>23.79</v>
      </c>
      <c r="E857" s="656">
        <v>0.0</v>
      </c>
      <c r="F857" s="657">
        <f t="shared" si="1"/>
        <v>23.79</v>
      </c>
      <c r="G857" s="656">
        <v>23.79</v>
      </c>
      <c r="H857" s="664">
        <v>0.0</v>
      </c>
      <c r="I857" s="664">
        <v>0.0</v>
      </c>
      <c r="J857" s="664">
        <v>0.0</v>
      </c>
      <c r="K857" s="660"/>
    </row>
    <row r="858" ht="15.75" customHeight="1">
      <c r="A858" s="661">
        <v>7051.0</v>
      </c>
      <c r="B858" s="662" t="s">
        <v>8008</v>
      </c>
      <c r="C858" s="663" t="s">
        <v>326</v>
      </c>
      <c r="D858" s="656">
        <v>43.96</v>
      </c>
      <c r="E858" s="656">
        <v>0.0</v>
      </c>
      <c r="F858" s="657">
        <f t="shared" si="1"/>
        <v>43.96</v>
      </c>
      <c r="G858" s="656">
        <v>0.0</v>
      </c>
      <c r="H858" s="664">
        <v>43.96</v>
      </c>
      <c r="I858" s="664">
        <v>0.0</v>
      </c>
      <c r="J858" s="664">
        <v>0.0</v>
      </c>
      <c r="K858" s="660"/>
    </row>
    <row r="859" ht="15.75" customHeight="1">
      <c r="A859" s="661">
        <v>7052.0</v>
      </c>
      <c r="B859" s="662" t="s">
        <v>8009</v>
      </c>
      <c r="C859" s="663" t="s">
        <v>326</v>
      </c>
      <c r="D859" s="656">
        <v>11.87</v>
      </c>
      <c r="E859" s="656">
        <v>0.0</v>
      </c>
      <c r="F859" s="657">
        <f t="shared" si="1"/>
        <v>11.87</v>
      </c>
      <c r="G859" s="656">
        <v>0.0</v>
      </c>
      <c r="H859" s="664">
        <v>11.87</v>
      </c>
      <c r="I859" s="664">
        <v>0.0</v>
      </c>
      <c r="J859" s="664">
        <v>0.0</v>
      </c>
      <c r="K859" s="660"/>
    </row>
    <row r="860" ht="15.75" customHeight="1">
      <c r="A860" s="661">
        <v>7053.0</v>
      </c>
      <c r="B860" s="662" t="s">
        <v>8010</v>
      </c>
      <c r="C860" s="663" t="s">
        <v>326</v>
      </c>
      <c r="D860" s="656">
        <v>55.02</v>
      </c>
      <c r="E860" s="656">
        <v>0.0</v>
      </c>
      <c r="F860" s="657">
        <f t="shared" si="1"/>
        <v>55.02</v>
      </c>
      <c r="G860" s="656">
        <v>0.0</v>
      </c>
      <c r="H860" s="664">
        <v>55.02</v>
      </c>
      <c r="I860" s="664">
        <v>0.0</v>
      </c>
      <c r="J860" s="664">
        <v>0.0</v>
      </c>
      <c r="K860" s="660"/>
    </row>
    <row r="861" ht="15.75" customHeight="1">
      <c r="A861" s="661">
        <v>7054.0</v>
      </c>
      <c r="B861" s="662" t="s">
        <v>8011</v>
      </c>
      <c r="C861" s="663" t="s">
        <v>326</v>
      </c>
      <c r="D861" s="656">
        <v>88.92</v>
      </c>
      <c r="E861" s="656">
        <v>0.0</v>
      </c>
      <c r="F861" s="657">
        <f t="shared" si="1"/>
        <v>88.92</v>
      </c>
      <c r="G861" s="656">
        <v>88.92</v>
      </c>
      <c r="H861" s="664">
        <v>0.0</v>
      </c>
      <c r="I861" s="664">
        <v>0.0</v>
      </c>
      <c r="J861" s="664">
        <v>0.0</v>
      </c>
      <c r="K861" s="660"/>
    </row>
    <row r="862" ht="15.75" customHeight="1">
      <c r="A862" s="661">
        <v>7058.0</v>
      </c>
      <c r="B862" s="662" t="s">
        <v>8012</v>
      </c>
      <c r="C862" s="663" t="s">
        <v>326</v>
      </c>
      <c r="D862" s="656">
        <v>22.9</v>
      </c>
      <c r="E862" s="656">
        <v>0.0</v>
      </c>
      <c r="F862" s="657">
        <f t="shared" si="1"/>
        <v>22.9</v>
      </c>
      <c r="G862" s="656">
        <v>0.0</v>
      </c>
      <c r="H862" s="664">
        <v>22.9</v>
      </c>
      <c r="I862" s="664">
        <v>0.0</v>
      </c>
      <c r="J862" s="664">
        <v>0.0</v>
      </c>
      <c r="K862" s="660"/>
    </row>
    <row r="863" ht="15.75" customHeight="1">
      <c r="A863" s="661">
        <v>7059.0</v>
      </c>
      <c r="B863" s="662" t="s">
        <v>8013</v>
      </c>
      <c r="C863" s="663" t="s">
        <v>326</v>
      </c>
      <c r="D863" s="656">
        <v>8.82</v>
      </c>
      <c r="E863" s="656">
        <v>0.0</v>
      </c>
      <c r="F863" s="657">
        <f t="shared" si="1"/>
        <v>8.82</v>
      </c>
      <c r="G863" s="656">
        <v>0.0</v>
      </c>
      <c r="H863" s="664">
        <v>8.82</v>
      </c>
      <c r="I863" s="664">
        <v>0.0</v>
      </c>
      <c r="J863" s="664">
        <v>0.0</v>
      </c>
      <c r="K863" s="660"/>
    </row>
    <row r="864" ht="15.75" customHeight="1">
      <c r="A864" s="661">
        <v>7060.0</v>
      </c>
      <c r="B864" s="662" t="s">
        <v>8014</v>
      </c>
      <c r="C864" s="663" t="s">
        <v>326</v>
      </c>
      <c r="D864" s="656">
        <v>41.3</v>
      </c>
      <c r="E864" s="656">
        <v>0.0</v>
      </c>
      <c r="F864" s="657">
        <f t="shared" si="1"/>
        <v>41.3</v>
      </c>
      <c r="G864" s="656">
        <v>0.0</v>
      </c>
      <c r="H864" s="664">
        <v>41.3</v>
      </c>
      <c r="I864" s="664">
        <v>0.0</v>
      </c>
      <c r="J864" s="664">
        <v>0.0</v>
      </c>
      <c r="K864" s="660"/>
    </row>
    <row r="865" ht="15.75" customHeight="1">
      <c r="A865" s="661">
        <v>7061.0</v>
      </c>
      <c r="B865" s="662" t="s">
        <v>8015</v>
      </c>
      <c r="C865" s="663" t="s">
        <v>326</v>
      </c>
      <c r="D865" s="656">
        <v>81.17</v>
      </c>
      <c r="E865" s="656">
        <v>0.0</v>
      </c>
      <c r="F865" s="657">
        <f t="shared" si="1"/>
        <v>81.17</v>
      </c>
      <c r="G865" s="656">
        <v>81.17</v>
      </c>
      <c r="H865" s="664">
        <v>0.0</v>
      </c>
      <c r="I865" s="664">
        <v>0.0</v>
      </c>
      <c r="J865" s="664">
        <v>0.0</v>
      </c>
      <c r="K865" s="660"/>
    </row>
    <row r="866" ht="15.75" customHeight="1">
      <c r="A866" s="661">
        <v>7063.0</v>
      </c>
      <c r="B866" s="662" t="s">
        <v>8016</v>
      </c>
      <c r="C866" s="663" t="s">
        <v>326</v>
      </c>
      <c r="D866" s="656">
        <v>18.38</v>
      </c>
      <c r="E866" s="656">
        <v>0.0</v>
      </c>
      <c r="F866" s="657">
        <f t="shared" si="1"/>
        <v>18.38</v>
      </c>
      <c r="G866" s="656">
        <v>0.0</v>
      </c>
      <c r="H866" s="664">
        <v>18.38</v>
      </c>
      <c r="I866" s="664">
        <v>0.0</v>
      </c>
      <c r="J866" s="664">
        <v>0.0</v>
      </c>
      <c r="K866" s="660"/>
    </row>
    <row r="867" ht="15.75" customHeight="1">
      <c r="A867" s="661">
        <v>7064.0</v>
      </c>
      <c r="B867" s="662" t="s">
        <v>8017</v>
      </c>
      <c r="C867" s="663" t="s">
        <v>326</v>
      </c>
      <c r="D867" s="656">
        <v>4.96</v>
      </c>
      <c r="E867" s="656">
        <v>0.0</v>
      </c>
      <c r="F867" s="657">
        <f t="shared" si="1"/>
        <v>4.96</v>
      </c>
      <c r="G867" s="656">
        <v>0.0</v>
      </c>
      <c r="H867" s="664">
        <v>4.96</v>
      </c>
      <c r="I867" s="664">
        <v>0.0</v>
      </c>
      <c r="J867" s="664">
        <v>0.0</v>
      </c>
      <c r="K867" s="660"/>
    </row>
    <row r="868" ht="15.75" customHeight="1">
      <c r="A868" s="661">
        <v>7065.0</v>
      </c>
      <c r="B868" s="662" t="s">
        <v>8018</v>
      </c>
      <c r="C868" s="663" t="s">
        <v>326</v>
      </c>
      <c r="D868" s="656">
        <v>20.1</v>
      </c>
      <c r="E868" s="656">
        <v>0.0</v>
      </c>
      <c r="F868" s="657">
        <f t="shared" si="1"/>
        <v>20.1</v>
      </c>
      <c r="G868" s="656">
        <v>0.0</v>
      </c>
      <c r="H868" s="664">
        <v>20.1</v>
      </c>
      <c r="I868" s="664">
        <v>0.0</v>
      </c>
      <c r="J868" s="664">
        <v>0.0</v>
      </c>
      <c r="K868" s="660"/>
    </row>
    <row r="869" ht="15.75" customHeight="1">
      <c r="A869" s="661">
        <v>7066.0</v>
      </c>
      <c r="B869" s="662" t="s">
        <v>8019</v>
      </c>
      <c r="C869" s="663" t="s">
        <v>326</v>
      </c>
      <c r="D869" s="656">
        <v>96.31</v>
      </c>
      <c r="E869" s="656">
        <v>0.0</v>
      </c>
      <c r="F869" s="657">
        <f t="shared" si="1"/>
        <v>96.31</v>
      </c>
      <c r="G869" s="656">
        <v>96.31</v>
      </c>
      <c r="H869" s="664">
        <v>0.0</v>
      </c>
      <c r="I869" s="664">
        <v>0.0</v>
      </c>
      <c r="J869" s="664">
        <v>0.0</v>
      </c>
      <c r="K869" s="660"/>
    </row>
    <row r="870" ht="15.75" customHeight="1">
      <c r="A870" s="661">
        <v>53786.0</v>
      </c>
      <c r="B870" s="662" t="s">
        <v>8020</v>
      </c>
      <c r="C870" s="663" t="s">
        <v>326</v>
      </c>
      <c r="D870" s="656">
        <v>50.83</v>
      </c>
      <c r="E870" s="656">
        <v>0.0</v>
      </c>
      <c r="F870" s="657">
        <f t="shared" si="1"/>
        <v>50.83</v>
      </c>
      <c r="G870" s="656">
        <v>50.83</v>
      </c>
      <c r="H870" s="664">
        <v>0.0</v>
      </c>
      <c r="I870" s="664">
        <v>0.0</v>
      </c>
      <c r="J870" s="664">
        <v>0.0</v>
      </c>
      <c r="K870" s="660"/>
    </row>
    <row r="871" ht="15.75" customHeight="1">
      <c r="A871" s="661">
        <v>53788.0</v>
      </c>
      <c r="B871" s="662" t="s">
        <v>8021</v>
      </c>
      <c r="C871" s="663" t="s">
        <v>326</v>
      </c>
      <c r="D871" s="656">
        <v>56.91</v>
      </c>
      <c r="E871" s="656">
        <v>0.0</v>
      </c>
      <c r="F871" s="657">
        <f t="shared" si="1"/>
        <v>56.91</v>
      </c>
      <c r="G871" s="656">
        <v>56.91</v>
      </c>
      <c r="H871" s="664">
        <v>0.0</v>
      </c>
      <c r="I871" s="664">
        <v>0.0</v>
      </c>
      <c r="J871" s="664">
        <v>0.0</v>
      </c>
      <c r="K871" s="660"/>
    </row>
    <row r="872" ht="15.75" customHeight="1">
      <c r="A872" s="661">
        <v>53792.0</v>
      </c>
      <c r="B872" s="662" t="s">
        <v>8022</v>
      </c>
      <c r="C872" s="663" t="s">
        <v>326</v>
      </c>
      <c r="D872" s="656">
        <v>100.9</v>
      </c>
      <c r="E872" s="656">
        <v>0.0</v>
      </c>
      <c r="F872" s="657">
        <f t="shared" si="1"/>
        <v>100.9</v>
      </c>
      <c r="G872" s="656">
        <v>100.9</v>
      </c>
      <c r="H872" s="664">
        <v>0.0</v>
      </c>
      <c r="I872" s="664">
        <v>0.0</v>
      </c>
      <c r="J872" s="664">
        <v>0.0</v>
      </c>
      <c r="K872" s="660"/>
    </row>
    <row r="873" ht="15.75" customHeight="1">
      <c r="A873" s="661">
        <v>53794.0</v>
      </c>
      <c r="B873" s="662" t="s">
        <v>8023</v>
      </c>
      <c r="C873" s="663" t="s">
        <v>326</v>
      </c>
      <c r="D873" s="656">
        <v>35.62</v>
      </c>
      <c r="E873" s="656">
        <v>0.0</v>
      </c>
      <c r="F873" s="657">
        <f t="shared" si="1"/>
        <v>35.62</v>
      </c>
      <c r="G873" s="656">
        <v>0.0</v>
      </c>
      <c r="H873" s="664">
        <v>35.62</v>
      </c>
      <c r="I873" s="664">
        <v>0.0</v>
      </c>
      <c r="J873" s="664">
        <v>0.0</v>
      </c>
      <c r="K873" s="660"/>
    </row>
    <row r="874" ht="15.75" customHeight="1">
      <c r="A874" s="661">
        <v>53797.0</v>
      </c>
      <c r="B874" s="662" t="s">
        <v>8024</v>
      </c>
      <c r="C874" s="663" t="s">
        <v>326</v>
      </c>
      <c r="D874" s="656">
        <v>116.04</v>
      </c>
      <c r="E874" s="656">
        <v>0.0</v>
      </c>
      <c r="F874" s="657">
        <f t="shared" si="1"/>
        <v>116.04</v>
      </c>
      <c r="G874" s="656">
        <v>116.04</v>
      </c>
      <c r="H874" s="664">
        <v>0.0</v>
      </c>
      <c r="I874" s="664">
        <v>0.0</v>
      </c>
      <c r="J874" s="664">
        <v>0.0</v>
      </c>
      <c r="K874" s="660"/>
    </row>
    <row r="875" ht="15.75" customHeight="1">
      <c r="A875" s="661">
        <v>53804.0</v>
      </c>
      <c r="B875" s="662" t="s">
        <v>8025</v>
      </c>
      <c r="C875" s="663" t="s">
        <v>326</v>
      </c>
      <c r="D875" s="656">
        <v>4.76</v>
      </c>
      <c r="E875" s="656">
        <v>0.0</v>
      </c>
      <c r="F875" s="657">
        <f t="shared" si="1"/>
        <v>4.76</v>
      </c>
      <c r="G875" s="656">
        <v>0.0</v>
      </c>
      <c r="H875" s="664">
        <v>4.76</v>
      </c>
      <c r="I875" s="664">
        <v>0.0</v>
      </c>
      <c r="J875" s="664">
        <v>0.0</v>
      </c>
      <c r="K875" s="660"/>
    </row>
    <row r="876" ht="15.75" customHeight="1">
      <c r="A876" s="661">
        <v>53806.0</v>
      </c>
      <c r="B876" s="662" t="s">
        <v>8026</v>
      </c>
      <c r="C876" s="663" t="s">
        <v>326</v>
      </c>
      <c r="D876" s="656">
        <v>69.9</v>
      </c>
      <c r="E876" s="656">
        <v>0.0</v>
      </c>
      <c r="F876" s="657">
        <f t="shared" si="1"/>
        <v>69.9</v>
      </c>
      <c r="G876" s="656">
        <v>0.0</v>
      </c>
      <c r="H876" s="664">
        <v>69.9</v>
      </c>
      <c r="I876" s="664">
        <v>0.0</v>
      </c>
      <c r="J876" s="664">
        <v>0.0</v>
      </c>
      <c r="K876" s="660"/>
    </row>
    <row r="877" ht="15.75" customHeight="1">
      <c r="A877" s="661">
        <v>53810.0</v>
      </c>
      <c r="B877" s="662" t="s">
        <v>8027</v>
      </c>
      <c r="C877" s="663" t="s">
        <v>326</v>
      </c>
      <c r="D877" s="656">
        <v>70.33</v>
      </c>
      <c r="E877" s="656">
        <v>0.0</v>
      </c>
      <c r="F877" s="657">
        <f t="shared" si="1"/>
        <v>70.33</v>
      </c>
      <c r="G877" s="656">
        <v>0.0</v>
      </c>
      <c r="H877" s="664">
        <v>70.33</v>
      </c>
      <c r="I877" s="664">
        <v>0.0</v>
      </c>
      <c r="J877" s="664">
        <v>0.0</v>
      </c>
      <c r="K877" s="660"/>
    </row>
    <row r="878" ht="15.75" customHeight="1">
      <c r="A878" s="661">
        <v>53814.0</v>
      </c>
      <c r="B878" s="662" t="s">
        <v>8028</v>
      </c>
      <c r="C878" s="663" t="s">
        <v>326</v>
      </c>
      <c r="D878" s="656">
        <v>230.38</v>
      </c>
      <c r="E878" s="656">
        <v>0.0</v>
      </c>
      <c r="F878" s="657">
        <f t="shared" si="1"/>
        <v>230.38</v>
      </c>
      <c r="G878" s="656">
        <v>0.0</v>
      </c>
      <c r="H878" s="664">
        <v>230.38</v>
      </c>
      <c r="I878" s="664">
        <v>0.0</v>
      </c>
      <c r="J878" s="664">
        <v>0.0</v>
      </c>
      <c r="K878" s="660"/>
    </row>
    <row r="879" ht="15.75" customHeight="1">
      <c r="A879" s="661">
        <v>53817.0</v>
      </c>
      <c r="B879" s="662" t="s">
        <v>8029</v>
      </c>
      <c r="C879" s="663" t="s">
        <v>326</v>
      </c>
      <c r="D879" s="656">
        <v>62.22</v>
      </c>
      <c r="E879" s="656">
        <v>0.0</v>
      </c>
      <c r="F879" s="657">
        <f t="shared" si="1"/>
        <v>62.22</v>
      </c>
      <c r="G879" s="656">
        <v>62.22</v>
      </c>
      <c r="H879" s="664">
        <v>0.0</v>
      </c>
      <c r="I879" s="664">
        <v>0.0</v>
      </c>
      <c r="J879" s="664">
        <v>0.0</v>
      </c>
      <c r="K879" s="660"/>
    </row>
    <row r="880" ht="15.75" customHeight="1">
      <c r="A880" s="661">
        <v>53818.0</v>
      </c>
      <c r="B880" s="662" t="s">
        <v>8030</v>
      </c>
      <c r="C880" s="663" t="s">
        <v>326</v>
      </c>
      <c r="D880" s="656">
        <v>9.57</v>
      </c>
      <c r="E880" s="656">
        <v>0.0</v>
      </c>
      <c r="F880" s="657">
        <f t="shared" si="1"/>
        <v>9.57</v>
      </c>
      <c r="G880" s="656">
        <v>0.0</v>
      </c>
      <c r="H880" s="664">
        <v>9.57</v>
      </c>
      <c r="I880" s="664">
        <v>0.0</v>
      </c>
      <c r="J880" s="664">
        <v>0.0</v>
      </c>
      <c r="K880" s="660"/>
    </row>
    <row r="881" ht="15.75" customHeight="1">
      <c r="A881" s="661">
        <v>53827.0</v>
      </c>
      <c r="B881" s="662" t="s">
        <v>8031</v>
      </c>
      <c r="C881" s="663" t="s">
        <v>326</v>
      </c>
      <c r="D881" s="656">
        <v>113.59</v>
      </c>
      <c r="E881" s="656">
        <v>0.0</v>
      </c>
      <c r="F881" s="657">
        <f t="shared" si="1"/>
        <v>113.59</v>
      </c>
      <c r="G881" s="656">
        <v>113.59</v>
      </c>
      <c r="H881" s="664">
        <v>0.0</v>
      </c>
      <c r="I881" s="664">
        <v>0.0</v>
      </c>
      <c r="J881" s="664">
        <v>0.0</v>
      </c>
      <c r="K881" s="660"/>
    </row>
    <row r="882" ht="15.75" customHeight="1">
      <c r="A882" s="661">
        <v>53829.0</v>
      </c>
      <c r="B882" s="662" t="s">
        <v>8032</v>
      </c>
      <c r="C882" s="663" t="s">
        <v>326</v>
      </c>
      <c r="D882" s="656">
        <v>116.04</v>
      </c>
      <c r="E882" s="656">
        <v>0.0</v>
      </c>
      <c r="F882" s="657">
        <f t="shared" si="1"/>
        <v>116.04</v>
      </c>
      <c r="G882" s="656">
        <v>116.04</v>
      </c>
      <c r="H882" s="664">
        <v>0.0</v>
      </c>
      <c r="I882" s="664">
        <v>0.0</v>
      </c>
      <c r="J882" s="664">
        <v>0.0</v>
      </c>
      <c r="K882" s="660"/>
    </row>
    <row r="883" ht="15.75" customHeight="1">
      <c r="A883" s="661">
        <v>53831.0</v>
      </c>
      <c r="B883" s="662" t="s">
        <v>8033</v>
      </c>
      <c r="C883" s="663" t="s">
        <v>326</v>
      </c>
      <c r="D883" s="656">
        <v>191.67</v>
      </c>
      <c r="E883" s="656">
        <v>0.0</v>
      </c>
      <c r="F883" s="657">
        <f t="shared" si="1"/>
        <v>191.67</v>
      </c>
      <c r="G883" s="656">
        <v>191.67</v>
      </c>
      <c r="H883" s="664">
        <v>0.0</v>
      </c>
      <c r="I883" s="664">
        <v>0.0</v>
      </c>
      <c r="J883" s="664">
        <v>0.0</v>
      </c>
      <c r="K883" s="660"/>
    </row>
    <row r="884" ht="15.75" customHeight="1">
      <c r="A884" s="661">
        <v>53840.0</v>
      </c>
      <c r="B884" s="662" t="s">
        <v>8034</v>
      </c>
      <c r="C884" s="663" t="s">
        <v>326</v>
      </c>
      <c r="D884" s="656">
        <v>2.58</v>
      </c>
      <c r="E884" s="656">
        <v>0.0</v>
      </c>
      <c r="F884" s="657">
        <f t="shared" si="1"/>
        <v>2.58</v>
      </c>
      <c r="G884" s="656">
        <v>0.0</v>
      </c>
      <c r="H884" s="664">
        <v>2.58</v>
      </c>
      <c r="I884" s="664">
        <v>0.0</v>
      </c>
      <c r="J884" s="664">
        <v>0.0</v>
      </c>
      <c r="K884" s="660"/>
    </row>
    <row r="885" ht="15.75" customHeight="1">
      <c r="A885" s="661">
        <v>53841.0</v>
      </c>
      <c r="B885" s="662" t="s">
        <v>8035</v>
      </c>
      <c r="C885" s="663" t="s">
        <v>326</v>
      </c>
      <c r="D885" s="656">
        <v>1.79</v>
      </c>
      <c r="E885" s="656">
        <v>0.0</v>
      </c>
      <c r="F885" s="657">
        <f t="shared" si="1"/>
        <v>1.79</v>
      </c>
      <c r="G885" s="656">
        <v>0.0</v>
      </c>
      <c r="H885" s="664">
        <v>1.79</v>
      </c>
      <c r="I885" s="664">
        <v>0.0</v>
      </c>
      <c r="J885" s="664">
        <v>0.0</v>
      </c>
      <c r="K885" s="660"/>
    </row>
    <row r="886" ht="15.75" customHeight="1">
      <c r="A886" s="661">
        <v>53849.0</v>
      </c>
      <c r="B886" s="662" t="s">
        <v>8036</v>
      </c>
      <c r="C886" s="663" t="s">
        <v>326</v>
      </c>
      <c r="D886" s="656">
        <v>83.38</v>
      </c>
      <c r="E886" s="656">
        <v>0.0</v>
      </c>
      <c r="F886" s="657">
        <f t="shared" si="1"/>
        <v>83.38</v>
      </c>
      <c r="G886" s="656">
        <v>83.38</v>
      </c>
      <c r="H886" s="664">
        <v>0.0</v>
      </c>
      <c r="I886" s="664">
        <v>0.0</v>
      </c>
      <c r="J886" s="664">
        <v>0.0</v>
      </c>
      <c r="K886" s="660"/>
    </row>
    <row r="887" ht="15.75" customHeight="1">
      <c r="A887" s="661">
        <v>53857.0</v>
      </c>
      <c r="B887" s="662" t="s">
        <v>8037</v>
      </c>
      <c r="C887" s="663" t="s">
        <v>326</v>
      </c>
      <c r="D887" s="656">
        <v>61.25</v>
      </c>
      <c r="E887" s="656">
        <v>0.0</v>
      </c>
      <c r="F887" s="657">
        <f t="shared" si="1"/>
        <v>61.25</v>
      </c>
      <c r="G887" s="656">
        <v>0.0</v>
      </c>
      <c r="H887" s="664">
        <v>61.25</v>
      </c>
      <c r="I887" s="664">
        <v>0.0</v>
      </c>
      <c r="J887" s="664">
        <v>0.0</v>
      </c>
      <c r="K887" s="660"/>
    </row>
    <row r="888" ht="15.75" customHeight="1">
      <c r="A888" s="661">
        <v>53858.0</v>
      </c>
      <c r="B888" s="662" t="s">
        <v>8038</v>
      </c>
      <c r="C888" s="663" t="s">
        <v>326</v>
      </c>
      <c r="D888" s="656">
        <v>45.53</v>
      </c>
      <c r="E888" s="656">
        <v>0.0</v>
      </c>
      <c r="F888" s="657">
        <f t="shared" si="1"/>
        <v>45.53</v>
      </c>
      <c r="G888" s="656">
        <v>45.53</v>
      </c>
      <c r="H888" s="664">
        <v>0.0</v>
      </c>
      <c r="I888" s="664">
        <v>0.0</v>
      </c>
      <c r="J888" s="664">
        <v>0.0</v>
      </c>
      <c r="K888" s="660"/>
    </row>
    <row r="889" ht="15.75" customHeight="1">
      <c r="A889" s="661">
        <v>53861.0</v>
      </c>
      <c r="B889" s="662" t="s">
        <v>8039</v>
      </c>
      <c r="C889" s="663" t="s">
        <v>326</v>
      </c>
      <c r="D889" s="656">
        <v>59.45</v>
      </c>
      <c r="E889" s="656">
        <v>0.0</v>
      </c>
      <c r="F889" s="657">
        <f t="shared" si="1"/>
        <v>59.45</v>
      </c>
      <c r="G889" s="656">
        <v>0.0</v>
      </c>
      <c r="H889" s="664">
        <v>59.45</v>
      </c>
      <c r="I889" s="664">
        <v>0.0</v>
      </c>
      <c r="J889" s="664">
        <v>0.0</v>
      </c>
      <c r="K889" s="660"/>
    </row>
    <row r="890" ht="15.75" customHeight="1">
      <c r="A890" s="661">
        <v>53863.0</v>
      </c>
      <c r="B890" s="662" t="s">
        <v>8040</v>
      </c>
      <c r="C890" s="663" t="s">
        <v>326</v>
      </c>
      <c r="D890" s="656">
        <v>2.12</v>
      </c>
      <c r="E890" s="656">
        <v>0.0</v>
      </c>
      <c r="F890" s="657">
        <f t="shared" si="1"/>
        <v>2.12</v>
      </c>
      <c r="G890" s="656">
        <v>0.0</v>
      </c>
      <c r="H890" s="664">
        <v>2.12</v>
      </c>
      <c r="I890" s="664">
        <v>0.0</v>
      </c>
      <c r="J890" s="664">
        <v>0.0</v>
      </c>
      <c r="K890" s="660"/>
    </row>
    <row r="891" ht="15.75" customHeight="1">
      <c r="A891" s="661">
        <v>53865.0</v>
      </c>
      <c r="B891" s="662" t="s">
        <v>8041</v>
      </c>
      <c r="C891" s="663" t="s">
        <v>326</v>
      </c>
      <c r="D891" s="656">
        <v>46.96</v>
      </c>
      <c r="E891" s="656">
        <v>0.0</v>
      </c>
      <c r="F891" s="657">
        <f t="shared" si="1"/>
        <v>46.96</v>
      </c>
      <c r="G891" s="656">
        <v>46.96</v>
      </c>
      <c r="H891" s="664">
        <v>0.0</v>
      </c>
      <c r="I891" s="664">
        <v>0.0</v>
      </c>
      <c r="J891" s="664">
        <v>0.0</v>
      </c>
      <c r="K891" s="660"/>
    </row>
    <row r="892" ht="15.75" customHeight="1">
      <c r="A892" s="661">
        <v>53866.0</v>
      </c>
      <c r="B892" s="662" t="s">
        <v>8042</v>
      </c>
      <c r="C892" s="663" t="s">
        <v>326</v>
      </c>
      <c r="D892" s="656">
        <v>2.08</v>
      </c>
      <c r="E892" s="656">
        <v>0.0</v>
      </c>
      <c r="F892" s="657">
        <f t="shared" si="1"/>
        <v>2.08</v>
      </c>
      <c r="G892" s="656">
        <v>0.0</v>
      </c>
      <c r="H892" s="664">
        <v>0.0</v>
      </c>
      <c r="I892" s="664">
        <v>0.0</v>
      </c>
      <c r="J892" s="664">
        <v>2.08</v>
      </c>
      <c r="K892" s="660"/>
    </row>
    <row r="893" ht="15.75" customHeight="1">
      <c r="A893" s="661">
        <v>53882.0</v>
      </c>
      <c r="B893" s="662" t="s">
        <v>8043</v>
      </c>
      <c r="C893" s="663" t="s">
        <v>326</v>
      </c>
      <c r="D893" s="656">
        <v>36.88</v>
      </c>
      <c r="E893" s="656">
        <v>0.0</v>
      </c>
      <c r="F893" s="657">
        <f t="shared" si="1"/>
        <v>36.88</v>
      </c>
      <c r="G893" s="656">
        <v>0.0</v>
      </c>
      <c r="H893" s="664">
        <v>36.88</v>
      </c>
      <c r="I893" s="664">
        <v>0.0</v>
      </c>
      <c r="J893" s="664">
        <v>0.0</v>
      </c>
      <c r="K893" s="660"/>
    </row>
    <row r="894" ht="15.75" customHeight="1">
      <c r="A894" s="661">
        <v>55263.0</v>
      </c>
      <c r="B894" s="662" t="s">
        <v>8044</v>
      </c>
      <c r="C894" s="663" t="s">
        <v>326</v>
      </c>
      <c r="D894" s="656">
        <v>64.18</v>
      </c>
      <c r="E894" s="656">
        <v>0.0</v>
      </c>
      <c r="F894" s="657">
        <f t="shared" si="1"/>
        <v>64.18</v>
      </c>
      <c r="G894" s="656">
        <v>64.18</v>
      </c>
      <c r="H894" s="664">
        <v>0.0</v>
      </c>
      <c r="I894" s="664">
        <v>0.0</v>
      </c>
      <c r="J894" s="664">
        <v>0.0</v>
      </c>
      <c r="K894" s="660"/>
    </row>
    <row r="895" ht="15.75" customHeight="1">
      <c r="A895" s="661">
        <v>73303.0</v>
      </c>
      <c r="B895" s="662" t="s">
        <v>8045</v>
      </c>
      <c r="C895" s="663" t="s">
        <v>326</v>
      </c>
      <c r="D895" s="656">
        <v>7.15</v>
      </c>
      <c r="E895" s="656">
        <v>0.0</v>
      </c>
      <c r="F895" s="657">
        <f t="shared" si="1"/>
        <v>7.15</v>
      </c>
      <c r="G895" s="656">
        <v>0.0</v>
      </c>
      <c r="H895" s="664">
        <v>7.15</v>
      </c>
      <c r="I895" s="664">
        <v>0.0</v>
      </c>
      <c r="J895" s="664">
        <v>0.0</v>
      </c>
      <c r="K895" s="660"/>
    </row>
    <row r="896" ht="15.75" customHeight="1">
      <c r="A896" s="661">
        <v>73307.0</v>
      </c>
      <c r="B896" s="662" t="s">
        <v>8046</v>
      </c>
      <c r="C896" s="663" t="s">
        <v>326</v>
      </c>
      <c r="D896" s="656">
        <v>6.38</v>
      </c>
      <c r="E896" s="656">
        <v>0.0</v>
      </c>
      <c r="F896" s="657">
        <f t="shared" si="1"/>
        <v>6.38</v>
      </c>
      <c r="G896" s="656">
        <v>0.0</v>
      </c>
      <c r="H896" s="664">
        <v>6.38</v>
      </c>
      <c r="I896" s="664">
        <v>0.0</v>
      </c>
      <c r="J896" s="664">
        <v>0.0</v>
      </c>
      <c r="K896" s="660"/>
    </row>
    <row r="897" ht="15.75" customHeight="1">
      <c r="A897" s="661">
        <v>73309.0</v>
      </c>
      <c r="B897" s="662" t="s">
        <v>8047</v>
      </c>
      <c r="C897" s="663" t="s">
        <v>326</v>
      </c>
      <c r="D897" s="656">
        <v>32.97</v>
      </c>
      <c r="E897" s="656">
        <v>0.0</v>
      </c>
      <c r="F897" s="657">
        <f t="shared" si="1"/>
        <v>32.97</v>
      </c>
      <c r="G897" s="656">
        <v>0.0</v>
      </c>
      <c r="H897" s="664">
        <v>32.97</v>
      </c>
      <c r="I897" s="664">
        <v>0.0</v>
      </c>
      <c r="J897" s="664">
        <v>0.0</v>
      </c>
      <c r="K897" s="660"/>
    </row>
    <row r="898" ht="15.75" customHeight="1">
      <c r="A898" s="661">
        <v>73311.0</v>
      </c>
      <c r="B898" s="662" t="s">
        <v>8048</v>
      </c>
      <c r="C898" s="663" t="s">
        <v>326</v>
      </c>
      <c r="D898" s="656">
        <v>177.42</v>
      </c>
      <c r="E898" s="656">
        <v>0.0</v>
      </c>
      <c r="F898" s="657">
        <f t="shared" si="1"/>
        <v>177.42</v>
      </c>
      <c r="G898" s="656">
        <v>177.42</v>
      </c>
      <c r="H898" s="664">
        <v>0.0</v>
      </c>
      <c r="I898" s="664">
        <v>0.0</v>
      </c>
      <c r="J898" s="664">
        <v>0.0</v>
      </c>
      <c r="K898" s="660"/>
    </row>
    <row r="899" ht="15.75" customHeight="1">
      <c r="A899" s="661">
        <v>73313.0</v>
      </c>
      <c r="B899" s="662" t="s">
        <v>8049</v>
      </c>
      <c r="C899" s="663" t="s">
        <v>326</v>
      </c>
      <c r="D899" s="656">
        <v>8.9</v>
      </c>
      <c r="E899" s="656">
        <v>0.0</v>
      </c>
      <c r="F899" s="657">
        <f t="shared" si="1"/>
        <v>8.9</v>
      </c>
      <c r="G899" s="656">
        <v>0.0</v>
      </c>
      <c r="H899" s="664">
        <v>8.9</v>
      </c>
      <c r="I899" s="664">
        <v>0.0</v>
      </c>
      <c r="J899" s="664">
        <v>0.0</v>
      </c>
      <c r="K899" s="660"/>
    </row>
    <row r="900" ht="15.75" customHeight="1">
      <c r="A900" s="661">
        <v>73315.0</v>
      </c>
      <c r="B900" s="662" t="s">
        <v>8050</v>
      </c>
      <c r="C900" s="663" t="s">
        <v>326</v>
      </c>
      <c r="D900" s="656">
        <v>56.91</v>
      </c>
      <c r="E900" s="656">
        <v>0.0</v>
      </c>
      <c r="F900" s="657">
        <f t="shared" si="1"/>
        <v>56.91</v>
      </c>
      <c r="G900" s="656">
        <v>56.91</v>
      </c>
      <c r="H900" s="664">
        <v>0.0</v>
      </c>
      <c r="I900" s="664">
        <v>0.0</v>
      </c>
      <c r="J900" s="664">
        <v>0.0</v>
      </c>
      <c r="K900" s="660"/>
    </row>
    <row r="901" ht="15.75" customHeight="1">
      <c r="A901" s="661">
        <v>73335.0</v>
      </c>
      <c r="B901" s="662" t="s">
        <v>8051</v>
      </c>
      <c r="C901" s="663" t="s">
        <v>326</v>
      </c>
      <c r="D901" s="656">
        <v>35.05</v>
      </c>
      <c r="E901" s="656">
        <v>0.0</v>
      </c>
      <c r="F901" s="657">
        <f t="shared" si="1"/>
        <v>35.05</v>
      </c>
      <c r="G901" s="656">
        <v>0.0</v>
      </c>
      <c r="H901" s="664">
        <v>35.05</v>
      </c>
      <c r="I901" s="664">
        <v>0.0</v>
      </c>
      <c r="J901" s="664">
        <v>0.0</v>
      </c>
      <c r="K901" s="660"/>
    </row>
    <row r="902" ht="15.75" customHeight="1">
      <c r="A902" s="661">
        <v>73340.0</v>
      </c>
      <c r="B902" s="662" t="s">
        <v>8052</v>
      </c>
      <c r="C902" s="663" t="s">
        <v>326</v>
      </c>
      <c r="D902" s="656">
        <v>154.18</v>
      </c>
      <c r="E902" s="656">
        <v>0.0</v>
      </c>
      <c r="F902" s="657">
        <f t="shared" si="1"/>
        <v>154.18</v>
      </c>
      <c r="G902" s="656">
        <v>154.18</v>
      </c>
      <c r="H902" s="664">
        <v>0.0</v>
      </c>
      <c r="I902" s="664">
        <v>0.0</v>
      </c>
      <c r="J902" s="664">
        <v>0.0</v>
      </c>
      <c r="K902" s="660"/>
    </row>
    <row r="903" ht="15.75" customHeight="1">
      <c r="A903" s="661">
        <v>83361.0</v>
      </c>
      <c r="B903" s="662" t="s">
        <v>8053</v>
      </c>
      <c r="C903" s="663" t="s">
        <v>326</v>
      </c>
      <c r="D903" s="656">
        <v>42.81</v>
      </c>
      <c r="E903" s="656">
        <v>0.0</v>
      </c>
      <c r="F903" s="657">
        <f t="shared" si="1"/>
        <v>42.81</v>
      </c>
      <c r="G903" s="656">
        <v>0.0</v>
      </c>
      <c r="H903" s="664">
        <v>42.81</v>
      </c>
      <c r="I903" s="664">
        <v>0.0</v>
      </c>
      <c r="J903" s="664">
        <v>0.0</v>
      </c>
      <c r="K903" s="660"/>
    </row>
    <row r="904" ht="15.75" customHeight="1">
      <c r="A904" s="661">
        <v>83761.0</v>
      </c>
      <c r="B904" s="662" t="s">
        <v>8054</v>
      </c>
      <c r="C904" s="663" t="s">
        <v>326</v>
      </c>
      <c r="D904" s="656">
        <v>9.52</v>
      </c>
      <c r="E904" s="656">
        <v>0.0</v>
      </c>
      <c r="F904" s="657">
        <f t="shared" si="1"/>
        <v>9.52</v>
      </c>
      <c r="G904" s="656">
        <v>0.0</v>
      </c>
      <c r="H904" s="664">
        <v>9.52</v>
      </c>
      <c r="I904" s="664">
        <v>0.0</v>
      </c>
      <c r="J904" s="664">
        <v>0.0</v>
      </c>
      <c r="K904" s="660"/>
    </row>
    <row r="905" ht="15.75" customHeight="1">
      <c r="A905" s="661">
        <v>83762.0</v>
      </c>
      <c r="B905" s="662" t="s">
        <v>8055</v>
      </c>
      <c r="C905" s="663" t="s">
        <v>326</v>
      </c>
      <c r="D905" s="656">
        <v>8.5</v>
      </c>
      <c r="E905" s="656">
        <v>0.0</v>
      </c>
      <c r="F905" s="657">
        <f t="shared" si="1"/>
        <v>8.5</v>
      </c>
      <c r="G905" s="656">
        <v>0.0</v>
      </c>
      <c r="H905" s="664">
        <v>8.5</v>
      </c>
      <c r="I905" s="664">
        <v>0.0</v>
      </c>
      <c r="J905" s="664">
        <v>0.0</v>
      </c>
      <c r="K905" s="660"/>
    </row>
    <row r="906" ht="15.75" customHeight="1">
      <c r="A906" s="661">
        <v>83763.0</v>
      </c>
      <c r="B906" s="662" t="s">
        <v>8056</v>
      </c>
      <c r="C906" s="663" t="s">
        <v>326</v>
      </c>
      <c r="D906" s="656">
        <v>50.0</v>
      </c>
      <c r="E906" s="656">
        <v>0.0</v>
      </c>
      <c r="F906" s="657">
        <f t="shared" si="1"/>
        <v>50</v>
      </c>
      <c r="G906" s="656">
        <v>50.0</v>
      </c>
      <c r="H906" s="664">
        <v>0.0</v>
      </c>
      <c r="I906" s="664">
        <v>0.0</v>
      </c>
      <c r="J906" s="664">
        <v>0.0</v>
      </c>
      <c r="K906" s="660"/>
    </row>
    <row r="907" ht="15.75" customHeight="1">
      <c r="A907" s="661">
        <v>83764.0</v>
      </c>
      <c r="B907" s="662" t="s">
        <v>8057</v>
      </c>
      <c r="C907" s="663" t="s">
        <v>326</v>
      </c>
      <c r="D907" s="656">
        <v>3.35</v>
      </c>
      <c r="E907" s="656">
        <v>0.0</v>
      </c>
      <c r="F907" s="657">
        <f t="shared" si="1"/>
        <v>3.35</v>
      </c>
      <c r="G907" s="656">
        <v>0.0</v>
      </c>
      <c r="H907" s="664">
        <v>3.35</v>
      </c>
      <c r="I907" s="664">
        <v>0.0</v>
      </c>
      <c r="J907" s="664">
        <v>0.0</v>
      </c>
      <c r="K907" s="660"/>
    </row>
    <row r="908" ht="15.75" customHeight="1">
      <c r="A908" s="661">
        <v>87026.0</v>
      </c>
      <c r="B908" s="662" t="s">
        <v>8058</v>
      </c>
      <c r="C908" s="663" t="s">
        <v>326</v>
      </c>
      <c r="D908" s="656">
        <v>0.7</v>
      </c>
      <c r="E908" s="656">
        <v>0.0</v>
      </c>
      <c r="F908" s="657">
        <f t="shared" si="1"/>
        <v>0.7</v>
      </c>
      <c r="G908" s="656">
        <v>0.0</v>
      </c>
      <c r="H908" s="664">
        <v>0.7</v>
      </c>
      <c r="I908" s="664">
        <v>0.0</v>
      </c>
      <c r="J908" s="664">
        <v>0.0</v>
      </c>
      <c r="K908" s="660"/>
    </row>
    <row r="909" ht="15.75" customHeight="1">
      <c r="A909" s="661">
        <v>87441.0</v>
      </c>
      <c r="B909" s="662" t="s">
        <v>8059</v>
      </c>
      <c r="C909" s="663" t="s">
        <v>326</v>
      </c>
      <c r="D909" s="656">
        <v>0.38</v>
      </c>
      <c r="E909" s="656">
        <v>0.0</v>
      </c>
      <c r="F909" s="657">
        <f t="shared" si="1"/>
        <v>0.38</v>
      </c>
      <c r="G909" s="656">
        <v>0.0</v>
      </c>
      <c r="H909" s="664">
        <v>0.38</v>
      </c>
      <c r="I909" s="664">
        <v>0.0</v>
      </c>
      <c r="J909" s="664">
        <v>0.0</v>
      </c>
      <c r="K909" s="660"/>
    </row>
    <row r="910" ht="15.75" customHeight="1">
      <c r="A910" s="661">
        <v>87442.0</v>
      </c>
      <c r="B910" s="662" t="s">
        <v>8060</v>
      </c>
      <c r="C910" s="663" t="s">
        <v>326</v>
      </c>
      <c r="D910" s="656">
        <v>0.09</v>
      </c>
      <c r="E910" s="656">
        <v>0.0</v>
      </c>
      <c r="F910" s="657">
        <f t="shared" si="1"/>
        <v>0.09</v>
      </c>
      <c r="G910" s="656">
        <v>0.0</v>
      </c>
      <c r="H910" s="664">
        <v>0.09</v>
      </c>
      <c r="I910" s="664">
        <v>0.0</v>
      </c>
      <c r="J910" s="664">
        <v>0.0</v>
      </c>
      <c r="K910" s="660"/>
    </row>
    <row r="911" ht="15.75" customHeight="1">
      <c r="A911" s="661">
        <v>87443.0</v>
      </c>
      <c r="B911" s="662" t="s">
        <v>8061</v>
      </c>
      <c r="C911" s="663" t="s">
        <v>326</v>
      </c>
      <c r="D911" s="656">
        <v>0.51</v>
      </c>
      <c r="E911" s="656">
        <v>0.0</v>
      </c>
      <c r="F911" s="657">
        <f t="shared" si="1"/>
        <v>0.51</v>
      </c>
      <c r="G911" s="656">
        <v>0.0</v>
      </c>
      <c r="H911" s="664">
        <v>0.51</v>
      </c>
      <c r="I911" s="664">
        <v>0.0</v>
      </c>
      <c r="J911" s="664">
        <v>0.0</v>
      </c>
      <c r="K911" s="660"/>
    </row>
    <row r="912" ht="15.75" customHeight="1">
      <c r="A912" s="661">
        <v>87444.0</v>
      </c>
      <c r="B912" s="662" t="s">
        <v>8062</v>
      </c>
      <c r="C912" s="663" t="s">
        <v>326</v>
      </c>
      <c r="D912" s="656">
        <v>4.22</v>
      </c>
      <c r="E912" s="656">
        <v>0.0</v>
      </c>
      <c r="F912" s="657">
        <f t="shared" si="1"/>
        <v>4.22</v>
      </c>
      <c r="G912" s="656">
        <v>4.22</v>
      </c>
      <c r="H912" s="664">
        <v>0.0</v>
      </c>
      <c r="I912" s="664">
        <v>0.0</v>
      </c>
      <c r="J912" s="664">
        <v>0.0</v>
      </c>
      <c r="K912" s="660"/>
    </row>
    <row r="913" ht="15.75" customHeight="1">
      <c r="A913" s="661">
        <v>88387.0</v>
      </c>
      <c r="B913" s="662" t="s">
        <v>8063</v>
      </c>
      <c r="C913" s="663" t="s">
        <v>326</v>
      </c>
      <c r="D913" s="656">
        <v>0.74</v>
      </c>
      <c r="E913" s="656">
        <v>0.0</v>
      </c>
      <c r="F913" s="657">
        <f t="shared" si="1"/>
        <v>0.74</v>
      </c>
      <c r="G913" s="656">
        <v>0.0</v>
      </c>
      <c r="H913" s="664">
        <v>0.74</v>
      </c>
      <c r="I913" s="664">
        <v>0.0</v>
      </c>
      <c r="J913" s="664">
        <v>0.0</v>
      </c>
      <c r="K913" s="660"/>
    </row>
    <row r="914" ht="15.75" customHeight="1">
      <c r="A914" s="661">
        <v>88389.0</v>
      </c>
      <c r="B914" s="662" t="s">
        <v>8064</v>
      </c>
      <c r="C914" s="663" t="s">
        <v>326</v>
      </c>
      <c r="D914" s="656">
        <v>0.18</v>
      </c>
      <c r="E914" s="656">
        <v>0.0</v>
      </c>
      <c r="F914" s="657">
        <f t="shared" si="1"/>
        <v>0.18</v>
      </c>
      <c r="G914" s="656">
        <v>0.0</v>
      </c>
      <c r="H914" s="664">
        <v>0.18</v>
      </c>
      <c r="I914" s="664">
        <v>0.0</v>
      </c>
      <c r="J914" s="664">
        <v>0.0</v>
      </c>
      <c r="K914" s="660"/>
    </row>
    <row r="915" ht="15.75" customHeight="1">
      <c r="A915" s="661">
        <v>88390.0</v>
      </c>
      <c r="B915" s="662" t="s">
        <v>8065</v>
      </c>
      <c r="C915" s="663" t="s">
        <v>326</v>
      </c>
      <c r="D915" s="656">
        <v>0.87</v>
      </c>
      <c r="E915" s="656">
        <v>0.0</v>
      </c>
      <c r="F915" s="657">
        <f t="shared" si="1"/>
        <v>0.87</v>
      </c>
      <c r="G915" s="656">
        <v>0.0</v>
      </c>
      <c r="H915" s="664">
        <v>0.87</v>
      </c>
      <c r="I915" s="664">
        <v>0.0</v>
      </c>
      <c r="J915" s="664">
        <v>0.0</v>
      </c>
      <c r="K915" s="660"/>
    </row>
    <row r="916" ht="15.75" customHeight="1">
      <c r="A916" s="661">
        <v>88391.0</v>
      </c>
      <c r="B916" s="662" t="s">
        <v>8066</v>
      </c>
      <c r="C916" s="663" t="s">
        <v>326</v>
      </c>
      <c r="D916" s="656">
        <v>3.4</v>
      </c>
      <c r="E916" s="656">
        <v>0.0</v>
      </c>
      <c r="F916" s="657">
        <f t="shared" si="1"/>
        <v>3.4</v>
      </c>
      <c r="G916" s="656">
        <v>0.0</v>
      </c>
      <c r="H916" s="664">
        <v>0.0</v>
      </c>
      <c r="I916" s="664">
        <v>0.0</v>
      </c>
      <c r="J916" s="664">
        <v>3.4</v>
      </c>
      <c r="K916" s="660"/>
    </row>
    <row r="917" ht="15.75" customHeight="1">
      <c r="A917" s="661">
        <v>88394.0</v>
      </c>
      <c r="B917" s="662" t="s">
        <v>8067</v>
      </c>
      <c r="C917" s="663" t="s">
        <v>326</v>
      </c>
      <c r="D917" s="656">
        <v>0.88</v>
      </c>
      <c r="E917" s="656">
        <v>0.0</v>
      </c>
      <c r="F917" s="657">
        <f t="shared" si="1"/>
        <v>0.88</v>
      </c>
      <c r="G917" s="656">
        <v>0.0</v>
      </c>
      <c r="H917" s="664">
        <v>0.88</v>
      </c>
      <c r="I917" s="664">
        <v>0.0</v>
      </c>
      <c r="J917" s="664">
        <v>0.0</v>
      </c>
      <c r="K917" s="660"/>
    </row>
    <row r="918" ht="15.75" customHeight="1">
      <c r="A918" s="661">
        <v>88395.0</v>
      </c>
      <c r="B918" s="662" t="s">
        <v>8068</v>
      </c>
      <c r="C918" s="663" t="s">
        <v>326</v>
      </c>
      <c r="D918" s="656">
        <v>0.21</v>
      </c>
      <c r="E918" s="656">
        <v>0.0</v>
      </c>
      <c r="F918" s="657">
        <f t="shared" si="1"/>
        <v>0.21</v>
      </c>
      <c r="G918" s="656">
        <v>0.0</v>
      </c>
      <c r="H918" s="664">
        <v>0.21</v>
      </c>
      <c r="I918" s="664">
        <v>0.0</v>
      </c>
      <c r="J918" s="664">
        <v>0.0</v>
      </c>
      <c r="K918" s="660"/>
    </row>
    <row r="919" ht="15.75" customHeight="1">
      <c r="A919" s="661">
        <v>88396.0</v>
      </c>
      <c r="B919" s="662" t="s">
        <v>8069</v>
      </c>
      <c r="C919" s="663" t="s">
        <v>326</v>
      </c>
      <c r="D919" s="656">
        <v>1.03</v>
      </c>
      <c r="E919" s="656">
        <v>0.0</v>
      </c>
      <c r="F919" s="657">
        <f t="shared" si="1"/>
        <v>1.03</v>
      </c>
      <c r="G919" s="656">
        <v>0.0</v>
      </c>
      <c r="H919" s="664">
        <v>1.03</v>
      </c>
      <c r="I919" s="664">
        <v>0.0</v>
      </c>
      <c r="J919" s="664">
        <v>0.0</v>
      </c>
      <c r="K919" s="660"/>
    </row>
    <row r="920" ht="15.75" customHeight="1">
      <c r="A920" s="661">
        <v>88397.0</v>
      </c>
      <c r="B920" s="662" t="s">
        <v>8070</v>
      </c>
      <c r="C920" s="663" t="s">
        <v>326</v>
      </c>
      <c r="D920" s="656">
        <v>5.11</v>
      </c>
      <c r="E920" s="656">
        <v>0.0</v>
      </c>
      <c r="F920" s="657">
        <f t="shared" si="1"/>
        <v>5.11</v>
      </c>
      <c r="G920" s="656">
        <v>0.0</v>
      </c>
      <c r="H920" s="664">
        <v>0.0</v>
      </c>
      <c r="I920" s="664">
        <v>0.0</v>
      </c>
      <c r="J920" s="664">
        <v>5.11</v>
      </c>
      <c r="K920" s="660"/>
    </row>
    <row r="921" ht="15.75" customHeight="1">
      <c r="A921" s="661">
        <v>88400.0</v>
      </c>
      <c r="B921" s="662" t="s">
        <v>8071</v>
      </c>
      <c r="C921" s="663" t="s">
        <v>326</v>
      </c>
      <c r="D921" s="656">
        <v>0.7</v>
      </c>
      <c r="E921" s="656">
        <v>0.0</v>
      </c>
      <c r="F921" s="657">
        <f t="shared" si="1"/>
        <v>0.7</v>
      </c>
      <c r="G921" s="656">
        <v>0.0</v>
      </c>
      <c r="H921" s="664">
        <v>0.7</v>
      </c>
      <c r="I921" s="664">
        <v>0.0</v>
      </c>
      <c r="J921" s="664">
        <v>0.0</v>
      </c>
      <c r="K921" s="660"/>
    </row>
    <row r="922" ht="15.75" customHeight="1">
      <c r="A922" s="661">
        <v>88401.0</v>
      </c>
      <c r="B922" s="662" t="s">
        <v>8072</v>
      </c>
      <c r="C922" s="663" t="s">
        <v>326</v>
      </c>
      <c r="D922" s="656">
        <v>0.17</v>
      </c>
      <c r="E922" s="656">
        <v>0.0</v>
      </c>
      <c r="F922" s="657">
        <f t="shared" si="1"/>
        <v>0.17</v>
      </c>
      <c r="G922" s="656">
        <v>0.0</v>
      </c>
      <c r="H922" s="664">
        <v>0.17</v>
      </c>
      <c r="I922" s="664">
        <v>0.0</v>
      </c>
      <c r="J922" s="664">
        <v>0.0</v>
      </c>
      <c r="K922" s="660"/>
    </row>
    <row r="923" ht="15.75" customHeight="1">
      <c r="A923" s="661">
        <v>88402.0</v>
      </c>
      <c r="B923" s="662" t="s">
        <v>8073</v>
      </c>
      <c r="C923" s="663" t="s">
        <v>326</v>
      </c>
      <c r="D923" s="656">
        <v>0.82</v>
      </c>
      <c r="E923" s="656">
        <v>0.0</v>
      </c>
      <c r="F923" s="657">
        <f t="shared" si="1"/>
        <v>0.82</v>
      </c>
      <c r="G923" s="656">
        <v>0.0</v>
      </c>
      <c r="H923" s="664">
        <v>0.82</v>
      </c>
      <c r="I923" s="664">
        <v>0.0</v>
      </c>
      <c r="J923" s="664">
        <v>0.0</v>
      </c>
      <c r="K923" s="660"/>
    </row>
    <row r="924" ht="15.75" customHeight="1">
      <c r="A924" s="661">
        <v>88403.0</v>
      </c>
      <c r="B924" s="662" t="s">
        <v>8074</v>
      </c>
      <c r="C924" s="663" t="s">
        <v>326</v>
      </c>
      <c r="D924" s="656">
        <v>2.04</v>
      </c>
      <c r="E924" s="656">
        <v>0.0</v>
      </c>
      <c r="F924" s="657">
        <f t="shared" si="1"/>
        <v>2.04</v>
      </c>
      <c r="G924" s="656">
        <v>0.0</v>
      </c>
      <c r="H924" s="664">
        <v>0.0</v>
      </c>
      <c r="I924" s="664">
        <v>0.0</v>
      </c>
      <c r="J924" s="664">
        <v>2.04</v>
      </c>
      <c r="K924" s="660"/>
    </row>
    <row r="925" ht="15.75" customHeight="1">
      <c r="A925" s="661">
        <v>88419.0</v>
      </c>
      <c r="B925" s="662" t="s">
        <v>8075</v>
      </c>
      <c r="C925" s="663" t="s">
        <v>326</v>
      </c>
      <c r="D925" s="656">
        <v>4.89</v>
      </c>
      <c r="E925" s="656">
        <v>0.0</v>
      </c>
      <c r="F925" s="657">
        <f t="shared" si="1"/>
        <v>4.89</v>
      </c>
      <c r="G925" s="656">
        <v>0.0</v>
      </c>
      <c r="H925" s="664">
        <v>4.89</v>
      </c>
      <c r="I925" s="664">
        <v>0.0</v>
      </c>
      <c r="J925" s="664">
        <v>0.0</v>
      </c>
      <c r="K925" s="660"/>
    </row>
    <row r="926" ht="15.75" customHeight="1">
      <c r="A926" s="661">
        <v>88422.0</v>
      </c>
      <c r="B926" s="662" t="s">
        <v>8076</v>
      </c>
      <c r="C926" s="663" t="s">
        <v>326</v>
      </c>
      <c r="D926" s="656">
        <v>1.13</v>
      </c>
      <c r="E926" s="656">
        <v>0.0</v>
      </c>
      <c r="F926" s="657">
        <f t="shared" si="1"/>
        <v>1.13</v>
      </c>
      <c r="G926" s="656">
        <v>0.0</v>
      </c>
      <c r="H926" s="664">
        <v>1.13</v>
      </c>
      <c r="I926" s="664">
        <v>0.0</v>
      </c>
      <c r="J926" s="664">
        <v>0.0</v>
      </c>
      <c r="K926" s="660"/>
    </row>
    <row r="927" ht="15.75" customHeight="1">
      <c r="A927" s="661">
        <v>88425.0</v>
      </c>
      <c r="B927" s="662" t="s">
        <v>8077</v>
      </c>
      <c r="C927" s="663" t="s">
        <v>326</v>
      </c>
      <c r="D927" s="656">
        <v>6.11</v>
      </c>
      <c r="E927" s="656">
        <v>0.0</v>
      </c>
      <c r="F927" s="657">
        <f t="shared" si="1"/>
        <v>6.11</v>
      </c>
      <c r="G927" s="656">
        <v>0.0</v>
      </c>
      <c r="H927" s="664">
        <v>6.11</v>
      </c>
      <c r="I927" s="664">
        <v>0.0</v>
      </c>
      <c r="J927" s="664">
        <v>0.0</v>
      </c>
      <c r="K927" s="660"/>
    </row>
    <row r="928" ht="15.75" customHeight="1">
      <c r="A928" s="661">
        <v>88427.0</v>
      </c>
      <c r="B928" s="662" t="s">
        <v>8078</v>
      </c>
      <c r="C928" s="663" t="s">
        <v>326</v>
      </c>
      <c r="D928" s="656">
        <v>1.15</v>
      </c>
      <c r="E928" s="656">
        <v>0.0</v>
      </c>
      <c r="F928" s="657">
        <f t="shared" si="1"/>
        <v>1.15</v>
      </c>
      <c r="G928" s="656">
        <v>0.0</v>
      </c>
      <c r="H928" s="664">
        <v>0.0</v>
      </c>
      <c r="I928" s="664">
        <v>0.0</v>
      </c>
      <c r="J928" s="664">
        <v>1.15</v>
      </c>
      <c r="K928" s="660"/>
    </row>
    <row r="929" ht="15.75" customHeight="1">
      <c r="A929" s="661">
        <v>88434.0</v>
      </c>
      <c r="B929" s="662" t="s">
        <v>8079</v>
      </c>
      <c r="C929" s="663" t="s">
        <v>326</v>
      </c>
      <c r="D929" s="656">
        <v>6.48</v>
      </c>
      <c r="E929" s="656">
        <v>0.0</v>
      </c>
      <c r="F929" s="657">
        <f t="shared" si="1"/>
        <v>6.48</v>
      </c>
      <c r="G929" s="656">
        <v>0.0</v>
      </c>
      <c r="H929" s="664">
        <v>6.48</v>
      </c>
      <c r="I929" s="664">
        <v>0.0</v>
      </c>
      <c r="J929" s="664">
        <v>0.0</v>
      </c>
      <c r="K929" s="660"/>
    </row>
    <row r="930" ht="15.75" customHeight="1">
      <c r="A930" s="661">
        <v>88435.0</v>
      </c>
      <c r="B930" s="662" t="s">
        <v>8080</v>
      </c>
      <c r="C930" s="663" t="s">
        <v>326</v>
      </c>
      <c r="D930" s="656">
        <v>1.5</v>
      </c>
      <c r="E930" s="656">
        <v>0.0</v>
      </c>
      <c r="F930" s="657">
        <f t="shared" si="1"/>
        <v>1.5</v>
      </c>
      <c r="G930" s="656">
        <v>0.0</v>
      </c>
      <c r="H930" s="664">
        <v>1.5</v>
      </c>
      <c r="I930" s="664">
        <v>0.0</v>
      </c>
      <c r="J930" s="664">
        <v>0.0</v>
      </c>
      <c r="K930" s="660"/>
    </row>
    <row r="931" ht="15.75" customHeight="1">
      <c r="A931" s="661">
        <v>88436.0</v>
      </c>
      <c r="B931" s="662" t="s">
        <v>8081</v>
      </c>
      <c r="C931" s="663" t="s">
        <v>326</v>
      </c>
      <c r="D931" s="656">
        <v>8.1</v>
      </c>
      <c r="E931" s="656">
        <v>0.0</v>
      </c>
      <c r="F931" s="657">
        <f t="shared" si="1"/>
        <v>8.1</v>
      </c>
      <c r="G931" s="656">
        <v>0.0</v>
      </c>
      <c r="H931" s="664">
        <v>8.1</v>
      </c>
      <c r="I931" s="664">
        <v>0.0</v>
      </c>
      <c r="J931" s="664">
        <v>0.0</v>
      </c>
      <c r="K931" s="660"/>
    </row>
    <row r="932" ht="15.75" customHeight="1">
      <c r="A932" s="661">
        <v>88437.0</v>
      </c>
      <c r="B932" s="662" t="s">
        <v>8082</v>
      </c>
      <c r="C932" s="663" t="s">
        <v>326</v>
      </c>
      <c r="D932" s="656">
        <v>1.15</v>
      </c>
      <c r="E932" s="656">
        <v>0.0</v>
      </c>
      <c r="F932" s="657">
        <f t="shared" si="1"/>
        <v>1.15</v>
      </c>
      <c r="G932" s="656">
        <v>0.0</v>
      </c>
      <c r="H932" s="664">
        <v>0.0</v>
      </c>
      <c r="I932" s="664">
        <v>0.0</v>
      </c>
      <c r="J932" s="664">
        <v>1.15</v>
      </c>
      <c r="K932" s="660"/>
    </row>
    <row r="933" ht="15.75" customHeight="1">
      <c r="A933" s="661">
        <v>88569.0</v>
      </c>
      <c r="B933" s="662" t="s">
        <v>8083</v>
      </c>
      <c r="C933" s="663" t="s">
        <v>326</v>
      </c>
      <c r="D933" s="656">
        <v>3.96</v>
      </c>
      <c r="E933" s="656">
        <v>0.0</v>
      </c>
      <c r="F933" s="657">
        <f t="shared" si="1"/>
        <v>3.96</v>
      </c>
      <c r="G933" s="656">
        <v>0.0</v>
      </c>
      <c r="H933" s="664">
        <v>3.96</v>
      </c>
      <c r="I933" s="664">
        <v>0.0</v>
      </c>
      <c r="J933" s="664">
        <v>0.0</v>
      </c>
      <c r="K933" s="660"/>
    </row>
    <row r="934" ht="15.75" customHeight="1">
      <c r="A934" s="661">
        <v>88570.0</v>
      </c>
      <c r="B934" s="662" t="s">
        <v>8084</v>
      </c>
      <c r="C934" s="663" t="s">
        <v>326</v>
      </c>
      <c r="D934" s="656">
        <v>1.28</v>
      </c>
      <c r="E934" s="656">
        <v>0.0</v>
      </c>
      <c r="F934" s="657">
        <f t="shared" si="1"/>
        <v>1.28</v>
      </c>
      <c r="G934" s="656">
        <v>0.0</v>
      </c>
      <c r="H934" s="664">
        <v>1.28</v>
      </c>
      <c r="I934" s="664">
        <v>0.0</v>
      </c>
      <c r="J934" s="664">
        <v>0.0</v>
      </c>
      <c r="K934" s="660"/>
    </row>
    <row r="935" ht="15.75" customHeight="1">
      <c r="A935" s="661">
        <v>88826.0</v>
      </c>
      <c r="B935" s="662" t="s">
        <v>8085</v>
      </c>
      <c r="C935" s="663" t="s">
        <v>326</v>
      </c>
      <c r="D935" s="656">
        <v>0.28</v>
      </c>
      <c r="E935" s="656">
        <v>0.0</v>
      </c>
      <c r="F935" s="657">
        <f t="shared" si="1"/>
        <v>0.28</v>
      </c>
      <c r="G935" s="656">
        <v>0.0</v>
      </c>
      <c r="H935" s="664">
        <v>0.28</v>
      </c>
      <c r="I935" s="664">
        <v>0.0</v>
      </c>
      <c r="J935" s="664">
        <v>0.0</v>
      </c>
      <c r="K935" s="660"/>
    </row>
    <row r="936" ht="15.75" customHeight="1">
      <c r="A936" s="661">
        <v>88827.0</v>
      </c>
      <c r="B936" s="662" t="s">
        <v>8086</v>
      </c>
      <c r="C936" s="663" t="s">
        <v>326</v>
      </c>
      <c r="D936" s="656">
        <v>0.06</v>
      </c>
      <c r="E936" s="656">
        <v>0.0</v>
      </c>
      <c r="F936" s="657">
        <f t="shared" si="1"/>
        <v>0.06</v>
      </c>
      <c r="G936" s="656">
        <v>0.0</v>
      </c>
      <c r="H936" s="664">
        <v>0.06</v>
      </c>
      <c r="I936" s="664">
        <v>0.0</v>
      </c>
      <c r="J936" s="664">
        <v>0.0</v>
      </c>
      <c r="K936" s="660"/>
    </row>
    <row r="937" ht="15.75" customHeight="1">
      <c r="A937" s="661">
        <v>88828.0</v>
      </c>
      <c r="B937" s="662" t="s">
        <v>8087</v>
      </c>
      <c r="C937" s="663" t="s">
        <v>326</v>
      </c>
      <c r="D937" s="656">
        <v>0.32</v>
      </c>
      <c r="E937" s="656">
        <v>0.0</v>
      </c>
      <c r="F937" s="657">
        <f t="shared" si="1"/>
        <v>0.32</v>
      </c>
      <c r="G937" s="656">
        <v>0.0</v>
      </c>
      <c r="H937" s="664">
        <v>0.32</v>
      </c>
      <c r="I937" s="664">
        <v>0.0</v>
      </c>
      <c r="J937" s="664">
        <v>0.0</v>
      </c>
      <c r="K937" s="660"/>
    </row>
    <row r="938" ht="15.75" customHeight="1">
      <c r="A938" s="661">
        <v>88829.0</v>
      </c>
      <c r="B938" s="662" t="s">
        <v>8088</v>
      </c>
      <c r="C938" s="663" t="s">
        <v>326</v>
      </c>
      <c r="D938" s="656">
        <v>1.36</v>
      </c>
      <c r="E938" s="656">
        <v>0.0</v>
      </c>
      <c r="F938" s="657">
        <f t="shared" si="1"/>
        <v>1.36</v>
      </c>
      <c r="G938" s="656">
        <v>0.0</v>
      </c>
      <c r="H938" s="664">
        <v>0.0</v>
      </c>
      <c r="I938" s="664">
        <v>0.0</v>
      </c>
      <c r="J938" s="664">
        <v>1.36</v>
      </c>
      <c r="K938" s="660"/>
    </row>
    <row r="939" ht="15.75" customHeight="1">
      <c r="A939" s="661">
        <v>88832.0</v>
      </c>
      <c r="B939" s="662" t="s">
        <v>8089</v>
      </c>
      <c r="C939" s="663" t="s">
        <v>326</v>
      </c>
      <c r="D939" s="656">
        <v>42.21</v>
      </c>
      <c r="E939" s="656">
        <v>0.0</v>
      </c>
      <c r="F939" s="657">
        <f t="shared" si="1"/>
        <v>42.21</v>
      </c>
      <c r="G939" s="656">
        <v>0.0</v>
      </c>
      <c r="H939" s="664">
        <v>42.21</v>
      </c>
      <c r="I939" s="664">
        <v>0.0</v>
      </c>
      <c r="J939" s="664">
        <v>0.0</v>
      </c>
      <c r="K939" s="660"/>
    </row>
    <row r="940" ht="15.75" customHeight="1">
      <c r="A940" s="661">
        <v>88834.0</v>
      </c>
      <c r="B940" s="662" t="s">
        <v>8090</v>
      </c>
      <c r="C940" s="663" t="s">
        <v>326</v>
      </c>
      <c r="D940" s="656">
        <v>11.15</v>
      </c>
      <c r="E940" s="656">
        <v>0.0</v>
      </c>
      <c r="F940" s="657">
        <f t="shared" si="1"/>
        <v>11.15</v>
      </c>
      <c r="G940" s="656">
        <v>0.0</v>
      </c>
      <c r="H940" s="664">
        <v>11.15</v>
      </c>
      <c r="I940" s="664">
        <v>0.0</v>
      </c>
      <c r="J940" s="664">
        <v>0.0</v>
      </c>
      <c r="K940" s="660"/>
    </row>
    <row r="941" ht="15.75" customHeight="1">
      <c r="A941" s="661">
        <v>88835.0</v>
      </c>
      <c r="B941" s="662" t="s">
        <v>8091</v>
      </c>
      <c r="C941" s="663" t="s">
        <v>326</v>
      </c>
      <c r="D941" s="656">
        <v>52.76</v>
      </c>
      <c r="E941" s="656">
        <v>0.0</v>
      </c>
      <c r="F941" s="657">
        <f t="shared" si="1"/>
        <v>52.76</v>
      </c>
      <c r="G941" s="656">
        <v>0.0</v>
      </c>
      <c r="H941" s="664">
        <v>52.76</v>
      </c>
      <c r="I941" s="664">
        <v>0.0</v>
      </c>
      <c r="J941" s="664">
        <v>0.0</v>
      </c>
      <c r="K941" s="660"/>
    </row>
    <row r="942" ht="15.75" customHeight="1">
      <c r="A942" s="661">
        <v>88836.0</v>
      </c>
      <c r="B942" s="662" t="s">
        <v>8092</v>
      </c>
      <c r="C942" s="663" t="s">
        <v>326</v>
      </c>
      <c r="D942" s="656">
        <v>63.59</v>
      </c>
      <c r="E942" s="656">
        <v>0.0</v>
      </c>
      <c r="F942" s="657">
        <f t="shared" si="1"/>
        <v>63.59</v>
      </c>
      <c r="G942" s="656">
        <v>63.59</v>
      </c>
      <c r="H942" s="664">
        <v>0.0</v>
      </c>
      <c r="I942" s="664">
        <v>0.0</v>
      </c>
      <c r="J942" s="664">
        <v>0.0</v>
      </c>
      <c r="K942" s="660"/>
    </row>
    <row r="943" ht="15.75" customHeight="1">
      <c r="A943" s="661">
        <v>88839.0</v>
      </c>
      <c r="B943" s="662" t="s">
        <v>8093</v>
      </c>
      <c r="C943" s="663" t="s">
        <v>326</v>
      </c>
      <c r="D943" s="656">
        <v>31.76</v>
      </c>
      <c r="E943" s="656">
        <v>0.0</v>
      </c>
      <c r="F943" s="657">
        <f t="shared" si="1"/>
        <v>31.76</v>
      </c>
      <c r="G943" s="656">
        <v>31.76</v>
      </c>
      <c r="H943" s="664">
        <v>0.0</v>
      </c>
      <c r="I943" s="664">
        <v>0.0</v>
      </c>
      <c r="J943" s="664">
        <v>0.0</v>
      </c>
      <c r="K943" s="660"/>
    </row>
    <row r="944" ht="15.75" customHeight="1">
      <c r="A944" s="661">
        <v>88840.0</v>
      </c>
      <c r="B944" s="662" t="s">
        <v>8094</v>
      </c>
      <c r="C944" s="663" t="s">
        <v>326</v>
      </c>
      <c r="D944" s="656">
        <v>13.99</v>
      </c>
      <c r="E944" s="656">
        <v>0.0</v>
      </c>
      <c r="F944" s="657">
        <f t="shared" si="1"/>
        <v>13.99</v>
      </c>
      <c r="G944" s="656">
        <v>13.99</v>
      </c>
      <c r="H944" s="664">
        <v>0.0</v>
      </c>
      <c r="I944" s="664">
        <v>0.0</v>
      </c>
      <c r="J944" s="664">
        <v>0.0</v>
      </c>
      <c r="K944" s="660"/>
    </row>
    <row r="945" ht="15.75" customHeight="1">
      <c r="A945" s="661">
        <v>88841.0</v>
      </c>
      <c r="B945" s="662" t="s">
        <v>8095</v>
      </c>
      <c r="C945" s="663" t="s">
        <v>326</v>
      </c>
      <c r="D945" s="656">
        <v>56.78</v>
      </c>
      <c r="E945" s="656">
        <v>0.0</v>
      </c>
      <c r="F945" s="657">
        <f t="shared" si="1"/>
        <v>56.78</v>
      </c>
      <c r="G945" s="656">
        <v>56.78</v>
      </c>
      <c r="H945" s="664">
        <v>0.0</v>
      </c>
      <c r="I945" s="664">
        <v>0.0</v>
      </c>
      <c r="J945" s="664">
        <v>0.0</v>
      </c>
      <c r="K945" s="660"/>
    </row>
    <row r="946" ht="15.75" customHeight="1">
      <c r="A946" s="661">
        <v>88842.0</v>
      </c>
      <c r="B946" s="662" t="s">
        <v>8096</v>
      </c>
      <c r="C946" s="663" t="s">
        <v>326</v>
      </c>
      <c r="D946" s="656">
        <v>77.83</v>
      </c>
      <c r="E946" s="656">
        <v>0.0</v>
      </c>
      <c r="F946" s="657">
        <f t="shared" si="1"/>
        <v>77.83</v>
      </c>
      <c r="G946" s="656">
        <v>77.83</v>
      </c>
      <c r="H946" s="664">
        <v>0.0</v>
      </c>
      <c r="I946" s="664">
        <v>0.0</v>
      </c>
      <c r="J946" s="664">
        <v>0.0</v>
      </c>
      <c r="K946" s="660"/>
    </row>
    <row r="947" ht="15.75" customHeight="1">
      <c r="A947" s="661">
        <v>88847.0</v>
      </c>
      <c r="B947" s="662" t="s">
        <v>8097</v>
      </c>
      <c r="C947" s="663" t="s">
        <v>326</v>
      </c>
      <c r="D947" s="656">
        <v>22.82</v>
      </c>
      <c r="E947" s="656">
        <v>0.0</v>
      </c>
      <c r="F947" s="657">
        <f t="shared" si="1"/>
        <v>22.82</v>
      </c>
      <c r="G947" s="656">
        <v>0.0</v>
      </c>
      <c r="H947" s="664">
        <v>22.82</v>
      </c>
      <c r="I947" s="664">
        <v>0.0</v>
      </c>
      <c r="J947" s="664">
        <v>0.0</v>
      </c>
      <c r="K947" s="660"/>
    </row>
    <row r="948" ht="15.75" customHeight="1">
      <c r="A948" s="661">
        <v>88848.0</v>
      </c>
      <c r="B948" s="662" t="s">
        <v>8098</v>
      </c>
      <c r="C948" s="663" t="s">
        <v>326</v>
      </c>
      <c r="D948" s="656">
        <v>9.38</v>
      </c>
      <c r="E948" s="656">
        <v>0.0</v>
      </c>
      <c r="F948" s="657">
        <f t="shared" si="1"/>
        <v>9.38</v>
      </c>
      <c r="G948" s="656">
        <v>0.0</v>
      </c>
      <c r="H948" s="664">
        <v>9.38</v>
      </c>
      <c r="I948" s="664">
        <v>0.0</v>
      </c>
      <c r="J948" s="664">
        <v>0.0</v>
      </c>
      <c r="K948" s="660"/>
    </row>
    <row r="949" ht="15.75" customHeight="1">
      <c r="A949" s="661">
        <v>88853.0</v>
      </c>
      <c r="B949" s="662" t="s">
        <v>8099</v>
      </c>
      <c r="C949" s="663" t="s">
        <v>326</v>
      </c>
      <c r="D949" s="656">
        <v>0.25</v>
      </c>
      <c r="E949" s="656">
        <v>0.0</v>
      </c>
      <c r="F949" s="657">
        <f t="shared" si="1"/>
        <v>0.25</v>
      </c>
      <c r="G949" s="656">
        <v>0.0</v>
      </c>
      <c r="H949" s="664">
        <v>0.25</v>
      </c>
      <c r="I949" s="664">
        <v>0.0</v>
      </c>
      <c r="J949" s="664">
        <v>0.0</v>
      </c>
      <c r="K949" s="660"/>
    </row>
    <row r="950" ht="15.75" customHeight="1">
      <c r="A950" s="661">
        <v>88854.0</v>
      </c>
      <c r="B950" s="662" t="s">
        <v>8100</v>
      </c>
      <c r="C950" s="663" t="s">
        <v>326</v>
      </c>
      <c r="D950" s="656">
        <v>0.05</v>
      </c>
      <c r="E950" s="656">
        <v>0.0</v>
      </c>
      <c r="F950" s="657">
        <f t="shared" si="1"/>
        <v>0.05</v>
      </c>
      <c r="G950" s="656">
        <v>0.0</v>
      </c>
      <c r="H950" s="664">
        <v>0.05</v>
      </c>
      <c r="I950" s="664">
        <v>0.0</v>
      </c>
      <c r="J950" s="664">
        <v>0.0</v>
      </c>
      <c r="K950" s="660"/>
    </row>
    <row r="951" ht="15.75" customHeight="1">
      <c r="A951" s="661">
        <v>88855.0</v>
      </c>
      <c r="B951" s="662" t="s">
        <v>8101</v>
      </c>
      <c r="C951" s="663" t="s">
        <v>326</v>
      </c>
      <c r="D951" s="656">
        <v>3.29</v>
      </c>
      <c r="E951" s="656">
        <v>0.0</v>
      </c>
      <c r="F951" s="657">
        <f t="shared" si="1"/>
        <v>3.29</v>
      </c>
      <c r="G951" s="656">
        <v>0.0</v>
      </c>
      <c r="H951" s="664">
        <v>3.29</v>
      </c>
      <c r="I951" s="664">
        <v>0.0</v>
      </c>
      <c r="J951" s="664">
        <v>0.0</v>
      </c>
      <c r="K951" s="660"/>
    </row>
    <row r="952" ht="15.75" customHeight="1">
      <c r="A952" s="661">
        <v>88856.0</v>
      </c>
      <c r="B952" s="662" t="s">
        <v>8102</v>
      </c>
      <c r="C952" s="663" t="s">
        <v>326</v>
      </c>
      <c r="D952" s="656">
        <v>0.9</v>
      </c>
      <c r="E952" s="656">
        <v>0.0</v>
      </c>
      <c r="F952" s="657">
        <f t="shared" si="1"/>
        <v>0.9</v>
      </c>
      <c r="G952" s="656">
        <v>0.0</v>
      </c>
      <c r="H952" s="664">
        <v>0.9</v>
      </c>
      <c r="I952" s="664">
        <v>0.0</v>
      </c>
      <c r="J952" s="664">
        <v>0.0</v>
      </c>
      <c r="K952" s="660"/>
    </row>
    <row r="953" ht="15.75" customHeight="1">
      <c r="A953" s="661">
        <v>88857.0</v>
      </c>
      <c r="B953" s="662" t="s">
        <v>8103</v>
      </c>
      <c r="C953" s="663" t="s">
        <v>326</v>
      </c>
      <c r="D953" s="656">
        <v>25.57</v>
      </c>
      <c r="E953" s="656">
        <v>0.0</v>
      </c>
      <c r="F953" s="657">
        <f t="shared" si="1"/>
        <v>25.57</v>
      </c>
      <c r="G953" s="656">
        <v>0.0</v>
      </c>
      <c r="H953" s="664">
        <v>25.57</v>
      </c>
      <c r="I953" s="664">
        <v>0.0</v>
      </c>
      <c r="J953" s="664">
        <v>0.0</v>
      </c>
      <c r="K953" s="660"/>
    </row>
    <row r="954" ht="15.75" customHeight="1">
      <c r="A954" s="661">
        <v>88858.0</v>
      </c>
      <c r="B954" s="662" t="s">
        <v>8104</v>
      </c>
      <c r="C954" s="663" t="s">
        <v>326</v>
      </c>
      <c r="D954" s="656">
        <v>6.75</v>
      </c>
      <c r="E954" s="656">
        <v>0.0</v>
      </c>
      <c r="F954" s="657">
        <f t="shared" si="1"/>
        <v>6.75</v>
      </c>
      <c r="G954" s="656">
        <v>0.0</v>
      </c>
      <c r="H954" s="664">
        <v>6.75</v>
      </c>
      <c r="I954" s="664">
        <v>0.0</v>
      </c>
      <c r="J954" s="664">
        <v>0.0</v>
      </c>
      <c r="K954" s="660"/>
    </row>
    <row r="955" ht="15.75" customHeight="1">
      <c r="A955" s="661">
        <v>88859.0</v>
      </c>
      <c r="B955" s="662" t="s">
        <v>8105</v>
      </c>
      <c r="C955" s="663" t="s">
        <v>326</v>
      </c>
      <c r="D955" s="656">
        <v>22.74</v>
      </c>
      <c r="E955" s="656">
        <v>0.0</v>
      </c>
      <c r="F955" s="657">
        <f t="shared" si="1"/>
        <v>22.74</v>
      </c>
      <c r="G955" s="656">
        <v>0.0</v>
      </c>
      <c r="H955" s="664">
        <v>22.74</v>
      </c>
      <c r="I955" s="664">
        <v>0.0</v>
      </c>
      <c r="J955" s="664">
        <v>0.0</v>
      </c>
      <c r="K955" s="660"/>
    </row>
    <row r="956" ht="15.75" customHeight="1">
      <c r="A956" s="661">
        <v>88860.0</v>
      </c>
      <c r="B956" s="662" t="s">
        <v>8106</v>
      </c>
      <c r="C956" s="663" t="s">
        <v>326</v>
      </c>
      <c r="D956" s="656">
        <v>6.01</v>
      </c>
      <c r="E956" s="656">
        <v>0.0</v>
      </c>
      <c r="F956" s="657">
        <f t="shared" si="1"/>
        <v>6.01</v>
      </c>
      <c r="G956" s="656">
        <v>0.0</v>
      </c>
      <c r="H956" s="664">
        <v>6.01</v>
      </c>
      <c r="I956" s="664">
        <v>0.0</v>
      </c>
      <c r="J956" s="664">
        <v>0.0</v>
      </c>
      <c r="K956" s="660"/>
    </row>
    <row r="957" ht="15.75" customHeight="1">
      <c r="A957" s="661">
        <v>88900.0</v>
      </c>
      <c r="B957" s="662" t="s">
        <v>8107</v>
      </c>
      <c r="C957" s="663" t="s">
        <v>326</v>
      </c>
      <c r="D957" s="656">
        <v>49.21</v>
      </c>
      <c r="E957" s="656">
        <v>0.0</v>
      </c>
      <c r="F957" s="657">
        <f t="shared" si="1"/>
        <v>49.21</v>
      </c>
      <c r="G957" s="656">
        <v>0.0</v>
      </c>
      <c r="H957" s="664">
        <v>49.21</v>
      </c>
      <c r="I957" s="664">
        <v>0.0</v>
      </c>
      <c r="J957" s="664">
        <v>0.0</v>
      </c>
      <c r="K957" s="660"/>
    </row>
    <row r="958" ht="15.75" customHeight="1">
      <c r="A958" s="661">
        <v>88902.0</v>
      </c>
      <c r="B958" s="662" t="s">
        <v>8108</v>
      </c>
      <c r="C958" s="663" t="s">
        <v>326</v>
      </c>
      <c r="D958" s="656">
        <v>13.0</v>
      </c>
      <c r="E958" s="656">
        <v>0.0</v>
      </c>
      <c r="F958" s="657">
        <f t="shared" si="1"/>
        <v>13</v>
      </c>
      <c r="G958" s="656">
        <v>0.0</v>
      </c>
      <c r="H958" s="664">
        <v>13.0</v>
      </c>
      <c r="I958" s="664">
        <v>0.0</v>
      </c>
      <c r="J958" s="664">
        <v>0.0</v>
      </c>
      <c r="K958" s="660"/>
    </row>
    <row r="959" ht="15.75" customHeight="1">
      <c r="A959" s="661">
        <v>88903.0</v>
      </c>
      <c r="B959" s="662" t="s">
        <v>8109</v>
      </c>
      <c r="C959" s="663" t="s">
        <v>326</v>
      </c>
      <c r="D959" s="656">
        <v>61.52</v>
      </c>
      <c r="E959" s="656">
        <v>0.0</v>
      </c>
      <c r="F959" s="657">
        <f t="shared" si="1"/>
        <v>61.52</v>
      </c>
      <c r="G959" s="656">
        <v>0.0</v>
      </c>
      <c r="H959" s="664">
        <v>61.52</v>
      </c>
      <c r="I959" s="664">
        <v>0.0</v>
      </c>
      <c r="J959" s="664">
        <v>0.0</v>
      </c>
      <c r="K959" s="660"/>
    </row>
    <row r="960" ht="15.75" customHeight="1">
      <c r="A960" s="661">
        <v>88904.0</v>
      </c>
      <c r="B960" s="662" t="s">
        <v>8110</v>
      </c>
      <c r="C960" s="663" t="s">
        <v>326</v>
      </c>
      <c r="D960" s="656">
        <v>89.57</v>
      </c>
      <c r="E960" s="656">
        <v>0.0</v>
      </c>
      <c r="F960" s="657">
        <f t="shared" si="1"/>
        <v>89.57</v>
      </c>
      <c r="G960" s="656">
        <v>89.57</v>
      </c>
      <c r="H960" s="664">
        <v>0.0</v>
      </c>
      <c r="I960" s="664">
        <v>0.0</v>
      </c>
      <c r="J960" s="664">
        <v>0.0</v>
      </c>
      <c r="K960" s="660"/>
    </row>
    <row r="961" ht="15.75" customHeight="1">
      <c r="A961" s="661">
        <v>89009.0</v>
      </c>
      <c r="B961" s="662" t="s">
        <v>8111</v>
      </c>
      <c r="C961" s="663" t="s">
        <v>326</v>
      </c>
      <c r="D961" s="656">
        <v>39.34</v>
      </c>
      <c r="E961" s="656">
        <v>0.0</v>
      </c>
      <c r="F961" s="657">
        <f t="shared" si="1"/>
        <v>39.34</v>
      </c>
      <c r="G961" s="656">
        <v>0.0</v>
      </c>
      <c r="H961" s="664">
        <v>39.34</v>
      </c>
      <c r="I961" s="664">
        <v>0.0</v>
      </c>
      <c r="J961" s="664">
        <v>0.0</v>
      </c>
      <c r="K961" s="660"/>
    </row>
    <row r="962" ht="15.75" customHeight="1">
      <c r="A962" s="661">
        <v>89010.0</v>
      </c>
      <c r="B962" s="662" t="s">
        <v>8112</v>
      </c>
      <c r="C962" s="663" t="s">
        <v>326</v>
      </c>
      <c r="D962" s="656">
        <v>17.33</v>
      </c>
      <c r="E962" s="656">
        <v>0.0</v>
      </c>
      <c r="F962" s="657">
        <f t="shared" si="1"/>
        <v>17.33</v>
      </c>
      <c r="G962" s="656">
        <v>0.0</v>
      </c>
      <c r="H962" s="664">
        <v>17.33</v>
      </c>
      <c r="I962" s="664">
        <v>0.0</v>
      </c>
      <c r="J962" s="664">
        <v>0.0</v>
      </c>
      <c r="K962" s="660"/>
    </row>
    <row r="963" ht="15.75" customHeight="1">
      <c r="A963" s="661">
        <v>89011.0</v>
      </c>
      <c r="B963" s="662" t="s">
        <v>8113</v>
      </c>
      <c r="C963" s="663" t="s">
        <v>326</v>
      </c>
      <c r="D963" s="656">
        <v>24.66</v>
      </c>
      <c r="E963" s="656">
        <v>0.0</v>
      </c>
      <c r="F963" s="657">
        <f t="shared" si="1"/>
        <v>24.66</v>
      </c>
      <c r="G963" s="656">
        <v>0.0</v>
      </c>
      <c r="H963" s="664">
        <v>24.66</v>
      </c>
      <c r="I963" s="664">
        <v>0.0</v>
      </c>
      <c r="J963" s="664">
        <v>0.0</v>
      </c>
      <c r="K963" s="660"/>
    </row>
    <row r="964" ht="15.75" customHeight="1">
      <c r="A964" s="661">
        <v>89012.0</v>
      </c>
      <c r="B964" s="662" t="s">
        <v>8114</v>
      </c>
      <c r="C964" s="663" t="s">
        <v>326</v>
      </c>
      <c r="D964" s="656">
        <v>6.51</v>
      </c>
      <c r="E964" s="656">
        <v>0.0</v>
      </c>
      <c r="F964" s="657">
        <f t="shared" si="1"/>
        <v>6.51</v>
      </c>
      <c r="G964" s="656">
        <v>0.0</v>
      </c>
      <c r="H964" s="664">
        <v>6.51</v>
      </c>
      <c r="I964" s="664">
        <v>0.0</v>
      </c>
      <c r="J964" s="664">
        <v>0.0</v>
      </c>
      <c r="K964" s="660"/>
    </row>
    <row r="965" ht="15.75" customHeight="1">
      <c r="A965" s="661">
        <v>89013.0</v>
      </c>
      <c r="B965" s="662" t="s">
        <v>8115</v>
      </c>
      <c r="C965" s="663" t="s">
        <v>326</v>
      </c>
      <c r="D965" s="656">
        <v>128.86</v>
      </c>
      <c r="E965" s="656">
        <v>0.0</v>
      </c>
      <c r="F965" s="657">
        <f t="shared" si="1"/>
        <v>128.86</v>
      </c>
      <c r="G965" s="656">
        <v>0.0</v>
      </c>
      <c r="H965" s="664">
        <v>128.86</v>
      </c>
      <c r="I965" s="664">
        <v>0.0</v>
      </c>
      <c r="J965" s="664">
        <v>0.0</v>
      </c>
      <c r="K965" s="660"/>
    </row>
    <row r="966" ht="15.75" customHeight="1">
      <c r="A966" s="661">
        <v>89014.0</v>
      </c>
      <c r="B966" s="662" t="s">
        <v>8116</v>
      </c>
      <c r="C966" s="663" t="s">
        <v>326</v>
      </c>
      <c r="D966" s="656">
        <v>56.76</v>
      </c>
      <c r="E966" s="656">
        <v>0.0</v>
      </c>
      <c r="F966" s="657">
        <f t="shared" si="1"/>
        <v>56.76</v>
      </c>
      <c r="G966" s="656">
        <v>0.0</v>
      </c>
      <c r="H966" s="664">
        <v>56.76</v>
      </c>
      <c r="I966" s="664">
        <v>0.0</v>
      </c>
      <c r="J966" s="664">
        <v>0.0</v>
      </c>
      <c r="K966" s="660"/>
    </row>
    <row r="967" ht="15.75" customHeight="1">
      <c r="A967" s="661">
        <v>89015.0</v>
      </c>
      <c r="B967" s="662" t="s">
        <v>8117</v>
      </c>
      <c r="C967" s="663" t="s">
        <v>326</v>
      </c>
      <c r="D967" s="656">
        <v>3.8</v>
      </c>
      <c r="E967" s="656">
        <v>0.0</v>
      </c>
      <c r="F967" s="657">
        <f t="shared" si="1"/>
        <v>3.8</v>
      </c>
      <c r="G967" s="656">
        <v>0.0</v>
      </c>
      <c r="H967" s="664">
        <v>3.8</v>
      </c>
      <c r="I967" s="664">
        <v>0.0</v>
      </c>
      <c r="J967" s="664">
        <v>0.0</v>
      </c>
      <c r="K967" s="660"/>
    </row>
    <row r="968" ht="15.75" customHeight="1">
      <c r="A968" s="661">
        <v>89016.0</v>
      </c>
      <c r="B968" s="662" t="s">
        <v>8118</v>
      </c>
      <c r="C968" s="663" t="s">
        <v>326</v>
      </c>
      <c r="D968" s="656">
        <v>1.0</v>
      </c>
      <c r="E968" s="656">
        <v>0.0</v>
      </c>
      <c r="F968" s="657">
        <f t="shared" si="1"/>
        <v>1</v>
      </c>
      <c r="G968" s="656">
        <v>0.0</v>
      </c>
      <c r="H968" s="664">
        <v>1.0</v>
      </c>
      <c r="I968" s="664">
        <v>0.0</v>
      </c>
      <c r="J968" s="664">
        <v>0.0</v>
      </c>
      <c r="K968" s="660"/>
    </row>
    <row r="969" ht="15.75" customHeight="1">
      <c r="A969" s="661">
        <v>89017.0</v>
      </c>
      <c r="B969" s="662" t="s">
        <v>8119</v>
      </c>
      <c r="C969" s="663" t="s">
        <v>326</v>
      </c>
      <c r="D969" s="656">
        <v>39.1</v>
      </c>
      <c r="E969" s="656">
        <v>0.0</v>
      </c>
      <c r="F969" s="657">
        <f t="shared" si="1"/>
        <v>39.1</v>
      </c>
      <c r="G969" s="656">
        <v>0.0</v>
      </c>
      <c r="H969" s="664">
        <v>39.1</v>
      </c>
      <c r="I969" s="664">
        <v>0.0</v>
      </c>
      <c r="J969" s="664">
        <v>0.0</v>
      </c>
      <c r="K969" s="660"/>
    </row>
    <row r="970" ht="15.75" customHeight="1">
      <c r="A970" s="661">
        <v>89018.0</v>
      </c>
      <c r="B970" s="662" t="s">
        <v>8120</v>
      </c>
      <c r="C970" s="663" t="s">
        <v>326</v>
      </c>
      <c r="D970" s="656">
        <v>17.22</v>
      </c>
      <c r="E970" s="656">
        <v>0.0</v>
      </c>
      <c r="F970" s="657">
        <f t="shared" si="1"/>
        <v>17.22</v>
      </c>
      <c r="G970" s="656">
        <v>0.0</v>
      </c>
      <c r="H970" s="664">
        <v>17.22</v>
      </c>
      <c r="I970" s="664">
        <v>0.0</v>
      </c>
      <c r="J970" s="664">
        <v>0.0</v>
      </c>
      <c r="K970" s="660"/>
    </row>
    <row r="971" ht="15.75" customHeight="1">
      <c r="A971" s="661">
        <v>89019.0</v>
      </c>
      <c r="B971" s="662" t="s">
        <v>8121</v>
      </c>
      <c r="C971" s="663" t="s">
        <v>326</v>
      </c>
      <c r="D971" s="656">
        <v>0.58</v>
      </c>
      <c r="E971" s="656">
        <v>0.0</v>
      </c>
      <c r="F971" s="657">
        <f t="shared" si="1"/>
        <v>0.58</v>
      </c>
      <c r="G971" s="656">
        <v>0.0</v>
      </c>
      <c r="H971" s="664">
        <v>0.58</v>
      </c>
      <c r="I971" s="664">
        <v>0.0</v>
      </c>
      <c r="J971" s="664">
        <v>0.0</v>
      </c>
      <c r="K971" s="660"/>
    </row>
    <row r="972" ht="15.75" customHeight="1">
      <c r="A972" s="661">
        <v>89020.0</v>
      </c>
      <c r="B972" s="662" t="s">
        <v>8122</v>
      </c>
      <c r="C972" s="663" t="s">
        <v>326</v>
      </c>
      <c r="D972" s="656">
        <v>0.13</v>
      </c>
      <c r="E972" s="656">
        <v>0.0</v>
      </c>
      <c r="F972" s="657">
        <f t="shared" si="1"/>
        <v>0.13</v>
      </c>
      <c r="G972" s="656">
        <v>0.0</v>
      </c>
      <c r="H972" s="664">
        <v>0.13</v>
      </c>
      <c r="I972" s="664">
        <v>0.0</v>
      </c>
      <c r="J972" s="664">
        <v>0.0</v>
      </c>
      <c r="K972" s="660"/>
    </row>
    <row r="973" ht="15.75" customHeight="1">
      <c r="A973" s="661">
        <v>89023.0</v>
      </c>
      <c r="B973" s="662" t="s">
        <v>8123</v>
      </c>
      <c r="C973" s="663" t="s">
        <v>326</v>
      </c>
      <c r="D973" s="656">
        <v>3.58</v>
      </c>
      <c r="E973" s="656">
        <v>0.0</v>
      </c>
      <c r="F973" s="657">
        <f t="shared" si="1"/>
        <v>3.58</v>
      </c>
      <c r="G973" s="656">
        <v>0.0</v>
      </c>
      <c r="H973" s="664">
        <v>3.58</v>
      </c>
      <c r="I973" s="664">
        <v>0.0</v>
      </c>
      <c r="J973" s="664">
        <v>0.0</v>
      </c>
      <c r="K973" s="660"/>
    </row>
    <row r="974" ht="15.75" customHeight="1">
      <c r="A974" s="661">
        <v>89024.0</v>
      </c>
      <c r="B974" s="662" t="s">
        <v>8124</v>
      </c>
      <c r="C974" s="663" t="s">
        <v>326</v>
      </c>
      <c r="D974" s="656">
        <v>1.32</v>
      </c>
      <c r="E974" s="656">
        <v>0.0</v>
      </c>
      <c r="F974" s="657">
        <f t="shared" si="1"/>
        <v>1.32</v>
      </c>
      <c r="G974" s="656">
        <v>0.0</v>
      </c>
      <c r="H974" s="664">
        <v>1.32</v>
      </c>
      <c r="I974" s="664">
        <v>0.0</v>
      </c>
      <c r="J974" s="664">
        <v>0.0</v>
      </c>
      <c r="K974" s="660"/>
    </row>
    <row r="975" ht="15.75" customHeight="1">
      <c r="A975" s="661">
        <v>89025.0</v>
      </c>
      <c r="B975" s="662" t="s">
        <v>8125</v>
      </c>
      <c r="C975" s="663" t="s">
        <v>326</v>
      </c>
      <c r="D975" s="656">
        <v>4.78</v>
      </c>
      <c r="E975" s="656">
        <v>0.0</v>
      </c>
      <c r="F975" s="657">
        <f t="shared" si="1"/>
        <v>4.78</v>
      </c>
      <c r="G975" s="656">
        <v>0.0</v>
      </c>
      <c r="H975" s="664">
        <v>4.78</v>
      </c>
      <c r="I975" s="664">
        <v>0.0</v>
      </c>
      <c r="J975" s="664">
        <v>0.0</v>
      </c>
      <c r="K975" s="660"/>
    </row>
    <row r="976" ht="15.75" customHeight="1">
      <c r="A976" s="661">
        <v>89026.0</v>
      </c>
      <c r="B976" s="662" t="s">
        <v>8126</v>
      </c>
      <c r="C976" s="663" t="s">
        <v>326</v>
      </c>
      <c r="D976" s="656">
        <v>170.3</v>
      </c>
      <c r="E976" s="656">
        <v>0.0</v>
      </c>
      <c r="F976" s="657">
        <f t="shared" si="1"/>
        <v>170.3</v>
      </c>
      <c r="G976" s="656">
        <v>170.3</v>
      </c>
      <c r="H976" s="664">
        <v>0.0</v>
      </c>
      <c r="I976" s="664">
        <v>0.0</v>
      </c>
      <c r="J976" s="664">
        <v>0.0</v>
      </c>
      <c r="K976" s="660"/>
    </row>
    <row r="977" ht="15.75" customHeight="1">
      <c r="A977" s="661">
        <v>89029.0</v>
      </c>
      <c r="B977" s="662" t="s">
        <v>8127</v>
      </c>
      <c r="C977" s="663" t="s">
        <v>326</v>
      </c>
      <c r="D977" s="656">
        <v>30.34</v>
      </c>
      <c r="E977" s="656">
        <v>0.0</v>
      </c>
      <c r="F977" s="657">
        <f t="shared" si="1"/>
        <v>30.34</v>
      </c>
      <c r="G977" s="656">
        <v>0.0</v>
      </c>
      <c r="H977" s="664">
        <v>30.34</v>
      </c>
      <c r="I977" s="664">
        <v>0.0</v>
      </c>
      <c r="J977" s="664">
        <v>0.0</v>
      </c>
      <c r="K977" s="660"/>
    </row>
    <row r="978" ht="15.75" customHeight="1">
      <c r="A978" s="661">
        <v>89030.0</v>
      </c>
      <c r="B978" s="662" t="s">
        <v>8128</v>
      </c>
      <c r="C978" s="663" t="s">
        <v>326</v>
      </c>
      <c r="D978" s="656">
        <v>13.36</v>
      </c>
      <c r="E978" s="656">
        <v>0.0</v>
      </c>
      <c r="F978" s="657">
        <f t="shared" si="1"/>
        <v>13.36</v>
      </c>
      <c r="G978" s="656">
        <v>0.0</v>
      </c>
      <c r="H978" s="664">
        <v>13.36</v>
      </c>
      <c r="I978" s="664">
        <v>0.0</v>
      </c>
      <c r="J978" s="664">
        <v>0.0</v>
      </c>
      <c r="K978" s="660"/>
    </row>
    <row r="979" ht="15.75" customHeight="1">
      <c r="A979" s="661">
        <v>89033.0</v>
      </c>
      <c r="B979" s="662" t="s">
        <v>8129</v>
      </c>
      <c r="C979" s="663" t="s">
        <v>326</v>
      </c>
      <c r="D979" s="656">
        <v>13.47</v>
      </c>
      <c r="E979" s="656">
        <v>0.0</v>
      </c>
      <c r="F979" s="657">
        <f t="shared" si="1"/>
        <v>13.47</v>
      </c>
      <c r="G979" s="656">
        <v>0.0</v>
      </c>
      <c r="H979" s="664">
        <v>13.47</v>
      </c>
      <c r="I979" s="664">
        <v>0.0</v>
      </c>
      <c r="J979" s="664">
        <v>0.0</v>
      </c>
      <c r="K979" s="660"/>
    </row>
    <row r="980" ht="15.75" customHeight="1">
      <c r="A980" s="661">
        <v>89034.0</v>
      </c>
      <c r="B980" s="662" t="s">
        <v>8130</v>
      </c>
      <c r="C980" s="663" t="s">
        <v>326</v>
      </c>
      <c r="D980" s="656">
        <v>3.61</v>
      </c>
      <c r="E980" s="656">
        <v>0.0</v>
      </c>
      <c r="F980" s="657">
        <f t="shared" si="1"/>
        <v>3.61</v>
      </c>
      <c r="G980" s="656">
        <v>0.0</v>
      </c>
      <c r="H980" s="664">
        <v>3.61</v>
      </c>
      <c r="I980" s="664">
        <v>0.0</v>
      </c>
      <c r="J980" s="664">
        <v>0.0</v>
      </c>
      <c r="K980" s="660"/>
    </row>
    <row r="981" ht="15.75" customHeight="1">
      <c r="A981" s="661">
        <v>89128.0</v>
      </c>
      <c r="B981" s="662" t="s">
        <v>8131</v>
      </c>
      <c r="C981" s="663" t="s">
        <v>326</v>
      </c>
      <c r="D981" s="656">
        <v>34.3</v>
      </c>
      <c r="E981" s="656">
        <v>0.0</v>
      </c>
      <c r="F981" s="657">
        <f t="shared" si="1"/>
        <v>34.3</v>
      </c>
      <c r="G981" s="656">
        <v>0.0</v>
      </c>
      <c r="H981" s="664">
        <v>34.3</v>
      </c>
      <c r="I981" s="664">
        <v>0.0</v>
      </c>
      <c r="J981" s="664">
        <v>0.0</v>
      </c>
      <c r="K981" s="660"/>
    </row>
    <row r="982" ht="15.75" customHeight="1">
      <c r="A982" s="661">
        <v>89129.0</v>
      </c>
      <c r="B982" s="662" t="s">
        <v>8132</v>
      </c>
      <c r="C982" s="663" t="s">
        <v>326</v>
      </c>
      <c r="D982" s="656">
        <v>9.06</v>
      </c>
      <c r="E982" s="656">
        <v>0.0</v>
      </c>
      <c r="F982" s="657">
        <f t="shared" si="1"/>
        <v>9.06</v>
      </c>
      <c r="G982" s="656">
        <v>0.0</v>
      </c>
      <c r="H982" s="664">
        <v>9.06</v>
      </c>
      <c r="I982" s="664">
        <v>0.0</v>
      </c>
      <c r="J982" s="664">
        <v>0.0</v>
      </c>
      <c r="K982" s="660"/>
    </row>
    <row r="983" ht="15.75" customHeight="1">
      <c r="A983" s="661">
        <v>89130.0</v>
      </c>
      <c r="B983" s="662" t="s">
        <v>8133</v>
      </c>
      <c r="C983" s="663" t="s">
        <v>326</v>
      </c>
      <c r="D983" s="656">
        <v>47.56</v>
      </c>
      <c r="E983" s="656">
        <v>0.0</v>
      </c>
      <c r="F983" s="657">
        <f t="shared" si="1"/>
        <v>47.56</v>
      </c>
      <c r="G983" s="656">
        <v>0.0</v>
      </c>
      <c r="H983" s="664">
        <v>47.56</v>
      </c>
      <c r="I983" s="664">
        <v>0.0</v>
      </c>
      <c r="J983" s="664">
        <v>0.0</v>
      </c>
      <c r="K983" s="660"/>
    </row>
    <row r="984" ht="15.75" customHeight="1">
      <c r="A984" s="661">
        <v>89131.0</v>
      </c>
      <c r="B984" s="662" t="s">
        <v>8134</v>
      </c>
      <c r="C984" s="663" t="s">
        <v>326</v>
      </c>
      <c r="D984" s="656">
        <v>12.57</v>
      </c>
      <c r="E984" s="656">
        <v>0.0</v>
      </c>
      <c r="F984" s="657">
        <f t="shared" si="1"/>
        <v>12.57</v>
      </c>
      <c r="G984" s="656">
        <v>0.0</v>
      </c>
      <c r="H984" s="664">
        <v>12.57</v>
      </c>
      <c r="I984" s="664">
        <v>0.0</v>
      </c>
      <c r="J984" s="664">
        <v>0.0</v>
      </c>
      <c r="K984" s="660"/>
    </row>
    <row r="985" ht="15.75" customHeight="1">
      <c r="A985" s="661">
        <v>89210.0</v>
      </c>
      <c r="B985" s="662" t="s">
        <v>8135</v>
      </c>
      <c r="C985" s="663" t="s">
        <v>326</v>
      </c>
      <c r="D985" s="656">
        <v>31.71</v>
      </c>
      <c r="E985" s="656">
        <v>0.0</v>
      </c>
      <c r="F985" s="657">
        <f t="shared" si="1"/>
        <v>31.71</v>
      </c>
      <c r="G985" s="656">
        <v>0.0</v>
      </c>
      <c r="H985" s="664">
        <v>31.71</v>
      </c>
      <c r="I985" s="664">
        <v>0.0</v>
      </c>
      <c r="J985" s="664">
        <v>0.0</v>
      </c>
      <c r="K985" s="660"/>
    </row>
    <row r="986" ht="15.75" customHeight="1">
      <c r="A986" s="661">
        <v>89211.0</v>
      </c>
      <c r="B986" s="662" t="s">
        <v>8136</v>
      </c>
      <c r="C986" s="663" t="s">
        <v>326</v>
      </c>
      <c r="D986" s="656">
        <v>8.5</v>
      </c>
      <c r="E986" s="656">
        <v>0.0</v>
      </c>
      <c r="F986" s="657">
        <f t="shared" si="1"/>
        <v>8.5</v>
      </c>
      <c r="G986" s="656">
        <v>0.0</v>
      </c>
      <c r="H986" s="664">
        <v>8.5</v>
      </c>
      <c r="I986" s="664">
        <v>0.0</v>
      </c>
      <c r="J986" s="664">
        <v>0.0</v>
      </c>
      <c r="K986" s="660"/>
    </row>
    <row r="987" ht="15.75" customHeight="1">
      <c r="A987" s="661">
        <v>89212.0</v>
      </c>
      <c r="B987" s="662" t="s">
        <v>8137</v>
      </c>
      <c r="C987" s="663" t="s">
        <v>326</v>
      </c>
      <c r="D987" s="656">
        <v>30.0</v>
      </c>
      <c r="E987" s="656">
        <v>0.0</v>
      </c>
      <c r="F987" s="657">
        <f t="shared" si="1"/>
        <v>30</v>
      </c>
      <c r="G987" s="656">
        <v>0.0</v>
      </c>
      <c r="H987" s="664">
        <v>30.0</v>
      </c>
      <c r="I987" s="664">
        <v>0.0</v>
      </c>
      <c r="J987" s="664">
        <v>0.0</v>
      </c>
      <c r="K987" s="660"/>
    </row>
    <row r="988" ht="15.75" customHeight="1">
      <c r="A988" s="661">
        <v>89213.0</v>
      </c>
      <c r="B988" s="662" t="s">
        <v>8138</v>
      </c>
      <c r="C988" s="663" t="s">
        <v>326</v>
      </c>
      <c r="D988" s="656">
        <v>9.25</v>
      </c>
      <c r="E988" s="656">
        <v>0.0</v>
      </c>
      <c r="F988" s="657">
        <f t="shared" si="1"/>
        <v>9.25</v>
      </c>
      <c r="G988" s="656">
        <v>0.0</v>
      </c>
      <c r="H988" s="664">
        <v>9.25</v>
      </c>
      <c r="I988" s="664">
        <v>0.0</v>
      </c>
      <c r="J988" s="664">
        <v>0.0</v>
      </c>
      <c r="K988" s="660"/>
    </row>
    <row r="989" ht="15.75" customHeight="1">
      <c r="A989" s="661">
        <v>89214.0</v>
      </c>
      <c r="B989" s="662" t="s">
        <v>8139</v>
      </c>
      <c r="C989" s="663" t="s">
        <v>326</v>
      </c>
      <c r="D989" s="656">
        <v>28.16</v>
      </c>
      <c r="E989" s="656">
        <v>0.0</v>
      </c>
      <c r="F989" s="657">
        <f t="shared" si="1"/>
        <v>28.16</v>
      </c>
      <c r="G989" s="656">
        <v>0.0</v>
      </c>
      <c r="H989" s="664">
        <v>28.16</v>
      </c>
      <c r="I989" s="664">
        <v>0.0</v>
      </c>
      <c r="J989" s="664">
        <v>0.0</v>
      </c>
      <c r="K989" s="660"/>
    </row>
    <row r="990" ht="15.75" customHeight="1">
      <c r="A990" s="661">
        <v>89215.0</v>
      </c>
      <c r="B990" s="662" t="s">
        <v>8140</v>
      </c>
      <c r="C990" s="663" t="s">
        <v>326</v>
      </c>
      <c r="D990" s="656">
        <v>92.49</v>
      </c>
      <c r="E990" s="656">
        <v>0.0</v>
      </c>
      <c r="F990" s="657">
        <f t="shared" si="1"/>
        <v>92.49</v>
      </c>
      <c r="G990" s="656">
        <v>92.49</v>
      </c>
      <c r="H990" s="664">
        <v>0.0</v>
      </c>
      <c r="I990" s="664">
        <v>0.0</v>
      </c>
      <c r="J990" s="664">
        <v>0.0</v>
      </c>
      <c r="K990" s="660"/>
    </row>
    <row r="991" ht="15.75" customHeight="1">
      <c r="A991" s="661">
        <v>89221.0</v>
      </c>
      <c r="B991" s="662" t="s">
        <v>8141</v>
      </c>
      <c r="C991" s="663" t="s">
        <v>326</v>
      </c>
      <c r="D991" s="656">
        <v>1.14</v>
      </c>
      <c r="E991" s="656">
        <v>0.0</v>
      </c>
      <c r="F991" s="657">
        <f t="shared" si="1"/>
        <v>1.14</v>
      </c>
      <c r="G991" s="656">
        <v>0.0</v>
      </c>
      <c r="H991" s="664">
        <v>1.14</v>
      </c>
      <c r="I991" s="664">
        <v>0.0</v>
      </c>
      <c r="J991" s="664">
        <v>0.0</v>
      </c>
      <c r="K991" s="660"/>
    </row>
    <row r="992" ht="15.75" customHeight="1">
      <c r="A992" s="661">
        <v>89222.0</v>
      </c>
      <c r="B992" s="662" t="s">
        <v>8142</v>
      </c>
      <c r="C992" s="663" t="s">
        <v>326</v>
      </c>
      <c r="D992" s="656">
        <v>0.28</v>
      </c>
      <c r="E992" s="656">
        <v>0.0</v>
      </c>
      <c r="F992" s="657">
        <f t="shared" si="1"/>
        <v>0.28</v>
      </c>
      <c r="G992" s="656">
        <v>0.0</v>
      </c>
      <c r="H992" s="664">
        <v>0.28</v>
      </c>
      <c r="I992" s="664">
        <v>0.0</v>
      </c>
      <c r="J992" s="664">
        <v>0.0</v>
      </c>
      <c r="K992" s="660"/>
    </row>
    <row r="993" ht="15.75" customHeight="1">
      <c r="A993" s="661">
        <v>89223.0</v>
      </c>
      <c r="B993" s="662" t="s">
        <v>8143</v>
      </c>
      <c r="C993" s="663" t="s">
        <v>326</v>
      </c>
      <c r="D993" s="656">
        <v>1.33</v>
      </c>
      <c r="E993" s="656">
        <v>0.0</v>
      </c>
      <c r="F993" s="657">
        <f t="shared" si="1"/>
        <v>1.33</v>
      </c>
      <c r="G993" s="656">
        <v>0.0</v>
      </c>
      <c r="H993" s="664">
        <v>1.33</v>
      </c>
      <c r="I993" s="664">
        <v>0.0</v>
      </c>
      <c r="J993" s="664">
        <v>0.0</v>
      </c>
      <c r="K993" s="660"/>
    </row>
    <row r="994" ht="15.75" customHeight="1">
      <c r="A994" s="661">
        <v>89224.0</v>
      </c>
      <c r="B994" s="662" t="s">
        <v>8144</v>
      </c>
      <c r="C994" s="663" t="s">
        <v>326</v>
      </c>
      <c r="D994" s="656">
        <v>2.72</v>
      </c>
      <c r="E994" s="656">
        <v>0.0</v>
      </c>
      <c r="F994" s="657">
        <f t="shared" si="1"/>
        <v>2.72</v>
      </c>
      <c r="G994" s="656">
        <v>0.0</v>
      </c>
      <c r="H994" s="664">
        <v>0.0</v>
      </c>
      <c r="I994" s="664">
        <v>0.0</v>
      </c>
      <c r="J994" s="664">
        <v>2.72</v>
      </c>
      <c r="K994" s="660"/>
    </row>
    <row r="995" ht="15.75" customHeight="1">
      <c r="A995" s="661">
        <v>89228.0</v>
      </c>
      <c r="B995" s="662" t="s">
        <v>8145</v>
      </c>
      <c r="C995" s="663" t="s">
        <v>326</v>
      </c>
      <c r="D995" s="656">
        <v>47.2</v>
      </c>
      <c r="E995" s="656">
        <v>0.0</v>
      </c>
      <c r="F995" s="657">
        <f t="shared" si="1"/>
        <v>47.2</v>
      </c>
      <c r="G995" s="656">
        <v>0.0</v>
      </c>
      <c r="H995" s="664">
        <v>47.2</v>
      </c>
      <c r="I995" s="664">
        <v>0.0</v>
      </c>
      <c r="J995" s="664">
        <v>0.0</v>
      </c>
      <c r="K995" s="660"/>
    </row>
    <row r="996" ht="15.75" customHeight="1">
      <c r="A996" s="661">
        <v>89229.0</v>
      </c>
      <c r="B996" s="662" t="s">
        <v>8146</v>
      </c>
      <c r="C996" s="663" t="s">
        <v>326</v>
      </c>
      <c r="D996" s="656">
        <v>16.63</v>
      </c>
      <c r="E996" s="656">
        <v>0.0</v>
      </c>
      <c r="F996" s="657">
        <f t="shared" si="1"/>
        <v>16.63</v>
      </c>
      <c r="G996" s="656">
        <v>0.0</v>
      </c>
      <c r="H996" s="664">
        <v>16.63</v>
      </c>
      <c r="I996" s="664">
        <v>0.0</v>
      </c>
      <c r="J996" s="664">
        <v>0.0</v>
      </c>
      <c r="K996" s="660"/>
    </row>
    <row r="997" ht="15.75" customHeight="1">
      <c r="A997" s="661">
        <v>89230.0</v>
      </c>
      <c r="B997" s="662" t="s">
        <v>8147</v>
      </c>
      <c r="C997" s="663" t="s">
        <v>326</v>
      </c>
      <c r="D997" s="656">
        <v>117.72</v>
      </c>
      <c r="E997" s="656">
        <v>0.0</v>
      </c>
      <c r="F997" s="657">
        <f t="shared" si="1"/>
        <v>117.72</v>
      </c>
      <c r="G997" s="656">
        <v>0.0</v>
      </c>
      <c r="H997" s="664">
        <v>117.72</v>
      </c>
      <c r="I997" s="664">
        <v>0.0</v>
      </c>
      <c r="J997" s="664">
        <v>0.0</v>
      </c>
      <c r="K997" s="660"/>
    </row>
    <row r="998" ht="15.75" customHeight="1">
      <c r="A998" s="661">
        <v>89231.0</v>
      </c>
      <c r="B998" s="662" t="s">
        <v>8148</v>
      </c>
      <c r="C998" s="663" t="s">
        <v>326</v>
      </c>
      <c r="D998" s="656">
        <v>36.04</v>
      </c>
      <c r="E998" s="656">
        <v>0.0</v>
      </c>
      <c r="F998" s="657">
        <f t="shared" si="1"/>
        <v>36.04</v>
      </c>
      <c r="G998" s="656">
        <v>0.0</v>
      </c>
      <c r="H998" s="664">
        <v>36.04</v>
      </c>
      <c r="I998" s="664">
        <v>0.0</v>
      </c>
      <c r="J998" s="664">
        <v>0.0</v>
      </c>
      <c r="K998" s="660"/>
    </row>
    <row r="999" ht="15.75" customHeight="1">
      <c r="A999" s="661">
        <v>89232.0</v>
      </c>
      <c r="B999" s="662" t="s">
        <v>8149</v>
      </c>
      <c r="C999" s="663" t="s">
        <v>326</v>
      </c>
      <c r="D999" s="656">
        <v>209.98</v>
      </c>
      <c r="E999" s="656">
        <v>0.0</v>
      </c>
      <c r="F999" s="657">
        <f t="shared" si="1"/>
        <v>209.98</v>
      </c>
      <c r="G999" s="656">
        <v>0.0</v>
      </c>
      <c r="H999" s="664">
        <v>209.98</v>
      </c>
      <c r="I999" s="664">
        <v>0.0</v>
      </c>
      <c r="J999" s="664">
        <v>0.0</v>
      </c>
      <c r="K999" s="660"/>
    </row>
    <row r="1000" ht="15.75" customHeight="1">
      <c r="A1000" s="661">
        <v>89233.0</v>
      </c>
      <c r="B1000" s="662" t="s">
        <v>8150</v>
      </c>
      <c r="C1000" s="663" t="s">
        <v>326</v>
      </c>
      <c r="D1000" s="656">
        <v>166.46</v>
      </c>
      <c r="E1000" s="656">
        <v>0.0</v>
      </c>
      <c r="F1000" s="657">
        <f t="shared" si="1"/>
        <v>166.46</v>
      </c>
      <c r="G1000" s="656">
        <v>166.46</v>
      </c>
      <c r="H1000" s="664">
        <v>0.0</v>
      </c>
      <c r="I1000" s="664">
        <v>0.0</v>
      </c>
      <c r="J1000" s="664">
        <v>0.0</v>
      </c>
      <c r="K1000" s="660"/>
    </row>
    <row r="1001" ht="15.75" customHeight="1">
      <c r="A1001" s="661">
        <v>89236.0</v>
      </c>
      <c r="B1001" s="662" t="s">
        <v>8151</v>
      </c>
      <c r="C1001" s="663" t="s">
        <v>326</v>
      </c>
      <c r="D1001" s="656">
        <v>275.0</v>
      </c>
      <c r="E1001" s="656">
        <v>0.0</v>
      </c>
      <c r="F1001" s="657">
        <f t="shared" si="1"/>
        <v>275</v>
      </c>
      <c r="G1001" s="656">
        <v>0.0</v>
      </c>
      <c r="H1001" s="664">
        <v>275.0</v>
      </c>
      <c r="I1001" s="664">
        <v>0.0</v>
      </c>
      <c r="J1001" s="664">
        <v>0.0</v>
      </c>
      <c r="K1001" s="660"/>
    </row>
    <row r="1002" ht="15.75" customHeight="1">
      <c r="A1002" s="661">
        <v>89237.0</v>
      </c>
      <c r="B1002" s="662" t="s">
        <v>8152</v>
      </c>
      <c r="C1002" s="663" t="s">
        <v>326</v>
      </c>
      <c r="D1002" s="656">
        <v>84.2</v>
      </c>
      <c r="E1002" s="656">
        <v>0.0</v>
      </c>
      <c r="F1002" s="657">
        <f t="shared" si="1"/>
        <v>84.2</v>
      </c>
      <c r="G1002" s="656">
        <v>0.0</v>
      </c>
      <c r="H1002" s="664">
        <v>84.2</v>
      </c>
      <c r="I1002" s="664">
        <v>0.0</v>
      </c>
      <c r="J1002" s="664">
        <v>0.0</v>
      </c>
      <c r="K1002" s="660"/>
    </row>
    <row r="1003" ht="15.75" customHeight="1">
      <c r="A1003" s="661">
        <v>89238.0</v>
      </c>
      <c r="B1003" s="662" t="s">
        <v>8153</v>
      </c>
      <c r="C1003" s="663" t="s">
        <v>326</v>
      </c>
      <c r="D1003" s="656">
        <v>490.52</v>
      </c>
      <c r="E1003" s="656">
        <v>0.0</v>
      </c>
      <c r="F1003" s="657">
        <f t="shared" si="1"/>
        <v>490.52</v>
      </c>
      <c r="G1003" s="656">
        <v>0.0</v>
      </c>
      <c r="H1003" s="664">
        <v>490.52</v>
      </c>
      <c r="I1003" s="664">
        <v>0.0</v>
      </c>
      <c r="J1003" s="664">
        <v>0.0</v>
      </c>
      <c r="K1003" s="660"/>
    </row>
    <row r="1004" ht="15.75" customHeight="1">
      <c r="A1004" s="661">
        <v>89239.0</v>
      </c>
      <c r="B1004" s="662" t="s">
        <v>8154</v>
      </c>
      <c r="C1004" s="663" t="s">
        <v>326</v>
      </c>
      <c r="D1004" s="656">
        <v>440.2</v>
      </c>
      <c r="E1004" s="656">
        <v>0.0</v>
      </c>
      <c r="F1004" s="657">
        <f t="shared" si="1"/>
        <v>440.2</v>
      </c>
      <c r="G1004" s="656">
        <v>440.2</v>
      </c>
      <c r="H1004" s="664">
        <v>0.0</v>
      </c>
      <c r="I1004" s="664">
        <v>0.0</v>
      </c>
      <c r="J1004" s="664">
        <v>0.0</v>
      </c>
      <c r="K1004" s="660"/>
    </row>
    <row r="1005" ht="15.75" customHeight="1">
      <c r="A1005" s="661">
        <v>89240.0</v>
      </c>
      <c r="B1005" s="662" t="s">
        <v>8155</v>
      </c>
      <c r="C1005" s="663" t="s">
        <v>326</v>
      </c>
      <c r="D1005" s="656">
        <v>84.39</v>
      </c>
      <c r="E1005" s="656">
        <v>0.0</v>
      </c>
      <c r="F1005" s="657">
        <f t="shared" si="1"/>
        <v>84.39</v>
      </c>
      <c r="G1005" s="656">
        <v>0.0</v>
      </c>
      <c r="H1005" s="664">
        <v>84.39</v>
      </c>
      <c r="I1005" s="664">
        <v>0.0</v>
      </c>
      <c r="J1005" s="664">
        <v>0.0</v>
      </c>
      <c r="K1005" s="660"/>
    </row>
    <row r="1006" ht="15.75" customHeight="1">
      <c r="A1006" s="661">
        <v>89241.0</v>
      </c>
      <c r="B1006" s="662" t="s">
        <v>8156</v>
      </c>
      <c r="C1006" s="663" t="s">
        <v>326</v>
      </c>
      <c r="D1006" s="656">
        <v>29.74</v>
      </c>
      <c r="E1006" s="656">
        <v>0.0</v>
      </c>
      <c r="F1006" s="657">
        <f t="shared" si="1"/>
        <v>29.74</v>
      </c>
      <c r="G1006" s="656">
        <v>0.0</v>
      </c>
      <c r="H1006" s="664">
        <v>29.74</v>
      </c>
      <c r="I1006" s="664">
        <v>0.0</v>
      </c>
      <c r="J1006" s="664">
        <v>0.0</v>
      </c>
      <c r="K1006" s="660"/>
    </row>
    <row r="1007" ht="15.75" customHeight="1">
      <c r="A1007" s="661">
        <v>89246.0</v>
      </c>
      <c r="B1007" s="662" t="s">
        <v>8157</v>
      </c>
      <c r="C1007" s="663" t="s">
        <v>326</v>
      </c>
      <c r="D1007" s="656">
        <v>238.95</v>
      </c>
      <c r="E1007" s="656">
        <v>0.0</v>
      </c>
      <c r="F1007" s="657">
        <f t="shared" si="1"/>
        <v>238.95</v>
      </c>
      <c r="G1007" s="656">
        <v>0.0</v>
      </c>
      <c r="H1007" s="664">
        <v>238.95</v>
      </c>
      <c r="I1007" s="664">
        <v>0.0</v>
      </c>
      <c r="J1007" s="664">
        <v>0.0</v>
      </c>
      <c r="K1007" s="660"/>
    </row>
    <row r="1008" ht="15.75" customHeight="1">
      <c r="A1008" s="661">
        <v>89247.0</v>
      </c>
      <c r="B1008" s="662" t="s">
        <v>8158</v>
      </c>
      <c r="C1008" s="663" t="s">
        <v>326</v>
      </c>
      <c r="D1008" s="656">
        <v>73.17</v>
      </c>
      <c r="E1008" s="656">
        <v>0.0</v>
      </c>
      <c r="F1008" s="657">
        <f t="shared" si="1"/>
        <v>73.17</v>
      </c>
      <c r="G1008" s="656">
        <v>0.0</v>
      </c>
      <c r="H1008" s="664">
        <v>73.17</v>
      </c>
      <c r="I1008" s="664">
        <v>0.0</v>
      </c>
      <c r="J1008" s="664">
        <v>0.0</v>
      </c>
      <c r="K1008" s="660"/>
    </row>
    <row r="1009" ht="15.75" customHeight="1">
      <c r="A1009" s="661">
        <v>89248.0</v>
      </c>
      <c r="B1009" s="662" t="s">
        <v>8159</v>
      </c>
      <c r="C1009" s="663" t="s">
        <v>326</v>
      </c>
      <c r="D1009" s="656">
        <v>426.23</v>
      </c>
      <c r="E1009" s="656">
        <v>0.0</v>
      </c>
      <c r="F1009" s="657">
        <f t="shared" si="1"/>
        <v>426.23</v>
      </c>
      <c r="G1009" s="656">
        <v>0.0</v>
      </c>
      <c r="H1009" s="664">
        <v>426.23</v>
      </c>
      <c r="I1009" s="664">
        <v>0.0</v>
      </c>
      <c r="J1009" s="664">
        <v>0.0</v>
      </c>
      <c r="K1009" s="660"/>
    </row>
    <row r="1010" ht="15.75" customHeight="1">
      <c r="A1010" s="661">
        <v>89249.0</v>
      </c>
      <c r="B1010" s="662" t="s">
        <v>8160</v>
      </c>
      <c r="C1010" s="663" t="s">
        <v>326</v>
      </c>
      <c r="D1010" s="656">
        <v>375.24</v>
      </c>
      <c r="E1010" s="656">
        <v>0.0</v>
      </c>
      <c r="F1010" s="657">
        <f t="shared" si="1"/>
        <v>375.24</v>
      </c>
      <c r="G1010" s="656">
        <v>375.24</v>
      </c>
      <c r="H1010" s="664">
        <v>0.0</v>
      </c>
      <c r="I1010" s="664">
        <v>0.0</v>
      </c>
      <c r="J1010" s="664">
        <v>0.0</v>
      </c>
      <c r="K1010" s="660"/>
    </row>
    <row r="1011" ht="15.75" customHeight="1">
      <c r="A1011" s="661">
        <v>89253.0</v>
      </c>
      <c r="B1011" s="662" t="s">
        <v>8161</v>
      </c>
      <c r="C1011" s="663" t="s">
        <v>326</v>
      </c>
      <c r="D1011" s="656">
        <v>69.16</v>
      </c>
      <c r="E1011" s="656">
        <v>0.0</v>
      </c>
      <c r="F1011" s="657">
        <f t="shared" si="1"/>
        <v>69.16</v>
      </c>
      <c r="G1011" s="656">
        <v>0.0</v>
      </c>
      <c r="H1011" s="664">
        <v>69.16</v>
      </c>
      <c r="I1011" s="664">
        <v>0.0</v>
      </c>
      <c r="J1011" s="664">
        <v>0.0</v>
      </c>
      <c r="K1011" s="660"/>
    </row>
    <row r="1012" ht="15.75" customHeight="1">
      <c r="A1012" s="661">
        <v>89254.0</v>
      </c>
      <c r="B1012" s="662" t="s">
        <v>8162</v>
      </c>
      <c r="C1012" s="663" t="s">
        <v>326</v>
      </c>
      <c r="D1012" s="656">
        <v>24.37</v>
      </c>
      <c r="E1012" s="656">
        <v>0.0</v>
      </c>
      <c r="F1012" s="657">
        <f t="shared" si="1"/>
        <v>24.37</v>
      </c>
      <c r="G1012" s="656">
        <v>0.0</v>
      </c>
      <c r="H1012" s="664">
        <v>24.37</v>
      </c>
      <c r="I1012" s="664">
        <v>0.0</v>
      </c>
      <c r="J1012" s="664">
        <v>0.0</v>
      </c>
      <c r="K1012" s="660"/>
    </row>
    <row r="1013" ht="15.75" customHeight="1">
      <c r="A1013" s="661">
        <v>89255.0</v>
      </c>
      <c r="B1013" s="662" t="s">
        <v>8163</v>
      </c>
      <c r="C1013" s="663" t="s">
        <v>326</v>
      </c>
      <c r="D1013" s="656">
        <v>111.17</v>
      </c>
      <c r="E1013" s="656">
        <v>0.0</v>
      </c>
      <c r="F1013" s="657">
        <f t="shared" si="1"/>
        <v>111.17</v>
      </c>
      <c r="G1013" s="656">
        <v>0.0</v>
      </c>
      <c r="H1013" s="664">
        <v>111.17</v>
      </c>
      <c r="I1013" s="664">
        <v>0.0</v>
      </c>
      <c r="J1013" s="664">
        <v>0.0</v>
      </c>
      <c r="K1013" s="660"/>
    </row>
    <row r="1014" ht="15.75" customHeight="1">
      <c r="A1014" s="661">
        <v>89256.0</v>
      </c>
      <c r="B1014" s="662" t="s">
        <v>8164</v>
      </c>
      <c r="C1014" s="663" t="s">
        <v>326</v>
      </c>
      <c r="D1014" s="656">
        <v>84.45</v>
      </c>
      <c r="E1014" s="656">
        <v>0.0</v>
      </c>
      <c r="F1014" s="657">
        <f t="shared" si="1"/>
        <v>84.45</v>
      </c>
      <c r="G1014" s="656">
        <v>84.45</v>
      </c>
      <c r="H1014" s="664">
        <v>0.0</v>
      </c>
      <c r="I1014" s="664">
        <v>0.0</v>
      </c>
      <c r="J1014" s="664">
        <v>0.0</v>
      </c>
      <c r="K1014" s="660"/>
    </row>
    <row r="1015" ht="15.75" customHeight="1">
      <c r="A1015" s="661">
        <v>89259.0</v>
      </c>
      <c r="B1015" s="662" t="s">
        <v>8165</v>
      </c>
      <c r="C1015" s="663" t="s">
        <v>326</v>
      </c>
      <c r="D1015" s="656">
        <v>27.32</v>
      </c>
      <c r="E1015" s="656">
        <v>0.0</v>
      </c>
      <c r="F1015" s="657">
        <f t="shared" si="1"/>
        <v>27.32</v>
      </c>
      <c r="G1015" s="656">
        <v>0.0</v>
      </c>
      <c r="H1015" s="664">
        <v>27.32</v>
      </c>
      <c r="I1015" s="664">
        <v>0.0</v>
      </c>
      <c r="J1015" s="664">
        <v>0.0</v>
      </c>
      <c r="K1015" s="660"/>
    </row>
    <row r="1016" ht="15.75" customHeight="1">
      <c r="A1016" s="661">
        <v>89260.0</v>
      </c>
      <c r="B1016" s="662" t="s">
        <v>8166</v>
      </c>
      <c r="C1016" s="663" t="s">
        <v>326</v>
      </c>
      <c r="D1016" s="656">
        <v>10.03</v>
      </c>
      <c r="E1016" s="656">
        <v>0.0</v>
      </c>
      <c r="F1016" s="657">
        <f t="shared" si="1"/>
        <v>10.03</v>
      </c>
      <c r="G1016" s="656">
        <v>0.0</v>
      </c>
      <c r="H1016" s="664">
        <v>10.03</v>
      </c>
      <c r="I1016" s="664">
        <v>0.0</v>
      </c>
      <c r="J1016" s="664">
        <v>0.0</v>
      </c>
      <c r="K1016" s="660"/>
    </row>
    <row r="1017" ht="15.75" customHeight="1">
      <c r="A1017" s="661">
        <v>89262.0</v>
      </c>
      <c r="B1017" s="662" t="s">
        <v>8167</v>
      </c>
      <c r="C1017" s="663" t="s">
        <v>326</v>
      </c>
      <c r="D1017" s="656">
        <v>46.24</v>
      </c>
      <c r="E1017" s="656">
        <v>0.0</v>
      </c>
      <c r="F1017" s="657">
        <f t="shared" si="1"/>
        <v>46.24</v>
      </c>
      <c r="G1017" s="656">
        <v>0.0</v>
      </c>
      <c r="H1017" s="664">
        <v>46.24</v>
      </c>
      <c r="I1017" s="664">
        <v>0.0</v>
      </c>
      <c r="J1017" s="664">
        <v>0.0</v>
      </c>
      <c r="K1017" s="660"/>
    </row>
    <row r="1018" ht="15.75" customHeight="1">
      <c r="A1018" s="661">
        <v>89264.0</v>
      </c>
      <c r="B1018" s="662" t="s">
        <v>8168</v>
      </c>
      <c r="C1018" s="663" t="s">
        <v>326</v>
      </c>
      <c r="D1018" s="656">
        <v>21.08</v>
      </c>
      <c r="E1018" s="656">
        <v>0.0</v>
      </c>
      <c r="F1018" s="657">
        <f t="shared" si="1"/>
        <v>21.08</v>
      </c>
      <c r="G1018" s="656">
        <v>0.0</v>
      </c>
      <c r="H1018" s="664">
        <v>21.08</v>
      </c>
      <c r="I1018" s="664">
        <v>0.0</v>
      </c>
      <c r="J1018" s="664">
        <v>0.0</v>
      </c>
      <c r="K1018" s="660"/>
    </row>
    <row r="1019" ht="15.75" customHeight="1">
      <c r="A1019" s="661">
        <v>89265.0</v>
      </c>
      <c r="B1019" s="662" t="s">
        <v>8169</v>
      </c>
      <c r="C1019" s="663" t="s">
        <v>326</v>
      </c>
      <c r="D1019" s="656">
        <v>8.4</v>
      </c>
      <c r="E1019" s="656">
        <v>0.0</v>
      </c>
      <c r="F1019" s="657">
        <f t="shared" si="1"/>
        <v>8.4</v>
      </c>
      <c r="G1019" s="656">
        <v>0.0</v>
      </c>
      <c r="H1019" s="664">
        <v>8.4</v>
      </c>
      <c r="I1019" s="664">
        <v>0.0</v>
      </c>
      <c r="J1019" s="664">
        <v>0.0</v>
      </c>
      <c r="K1019" s="660"/>
    </row>
    <row r="1020" ht="15.75" customHeight="1">
      <c r="A1020" s="661">
        <v>89266.0</v>
      </c>
      <c r="B1020" s="662" t="s">
        <v>8170</v>
      </c>
      <c r="C1020" s="663" t="s">
        <v>326</v>
      </c>
      <c r="D1020" s="656">
        <v>3.39</v>
      </c>
      <c r="E1020" s="656">
        <v>0.0</v>
      </c>
      <c r="F1020" s="657">
        <f t="shared" si="1"/>
        <v>3.39</v>
      </c>
      <c r="G1020" s="656">
        <v>0.0</v>
      </c>
      <c r="H1020" s="664">
        <v>3.39</v>
      </c>
      <c r="I1020" s="664">
        <v>0.0</v>
      </c>
      <c r="J1020" s="664">
        <v>0.0</v>
      </c>
      <c r="K1020" s="660"/>
    </row>
    <row r="1021" ht="15.75" customHeight="1">
      <c r="A1021" s="661">
        <v>89267.0</v>
      </c>
      <c r="B1021" s="662" t="s">
        <v>8171</v>
      </c>
      <c r="C1021" s="663" t="s">
        <v>326</v>
      </c>
      <c r="D1021" s="656">
        <v>52.21</v>
      </c>
      <c r="E1021" s="656">
        <v>0.0</v>
      </c>
      <c r="F1021" s="657">
        <f t="shared" si="1"/>
        <v>52.21</v>
      </c>
      <c r="G1021" s="656">
        <v>0.0</v>
      </c>
      <c r="H1021" s="664">
        <v>52.21</v>
      </c>
      <c r="I1021" s="664">
        <v>0.0</v>
      </c>
      <c r="J1021" s="664">
        <v>0.0</v>
      </c>
      <c r="K1021" s="660"/>
    </row>
    <row r="1022" ht="15.75" customHeight="1">
      <c r="A1022" s="661">
        <v>89268.0</v>
      </c>
      <c r="B1022" s="662" t="s">
        <v>8172</v>
      </c>
      <c r="C1022" s="663" t="s">
        <v>326</v>
      </c>
      <c r="D1022" s="656">
        <v>18.4</v>
      </c>
      <c r="E1022" s="656">
        <v>0.0</v>
      </c>
      <c r="F1022" s="657">
        <f t="shared" si="1"/>
        <v>18.4</v>
      </c>
      <c r="G1022" s="656">
        <v>0.0</v>
      </c>
      <c r="H1022" s="664">
        <v>18.4</v>
      </c>
      <c r="I1022" s="664">
        <v>0.0</v>
      </c>
      <c r="J1022" s="664">
        <v>0.0</v>
      </c>
      <c r="K1022" s="660"/>
    </row>
    <row r="1023" ht="15.75" customHeight="1">
      <c r="A1023" s="661">
        <v>89269.0</v>
      </c>
      <c r="B1023" s="662" t="s">
        <v>8173</v>
      </c>
      <c r="C1023" s="663" t="s">
        <v>326</v>
      </c>
      <c r="D1023" s="656">
        <v>7.44</v>
      </c>
      <c r="E1023" s="656">
        <v>0.0</v>
      </c>
      <c r="F1023" s="657">
        <f t="shared" si="1"/>
        <v>7.44</v>
      </c>
      <c r="G1023" s="656">
        <v>0.0</v>
      </c>
      <c r="H1023" s="664">
        <v>7.44</v>
      </c>
      <c r="I1023" s="664">
        <v>0.0</v>
      </c>
      <c r="J1023" s="664">
        <v>0.0</v>
      </c>
      <c r="K1023" s="660"/>
    </row>
    <row r="1024" ht="15.75" customHeight="1">
      <c r="A1024" s="661">
        <v>89270.0</v>
      </c>
      <c r="B1024" s="662" t="s">
        <v>8174</v>
      </c>
      <c r="C1024" s="663" t="s">
        <v>326</v>
      </c>
      <c r="D1024" s="656">
        <v>83.94</v>
      </c>
      <c r="E1024" s="656">
        <v>0.0</v>
      </c>
      <c r="F1024" s="657">
        <f t="shared" si="1"/>
        <v>83.94</v>
      </c>
      <c r="G1024" s="656">
        <v>0.0</v>
      </c>
      <c r="H1024" s="664">
        <v>83.94</v>
      </c>
      <c r="I1024" s="664">
        <v>0.0</v>
      </c>
      <c r="J1024" s="664">
        <v>0.0</v>
      </c>
      <c r="K1024" s="660"/>
    </row>
    <row r="1025" ht="15.75" customHeight="1">
      <c r="A1025" s="661">
        <v>89271.0</v>
      </c>
      <c r="B1025" s="662" t="s">
        <v>8175</v>
      </c>
      <c r="C1025" s="663" t="s">
        <v>326</v>
      </c>
      <c r="D1025" s="656">
        <v>28.9</v>
      </c>
      <c r="E1025" s="656">
        <v>0.0</v>
      </c>
      <c r="F1025" s="657">
        <f t="shared" si="1"/>
        <v>28.9</v>
      </c>
      <c r="G1025" s="656">
        <v>28.9</v>
      </c>
      <c r="H1025" s="664">
        <v>0.0</v>
      </c>
      <c r="I1025" s="664">
        <v>0.0</v>
      </c>
      <c r="J1025" s="664">
        <v>0.0</v>
      </c>
      <c r="K1025" s="660"/>
    </row>
    <row r="1026" ht="15.75" customHeight="1">
      <c r="A1026" s="661">
        <v>89274.0</v>
      </c>
      <c r="B1026" s="662" t="s">
        <v>8176</v>
      </c>
      <c r="C1026" s="663" t="s">
        <v>326</v>
      </c>
      <c r="D1026" s="656">
        <v>1.39</v>
      </c>
      <c r="E1026" s="656">
        <v>0.0</v>
      </c>
      <c r="F1026" s="657">
        <f t="shared" si="1"/>
        <v>1.39</v>
      </c>
      <c r="G1026" s="656">
        <v>0.0</v>
      </c>
      <c r="H1026" s="664">
        <v>1.39</v>
      </c>
      <c r="I1026" s="664">
        <v>0.0</v>
      </c>
      <c r="J1026" s="664">
        <v>0.0</v>
      </c>
      <c r="K1026" s="660"/>
    </row>
    <row r="1027" ht="15.75" customHeight="1">
      <c r="A1027" s="661">
        <v>89275.0</v>
      </c>
      <c r="B1027" s="662" t="s">
        <v>8177</v>
      </c>
      <c r="C1027" s="663" t="s">
        <v>326</v>
      </c>
      <c r="D1027" s="656">
        <v>0.34</v>
      </c>
      <c r="E1027" s="656">
        <v>0.0</v>
      </c>
      <c r="F1027" s="657">
        <f t="shared" si="1"/>
        <v>0.34</v>
      </c>
      <c r="G1027" s="656">
        <v>0.0</v>
      </c>
      <c r="H1027" s="664">
        <v>0.34</v>
      </c>
      <c r="I1027" s="664">
        <v>0.0</v>
      </c>
      <c r="J1027" s="664">
        <v>0.0</v>
      </c>
      <c r="K1027" s="660"/>
    </row>
    <row r="1028" ht="15.75" customHeight="1">
      <c r="A1028" s="661">
        <v>89276.0</v>
      </c>
      <c r="B1028" s="662" t="s">
        <v>8178</v>
      </c>
      <c r="C1028" s="663" t="s">
        <v>326</v>
      </c>
      <c r="D1028" s="656">
        <v>1.85</v>
      </c>
      <c r="E1028" s="656">
        <v>0.0</v>
      </c>
      <c r="F1028" s="657">
        <f t="shared" si="1"/>
        <v>1.85</v>
      </c>
      <c r="G1028" s="656">
        <v>0.0</v>
      </c>
      <c r="H1028" s="664">
        <v>1.85</v>
      </c>
      <c r="I1028" s="664">
        <v>0.0</v>
      </c>
      <c r="J1028" s="664">
        <v>0.0</v>
      </c>
      <c r="K1028" s="660"/>
    </row>
    <row r="1029" ht="15.75" customHeight="1">
      <c r="A1029" s="661">
        <v>89277.0</v>
      </c>
      <c r="B1029" s="662" t="s">
        <v>8179</v>
      </c>
      <c r="C1029" s="663" t="s">
        <v>326</v>
      </c>
      <c r="D1029" s="656">
        <v>8.44</v>
      </c>
      <c r="E1029" s="656">
        <v>0.0</v>
      </c>
      <c r="F1029" s="657">
        <f t="shared" si="1"/>
        <v>8.44</v>
      </c>
      <c r="G1029" s="656">
        <v>8.44</v>
      </c>
      <c r="H1029" s="664">
        <v>0.0</v>
      </c>
      <c r="I1029" s="664">
        <v>0.0</v>
      </c>
      <c r="J1029" s="664">
        <v>0.0</v>
      </c>
      <c r="K1029" s="660"/>
    </row>
    <row r="1030" ht="15.75" customHeight="1">
      <c r="A1030" s="661">
        <v>89280.0</v>
      </c>
      <c r="B1030" s="662" t="s">
        <v>8180</v>
      </c>
      <c r="C1030" s="663" t="s">
        <v>326</v>
      </c>
      <c r="D1030" s="656">
        <v>38.94</v>
      </c>
      <c r="E1030" s="656">
        <v>0.0</v>
      </c>
      <c r="F1030" s="657">
        <f t="shared" si="1"/>
        <v>38.94</v>
      </c>
      <c r="G1030" s="656">
        <v>0.0</v>
      </c>
      <c r="H1030" s="664">
        <v>38.94</v>
      </c>
      <c r="I1030" s="664">
        <v>0.0</v>
      </c>
      <c r="J1030" s="664">
        <v>0.0</v>
      </c>
      <c r="K1030" s="660"/>
    </row>
    <row r="1031" ht="15.75" customHeight="1">
      <c r="A1031" s="661">
        <v>89281.0</v>
      </c>
      <c r="B1031" s="662" t="s">
        <v>8181</v>
      </c>
      <c r="C1031" s="663" t="s">
        <v>326</v>
      </c>
      <c r="D1031" s="656">
        <v>10.44</v>
      </c>
      <c r="E1031" s="656">
        <v>0.0</v>
      </c>
      <c r="F1031" s="657">
        <f t="shared" si="1"/>
        <v>10.44</v>
      </c>
      <c r="G1031" s="656">
        <v>0.0</v>
      </c>
      <c r="H1031" s="664">
        <v>10.44</v>
      </c>
      <c r="I1031" s="664">
        <v>0.0</v>
      </c>
      <c r="J1031" s="664">
        <v>0.0</v>
      </c>
      <c r="K1031" s="660"/>
    </row>
    <row r="1032" ht="15.75" customHeight="1">
      <c r="A1032" s="661">
        <v>89870.0</v>
      </c>
      <c r="B1032" s="662" t="s">
        <v>8182</v>
      </c>
      <c r="C1032" s="663" t="s">
        <v>326</v>
      </c>
      <c r="D1032" s="656">
        <v>39.91</v>
      </c>
      <c r="E1032" s="656">
        <v>0.0</v>
      </c>
      <c r="F1032" s="657">
        <f t="shared" si="1"/>
        <v>39.91</v>
      </c>
      <c r="G1032" s="656">
        <v>0.0</v>
      </c>
      <c r="H1032" s="664">
        <v>39.91</v>
      </c>
      <c r="I1032" s="664">
        <v>0.0</v>
      </c>
      <c r="J1032" s="664">
        <v>0.0</v>
      </c>
      <c r="K1032" s="660"/>
    </row>
    <row r="1033" ht="15.75" customHeight="1">
      <c r="A1033" s="661">
        <v>89871.0</v>
      </c>
      <c r="B1033" s="662" t="s">
        <v>8183</v>
      </c>
      <c r="C1033" s="663" t="s">
        <v>326</v>
      </c>
      <c r="D1033" s="656">
        <v>14.06</v>
      </c>
      <c r="E1033" s="656">
        <v>0.0</v>
      </c>
      <c r="F1033" s="657">
        <f t="shared" si="1"/>
        <v>14.06</v>
      </c>
      <c r="G1033" s="656">
        <v>0.0</v>
      </c>
      <c r="H1033" s="664">
        <v>14.06</v>
      </c>
      <c r="I1033" s="664">
        <v>0.0</v>
      </c>
      <c r="J1033" s="664">
        <v>0.0</v>
      </c>
      <c r="K1033" s="660"/>
    </row>
    <row r="1034" ht="15.75" customHeight="1">
      <c r="A1034" s="661">
        <v>89872.0</v>
      </c>
      <c r="B1034" s="662" t="s">
        <v>8184</v>
      </c>
      <c r="C1034" s="663" t="s">
        <v>326</v>
      </c>
      <c r="D1034" s="656">
        <v>5.67</v>
      </c>
      <c r="E1034" s="656">
        <v>0.0</v>
      </c>
      <c r="F1034" s="657">
        <f t="shared" si="1"/>
        <v>5.67</v>
      </c>
      <c r="G1034" s="656">
        <v>0.0</v>
      </c>
      <c r="H1034" s="664">
        <v>5.67</v>
      </c>
      <c r="I1034" s="664">
        <v>0.0</v>
      </c>
      <c r="J1034" s="664">
        <v>0.0</v>
      </c>
      <c r="K1034" s="660"/>
    </row>
    <row r="1035" ht="15.75" customHeight="1">
      <c r="A1035" s="661">
        <v>89873.0</v>
      </c>
      <c r="B1035" s="662" t="s">
        <v>8185</v>
      </c>
      <c r="C1035" s="663" t="s">
        <v>326</v>
      </c>
      <c r="D1035" s="656">
        <v>68.34</v>
      </c>
      <c r="E1035" s="656">
        <v>0.0</v>
      </c>
      <c r="F1035" s="657">
        <f t="shared" si="1"/>
        <v>68.34</v>
      </c>
      <c r="G1035" s="656">
        <v>0.0</v>
      </c>
      <c r="H1035" s="664">
        <v>68.34</v>
      </c>
      <c r="I1035" s="664">
        <v>0.0</v>
      </c>
      <c r="J1035" s="664">
        <v>0.0</v>
      </c>
      <c r="K1035" s="660"/>
    </row>
    <row r="1036" ht="15.75" customHeight="1">
      <c r="A1036" s="661">
        <v>89874.0</v>
      </c>
      <c r="B1036" s="662" t="s">
        <v>8186</v>
      </c>
      <c r="C1036" s="663" t="s">
        <v>326</v>
      </c>
      <c r="D1036" s="656">
        <v>175.64</v>
      </c>
      <c r="E1036" s="656">
        <v>0.0</v>
      </c>
      <c r="F1036" s="657">
        <f t="shared" si="1"/>
        <v>175.64</v>
      </c>
      <c r="G1036" s="656">
        <v>175.64</v>
      </c>
      <c r="H1036" s="664">
        <v>0.0</v>
      </c>
      <c r="I1036" s="664">
        <v>0.0</v>
      </c>
      <c r="J1036" s="664">
        <v>0.0</v>
      </c>
      <c r="K1036" s="660"/>
    </row>
    <row r="1037" ht="15.75" customHeight="1">
      <c r="A1037" s="661">
        <v>89878.0</v>
      </c>
      <c r="B1037" s="662" t="s">
        <v>8187</v>
      </c>
      <c r="C1037" s="663" t="s">
        <v>326</v>
      </c>
      <c r="D1037" s="656">
        <v>42.71</v>
      </c>
      <c r="E1037" s="656">
        <v>0.0</v>
      </c>
      <c r="F1037" s="657">
        <f t="shared" si="1"/>
        <v>42.71</v>
      </c>
      <c r="G1037" s="656">
        <v>0.0</v>
      </c>
      <c r="H1037" s="664">
        <v>42.71</v>
      </c>
      <c r="I1037" s="664">
        <v>0.0</v>
      </c>
      <c r="J1037" s="664">
        <v>0.0</v>
      </c>
      <c r="K1037" s="660"/>
    </row>
    <row r="1038" ht="15.75" customHeight="1">
      <c r="A1038" s="661">
        <v>89879.0</v>
      </c>
      <c r="B1038" s="662" t="s">
        <v>8188</v>
      </c>
      <c r="C1038" s="663" t="s">
        <v>326</v>
      </c>
      <c r="D1038" s="656">
        <v>14.79</v>
      </c>
      <c r="E1038" s="656">
        <v>0.0</v>
      </c>
      <c r="F1038" s="657">
        <f t="shared" si="1"/>
        <v>14.79</v>
      </c>
      <c r="G1038" s="656">
        <v>0.0</v>
      </c>
      <c r="H1038" s="664">
        <v>14.79</v>
      </c>
      <c r="I1038" s="664">
        <v>0.0</v>
      </c>
      <c r="J1038" s="664">
        <v>0.0</v>
      </c>
      <c r="K1038" s="660"/>
    </row>
    <row r="1039" ht="15.75" customHeight="1">
      <c r="A1039" s="661">
        <v>89880.0</v>
      </c>
      <c r="B1039" s="662" t="s">
        <v>8189</v>
      </c>
      <c r="C1039" s="663" t="s">
        <v>326</v>
      </c>
      <c r="D1039" s="656">
        <v>5.97</v>
      </c>
      <c r="E1039" s="656">
        <v>0.0</v>
      </c>
      <c r="F1039" s="657">
        <f t="shared" si="1"/>
        <v>5.97</v>
      </c>
      <c r="G1039" s="656">
        <v>0.0</v>
      </c>
      <c r="H1039" s="664">
        <v>5.97</v>
      </c>
      <c r="I1039" s="664">
        <v>0.0</v>
      </c>
      <c r="J1039" s="664">
        <v>0.0</v>
      </c>
      <c r="K1039" s="660"/>
    </row>
    <row r="1040" ht="15.75" customHeight="1">
      <c r="A1040" s="661">
        <v>89881.0</v>
      </c>
      <c r="B1040" s="662" t="s">
        <v>8190</v>
      </c>
      <c r="C1040" s="663" t="s">
        <v>326</v>
      </c>
      <c r="D1040" s="656">
        <v>72.41</v>
      </c>
      <c r="E1040" s="656">
        <v>0.0</v>
      </c>
      <c r="F1040" s="657">
        <f t="shared" si="1"/>
        <v>72.41</v>
      </c>
      <c r="G1040" s="656">
        <v>0.0</v>
      </c>
      <c r="H1040" s="664">
        <v>72.41</v>
      </c>
      <c r="I1040" s="664">
        <v>0.0</v>
      </c>
      <c r="J1040" s="664">
        <v>0.0</v>
      </c>
      <c r="K1040" s="660"/>
    </row>
    <row r="1041" ht="15.75" customHeight="1">
      <c r="A1041" s="661">
        <v>89882.0</v>
      </c>
      <c r="B1041" s="662" t="s">
        <v>8191</v>
      </c>
      <c r="C1041" s="663" t="s">
        <v>326</v>
      </c>
      <c r="D1041" s="656">
        <v>202.64</v>
      </c>
      <c r="E1041" s="656">
        <v>0.0</v>
      </c>
      <c r="F1041" s="657">
        <f t="shared" si="1"/>
        <v>202.64</v>
      </c>
      <c r="G1041" s="656">
        <v>202.64</v>
      </c>
      <c r="H1041" s="664">
        <v>0.0</v>
      </c>
      <c r="I1041" s="664">
        <v>0.0</v>
      </c>
      <c r="J1041" s="664">
        <v>0.0</v>
      </c>
      <c r="K1041" s="660"/>
    </row>
    <row r="1042" ht="15.75" customHeight="1">
      <c r="A1042" s="661">
        <v>90582.0</v>
      </c>
      <c r="B1042" s="662" t="s">
        <v>8192</v>
      </c>
      <c r="C1042" s="663" t="s">
        <v>326</v>
      </c>
      <c r="D1042" s="656">
        <v>0.37</v>
      </c>
      <c r="E1042" s="656">
        <v>0.0</v>
      </c>
      <c r="F1042" s="657">
        <f t="shared" si="1"/>
        <v>0.37</v>
      </c>
      <c r="G1042" s="656">
        <v>0.0</v>
      </c>
      <c r="H1042" s="664">
        <v>0.37</v>
      </c>
      <c r="I1042" s="664">
        <v>0.0</v>
      </c>
      <c r="J1042" s="664">
        <v>0.0</v>
      </c>
      <c r="K1042" s="660"/>
    </row>
    <row r="1043" ht="15.75" customHeight="1">
      <c r="A1043" s="661">
        <v>90583.0</v>
      </c>
      <c r="B1043" s="662" t="s">
        <v>8193</v>
      </c>
      <c r="C1043" s="663" t="s">
        <v>326</v>
      </c>
      <c r="D1043" s="656">
        <v>0.08</v>
      </c>
      <c r="E1043" s="656">
        <v>0.0</v>
      </c>
      <c r="F1043" s="657">
        <f t="shared" si="1"/>
        <v>0.08</v>
      </c>
      <c r="G1043" s="656">
        <v>0.0</v>
      </c>
      <c r="H1043" s="664">
        <v>0.08</v>
      </c>
      <c r="I1043" s="664">
        <v>0.0</v>
      </c>
      <c r="J1043" s="664">
        <v>0.0</v>
      </c>
      <c r="K1043" s="660"/>
    </row>
    <row r="1044" ht="15.75" customHeight="1">
      <c r="A1044" s="661">
        <v>90584.0</v>
      </c>
      <c r="B1044" s="662" t="s">
        <v>8194</v>
      </c>
      <c r="C1044" s="663" t="s">
        <v>326</v>
      </c>
      <c r="D1044" s="656">
        <v>0.28</v>
      </c>
      <c r="E1044" s="656">
        <v>0.0</v>
      </c>
      <c r="F1044" s="657">
        <f t="shared" si="1"/>
        <v>0.28</v>
      </c>
      <c r="G1044" s="656">
        <v>0.0</v>
      </c>
      <c r="H1044" s="664">
        <v>0.28</v>
      </c>
      <c r="I1044" s="664">
        <v>0.0</v>
      </c>
      <c r="J1044" s="664">
        <v>0.0</v>
      </c>
      <c r="K1044" s="660"/>
    </row>
    <row r="1045" ht="15.75" customHeight="1">
      <c r="A1045" s="661">
        <v>90585.0</v>
      </c>
      <c r="B1045" s="662" t="s">
        <v>8195</v>
      </c>
      <c r="C1045" s="663" t="s">
        <v>326</v>
      </c>
      <c r="D1045" s="656">
        <v>0.56</v>
      </c>
      <c r="E1045" s="656">
        <v>0.0</v>
      </c>
      <c r="F1045" s="657">
        <f t="shared" si="1"/>
        <v>0.56</v>
      </c>
      <c r="G1045" s="656">
        <v>0.0</v>
      </c>
      <c r="H1045" s="664">
        <v>0.0</v>
      </c>
      <c r="I1045" s="664">
        <v>0.0</v>
      </c>
      <c r="J1045" s="664">
        <v>0.56</v>
      </c>
      <c r="K1045" s="660"/>
    </row>
    <row r="1046" ht="15.75" customHeight="1">
      <c r="A1046" s="661">
        <v>90621.0</v>
      </c>
      <c r="B1046" s="662" t="s">
        <v>8196</v>
      </c>
      <c r="C1046" s="663" t="s">
        <v>326</v>
      </c>
      <c r="D1046" s="656">
        <v>2.26</v>
      </c>
      <c r="E1046" s="656">
        <v>0.0</v>
      </c>
      <c r="F1046" s="657">
        <f t="shared" si="1"/>
        <v>2.26</v>
      </c>
      <c r="G1046" s="656">
        <v>0.0</v>
      </c>
      <c r="H1046" s="664">
        <v>2.26</v>
      </c>
      <c r="I1046" s="664">
        <v>0.0</v>
      </c>
      <c r="J1046" s="664">
        <v>0.0</v>
      </c>
      <c r="K1046" s="660"/>
    </row>
    <row r="1047" ht="15.75" customHeight="1">
      <c r="A1047" s="661">
        <v>90622.0</v>
      </c>
      <c r="B1047" s="662" t="s">
        <v>8197</v>
      </c>
      <c r="C1047" s="663" t="s">
        <v>326</v>
      </c>
      <c r="D1047" s="656">
        <v>0.52</v>
      </c>
      <c r="E1047" s="656">
        <v>0.0</v>
      </c>
      <c r="F1047" s="657">
        <f t="shared" si="1"/>
        <v>0.52</v>
      </c>
      <c r="G1047" s="656">
        <v>0.0</v>
      </c>
      <c r="H1047" s="664">
        <v>0.52</v>
      </c>
      <c r="I1047" s="664">
        <v>0.0</v>
      </c>
      <c r="J1047" s="664">
        <v>0.0</v>
      </c>
      <c r="K1047" s="660"/>
    </row>
    <row r="1048" ht="15.75" customHeight="1">
      <c r="A1048" s="661">
        <v>90623.0</v>
      </c>
      <c r="B1048" s="662" t="s">
        <v>8198</v>
      </c>
      <c r="C1048" s="663" t="s">
        <v>326</v>
      </c>
      <c r="D1048" s="656">
        <v>2.83</v>
      </c>
      <c r="E1048" s="656">
        <v>0.0</v>
      </c>
      <c r="F1048" s="657">
        <f t="shared" si="1"/>
        <v>2.83</v>
      </c>
      <c r="G1048" s="656">
        <v>0.0</v>
      </c>
      <c r="H1048" s="664">
        <v>2.83</v>
      </c>
      <c r="I1048" s="664">
        <v>0.0</v>
      </c>
      <c r="J1048" s="664">
        <v>0.0</v>
      </c>
      <c r="K1048" s="660"/>
    </row>
    <row r="1049" ht="15.75" customHeight="1">
      <c r="A1049" s="661">
        <v>90624.0</v>
      </c>
      <c r="B1049" s="662" t="s">
        <v>8199</v>
      </c>
      <c r="C1049" s="663" t="s">
        <v>326</v>
      </c>
      <c r="D1049" s="656">
        <v>3.41</v>
      </c>
      <c r="E1049" s="656">
        <v>0.0</v>
      </c>
      <c r="F1049" s="657">
        <f t="shared" si="1"/>
        <v>3.41</v>
      </c>
      <c r="G1049" s="656">
        <v>0.0</v>
      </c>
      <c r="H1049" s="664">
        <v>0.0</v>
      </c>
      <c r="I1049" s="664">
        <v>0.0</v>
      </c>
      <c r="J1049" s="664">
        <v>3.41</v>
      </c>
      <c r="K1049" s="660"/>
    </row>
    <row r="1050" ht="15.75" customHeight="1">
      <c r="A1050" s="661">
        <v>90627.0</v>
      </c>
      <c r="B1050" s="662" t="s">
        <v>8200</v>
      </c>
      <c r="C1050" s="663" t="s">
        <v>326</v>
      </c>
      <c r="D1050" s="656">
        <v>45.03</v>
      </c>
      <c r="E1050" s="656">
        <v>0.0</v>
      </c>
      <c r="F1050" s="657">
        <f t="shared" si="1"/>
        <v>45.03</v>
      </c>
      <c r="G1050" s="656">
        <v>0.0</v>
      </c>
      <c r="H1050" s="664">
        <v>45.03</v>
      </c>
      <c r="I1050" s="664">
        <v>0.0</v>
      </c>
      <c r="J1050" s="664">
        <v>0.0</v>
      </c>
      <c r="K1050" s="660"/>
    </row>
    <row r="1051" ht="15.75" customHeight="1">
      <c r="A1051" s="661">
        <v>90628.0</v>
      </c>
      <c r="B1051" s="662" t="s">
        <v>8201</v>
      </c>
      <c r="C1051" s="663" t="s">
        <v>326</v>
      </c>
      <c r="D1051" s="656">
        <v>12.08</v>
      </c>
      <c r="E1051" s="656">
        <v>0.0</v>
      </c>
      <c r="F1051" s="657">
        <f t="shared" si="1"/>
        <v>12.08</v>
      </c>
      <c r="G1051" s="656">
        <v>0.0</v>
      </c>
      <c r="H1051" s="664">
        <v>12.08</v>
      </c>
      <c r="I1051" s="664">
        <v>0.0</v>
      </c>
      <c r="J1051" s="664">
        <v>0.0</v>
      </c>
      <c r="K1051" s="660"/>
    </row>
    <row r="1052" ht="15.75" customHeight="1">
      <c r="A1052" s="661">
        <v>90629.0</v>
      </c>
      <c r="B1052" s="662" t="s">
        <v>8202</v>
      </c>
      <c r="C1052" s="663" t="s">
        <v>326</v>
      </c>
      <c r="D1052" s="656">
        <v>56.35</v>
      </c>
      <c r="E1052" s="656">
        <v>0.0</v>
      </c>
      <c r="F1052" s="657">
        <f t="shared" si="1"/>
        <v>56.35</v>
      </c>
      <c r="G1052" s="656">
        <v>0.0</v>
      </c>
      <c r="H1052" s="664">
        <v>56.35</v>
      </c>
      <c r="I1052" s="664">
        <v>0.0</v>
      </c>
      <c r="J1052" s="664">
        <v>0.0</v>
      </c>
      <c r="K1052" s="660"/>
    </row>
    <row r="1053" ht="15.75" customHeight="1">
      <c r="A1053" s="661">
        <v>90630.0</v>
      </c>
      <c r="B1053" s="662" t="s">
        <v>8203</v>
      </c>
      <c r="C1053" s="663" t="s">
        <v>326</v>
      </c>
      <c r="D1053" s="656">
        <v>1.62</v>
      </c>
      <c r="E1053" s="656">
        <v>0.0</v>
      </c>
      <c r="F1053" s="657">
        <f t="shared" si="1"/>
        <v>1.62</v>
      </c>
      <c r="G1053" s="656">
        <v>0.0</v>
      </c>
      <c r="H1053" s="664">
        <v>0.0</v>
      </c>
      <c r="I1053" s="664">
        <v>0.0</v>
      </c>
      <c r="J1053" s="664">
        <v>1.62</v>
      </c>
      <c r="K1053" s="660"/>
    </row>
    <row r="1054" ht="15.75" customHeight="1">
      <c r="A1054" s="661">
        <v>90633.0</v>
      </c>
      <c r="B1054" s="662" t="s">
        <v>8204</v>
      </c>
      <c r="C1054" s="663" t="s">
        <v>326</v>
      </c>
      <c r="D1054" s="656">
        <v>3.76</v>
      </c>
      <c r="E1054" s="656">
        <v>0.0</v>
      </c>
      <c r="F1054" s="657">
        <f t="shared" si="1"/>
        <v>3.76</v>
      </c>
      <c r="G1054" s="656">
        <v>0.0</v>
      </c>
      <c r="H1054" s="664">
        <v>3.76</v>
      </c>
      <c r="I1054" s="664">
        <v>0.0</v>
      </c>
      <c r="J1054" s="664">
        <v>0.0</v>
      </c>
      <c r="K1054" s="660"/>
    </row>
    <row r="1055" ht="15.75" customHeight="1">
      <c r="A1055" s="661">
        <v>90634.0</v>
      </c>
      <c r="B1055" s="662" t="s">
        <v>8205</v>
      </c>
      <c r="C1055" s="663" t="s">
        <v>326</v>
      </c>
      <c r="D1055" s="656">
        <v>0.87</v>
      </c>
      <c r="E1055" s="656">
        <v>0.0</v>
      </c>
      <c r="F1055" s="657">
        <f t="shared" si="1"/>
        <v>0.87</v>
      </c>
      <c r="G1055" s="656">
        <v>0.0</v>
      </c>
      <c r="H1055" s="664">
        <v>0.87</v>
      </c>
      <c r="I1055" s="664">
        <v>0.0</v>
      </c>
      <c r="J1055" s="664">
        <v>0.0</v>
      </c>
      <c r="K1055" s="660"/>
    </row>
    <row r="1056" ht="15.75" customHeight="1">
      <c r="A1056" s="661">
        <v>90635.0</v>
      </c>
      <c r="B1056" s="662" t="s">
        <v>8206</v>
      </c>
      <c r="C1056" s="663" t="s">
        <v>326</v>
      </c>
      <c r="D1056" s="656">
        <v>4.11</v>
      </c>
      <c r="E1056" s="656">
        <v>0.0</v>
      </c>
      <c r="F1056" s="657">
        <f t="shared" si="1"/>
        <v>4.11</v>
      </c>
      <c r="G1056" s="656">
        <v>0.0</v>
      </c>
      <c r="H1056" s="664">
        <v>4.11</v>
      </c>
      <c r="I1056" s="664">
        <v>0.0</v>
      </c>
      <c r="J1056" s="664">
        <v>0.0</v>
      </c>
      <c r="K1056" s="660"/>
    </row>
    <row r="1057" ht="15.75" customHeight="1">
      <c r="A1057" s="661">
        <v>90636.0</v>
      </c>
      <c r="B1057" s="662" t="s">
        <v>8207</v>
      </c>
      <c r="C1057" s="663" t="s">
        <v>326</v>
      </c>
      <c r="D1057" s="656">
        <v>6.82</v>
      </c>
      <c r="E1057" s="656">
        <v>0.0</v>
      </c>
      <c r="F1057" s="657">
        <f t="shared" si="1"/>
        <v>6.82</v>
      </c>
      <c r="G1057" s="656">
        <v>0.0</v>
      </c>
      <c r="H1057" s="664">
        <v>0.0</v>
      </c>
      <c r="I1057" s="664">
        <v>0.0</v>
      </c>
      <c r="J1057" s="664">
        <v>6.82</v>
      </c>
      <c r="K1057" s="660"/>
    </row>
    <row r="1058" ht="15.75" customHeight="1">
      <c r="A1058" s="661">
        <v>90639.0</v>
      </c>
      <c r="B1058" s="662" t="s">
        <v>8208</v>
      </c>
      <c r="C1058" s="663" t="s">
        <v>326</v>
      </c>
      <c r="D1058" s="656">
        <v>5.62</v>
      </c>
      <c r="E1058" s="656">
        <v>0.0</v>
      </c>
      <c r="F1058" s="657">
        <f t="shared" si="1"/>
        <v>5.62</v>
      </c>
      <c r="G1058" s="656">
        <v>0.0</v>
      </c>
      <c r="H1058" s="664">
        <v>5.62</v>
      </c>
      <c r="I1058" s="664">
        <v>0.0</v>
      </c>
      <c r="J1058" s="664">
        <v>0.0</v>
      </c>
      <c r="K1058" s="660"/>
    </row>
    <row r="1059" ht="15.75" customHeight="1">
      <c r="A1059" s="661">
        <v>90640.0</v>
      </c>
      <c r="B1059" s="662" t="s">
        <v>8209</v>
      </c>
      <c r="C1059" s="663" t="s">
        <v>326</v>
      </c>
      <c r="D1059" s="656">
        <v>1.29</v>
      </c>
      <c r="E1059" s="656">
        <v>0.0</v>
      </c>
      <c r="F1059" s="657">
        <f t="shared" si="1"/>
        <v>1.29</v>
      </c>
      <c r="G1059" s="656">
        <v>0.0</v>
      </c>
      <c r="H1059" s="664">
        <v>1.29</v>
      </c>
      <c r="I1059" s="664">
        <v>0.0</v>
      </c>
      <c r="J1059" s="664">
        <v>0.0</v>
      </c>
      <c r="K1059" s="660"/>
    </row>
    <row r="1060" ht="15.75" customHeight="1">
      <c r="A1060" s="661">
        <v>90641.0</v>
      </c>
      <c r="B1060" s="662" t="s">
        <v>8210</v>
      </c>
      <c r="C1060" s="663" t="s">
        <v>326</v>
      </c>
      <c r="D1060" s="656">
        <v>6.14</v>
      </c>
      <c r="E1060" s="656">
        <v>0.0</v>
      </c>
      <c r="F1060" s="657">
        <f t="shared" si="1"/>
        <v>6.14</v>
      </c>
      <c r="G1060" s="656">
        <v>0.0</v>
      </c>
      <c r="H1060" s="664">
        <v>6.14</v>
      </c>
      <c r="I1060" s="664">
        <v>0.0</v>
      </c>
      <c r="J1060" s="664">
        <v>0.0</v>
      </c>
      <c r="K1060" s="660"/>
    </row>
    <row r="1061" ht="15.75" customHeight="1">
      <c r="A1061" s="661">
        <v>90642.0</v>
      </c>
      <c r="B1061" s="662" t="s">
        <v>8211</v>
      </c>
      <c r="C1061" s="663" t="s">
        <v>326</v>
      </c>
      <c r="D1061" s="656">
        <v>12.51</v>
      </c>
      <c r="E1061" s="656">
        <v>0.0</v>
      </c>
      <c r="F1061" s="657">
        <f t="shared" si="1"/>
        <v>12.51</v>
      </c>
      <c r="G1061" s="656">
        <v>12.51</v>
      </c>
      <c r="H1061" s="664">
        <v>0.0</v>
      </c>
      <c r="I1061" s="664">
        <v>0.0</v>
      </c>
      <c r="J1061" s="664">
        <v>0.0</v>
      </c>
      <c r="K1061" s="660"/>
    </row>
    <row r="1062" ht="15.75" customHeight="1">
      <c r="A1062" s="661">
        <v>90646.0</v>
      </c>
      <c r="B1062" s="662" t="s">
        <v>8212</v>
      </c>
      <c r="C1062" s="663" t="s">
        <v>326</v>
      </c>
      <c r="D1062" s="656">
        <v>0.89</v>
      </c>
      <c r="E1062" s="656">
        <v>0.0</v>
      </c>
      <c r="F1062" s="657">
        <f t="shared" si="1"/>
        <v>0.89</v>
      </c>
      <c r="G1062" s="656">
        <v>0.0</v>
      </c>
      <c r="H1062" s="664">
        <v>0.89</v>
      </c>
      <c r="I1062" s="664">
        <v>0.0</v>
      </c>
      <c r="J1062" s="664">
        <v>0.0</v>
      </c>
      <c r="K1062" s="660"/>
    </row>
    <row r="1063" ht="15.75" customHeight="1">
      <c r="A1063" s="661">
        <v>90647.0</v>
      </c>
      <c r="B1063" s="662" t="s">
        <v>8213</v>
      </c>
      <c r="C1063" s="663" t="s">
        <v>326</v>
      </c>
      <c r="D1063" s="656">
        <v>0.2</v>
      </c>
      <c r="E1063" s="656">
        <v>0.0</v>
      </c>
      <c r="F1063" s="657">
        <f t="shared" si="1"/>
        <v>0.2</v>
      </c>
      <c r="G1063" s="656">
        <v>0.0</v>
      </c>
      <c r="H1063" s="664">
        <v>0.2</v>
      </c>
      <c r="I1063" s="664">
        <v>0.0</v>
      </c>
      <c r="J1063" s="664">
        <v>0.0</v>
      </c>
      <c r="K1063" s="660"/>
    </row>
    <row r="1064" ht="15.75" customHeight="1">
      <c r="A1064" s="661">
        <v>90648.0</v>
      </c>
      <c r="B1064" s="662" t="s">
        <v>8214</v>
      </c>
      <c r="C1064" s="663" t="s">
        <v>326</v>
      </c>
      <c r="D1064" s="656">
        <v>0.97</v>
      </c>
      <c r="E1064" s="656">
        <v>0.0</v>
      </c>
      <c r="F1064" s="657">
        <f t="shared" si="1"/>
        <v>0.97</v>
      </c>
      <c r="G1064" s="656">
        <v>0.0</v>
      </c>
      <c r="H1064" s="664">
        <v>0.97</v>
      </c>
      <c r="I1064" s="664">
        <v>0.0</v>
      </c>
      <c r="J1064" s="664">
        <v>0.0</v>
      </c>
      <c r="K1064" s="660"/>
    </row>
    <row r="1065" ht="15.75" customHeight="1">
      <c r="A1065" s="661">
        <v>90649.0</v>
      </c>
      <c r="B1065" s="662" t="s">
        <v>8215</v>
      </c>
      <c r="C1065" s="663" t="s">
        <v>326</v>
      </c>
      <c r="D1065" s="656">
        <v>10.55</v>
      </c>
      <c r="E1065" s="656">
        <v>0.0</v>
      </c>
      <c r="F1065" s="657">
        <f t="shared" si="1"/>
        <v>10.55</v>
      </c>
      <c r="G1065" s="656">
        <v>0.0</v>
      </c>
      <c r="H1065" s="664">
        <v>0.0</v>
      </c>
      <c r="I1065" s="664">
        <v>0.0</v>
      </c>
      <c r="J1065" s="664">
        <v>10.55</v>
      </c>
      <c r="K1065" s="660"/>
    </row>
    <row r="1066" ht="15.75" customHeight="1">
      <c r="A1066" s="661">
        <v>90652.0</v>
      </c>
      <c r="B1066" s="662" t="s">
        <v>8216</v>
      </c>
      <c r="C1066" s="663" t="s">
        <v>326</v>
      </c>
      <c r="D1066" s="656">
        <v>3.65</v>
      </c>
      <c r="E1066" s="656">
        <v>0.0</v>
      </c>
      <c r="F1066" s="657">
        <f t="shared" si="1"/>
        <v>3.65</v>
      </c>
      <c r="G1066" s="656">
        <v>0.0</v>
      </c>
      <c r="H1066" s="664">
        <v>3.65</v>
      </c>
      <c r="I1066" s="664">
        <v>0.0</v>
      </c>
      <c r="J1066" s="664">
        <v>0.0</v>
      </c>
      <c r="K1066" s="660"/>
    </row>
    <row r="1067" ht="15.75" customHeight="1">
      <c r="A1067" s="661">
        <v>90653.0</v>
      </c>
      <c r="B1067" s="662" t="s">
        <v>8217</v>
      </c>
      <c r="C1067" s="663" t="s">
        <v>326</v>
      </c>
      <c r="D1067" s="656">
        <v>0.84</v>
      </c>
      <c r="E1067" s="656">
        <v>0.0</v>
      </c>
      <c r="F1067" s="657">
        <f t="shared" si="1"/>
        <v>0.84</v>
      </c>
      <c r="G1067" s="656">
        <v>0.0</v>
      </c>
      <c r="H1067" s="664">
        <v>0.84</v>
      </c>
      <c r="I1067" s="664">
        <v>0.0</v>
      </c>
      <c r="J1067" s="664">
        <v>0.0</v>
      </c>
      <c r="K1067" s="660"/>
    </row>
    <row r="1068" ht="15.75" customHeight="1">
      <c r="A1068" s="661">
        <v>90654.0</v>
      </c>
      <c r="B1068" s="662" t="s">
        <v>8218</v>
      </c>
      <c r="C1068" s="663" t="s">
        <v>326</v>
      </c>
      <c r="D1068" s="656">
        <v>4.0</v>
      </c>
      <c r="E1068" s="656">
        <v>0.0</v>
      </c>
      <c r="F1068" s="657">
        <f t="shared" si="1"/>
        <v>4</v>
      </c>
      <c r="G1068" s="656">
        <v>0.0</v>
      </c>
      <c r="H1068" s="664">
        <v>4.0</v>
      </c>
      <c r="I1068" s="664">
        <v>0.0</v>
      </c>
      <c r="J1068" s="664">
        <v>0.0</v>
      </c>
      <c r="K1068" s="660"/>
    </row>
    <row r="1069" ht="15.75" customHeight="1">
      <c r="A1069" s="661">
        <v>90655.0</v>
      </c>
      <c r="B1069" s="662" t="s">
        <v>8219</v>
      </c>
      <c r="C1069" s="663" t="s">
        <v>326</v>
      </c>
      <c r="D1069" s="656">
        <v>6.94</v>
      </c>
      <c r="E1069" s="656">
        <v>0.0</v>
      </c>
      <c r="F1069" s="657">
        <f t="shared" si="1"/>
        <v>6.94</v>
      </c>
      <c r="G1069" s="656">
        <v>0.0</v>
      </c>
      <c r="H1069" s="664">
        <v>0.0</v>
      </c>
      <c r="I1069" s="664">
        <v>0.0</v>
      </c>
      <c r="J1069" s="664">
        <v>6.94</v>
      </c>
      <c r="K1069" s="660"/>
    </row>
    <row r="1070" ht="15.75" customHeight="1">
      <c r="A1070" s="661">
        <v>90658.0</v>
      </c>
      <c r="B1070" s="662" t="s">
        <v>8220</v>
      </c>
      <c r="C1070" s="663" t="s">
        <v>326</v>
      </c>
      <c r="D1070" s="656">
        <v>3.92</v>
      </c>
      <c r="E1070" s="656">
        <v>0.0</v>
      </c>
      <c r="F1070" s="657">
        <f t="shared" si="1"/>
        <v>3.92</v>
      </c>
      <c r="G1070" s="656">
        <v>0.0</v>
      </c>
      <c r="H1070" s="664">
        <v>3.92</v>
      </c>
      <c r="I1070" s="664">
        <v>0.0</v>
      </c>
      <c r="J1070" s="664">
        <v>0.0</v>
      </c>
      <c r="K1070" s="660"/>
    </row>
    <row r="1071" ht="15.75" customHeight="1">
      <c r="A1071" s="661">
        <v>90659.0</v>
      </c>
      <c r="B1071" s="662" t="s">
        <v>8221</v>
      </c>
      <c r="C1071" s="663" t="s">
        <v>326</v>
      </c>
      <c r="D1071" s="656">
        <v>0.9</v>
      </c>
      <c r="E1071" s="656">
        <v>0.0</v>
      </c>
      <c r="F1071" s="657">
        <f t="shared" si="1"/>
        <v>0.9</v>
      </c>
      <c r="G1071" s="656">
        <v>0.0</v>
      </c>
      <c r="H1071" s="664">
        <v>0.9</v>
      </c>
      <c r="I1071" s="664">
        <v>0.0</v>
      </c>
      <c r="J1071" s="664">
        <v>0.0</v>
      </c>
      <c r="K1071" s="660"/>
    </row>
    <row r="1072" ht="15.75" customHeight="1">
      <c r="A1072" s="661">
        <v>90660.0</v>
      </c>
      <c r="B1072" s="662" t="s">
        <v>8222</v>
      </c>
      <c r="C1072" s="663" t="s">
        <v>326</v>
      </c>
      <c r="D1072" s="656">
        <v>4.28</v>
      </c>
      <c r="E1072" s="656">
        <v>0.0</v>
      </c>
      <c r="F1072" s="657">
        <f t="shared" si="1"/>
        <v>4.28</v>
      </c>
      <c r="G1072" s="656">
        <v>0.0</v>
      </c>
      <c r="H1072" s="664">
        <v>4.28</v>
      </c>
      <c r="I1072" s="664">
        <v>0.0</v>
      </c>
      <c r="J1072" s="664">
        <v>0.0</v>
      </c>
      <c r="K1072" s="660"/>
    </row>
    <row r="1073" ht="15.75" customHeight="1">
      <c r="A1073" s="661">
        <v>90661.0</v>
      </c>
      <c r="B1073" s="662" t="s">
        <v>8223</v>
      </c>
      <c r="C1073" s="663" t="s">
        <v>326</v>
      </c>
      <c r="D1073" s="656">
        <v>6.94</v>
      </c>
      <c r="E1073" s="656">
        <v>0.0</v>
      </c>
      <c r="F1073" s="657">
        <f t="shared" si="1"/>
        <v>6.94</v>
      </c>
      <c r="G1073" s="656">
        <v>0.0</v>
      </c>
      <c r="H1073" s="664">
        <v>0.0</v>
      </c>
      <c r="I1073" s="664">
        <v>0.0</v>
      </c>
      <c r="J1073" s="664">
        <v>6.94</v>
      </c>
      <c r="K1073" s="660"/>
    </row>
    <row r="1074" ht="15.75" customHeight="1">
      <c r="A1074" s="661">
        <v>90664.0</v>
      </c>
      <c r="B1074" s="662" t="s">
        <v>8224</v>
      </c>
      <c r="C1074" s="663" t="s">
        <v>326</v>
      </c>
      <c r="D1074" s="656">
        <v>7.11</v>
      </c>
      <c r="E1074" s="656">
        <v>0.0</v>
      </c>
      <c r="F1074" s="657">
        <f t="shared" si="1"/>
        <v>7.11</v>
      </c>
      <c r="G1074" s="656">
        <v>0.0</v>
      </c>
      <c r="H1074" s="664">
        <v>7.11</v>
      </c>
      <c r="I1074" s="664">
        <v>0.0</v>
      </c>
      <c r="J1074" s="664">
        <v>0.0</v>
      </c>
      <c r="K1074" s="660"/>
    </row>
    <row r="1075" ht="15.75" customHeight="1">
      <c r="A1075" s="661">
        <v>90665.0</v>
      </c>
      <c r="B1075" s="662" t="s">
        <v>8225</v>
      </c>
      <c r="C1075" s="663" t="s">
        <v>326</v>
      </c>
      <c r="D1075" s="656">
        <v>1.89</v>
      </c>
      <c r="E1075" s="656">
        <v>0.0</v>
      </c>
      <c r="F1075" s="657">
        <f t="shared" si="1"/>
        <v>1.89</v>
      </c>
      <c r="G1075" s="656">
        <v>0.0</v>
      </c>
      <c r="H1075" s="664">
        <v>1.89</v>
      </c>
      <c r="I1075" s="664">
        <v>0.0</v>
      </c>
      <c r="J1075" s="664">
        <v>0.0</v>
      </c>
      <c r="K1075" s="660"/>
    </row>
    <row r="1076" ht="15.75" customHeight="1">
      <c r="A1076" s="661">
        <v>90666.0</v>
      </c>
      <c r="B1076" s="662" t="s">
        <v>8226</v>
      </c>
      <c r="C1076" s="663" t="s">
        <v>326</v>
      </c>
      <c r="D1076" s="656">
        <v>9.33</v>
      </c>
      <c r="E1076" s="656">
        <v>0.0</v>
      </c>
      <c r="F1076" s="657">
        <f t="shared" si="1"/>
        <v>9.33</v>
      </c>
      <c r="G1076" s="656">
        <v>0.0</v>
      </c>
      <c r="H1076" s="664">
        <v>9.33</v>
      </c>
      <c r="I1076" s="664">
        <v>0.0</v>
      </c>
      <c r="J1076" s="664">
        <v>0.0</v>
      </c>
      <c r="K1076" s="660"/>
    </row>
    <row r="1077" ht="15.75" customHeight="1">
      <c r="A1077" s="661">
        <v>90667.0</v>
      </c>
      <c r="B1077" s="662" t="s">
        <v>8227</v>
      </c>
      <c r="C1077" s="663" t="s">
        <v>326</v>
      </c>
      <c r="D1077" s="656">
        <v>14.91</v>
      </c>
      <c r="E1077" s="656">
        <v>0.0</v>
      </c>
      <c r="F1077" s="657">
        <f t="shared" si="1"/>
        <v>14.91</v>
      </c>
      <c r="G1077" s="656">
        <v>14.91</v>
      </c>
      <c r="H1077" s="664">
        <v>0.0</v>
      </c>
      <c r="I1077" s="664">
        <v>0.0</v>
      </c>
      <c r="J1077" s="664">
        <v>0.0</v>
      </c>
      <c r="K1077" s="660"/>
    </row>
    <row r="1078" ht="15.75" customHeight="1">
      <c r="A1078" s="661">
        <v>90670.0</v>
      </c>
      <c r="B1078" s="662" t="s">
        <v>8228</v>
      </c>
      <c r="C1078" s="663" t="s">
        <v>326</v>
      </c>
      <c r="D1078" s="656">
        <v>206.65</v>
      </c>
      <c r="E1078" s="656">
        <v>0.0</v>
      </c>
      <c r="F1078" s="657">
        <f t="shared" si="1"/>
        <v>206.65</v>
      </c>
      <c r="G1078" s="656">
        <v>0.0</v>
      </c>
      <c r="H1078" s="664">
        <v>206.65</v>
      </c>
      <c r="I1078" s="664">
        <v>0.0</v>
      </c>
      <c r="J1078" s="664">
        <v>0.0</v>
      </c>
      <c r="K1078" s="660"/>
    </row>
    <row r="1079" ht="15.75" customHeight="1">
      <c r="A1079" s="661">
        <v>90671.0</v>
      </c>
      <c r="B1079" s="662" t="s">
        <v>8229</v>
      </c>
      <c r="C1079" s="663" t="s">
        <v>326</v>
      </c>
      <c r="D1079" s="656">
        <v>55.44</v>
      </c>
      <c r="E1079" s="656">
        <v>0.0</v>
      </c>
      <c r="F1079" s="657">
        <f t="shared" si="1"/>
        <v>55.44</v>
      </c>
      <c r="G1079" s="656">
        <v>0.0</v>
      </c>
      <c r="H1079" s="664">
        <v>55.44</v>
      </c>
      <c r="I1079" s="664">
        <v>0.0</v>
      </c>
      <c r="J1079" s="664">
        <v>0.0</v>
      </c>
      <c r="K1079" s="660"/>
    </row>
    <row r="1080" ht="15.75" customHeight="1">
      <c r="A1080" s="661">
        <v>90672.0</v>
      </c>
      <c r="B1080" s="662" t="s">
        <v>8230</v>
      </c>
      <c r="C1080" s="663" t="s">
        <v>326</v>
      </c>
      <c r="D1080" s="656">
        <v>258.61</v>
      </c>
      <c r="E1080" s="656">
        <v>0.0</v>
      </c>
      <c r="F1080" s="657">
        <f t="shared" si="1"/>
        <v>258.61</v>
      </c>
      <c r="G1080" s="656">
        <v>0.0</v>
      </c>
      <c r="H1080" s="664">
        <v>258.61</v>
      </c>
      <c r="I1080" s="664">
        <v>0.0</v>
      </c>
      <c r="J1080" s="664">
        <v>0.0</v>
      </c>
      <c r="K1080" s="660"/>
    </row>
    <row r="1081" ht="15.75" customHeight="1">
      <c r="A1081" s="661">
        <v>90673.0</v>
      </c>
      <c r="B1081" s="662" t="s">
        <v>8231</v>
      </c>
      <c r="C1081" s="663" t="s">
        <v>326</v>
      </c>
      <c r="D1081" s="656">
        <v>119.14</v>
      </c>
      <c r="E1081" s="656">
        <v>0.0</v>
      </c>
      <c r="F1081" s="657">
        <f t="shared" si="1"/>
        <v>119.14</v>
      </c>
      <c r="G1081" s="656">
        <v>119.14</v>
      </c>
      <c r="H1081" s="664">
        <v>0.0</v>
      </c>
      <c r="I1081" s="664">
        <v>0.0</v>
      </c>
      <c r="J1081" s="664">
        <v>0.0</v>
      </c>
      <c r="K1081" s="660"/>
    </row>
    <row r="1082" ht="15.75" customHeight="1">
      <c r="A1082" s="661">
        <v>90676.0</v>
      </c>
      <c r="B1082" s="662" t="s">
        <v>8232</v>
      </c>
      <c r="C1082" s="663" t="s">
        <v>326</v>
      </c>
      <c r="D1082" s="656">
        <v>101.72</v>
      </c>
      <c r="E1082" s="656">
        <v>0.0</v>
      </c>
      <c r="F1082" s="657">
        <f t="shared" si="1"/>
        <v>101.72</v>
      </c>
      <c r="G1082" s="656">
        <v>0.0</v>
      </c>
      <c r="H1082" s="664">
        <v>101.72</v>
      </c>
      <c r="I1082" s="664">
        <v>0.0</v>
      </c>
      <c r="J1082" s="664">
        <v>0.0</v>
      </c>
      <c r="K1082" s="660"/>
    </row>
    <row r="1083" ht="15.75" customHeight="1">
      <c r="A1083" s="661">
        <v>90677.0</v>
      </c>
      <c r="B1083" s="662" t="s">
        <v>8233</v>
      </c>
      <c r="C1083" s="663" t="s">
        <v>326</v>
      </c>
      <c r="D1083" s="656">
        <v>30.6</v>
      </c>
      <c r="E1083" s="656">
        <v>0.0</v>
      </c>
      <c r="F1083" s="657">
        <f t="shared" si="1"/>
        <v>30.6</v>
      </c>
      <c r="G1083" s="656">
        <v>0.0</v>
      </c>
      <c r="H1083" s="664">
        <v>30.6</v>
      </c>
      <c r="I1083" s="664">
        <v>0.0</v>
      </c>
      <c r="J1083" s="664">
        <v>0.0</v>
      </c>
      <c r="K1083" s="660"/>
    </row>
    <row r="1084" ht="15.75" customHeight="1">
      <c r="A1084" s="661">
        <v>90678.0</v>
      </c>
      <c r="B1084" s="662" t="s">
        <v>8234</v>
      </c>
      <c r="C1084" s="663" t="s">
        <v>326</v>
      </c>
      <c r="D1084" s="656">
        <v>141.72</v>
      </c>
      <c r="E1084" s="656">
        <v>0.0</v>
      </c>
      <c r="F1084" s="657">
        <f t="shared" si="1"/>
        <v>141.72</v>
      </c>
      <c r="G1084" s="656">
        <v>0.0</v>
      </c>
      <c r="H1084" s="664">
        <v>141.72</v>
      </c>
      <c r="I1084" s="664">
        <v>0.0</v>
      </c>
      <c r="J1084" s="664">
        <v>0.0</v>
      </c>
      <c r="K1084" s="660"/>
    </row>
    <row r="1085" ht="15.75" customHeight="1">
      <c r="A1085" s="661">
        <v>90679.0</v>
      </c>
      <c r="B1085" s="662" t="s">
        <v>8235</v>
      </c>
      <c r="C1085" s="663" t="s">
        <v>326</v>
      </c>
      <c r="D1085" s="656">
        <v>91.36</v>
      </c>
      <c r="E1085" s="656">
        <v>0.0</v>
      </c>
      <c r="F1085" s="657">
        <f t="shared" si="1"/>
        <v>91.36</v>
      </c>
      <c r="G1085" s="656">
        <v>91.36</v>
      </c>
      <c r="H1085" s="664">
        <v>0.0</v>
      </c>
      <c r="I1085" s="664">
        <v>0.0</v>
      </c>
      <c r="J1085" s="664">
        <v>0.0</v>
      </c>
      <c r="K1085" s="660"/>
    </row>
    <row r="1086" ht="15.75" customHeight="1">
      <c r="A1086" s="661">
        <v>90682.0</v>
      </c>
      <c r="B1086" s="662" t="s">
        <v>8236</v>
      </c>
      <c r="C1086" s="663" t="s">
        <v>326</v>
      </c>
      <c r="D1086" s="656">
        <v>24.93</v>
      </c>
      <c r="E1086" s="656">
        <v>0.0</v>
      </c>
      <c r="F1086" s="657">
        <f t="shared" si="1"/>
        <v>24.93</v>
      </c>
      <c r="G1086" s="656">
        <v>0.0</v>
      </c>
      <c r="H1086" s="664">
        <v>24.93</v>
      </c>
      <c r="I1086" s="664">
        <v>0.0</v>
      </c>
      <c r="J1086" s="664">
        <v>0.0</v>
      </c>
      <c r="K1086" s="660"/>
    </row>
    <row r="1087" ht="15.75" customHeight="1">
      <c r="A1087" s="661">
        <v>90683.0</v>
      </c>
      <c r="B1087" s="662" t="s">
        <v>8237</v>
      </c>
      <c r="C1087" s="663" t="s">
        <v>326</v>
      </c>
      <c r="D1087" s="656">
        <v>6.15</v>
      </c>
      <c r="E1087" s="656">
        <v>0.0</v>
      </c>
      <c r="F1087" s="657">
        <f t="shared" si="1"/>
        <v>6.15</v>
      </c>
      <c r="G1087" s="656">
        <v>0.0</v>
      </c>
      <c r="H1087" s="664">
        <v>6.15</v>
      </c>
      <c r="I1087" s="664">
        <v>0.0</v>
      </c>
      <c r="J1087" s="664">
        <v>0.0</v>
      </c>
      <c r="K1087" s="660"/>
    </row>
    <row r="1088" ht="15.75" customHeight="1">
      <c r="A1088" s="661">
        <v>90684.0</v>
      </c>
      <c r="B1088" s="662" t="s">
        <v>8238</v>
      </c>
      <c r="C1088" s="663" t="s">
        <v>326</v>
      </c>
      <c r="D1088" s="656">
        <v>29.08</v>
      </c>
      <c r="E1088" s="656">
        <v>0.0</v>
      </c>
      <c r="F1088" s="657">
        <f t="shared" si="1"/>
        <v>29.08</v>
      </c>
      <c r="G1088" s="656">
        <v>0.0</v>
      </c>
      <c r="H1088" s="664">
        <v>29.08</v>
      </c>
      <c r="I1088" s="664">
        <v>0.0</v>
      </c>
      <c r="J1088" s="664">
        <v>0.0</v>
      </c>
      <c r="K1088" s="660"/>
    </row>
    <row r="1089" ht="15.75" customHeight="1">
      <c r="A1089" s="661">
        <v>90685.0</v>
      </c>
      <c r="B1089" s="662" t="s">
        <v>8239</v>
      </c>
      <c r="C1089" s="663" t="s">
        <v>326</v>
      </c>
      <c r="D1089" s="656">
        <v>56.69</v>
      </c>
      <c r="E1089" s="656">
        <v>0.0</v>
      </c>
      <c r="F1089" s="657">
        <f t="shared" si="1"/>
        <v>56.69</v>
      </c>
      <c r="G1089" s="656">
        <v>56.69</v>
      </c>
      <c r="H1089" s="664">
        <v>0.0</v>
      </c>
      <c r="I1089" s="664">
        <v>0.0</v>
      </c>
      <c r="J1089" s="664">
        <v>0.0</v>
      </c>
      <c r="K1089" s="660"/>
    </row>
    <row r="1090" ht="15.75" customHeight="1">
      <c r="A1090" s="661">
        <v>90688.0</v>
      </c>
      <c r="B1090" s="662" t="s">
        <v>8240</v>
      </c>
      <c r="C1090" s="663" t="s">
        <v>326</v>
      </c>
      <c r="D1090" s="656">
        <v>24.4</v>
      </c>
      <c r="E1090" s="656">
        <v>0.0</v>
      </c>
      <c r="F1090" s="657">
        <f t="shared" si="1"/>
        <v>24.4</v>
      </c>
      <c r="G1090" s="656">
        <v>0.0</v>
      </c>
      <c r="H1090" s="664">
        <v>24.4</v>
      </c>
      <c r="I1090" s="664">
        <v>0.0</v>
      </c>
      <c r="J1090" s="664">
        <v>0.0</v>
      </c>
      <c r="K1090" s="660"/>
    </row>
    <row r="1091" ht="15.75" customHeight="1">
      <c r="A1091" s="661">
        <v>90689.0</v>
      </c>
      <c r="B1091" s="662" t="s">
        <v>8241</v>
      </c>
      <c r="C1091" s="663" t="s">
        <v>326</v>
      </c>
      <c r="D1091" s="656">
        <v>4.81</v>
      </c>
      <c r="E1091" s="656">
        <v>0.0</v>
      </c>
      <c r="F1091" s="657">
        <f t="shared" si="1"/>
        <v>4.81</v>
      </c>
      <c r="G1091" s="656">
        <v>0.0</v>
      </c>
      <c r="H1091" s="664">
        <v>4.81</v>
      </c>
      <c r="I1091" s="664">
        <v>0.0</v>
      </c>
      <c r="J1091" s="664">
        <v>0.0</v>
      </c>
      <c r="K1091" s="660"/>
    </row>
    <row r="1092" ht="15.75" customHeight="1">
      <c r="A1092" s="661">
        <v>90690.0</v>
      </c>
      <c r="B1092" s="662" t="s">
        <v>8242</v>
      </c>
      <c r="C1092" s="663" t="s">
        <v>326</v>
      </c>
      <c r="D1092" s="656">
        <v>30.5</v>
      </c>
      <c r="E1092" s="656">
        <v>0.0</v>
      </c>
      <c r="F1092" s="657">
        <f t="shared" si="1"/>
        <v>30.5</v>
      </c>
      <c r="G1092" s="656">
        <v>0.0</v>
      </c>
      <c r="H1092" s="664">
        <v>30.5</v>
      </c>
      <c r="I1092" s="664">
        <v>0.0</v>
      </c>
      <c r="J1092" s="664">
        <v>0.0</v>
      </c>
      <c r="K1092" s="660"/>
    </row>
    <row r="1093" ht="15.75" customHeight="1">
      <c r="A1093" s="661">
        <v>90691.0</v>
      </c>
      <c r="B1093" s="662" t="s">
        <v>8243</v>
      </c>
      <c r="C1093" s="663" t="s">
        <v>326</v>
      </c>
      <c r="D1093" s="656">
        <v>39.69</v>
      </c>
      <c r="E1093" s="656">
        <v>0.0</v>
      </c>
      <c r="F1093" s="657">
        <f t="shared" si="1"/>
        <v>39.69</v>
      </c>
      <c r="G1093" s="656">
        <v>39.69</v>
      </c>
      <c r="H1093" s="664">
        <v>0.0</v>
      </c>
      <c r="I1093" s="664">
        <v>0.0</v>
      </c>
      <c r="J1093" s="664">
        <v>0.0</v>
      </c>
      <c r="K1093" s="660"/>
    </row>
    <row r="1094" ht="15.75" customHeight="1">
      <c r="A1094" s="661">
        <v>90957.0</v>
      </c>
      <c r="B1094" s="662" t="s">
        <v>8244</v>
      </c>
      <c r="C1094" s="663" t="s">
        <v>326</v>
      </c>
      <c r="D1094" s="656">
        <v>5.29</v>
      </c>
      <c r="E1094" s="656">
        <v>0.0</v>
      </c>
      <c r="F1094" s="657">
        <f t="shared" si="1"/>
        <v>5.29</v>
      </c>
      <c r="G1094" s="656">
        <v>0.0</v>
      </c>
      <c r="H1094" s="664">
        <v>5.29</v>
      </c>
      <c r="I1094" s="664">
        <v>0.0</v>
      </c>
      <c r="J1094" s="664">
        <v>0.0</v>
      </c>
      <c r="K1094" s="660"/>
    </row>
    <row r="1095" ht="15.75" customHeight="1">
      <c r="A1095" s="661">
        <v>90958.0</v>
      </c>
      <c r="B1095" s="662" t="s">
        <v>8245</v>
      </c>
      <c r="C1095" s="663" t="s">
        <v>326</v>
      </c>
      <c r="D1095" s="656">
        <v>1.42</v>
      </c>
      <c r="E1095" s="656">
        <v>0.0</v>
      </c>
      <c r="F1095" s="657">
        <f t="shared" si="1"/>
        <v>1.42</v>
      </c>
      <c r="G1095" s="656">
        <v>0.0</v>
      </c>
      <c r="H1095" s="664">
        <v>1.42</v>
      </c>
      <c r="I1095" s="664">
        <v>0.0</v>
      </c>
      <c r="J1095" s="664">
        <v>0.0</v>
      </c>
      <c r="K1095" s="660"/>
    </row>
    <row r="1096" ht="15.75" customHeight="1">
      <c r="A1096" s="661">
        <v>90960.0</v>
      </c>
      <c r="B1096" s="662" t="s">
        <v>8246</v>
      </c>
      <c r="C1096" s="663" t="s">
        <v>326</v>
      </c>
      <c r="D1096" s="656">
        <v>7.07</v>
      </c>
      <c r="E1096" s="656">
        <v>0.0</v>
      </c>
      <c r="F1096" s="657">
        <f t="shared" si="1"/>
        <v>7.07</v>
      </c>
      <c r="G1096" s="656">
        <v>0.0</v>
      </c>
      <c r="H1096" s="664">
        <v>7.07</v>
      </c>
      <c r="I1096" s="664">
        <v>0.0</v>
      </c>
      <c r="J1096" s="664">
        <v>0.0</v>
      </c>
      <c r="K1096" s="660"/>
    </row>
    <row r="1097" ht="15.75" customHeight="1">
      <c r="A1097" s="661">
        <v>90961.0</v>
      </c>
      <c r="B1097" s="662" t="s">
        <v>8247</v>
      </c>
      <c r="C1097" s="663" t="s">
        <v>326</v>
      </c>
      <c r="D1097" s="656">
        <v>1.89</v>
      </c>
      <c r="E1097" s="656">
        <v>0.0</v>
      </c>
      <c r="F1097" s="657">
        <f t="shared" si="1"/>
        <v>1.89</v>
      </c>
      <c r="G1097" s="656">
        <v>0.0</v>
      </c>
      <c r="H1097" s="664">
        <v>1.89</v>
      </c>
      <c r="I1097" s="664">
        <v>0.0</v>
      </c>
      <c r="J1097" s="664">
        <v>0.0</v>
      </c>
      <c r="K1097" s="660"/>
    </row>
    <row r="1098" ht="15.75" customHeight="1">
      <c r="A1098" s="661">
        <v>90962.0</v>
      </c>
      <c r="B1098" s="662" t="s">
        <v>8248</v>
      </c>
      <c r="C1098" s="663" t="s">
        <v>326</v>
      </c>
      <c r="D1098" s="656">
        <v>8.85</v>
      </c>
      <c r="E1098" s="656">
        <v>0.0</v>
      </c>
      <c r="F1098" s="657">
        <f t="shared" si="1"/>
        <v>8.85</v>
      </c>
      <c r="G1098" s="656">
        <v>0.0</v>
      </c>
      <c r="H1098" s="664">
        <v>8.85</v>
      </c>
      <c r="I1098" s="664">
        <v>0.0</v>
      </c>
      <c r="J1098" s="664">
        <v>0.0</v>
      </c>
      <c r="K1098" s="660"/>
    </row>
    <row r="1099" ht="15.75" customHeight="1">
      <c r="A1099" s="661">
        <v>90963.0</v>
      </c>
      <c r="B1099" s="662" t="s">
        <v>8249</v>
      </c>
      <c r="C1099" s="663" t="s">
        <v>326</v>
      </c>
      <c r="D1099" s="656">
        <v>14.9</v>
      </c>
      <c r="E1099" s="656">
        <v>0.0</v>
      </c>
      <c r="F1099" s="657">
        <f t="shared" si="1"/>
        <v>14.9</v>
      </c>
      <c r="G1099" s="656">
        <v>14.9</v>
      </c>
      <c r="H1099" s="664">
        <v>0.0</v>
      </c>
      <c r="I1099" s="664">
        <v>0.0</v>
      </c>
      <c r="J1099" s="664">
        <v>0.0</v>
      </c>
      <c r="K1099" s="660"/>
    </row>
    <row r="1100" ht="15.75" customHeight="1">
      <c r="A1100" s="661">
        <v>90968.0</v>
      </c>
      <c r="B1100" s="662" t="s">
        <v>8250</v>
      </c>
      <c r="C1100" s="663" t="s">
        <v>326</v>
      </c>
      <c r="D1100" s="656">
        <v>7.09</v>
      </c>
      <c r="E1100" s="656">
        <v>0.0</v>
      </c>
      <c r="F1100" s="657">
        <f t="shared" si="1"/>
        <v>7.09</v>
      </c>
      <c r="G1100" s="656">
        <v>0.0</v>
      </c>
      <c r="H1100" s="664">
        <v>7.09</v>
      </c>
      <c r="I1100" s="664">
        <v>0.0</v>
      </c>
      <c r="J1100" s="664">
        <v>0.0</v>
      </c>
      <c r="K1100" s="660"/>
    </row>
    <row r="1101" ht="15.75" customHeight="1">
      <c r="A1101" s="661">
        <v>90969.0</v>
      </c>
      <c r="B1101" s="662" t="s">
        <v>8251</v>
      </c>
      <c r="C1101" s="663" t="s">
        <v>326</v>
      </c>
      <c r="D1101" s="656">
        <v>1.9</v>
      </c>
      <c r="E1101" s="656">
        <v>0.0</v>
      </c>
      <c r="F1101" s="657">
        <f t="shared" si="1"/>
        <v>1.9</v>
      </c>
      <c r="G1101" s="656">
        <v>0.0</v>
      </c>
      <c r="H1101" s="664">
        <v>1.9</v>
      </c>
      <c r="I1101" s="664">
        <v>0.0</v>
      </c>
      <c r="J1101" s="664">
        <v>0.0</v>
      </c>
      <c r="K1101" s="660"/>
    </row>
    <row r="1102" ht="15.75" customHeight="1">
      <c r="A1102" s="661">
        <v>90970.0</v>
      </c>
      <c r="B1102" s="662" t="s">
        <v>8252</v>
      </c>
      <c r="C1102" s="663" t="s">
        <v>326</v>
      </c>
      <c r="D1102" s="656">
        <v>8.88</v>
      </c>
      <c r="E1102" s="656">
        <v>0.0</v>
      </c>
      <c r="F1102" s="657">
        <f t="shared" si="1"/>
        <v>8.88</v>
      </c>
      <c r="G1102" s="656">
        <v>0.0</v>
      </c>
      <c r="H1102" s="664">
        <v>8.88</v>
      </c>
      <c r="I1102" s="664">
        <v>0.0</v>
      </c>
      <c r="J1102" s="664">
        <v>0.0</v>
      </c>
      <c r="K1102" s="660"/>
    </row>
    <row r="1103" ht="15.75" customHeight="1">
      <c r="A1103" s="661">
        <v>90971.0</v>
      </c>
      <c r="B1103" s="662" t="s">
        <v>8253</v>
      </c>
      <c r="C1103" s="663" t="s">
        <v>326</v>
      </c>
      <c r="D1103" s="656">
        <v>60.37</v>
      </c>
      <c r="E1103" s="656">
        <v>0.0</v>
      </c>
      <c r="F1103" s="657">
        <f t="shared" si="1"/>
        <v>60.37</v>
      </c>
      <c r="G1103" s="656">
        <v>60.37</v>
      </c>
      <c r="H1103" s="664">
        <v>0.0</v>
      </c>
      <c r="I1103" s="664">
        <v>0.0</v>
      </c>
      <c r="J1103" s="664">
        <v>0.0</v>
      </c>
      <c r="K1103" s="660"/>
    </row>
    <row r="1104" ht="15.75" customHeight="1">
      <c r="A1104" s="661">
        <v>90975.0</v>
      </c>
      <c r="B1104" s="662" t="s">
        <v>8254</v>
      </c>
      <c r="C1104" s="663" t="s">
        <v>326</v>
      </c>
      <c r="D1104" s="656">
        <v>18.01</v>
      </c>
      <c r="E1104" s="656">
        <v>0.0</v>
      </c>
      <c r="F1104" s="657">
        <f t="shared" si="1"/>
        <v>18.01</v>
      </c>
      <c r="G1104" s="656">
        <v>0.0</v>
      </c>
      <c r="H1104" s="664">
        <v>18.01</v>
      </c>
      <c r="I1104" s="664">
        <v>0.0</v>
      </c>
      <c r="J1104" s="664">
        <v>0.0</v>
      </c>
      <c r="K1104" s="660"/>
    </row>
    <row r="1105" ht="15.75" customHeight="1">
      <c r="A1105" s="661">
        <v>90976.0</v>
      </c>
      <c r="B1105" s="662" t="s">
        <v>8255</v>
      </c>
      <c r="C1105" s="663" t="s">
        <v>326</v>
      </c>
      <c r="D1105" s="656">
        <v>4.83</v>
      </c>
      <c r="E1105" s="656">
        <v>0.0</v>
      </c>
      <c r="F1105" s="657">
        <f t="shared" si="1"/>
        <v>4.83</v>
      </c>
      <c r="G1105" s="656">
        <v>0.0</v>
      </c>
      <c r="H1105" s="664">
        <v>4.83</v>
      </c>
      <c r="I1105" s="664">
        <v>0.0</v>
      </c>
      <c r="J1105" s="664">
        <v>0.0</v>
      </c>
      <c r="K1105" s="660"/>
    </row>
    <row r="1106" ht="15.75" customHeight="1">
      <c r="A1106" s="661">
        <v>90977.0</v>
      </c>
      <c r="B1106" s="662" t="s">
        <v>8256</v>
      </c>
      <c r="C1106" s="663" t="s">
        <v>326</v>
      </c>
      <c r="D1106" s="656">
        <v>22.55</v>
      </c>
      <c r="E1106" s="656">
        <v>0.0</v>
      </c>
      <c r="F1106" s="657">
        <f t="shared" si="1"/>
        <v>22.55</v>
      </c>
      <c r="G1106" s="656">
        <v>0.0</v>
      </c>
      <c r="H1106" s="664">
        <v>22.55</v>
      </c>
      <c r="I1106" s="664">
        <v>0.0</v>
      </c>
      <c r="J1106" s="664">
        <v>0.0</v>
      </c>
      <c r="K1106" s="660"/>
    </row>
    <row r="1107" ht="15.75" customHeight="1">
      <c r="A1107" s="661">
        <v>90978.0</v>
      </c>
      <c r="B1107" s="662" t="s">
        <v>8257</v>
      </c>
      <c r="C1107" s="663" t="s">
        <v>326</v>
      </c>
      <c r="D1107" s="656">
        <v>156.62</v>
      </c>
      <c r="E1107" s="656">
        <v>0.0</v>
      </c>
      <c r="F1107" s="657">
        <f t="shared" si="1"/>
        <v>156.62</v>
      </c>
      <c r="G1107" s="656">
        <v>156.62</v>
      </c>
      <c r="H1107" s="664">
        <v>0.0</v>
      </c>
      <c r="I1107" s="664">
        <v>0.0</v>
      </c>
      <c r="J1107" s="664">
        <v>0.0</v>
      </c>
      <c r="K1107" s="660"/>
    </row>
    <row r="1108" ht="15.75" customHeight="1">
      <c r="A1108" s="661">
        <v>90992.0</v>
      </c>
      <c r="B1108" s="662" t="s">
        <v>8258</v>
      </c>
      <c r="C1108" s="663" t="s">
        <v>326</v>
      </c>
      <c r="D1108" s="656">
        <v>8.41</v>
      </c>
      <c r="E1108" s="656">
        <v>0.0</v>
      </c>
      <c r="F1108" s="657">
        <f t="shared" si="1"/>
        <v>8.41</v>
      </c>
      <c r="G1108" s="656">
        <v>0.0</v>
      </c>
      <c r="H1108" s="664">
        <v>8.41</v>
      </c>
      <c r="I1108" s="664">
        <v>0.0</v>
      </c>
      <c r="J1108" s="664">
        <v>0.0</v>
      </c>
      <c r="K1108" s="660"/>
    </row>
    <row r="1109" ht="15.75" customHeight="1">
      <c r="A1109" s="661">
        <v>90993.0</v>
      </c>
      <c r="B1109" s="662" t="s">
        <v>8259</v>
      </c>
      <c r="C1109" s="663" t="s">
        <v>326</v>
      </c>
      <c r="D1109" s="656">
        <v>2.25</v>
      </c>
      <c r="E1109" s="656">
        <v>0.0</v>
      </c>
      <c r="F1109" s="657">
        <f t="shared" si="1"/>
        <v>2.25</v>
      </c>
      <c r="G1109" s="656">
        <v>0.0</v>
      </c>
      <c r="H1109" s="664">
        <v>2.25</v>
      </c>
      <c r="I1109" s="664">
        <v>0.0</v>
      </c>
      <c r="J1109" s="664">
        <v>0.0</v>
      </c>
      <c r="K1109" s="660"/>
    </row>
    <row r="1110" ht="15.75" customHeight="1">
      <c r="A1110" s="661">
        <v>90994.0</v>
      </c>
      <c r="B1110" s="662" t="s">
        <v>8260</v>
      </c>
      <c r="C1110" s="663" t="s">
        <v>326</v>
      </c>
      <c r="D1110" s="656">
        <v>10.53</v>
      </c>
      <c r="E1110" s="656">
        <v>0.0</v>
      </c>
      <c r="F1110" s="657">
        <f t="shared" si="1"/>
        <v>10.53</v>
      </c>
      <c r="G1110" s="656">
        <v>0.0</v>
      </c>
      <c r="H1110" s="664">
        <v>10.53</v>
      </c>
      <c r="I1110" s="664">
        <v>0.0</v>
      </c>
      <c r="J1110" s="664">
        <v>0.0</v>
      </c>
      <c r="K1110" s="660"/>
    </row>
    <row r="1111" ht="15.75" customHeight="1">
      <c r="A1111" s="661">
        <v>90995.0</v>
      </c>
      <c r="B1111" s="662" t="s">
        <v>8261</v>
      </c>
      <c r="C1111" s="663" t="s">
        <v>326</v>
      </c>
      <c r="D1111" s="656">
        <v>82.0</v>
      </c>
      <c r="E1111" s="656">
        <v>0.0</v>
      </c>
      <c r="F1111" s="657">
        <f t="shared" si="1"/>
        <v>82</v>
      </c>
      <c r="G1111" s="656">
        <v>82.0</v>
      </c>
      <c r="H1111" s="664">
        <v>0.0</v>
      </c>
      <c r="I1111" s="664">
        <v>0.0</v>
      </c>
      <c r="J1111" s="664">
        <v>0.0</v>
      </c>
      <c r="K1111" s="660"/>
    </row>
    <row r="1112" ht="15.75" customHeight="1">
      <c r="A1112" s="661">
        <v>91021.0</v>
      </c>
      <c r="B1112" s="662" t="s">
        <v>8262</v>
      </c>
      <c r="C1112" s="663" t="s">
        <v>326</v>
      </c>
      <c r="D1112" s="656">
        <v>12.4</v>
      </c>
      <c r="E1112" s="656">
        <v>0.0</v>
      </c>
      <c r="F1112" s="657">
        <f t="shared" si="1"/>
        <v>12.4</v>
      </c>
      <c r="G1112" s="656">
        <v>0.0</v>
      </c>
      <c r="H1112" s="664">
        <v>12.4</v>
      </c>
      <c r="I1112" s="664">
        <v>0.0</v>
      </c>
      <c r="J1112" s="664">
        <v>0.0</v>
      </c>
      <c r="K1112" s="660"/>
    </row>
    <row r="1113" ht="15.75" customHeight="1">
      <c r="A1113" s="661">
        <v>91026.0</v>
      </c>
      <c r="B1113" s="662" t="s">
        <v>8263</v>
      </c>
      <c r="C1113" s="663" t="s">
        <v>326</v>
      </c>
      <c r="D1113" s="656">
        <v>24.74</v>
      </c>
      <c r="E1113" s="656">
        <v>0.0</v>
      </c>
      <c r="F1113" s="657">
        <f t="shared" si="1"/>
        <v>24.74</v>
      </c>
      <c r="G1113" s="656">
        <v>0.0</v>
      </c>
      <c r="H1113" s="664">
        <v>24.74</v>
      </c>
      <c r="I1113" s="664">
        <v>0.0</v>
      </c>
      <c r="J1113" s="664">
        <v>0.0</v>
      </c>
      <c r="K1113" s="660"/>
    </row>
    <row r="1114" ht="15.75" customHeight="1">
      <c r="A1114" s="661">
        <v>91027.0</v>
      </c>
      <c r="B1114" s="662" t="s">
        <v>8264</v>
      </c>
      <c r="C1114" s="663" t="s">
        <v>326</v>
      </c>
      <c r="D1114" s="656">
        <v>9.92</v>
      </c>
      <c r="E1114" s="656">
        <v>0.0</v>
      </c>
      <c r="F1114" s="657">
        <f t="shared" si="1"/>
        <v>9.92</v>
      </c>
      <c r="G1114" s="656">
        <v>0.0</v>
      </c>
      <c r="H1114" s="664">
        <v>9.92</v>
      </c>
      <c r="I1114" s="664">
        <v>0.0</v>
      </c>
      <c r="J1114" s="664">
        <v>0.0</v>
      </c>
      <c r="K1114" s="660"/>
    </row>
    <row r="1115" ht="15.75" customHeight="1">
      <c r="A1115" s="661">
        <v>91028.0</v>
      </c>
      <c r="B1115" s="662" t="s">
        <v>8265</v>
      </c>
      <c r="C1115" s="663" t="s">
        <v>326</v>
      </c>
      <c r="D1115" s="656">
        <v>4.01</v>
      </c>
      <c r="E1115" s="656">
        <v>0.0</v>
      </c>
      <c r="F1115" s="657">
        <f t="shared" si="1"/>
        <v>4.01</v>
      </c>
      <c r="G1115" s="656">
        <v>0.0</v>
      </c>
      <c r="H1115" s="664">
        <v>4.01</v>
      </c>
      <c r="I1115" s="664">
        <v>0.0</v>
      </c>
      <c r="J1115" s="664">
        <v>0.0</v>
      </c>
      <c r="K1115" s="660"/>
    </row>
    <row r="1116" ht="15.75" customHeight="1">
      <c r="A1116" s="661">
        <v>91029.0</v>
      </c>
      <c r="B1116" s="662" t="s">
        <v>8266</v>
      </c>
      <c r="C1116" s="663" t="s">
        <v>326</v>
      </c>
      <c r="D1116" s="656">
        <v>45.37</v>
      </c>
      <c r="E1116" s="656">
        <v>0.0</v>
      </c>
      <c r="F1116" s="657">
        <f t="shared" si="1"/>
        <v>45.37</v>
      </c>
      <c r="G1116" s="656">
        <v>0.0</v>
      </c>
      <c r="H1116" s="664">
        <v>45.37</v>
      </c>
      <c r="I1116" s="664">
        <v>0.0</v>
      </c>
      <c r="J1116" s="664">
        <v>0.0</v>
      </c>
      <c r="K1116" s="660"/>
    </row>
    <row r="1117" ht="15.75" customHeight="1">
      <c r="A1117" s="661">
        <v>91030.0</v>
      </c>
      <c r="B1117" s="662" t="s">
        <v>8267</v>
      </c>
      <c r="C1117" s="663" t="s">
        <v>326</v>
      </c>
      <c r="D1117" s="656">
        <v>146.13</v>
      </c>
      <c r="E1117" s="656">
        <v>0.0</v>
      </c>
      <c r="F1117" s="657">
        <f t="shared" si="1"/>
        <v>146.13</v>
      </c>
      <c r="G1117" s="656">
        <v>146.13</v>
      </c>
      <c r="H1117" s="664">
        <v>0.0</v>
      </c>
      <c r="I1117" s="664">
        <v>0.0</v>
      </c>
      <c r="J1117" s="664">
        <v>0.0</v>
      </c>
      <c r="K1117" s="660"/>
    </row>
    <row r="1118" ht="15.75" customHeight="1">
      <c r="A1118" s="661">
        <v>91273.0</v>
      </c>
      <c r="B1118" s="662" t="s">
        <v>8268</v>
      </c>
      <c r="C1118" s="663" t="s">
        <v>326</v>
      </c>
      <c r="D1118" s="656">
        <v>0.52</v>
      </c>
      <c r="E1118" s="656">
        <v>0.0</v>
      </c>
      <c r="F1118" s="657">
        <f t="shared" si="1"/>
        <v>0.52</v>
      </c>
      <c r="G1118" s="656">
        <v>0.0</v>
      </c>
      <c r="H1118" s="664">
        <v>0.52</v>
      </c>
      <c r="I1118" s="664">
        <v>0.0</v>
      </c>
      <c r="J1118" s="664">
        <v>0.0</v>
      </c>
      <c r="K1118" s="660"/>
    </row>
    <row r="1119" ht="15.75" customHeight="1">
      <c r="A1119" s="661">
        <v>91274.0</v>
      </c>
      <c r="B1119" s="662" t="s">
        <v>8269</v>
      </c>
      <c r="C1119" s="663" t="s">
        <v>326</v>
      </c>
      <c r="D1119" s="656">
        <v>0.14</v>
      </c>
      <c r="E1119" s="656">
        <v>0.0</v>
      </c>
      <c r="F1119" s="657">
        <f t="shared" si="1"/>
        <v>0.14</v>
      </c>
      <c r="G1119" s="656">
        <v>0.0</v>
      </c>
      <c r="H1119" s="664">
        <v>0.14</v>
      </c>
      <c r="I1119" s="664">
        <v>0.0</v>
      </c>
      <c r="J1119" s="664">
        <v>0.0</v>
      </c>
      <c r="K1119" s="660"/>
    </row>
    <row r="1120" ht="15.75" customHeight="1">
      <c r="A1120" s="661">
        <v>91275.0</v>
      </c>
      <c r="B1120" s="662" t="s">
        <v>8270</v>
      </c>
      <c r="C1120" s="663" t="s">
        <v>326</v>
      </c>
      <c r="D1120" s="656">
        <v>0.65</v>
      </c>
      <c r="E1120" s="656">
        <v>0.0</v>
      </c>
      <c r="F1120" s="657">
        <f t="shared" si="1"/>
        <v>0.65</v>
      </c>
      <c r="G1120" s="656">
        <v>0.0</v>
      </c>
      <c r="H1120" s="664">
        <v>0.65</v>
      </c>
      <c r="I1120" s="664">
        <v>0.0</v>
      </c>
      <c r="J1120" s="664">
        <v>0.0</v>
      </c>
      <c r="K1120" s="660"/>
    </row>
    <row r="1121" ht="15.75" customHeight="1">
      <c r="A1121" s="661">
        <v>91276.0</v>
      </c>
      <c r="B1121" s="662" t="s">
        <v>8271</v>
      </c>
      <c r="C1121" s="663" t="s">
        <v>326</v>
      </c>
      <c r="D1121" s="656">
        <v>8.43</v>
      </c>
      <c r="E1121" s="656">
        <v>0.0</v>
      </c>
      <c r="F1121" s="657">
        <f t="shared" si="1"/>
        <v>8.43</v>
      </c>
      <c r="G1121" s="656">
        <v>8.43</v>
      </c>
      <c r="H1121" s="664">
        <v>0.0</v>
      </c>
      <c r="I1121" s="664">
        <v>0.0</v>
      </c>
      <c r="J1121" s="664">
        <v>0.0</v>
      </c>
      <c r="K1121" s="660"/>
    </row>
    <row r="1122" ht="15.75" customHeight="1">
      <c r="A1122" s="661">
        <v>91279.0</v>
      </c>
      <c r="B1122" s="662" t="s">
        <v>8272</v>
      </c>
      <c r="C1122" s="663" t="s">
        <v>326</v>
      </c>
      <c r="D1122" s="656">
        <v>1.01</v>
      </c>
      <c r="E1122" s="656">
        <v>0.0</v>
      </c>
      <c r="F1122" s="657">
        <f t="shared" si="1"/>
        <v>1.01</v>
      </c>
      <c r="G1122" s="656">
        <v>0.0</v>
      </c>
      <c r="H1122" s="664">
        <v>1.01</v>
      </c>
      <c r="I1122" s="664">
        <v>0.0</v>
      </c>
      <c r="J1122" s="664">
        <v>0.0</v>
      </c>
      <c r="K1122" s="660"/>
    </row>
    <row r="1123" ht="15.75" customHeight="1">
      <c r="A1123" s="661">
        <v>91280.0</v>
      </c>
      <c r="B1123" s="662" t="s">
        <v>8273</v>
      </c>
      <c r="C1123" s="663" t="s">
        <v>326</v>
      </c>
      <c r="D1123" s="656">
        <v>0.22</v>
      </c>
      <c r="E1123" s="656">
        <v>0.0</v>
      </c>
      <c r="F1123" s="657">
        <f t="shared" si="1"/>
        <v>0.22</v>
      </c>
      <c r="G1123" s="656">
        <v>0.0</v>
      </c>
      <c r="H1123" s="664">
        <v>0.22</v>
      </c>
      <c r="I1123" s="664">
        <v>0.0</v>
      </c>
      <c r="J1123" s="664">
        <v>0.0</v>
      </c>
      <c r="K1123" s="660"/>
    </row>
    <row r="1124" ht="15.75" customHeight="1">
      <c r="A1124" s="661">
        <v>91281.0</v>
      </c>
      <c r="B1124" s="662" t="s">
        <v>8274</v>
      </c>
      <c r="C1124" s="663" t="s">
        <v>326</v>
      </c>
      <c r="D1124" s="656">
        <v>1.26</v>
      </c>
      <c r="E1124" s="656">
        <v>0.0</v>
      </c>
      <c r="F1124" s="657">
        <f t="shared" si="1"/>
        <v>1.26</v>
      </c>
      <c r="G1124" s="656">
        <v>0.0</v>
      </c>
      <c r="H1124" s="664">
        <v>1.26</v>
      </c>
      <c r="I1124" s="664">
        <v>0.0</v>
      </c>
      <c r="J1124" s="664">
        <v>0.0</v>
      </c>
      <c r="K1124" s="660"/>
    </row>
    <row r="1125" ht="15.75" customHeight="1">
      <c r="A1125" s="661">
        <v>91282.0</v>
      </c>
      <c r="B1125" s="662" t="s">
        <v>8275</v>
      </c>
      <c r="C1125" s="663" t="s">
        <v>326</v>
      </c>
      <c r="D1125" s="656">
        <v>8.49</v>
      </c>
      <c r="E1125" s="656">
        <v>0.0</v>
      </c>
      <c r="F1125" s="657">
        <f t="shared" si="1"/>
        <v>8.49</v>
      </c>
      <c r="G1125" s="656">
        <v>8.49</v>
      </c>
      <c r="H1125" s="664">
        <v>0.0</v>
      </c>
      <c r="I1125" s="664">
        <v>0.0</v>
      </c>
      <c r="J1125" s="664">
        <v>0.0</v>
      </c>
      <c r="K1125" s="660"/>
    </row>
    <row r="1126" ht="15.75" customHeight="1">
      <c r="A1126" s="661">
        <v>91354.0</v>
      </c>
      <c r="B1126" s="662" t="s">
        <v>8276</v>
      </c>
      <c r="C1126" s="663" t="s">
        <v>326</v>
      </c>
      <c r="D1126" s="656">
        <v>17.61</v>
      </c>
      <c r="E1126" s="656">
        <v>0.0</v>
      </c>
      <c r="F1126" s="657">
        <f t="shared" si="1"/>
        <v>17.61</v>
      </c>
      <c r="G1126" s="656">
        <v>0.0</v>
      </c>
      <c r="H1126" s="664">
        <v>17.61</v>
      </c>
      <c r="I1126" s="664">
        <v>0.0</v>
      </c>
      <c r="J1126" s="664">
        <v>0.0</v>
      </c>
      <c r="K1126" s="660"/>
    </row>
    <row r="1127" ht="15.75" customHeight="1">
      <c r="A1127" s="661">
        <v>91355.0</v>
      </c>
      <c r="B1127" s="662" t="s">
        <v>8277</v>
      </c>
      <c r="C1127" s="663" t="s">
        <v>326</v>
      </c>
      <c r="D1127" s="656">
        <v>7.24</v>
      </c>
      <c r="E1127" s="656">
        <v>0.0</v>
      </c>
      <c r="F1127" s="657">
        <f t="shared" si="1"/>
        <v>7.24</v>
      </c>
      <c r="G1127" s="656">
        <v>0.0</v>
      </c>
      <c r="H1127" s="664">
        <v>7.24</v>
      </c>
      <c r="I1127" s="664">
        <v>0.0</v>
      </c>
      <c r="J1127" s="664">
        <v>0.0</v>
      </c>
      <c r="K1127" s="660"/>
    </row>
    <row r="1128" ht="15.75" customHeight="1">
      <c r="A1128" s="661">
        <v>91356.0</v>
      </c>
      <c r="B1128" s="662" t="s">
        <v>8278</v>
      </c>
      <c r="C1128" s="663" t="s">
        <v>326</v>
      </c>
      <c r="D1128" s="656">
        <v>2.92</v>
      </c>
      <c r="E1128" s="656">
        <v>0.0</v>
      </c>
      <c r="F1128" s="657">
        <f t="shared" si="1"/>
        <v>2.92</v>
      </c>
      <c r="G1128" s="656">
        <v>0.0</v>
      </c>
      <c r="H1128" s="664">
        <v>2.92</v>
      </c>
      <c r="I1128" s="664">
        <v>0.0</v>
      </c>
      <c r="J1128" s="664">
        <v>0.0</v>
      </c>
      <c r="K1128" s="660"/>
    </row>
    <row r="1129" ht="15.75" customHeight="1">
      <c r="A1129" s="661">
        <v>91359.0</v>
      </c>
      <c r="B1129" s="662" t="s">
        <v>8279</v>
      </c>
      <c r="C1129" s="663" t="s">
        <v>326</v>
      </c>
      <c r="D1129" s="656">
        <v>20.99</v>
      </c>
      <c r="E1129" s="656">
        <v>0.0</v>
      </c>
      <c r="F1129" s="657">
        <f t="shared" si="1"/>
        <v>20.99</v>
      </c>
      <c r="G1129" s="656">
        <v>0.0</v>
      </c>
      <c r="H1129" s="664">
        <v>20.99</v>
      </c>
      <c r="I1129" s="664">
        <v>0.0</v>
      </c>
      <c r="J1129" s="664">
        <v>0.0</v>
      </c>
      <c r="K1129" s="660"/>
    </row>
    <row r="1130" ht="15.75" customHeight="1">
      <c r="A1130" s="661">
        <v>91360.0</v>
      </c>
      <c r="B1130" s="662" t="s">
        <v>8280</v>
      </c>
      <c r="C1130" s="663" t="s">
        <v>326</v>
      </c>
      <c r="D1130" s="656">
        <v>8.03</v>
      </c>
      <c r="E1130" s="656">
        <v>0.0</v>
      </c>
      <c r="F1130" s="657">
        <f t="shared" si="1"/>
        <v>8.03</v>
      </c>
      <c r="G1130" s="656">
        <v>0.0</v>
      </c>
      <c r="H1130" s="664">
        <v>8.03</v>
      </c>
      <c r="I1130" s="664">
        <v>0.0</v>
      </c>
      <c r="J1130" s="664">
        <v>0.0</v>
      </c>
      <c r="K1130" s="660"/>
    </row>
    <row r="1131" ht="15.75" customHeight="1">
      <c r="A1131" s="661">
        <v>91361.0</v>
      </c>
      <c r="B1131" s="662" t="s">
        <v>8281</v>
      </c>
      <c r="C1131" s="663" t="s">
        <v>326</v>
      </c>
      <c r="D1131" s="656">
        <v>3.24</v>
      </c>
      <c r="E1131" s="656">
        <v>0.0</v>
      </c>
      <c r="F1131" s="657">
        <f t="shared" si="1"/>
        <v>3.24</v>
      </c>
      <c r="G1131" s="656">
        <v>0.0</v>
      </c>
      <c r="H1131" s="664">
        <v>3.24</v>
      </c>
      <c r="I1131" s="664">
        <v>0.0</v>
      </c>
      <c r="J1131" s="664">
        <v>0.0</v>
      </c>
      <c r="K1131" s="660"/>
    </row>
    <row r="1132" ht="15.75" customHeight="1">
      <c r="A1132" s="661">
        <v>91367.0</v>
      </c>
      <c r="B1132" s="662" t="s">
        <v>8282</v>
      </c>
      <c r="C1132" s="663" t="s">
        <v>326</v>
      </c>
      <c r="D1132" s="656">
        <v>22.14</v>
      </c>
      <c r="E1132" s="656">
        <v>0.0</v>
      </c>
      <c r="F1132" s="657">
        <f t="shared" si="1"/>
        <v>22.14</v>
      </c>
      <c r="G1132" s="656">
        <v>0.0</v>
      </c>
      <c r="H1132" s="664">
        <v>22.14</v>
      </c>
      <c r="I1132" s="664">
        <v>0.0</v>
      </c>
      <c r="J1132" s="664">
        <v>0.0</v>
      </c>
      <c r="K1132" s="660"/>
    </row>
    <row r="1133" ht="15.75" customHeight="1">
      <c r="A1133" s="661">
        <v>91368.0</v>
      </c>
      <c r="B1133" s="662" t="s">
        <v>8283</v>
      </c>
      <c r="C1133" s="663" t="s">
        <v>326</v>
      </c>
      <c r="D1133" s="656">
        <v>8.5</v>
      </c>
      <c r="E1133" s="656">
        <v>0.0</v>
      </c>
      <c r="F1133" s="657">
        <f t="shared" si="1"/>
        <v>8.5</v>
      </c>
      <c r="G1133" s="656">
        <v>0.0</v>
      </c>
      <c r="H1133" s="664">
        <v>8.5</v>
      </c>
      <c r="I1133" s="664">
        <v>0.0</v>
      </c>
      <c r="J1133" s="664">
        <v>0.0</v>
      </c>
      <c r="K1133" s="660"/>
    </row>
    <row r="1134" ht="15.75" customHeight="1">
      <c r="A1134" s="661">
        <v>91369.0</v>
      </c>
      <c r="B1134" s="662" t="s">
        <v>8284</v>
      </c>
      <c r="C1134" s="663" t="s">
        <v>326</v>
      </c>
      <c r="D1134" s="656">
        <v>3.43</v>
      </c>
      <c r="E1134" s="656">
        <v>0.0</v>
      </c>
      <c r="F1134" s="657">
        <f t="shared" si="1"/>
        <v>3.43</v>
      </c>
      <c r="G1134" s="656">
        <v>0.0</v>
      </c>
      <c r="H1134" s="664">
        <v>3.43</v>
      </c>
      <c r="I1134" s="664">
        <v>0.0</v>
      </c>
      <c r="J1134" s="664">
        <v>0.0</v>
      </c>
      <c r="K1134" s="660"/>
    </row>
    <row r="1135" ht="15.75" customHeight="1">
      <c r="A1135" s="661">
        <v>91375.0</v>
      </c>
      <c r="B1135" s="662" t="s">
        <v>8285</v>
      </c>
      <c r="C1135" s="663" t="s">
        <v>326</v>
      </c>
      <c r="D1135" s="656">
        <v>19.34</v>
      </c>
      <c r="E1135" s="656">
        <v>0.0</v>
      </c>
      <c r="F1135" s="657">
        <f t="shared" si="1"/>
        <v>19.34</v>
      </c>
      <c r="G1135" s="656">
        <v>0.0</v>
      </c>
      <c r="H1135" s="664">
        <v>19.34</v>
      </c>
      <c r="I1135" s="664">
        <v>0.0</v>
      </c>
      <c r="J1135" s="664">
        <v>0.0</v>
      </c>
      <c r="K1135" s="660"/>
    </row>
    <row r="1136" ht="15.75" customHeight="1">
      <c r="A1136" s="661">
        <v>91376.0</v>
      </c>
      <c r="B1136" s="662" t="s">
        <v>8286</v>
      </c>
      <c r="C1136" s="663" t="s">
        <v>326</v>
      </c>
      <c r="D1136" s="656">
        <v>7.95</v>
      </c>
      <c r="E1136" s="656">
        <v>0.0</v>
      </c>
      <c r="F1136" s="657">
        <f t="shared" si="1"/>
        <v>7.95</v>
      </c>
      <c r="G1136" s="656">
        <v>0.0</v>
      </c>
      <c r="H1136" s="664">
        <v>7.95</v>
      </c>
      <c r="I1136" s="664">
        <v>0.0</v>
      </c>
      <c r="J1136" s="664">
        <v>0.0</v>
      </c>
      <c r="K1136" s="660"/>
    </row>
    <row r="1137" ht="15.75" customHeight="1">
      <c r="A1137" s="661">
        <v>91377.0</v>
      </c>
      <c r="B1137" s="662" t="s">
        <v>8287</v>
      </c>
      <c r="C1137" s="663" t="s">
        <v>326</v>
      </c>
      <c r="D1137" s="656">
        <v>3.21</v>
      </c>
      <c r="E1137" s="656">
        <v>0.0</v>
      </c>
      <c r="F1137" s="657">
        <f t="shared" si="1"/>
        <v>3.21</v>
      </c>
      <c r="G1137" s="656">
        <v>0.0</v>
      </c>
      <c r="H1137" s="664">
        <v>3.21</v>
      </c>
      <c r="I1137" s="664">
        <v>0.0</v>
      </c>
      <c r="J1137" s="664">
        <v>0.0</v>
      </c>
      <c r="K1137" s="660"/>
    </row>
    <row r="1138" ht="15.75" customHeight="1">
      <c r="A1138" s="661">
        <v>91380.0</v>
      </c>
      <c r="B1138" s="662" t="s">
        <v>8288</v>
      </c>
      <c r="C1138" s="663" t="s">
        <v>326</v>
      </c>
      <c r="D1138" s="656">
        <v>29.13</v>
      </c>
      <c r="E1138" s="656">
        <v>0.0</v>
      </c>
      <c r="F1138" s="657">
        <f t="shared" si="1"/>
        <v>29.13</v>
      </c>
      <c r="G1138" s="656">
        <v>0.0</v>
      </c>
      <c r="H1138" s="664">
        <v>29.13</v>
      </c>
      <c r="I1138" s="664">
        <v>0.0</v>
      </c>
      <c r="J1138" s="664">
        <v>0.0</v>
      </c>
      <c r="K1138" s="660"/>
    </row>
    <row r="1139" ht="15.75" customHeight="1">
      <c r="A1139" s="661">
        <v>91381.0</v>
      </c>
      <c r="B1139" s="662" t="s">
        <v>8289</v>
      </c>
      <c r="C1139" s="663" t="s">
        <v>326</v>
      </c>
      <c r="D1139" s="656">
        <v>11.19</v>
      </c>
      <c r="E1139" s="656">
        <v>0.0</v>
      </c>
      <c r="F1139" s="657">
        <f t="shared" si="1"/>
        <v>11.19</v>
      </c>
      <c r="G1139" s="656">
        <v>0.0</v>
      </c>
      <c r="H1139" s="664">
        <v>11.19</v>
      </c>
      <c r="I1139" s="664">
        <v>0.0</v>
      </c>
      <c r="J1139" s="664">
        <v>0.0</v>
      </c>
      <c r="K1139" s="660"/>
    </row>
    <row r="1140" ht="15.75" customHeight="1">
      <c r="A1140" s="661">
        <v>91382.0</v>
      </c>
      <c r="B1140" s="662" t="s">
        <v>8290</v>
      </c>
      <c r="C1140" s="663" t="s">
        <v>326</v>
      </c>
      <c r="D1140" s="656">
        <v>4.52</v>
      </c>
      <c r="E1140" s="656">
        <v>0.0</v>
      </c>
      <c r="F1140" s="657">
        <f t="shared" si="1"/>
        <v>4.52</v>
      </c>
      <c r="G1140" s="656">
        <v>0.0</v>
      </c>
      <c r="H1140" s="664">
        <v>4.52</v>
      </c>
      <c r="I1140" s="664">
        <v>0.0</v>
      </c>
      <c r="J1140" s="664">
        <v>0.0</v>
      </c>
      <c r="K1140" s="660"/>
    </row>
    <row r="1141" ht="15.75" customHeight="1">
      <c r="A1141" s="661">
        <v>91383.0</v>
      </c>
      <c r="B1141" s="662" t="s">
        <v>8291</v>
      </c>
      <c r="C1141" s="663" t="s">
        <v>326</v>
      </c>
      <c r="D1141" s="656">
        <v>52.43</v>
      </c>
      <c r="E1141" s="656">
        <v>0.0</v>
      </c>
      <c r="F1141" s="657">
        <f t="shared" si="1"/>
        <v>52.43</v>
      </c>
      <c r="G1141" s="656">
        <v>0.0</v>
      </c>
      <c r="H1141" s="664">
        <v>52.43</v>
      </c>
      <c r="I1141" s="664">
        <v>0.0</v>
      </c>
      <c r="J1141" s="664">
        <v>0.0</v>
      </c>
      <c r="K1141" s="660"/>
    </row>
    <row r="1142" ht="15.75" customHeight="1">
      <c r="A1142" s="661">
        <v>91384.0</v>
      </c>
      <c r="B1142" s="662" t="s">
        <v>8292</v>
      </c>
      <c r="C1142" s="663" t="s">
        <v>326</v>
      </c>
      <c r="D1142" s="656">
        <v>141.25</v>
      </c>
      <c r="E1142" s="656">
        <v>0.0</v>
      </c>
      <c r="F1142" s="657">
        <f t="shared" si="1"/>
        <v>141.25</v>
      </c>
      <c r="G1142" s="656">
        <v>141.25</v>
      </c>
      <c r="H1142" s="664">
        <v>0.0</v>
      </c>
      <c r="I1142" s="664">
        <v>0.0</v>
      </c>
      <c r="J1142" s="664">
        <v>0.0</v>
      </c>
      <c r="K1142" s="660"/>
    </row>
    <row r="1143" ht="15.75" customHeight="1">
      <c r="A1143" s="661">
        <v>91390.0</v>
      </c>
      <c r="B1143" s="662" t="s">
        <v>8293</v>
      </c>
      <c r="C1143" s="663" t="s">
        <v>326</v>
      </c>
      <c r="D1143" s="656">
        <v>19.23</v>
      </c>
      <c r="E1143" s="656">
        <v>0.0</v>
      </c>
      <c r="F1143" s="657">
        <f t="shared" si="1"/>
        <v>19.23</v>
      </c>
      <c r="G1143" s="656">
        <v>0.0</v>
      </c>
      <c r="H1143" s="664">
        <v>19.23</v>
      </c>
      <c r="I1143" s="664">
        <v>0.0</v>
      </c>
      <c r="J1143" s="664">
        <v>0.0</v>
      </c>
      <c r="K1143" s="660"/>
    </row>
    <row r="1144" ht="15.75" customHeight="1">
      <c r="A1144" s="661">
        <v>91391.0</v>
      </c>
      <c r="B1144" s="662" t="s">
        <v>8294</v>
      </c>
      <c r="C1144" s="663" t="s">
        <v>326</v>
      </c>
      <c r="D1144" s="656">
        <v>7.66</v>
      </c>
      <c r="E1144" s="656">
        <v>0.0</v>
      </c>
      <c r="F1144" s="657">
        <f t="shared" si="1"/>
        <v>7.66</v>
      </c>
      <c r="G1144" s="656">
        <v>0.0</v>
      </c>
      <c r="H1144" s="664">
        <v>7.66</v>
      </c>
      <c r="I1144" s="664">
        <v>0.0</v>
      </c>
      <c r="J1144" s="664">
        <v>0.0</v>
      </c>
      <c r="K1144" s="660"/>
    </row>
    <row r="1145" ht="15.75" customHeight="1">
      <c r="A1145" s="661">
        <v>91392.0</v>
      </c>
      <c r="B1145" s="662" t="s">
        <v>8295</v>
      </c>
      <c r="C1145" s="663" t="s">
        <v>326</v>
      </c>
      <c r="D1145" s="656">
        <v>3.09</v>
      </c>
      <c r="E1145" s="656">
        <v>0.0</v>
      </c>
      <c r="F1145" s="657">
        <f t="shared" si="1"/>
        <v>3.09</v>
      </c>
      <c r="G1145" s="656">
        <v>0.0</v>
      </c>
      <c r="H1145" s="664">
        <v>3.09</v>
      </c>
      <c r="I1145" s="664">
        <v>0.0</v>
      </c>
      <c r="J1145" s="664">
        <v>0.0</v>
      </c>
      <c r="K1145" s="660"/>
    </row>
    <row r="1146" ht="15.75" customHeight="1">
      <c r="A1146" s="661">
        <v>91396.0</v>
      </c>
      <c r="B1146" s="662" t="s">
        <v>8296</v>
      </c>
      <c r="C1146" s="663" t="s">
        <v>326</v>
      </c>
      <c r="D1146" s="656">
        <v>29.11</v>
      </c>
      <c r="E1146" s="656">
        <v>0.0</v>
      </c>
      <c r="F1146" s="657">
        <f t="shared" si="1"/>
        <v>29.11</v>
      </c>
      <c r="G1146" s="656">
        <v>0.0</v>
      </c>
      <c r="H1146" s="664">
        <v>29.11</v>
      </c>
      <c r="I1146" s="664">
        <v>0.0</v>
      </c>
      <c r="J1146" s="664">
        <v>0.0</v>
      </c>
      <c r="K1146" s="660"/>
    </row>
    <row r="1147" ht="15.75" customHeight="1">
      <c r="A1147" s="661">
        <v>91397.0</v>
      </c>
      <c r="B1147" s="662" t="s">
        <v>8297</v>
      </c>
      <c r="C1147" s="663" t="s">
        <v>326</v>
      </c>
      <c r="D1147" s="656">
        <v>11.25</v>
      </c>
      <c r="E1147" s="656">
        <v>0.0</v>
      </c>
      <c r="F1147" s="657">
        <f t="shared" si="1"/>
        <v>11.25</v>
      </c>
      <c r="G1147" s="656">
        <v>0.0</v>
      </c>
      <c r="H1147" s="664">
        <v>11.25</v>
      </c>
      <c r="I1147" s="664">
        <v>0.0</v>
      </c>
      <c r="J1147" s="664">
        <v>0.0</v>
      </c>
      <c r="K1147" s="660"/>
    </row>
    <row r="1148" ht="15.75" customHeight="1">
      <c r="A1148" s="661">
        <v>91398.0</v>
      </c>
      <c r="B1148" s="662" t="s">
        <v>8298</v>
      </c>
      <c r="C1148" s="663" t="s">
        <v>326</v>
      </c>
      <c r="D1148" s="656">
        <v>4.54</v>
      </c>
      <c r="E1148" s="656">
        <v>0.0</v>
      </c>
      <c r="F1148" s="657">
        <f t="shared" si="1"/>
        <v>4.54</v>
      </c>
      <c r="G1148" s="656">
        <v>0.0</v>
      </c>
      <c r="H1148" s="664">
        <v>4.54</v>
      </c>
      <c r="I1148" s="664">
        <v>0.0</v>
      </c>
      <c r="J1148" s="664">
        <v>0.0</v>
      </c>
      <c r="K1148" s="660"/>
    </row>
    <row r="1149" ht="15.75" customHeight="1">
      <c r="A1149" s="661">
        <v>91402.0</v>
      </c>
      <c r="B1149" s="662" t="s">
        <v>8299</v>
      </c>
      <c r="C1149" s="663" t="s">
        <v>326</v>
      </c>
      <c r="D1149" s="656">
        <v>3.56</v>
      </c>
      <c r="E1149" s="656">
        <v>0.0</v>
      </c>
      <c r="F1149" s="657">
        <f t="shared" si="1"/>
        <v>3.56</v>
      </c>
      <c r="G1149" s="656">
        <v>0.0</v>
      </c>
      <c r="H1149" s="664">
        <v>3.56</v>
      </c>
      <c r="I1149" s="664">
        <v>0.0</v>
      </c>
      <c r="J1149" s="664">
        <v>0.0</v>
      </c>
      <c r="K1149" s="660"/>
    </row>
    <row r="1150" ht="15.75" customHeight="1">
      <c r="A1150" s="661">
        <v>91466.0</v>
      </c>
      <c r="B1150" s="662" t="s">
        <v>8300</v>
      </c>
      <c r="C1150" s="663" t="s">
        <v>326</v>
      </c>
      <c r="D1150" s="656">
        <v>4.05</v>
      </c>
      <c r="E1150" s="656">
        <v>0.0</v>
      </c>
      <c r="F1150" s="657">
        <f t="shared" si="1"/>
        <v>4.05</v>
      </c>
      <c r="G1150" s="656">
        <v>0.0</v>
      </c>
      <c r="H1150" s="664">
        <v>4.05</v>
      </c>
      <c r="I1150" s="664">
        <v>0.0</v>
      </c>
      <c r="J1150" s="664">
        <v>0.0</v>
      </c>
      <c r="K1150" s="660"/>
    </row>
    <row r="1151" ht="15.75" customHeight="1">
      <c r="A1151" s="661">
        <v>91467.0</v>
      </c>
      <c r="B1151" s="662" t="s">
        <v>8301</v>
      </c>
      <c r="C1151" s="663" t="s">
        <v>326</v>
      </c>
      <c r="D1151" s="656">
        <v>157.52</v>
      </c>
      <c r="E1151" s="656">
        <v>0.0</v>
      </c>
      <c r="F1151" s="657">
        <f t="shared" si="1"/>
        <v>157.52</v>
      </c>
      <c r="G1151" s="656">
        <v>157.52</v>
      </c>
      <c r="H1151" s="664">
        <v>0.0</v>
      </c>
      <c r="I1151" s="664">
        <v>0.0</v>
      </c>
      <c r="J1151" s="664">
        <v>0.0</v>
      </c>
      <c r="K1151" s="660"/>
    </row>
    <row r="1152" ht="15.75" customHeight="1">
      <c r="A1152" s="661">
        <v>91468.0</v>
      </c>
      <c r="B1152" s="662" t="s">
        <v>8302</v>
      </c>
      <c r="C1152" s="663" t="s">
        <v>326</v>
      </c>
      <c r="D1152" s="656">
        <v>22.79</v>
      </c>
      <c r="E1152" s="656">
        <v>0.0</v>
      </c>
      <c r="F1152" s="657">
        <f t="shared" si="1"/>
        <v>22.79</v>
      </c>
      <c r="G1152" s="656">
        <v>0.0</v>
      </c>
      <c r="H1152" s="664">
        <v>22.79</v>
      </c>
      <c r="I1152" s="664">
        <v>0.0</v>
      </c>
      <c r="J1152" s="664">
        <v>0.0</v>
      </c>
      <c r="K1152" s="660"/>
    </row>
    <row r="1153" ht="15.75" customHeight="1">
      <c r="A1153" s="661">
        <v>91469.0</v>
      </c>
      <c r="B1153" s="662" t="s">
        <v>8303</v>
      </c>
      <c r="C1153" s="663" t="s">
        <v>326</v>
      </c>
      <c r="D1153" s="656">
        <v>9.97</v>
      </c>
      <c r="E1153" s="656">
        <v>0.0</v>
      </c>
      <c r="F1153" s="657">
        <f t="shared" si="1"/>
        <v>9.97</v>
      </c>
      <c r="G1153" s="656">
        <v>0.0</v>
      </c>
      <c r="H1153" s="664">
        <v>9.97</v>
      </c>
      <c r="I1153" s="664">
        <v>0.0</v>
      </c>
      <c r="J1153" s="664">
        <v>0.0</v>
      </c>
      <c r="K1153" s="660"/>
    </row>
    <row r="1154" ht="15.75" customHeight="1">
      <c r="A1154" s="661">
        <v>91484.0</v>
      </c>
      <c r="B1154" s="662" t="s">
        <v>8304</v>
      </c>
      <c r="C1154" s="663" t="s">
        <v>326</v>
      </c>
      <c r="D1154" s="656">
        <v>7.59</v>
      </c>
      <c r="E1154" s="656">
        <v>0.0</v>
      </c>
      <c r="F1154" s="657">
        <f t="shared" si="1"/>
        <v>7.59</v>
      </c>
      <c r="G1154" s="656">
        <v>0.0</v>
      </c>
      <c r="H1154" s="664">
        <v>7.59</v>
      </c>
      <c r="I1154" s="664">
        <v>0.0</v>
      </c>
      <c r="J1154" s="664">
        <v>0.0</v>
      </c>
      <c r="K1154" s="660"/>
    </row>
    <row r="1155" ht="15.75" customHeight="1">
      <c r="A1155" s="661">
        <v>91485.0</v>
      </c>
      <c r="B1155" s="662" t="s">
        <v>8305</v>
      </c>
      <c r="C1155" s="663" t="s">
        <v>326</v>
      </c>
      <c r="D1155" s="656">
        <v>162.53</v>
      </c>
      <c r="E1155" s="656">
        <v>0.0</v>
      </c>
      <c r="F1155" s="657">
        <f t="shared" si="1"/>
        <v>162.53</v>
      </c>
      <c r="G1155" s="656">
        <v>162.53</v>
      </c>
      <c r="H1155" s="664">
        <v>0.0</v>
      </c>
      <c r="I1155" s="664">
        <v>0.0</v>
      </c>
      <c r="J1155" s="664">
        <v>0.0</v>
      </c>
      <c r="K1155" s="660"/>
    </row>
    <row r="1156" ht="15.75" customHeight="1">
      <c r="A1156" s="661">
        <v>91529.0</v>
      </c>
      <c r="B1156" s="662" t="s">
        <v>8306</v>
      </c>
      <c r="C1156" s="663" t="s">
        <v>326</v>
      </c>
      <c r="D1156" s="656">
        <v>0.77</v>
      </c>
      <c r="E1156" s="656">
        <v>0.0</v>
      </c>
      <c r="F1156" s="657">
        <f t="shared" si="1"/>
        <v>0.77</v>
      </c>
      <c r="G1156" s="656">
        <v>0.0</v>
      </c>
      <c r="H1156" s="664">
        <v>0.77</v>
      </c>
      <c r="I1156" s="664">
        <v>0.0</v>
      </c>
      <c r="J1156" s="664">
        <v>0.0</v>
      </c>
      <c r="K1156" s="660"/>
    </row>
    <row r="1157" ht="15.75" customHeight="1">
      <c r="A1157" s="661">
        <v>91530.0</v>
      </c>
      <c r="B1157" s="662" t="s">
        <v>8307</v>
      </c>
      <c r="C1157" s="663" t="s">
        <v>326</v>
      </c>
      <c r="D1157" s="656">
        <v>0.2</v>
      </c>
      <c r="E1157" s="656">
        <v>0.0</v>
      </c>
      <c r="F1157" s="657">
        <f t="shared" si="1"/>
        <v>0.2</v>
      </c>
      <c r="G1157" s="656">
        <v>0.0</v>
      </c>
      <c r="H1157" s="664">
        <v>0.2</v>
      </c>
      <c r="I1157" s="664">
        <v>0.0</v>
      </c>
      <c r="J1157" s="664">
        <v>0.0</v>
      </c>
      <c r="K1157" s="660"/>
    </row>
    <row r="1158" ht="15.75" customHeight="1">
      <c r="A1158" s="661">
        <v>91531.0</v>
      </c>
      <c r="B1158" s="662" t="s">
        <v>8308</v>
      </c>
      <c r="C1158" s="663" t="s">
        <v>326</v>
      </c>
      <c r="D1158" s="656">
        <v>0.97</v>
      </c>
      <c r="E1158" s="656">
        <v>0.0</v>
      </c>
      <c r="F1158" s="657">
        <f t="shared" si="1"/>
        <v>0.97</v>
      </c>
      <c r="G1158" s="656">
        <v>0.0</v>
      </c>
      <c r="H1158" s="664">
        <v>0.97</v>
      </c>
      <c r="I1158" s="664">
        <v>0.0</v>
      </c>
      <c r="J1158" s="664">
        <v>0.0</v>
      </c>
      <c r="K1158" s="660"/>
    </row>
    <row r="1159" ht="15.75" customHeight="1">
      <c r="A1159" s="661">
        <v>91532.0</v>
      </c>
      <c r="B1159" s="662" t="s">
        <v>8309</v>
      </c>
      <c r="C1159" s="663" t="s">
        <v>326</v>
      </c>
      <c r="D1159" s="656">
        <v>6.03</v>
      </c>
      <c r="E1159" s="656">
        <v>0.0</v>
      </c>
      <c r="F1159" s="657">
        <f t="shared" si="1"/>
        <v>6.03</v>
      </c>
      <c r="G1159" s="656">
        <v>6.03</v>
      </c>
      <c r="H1159" s="664">
        <v>0.0</v>
      </c>
      <c r="I1159" s="664">
        <v>0.0</v>
      </c>
      <c r="J1159" s="664">
        <v>0.0</v>
      </c>
      <c r="K1159" s="660"/>
    </row>
    <row r="1160" ht="15.75" customHeight="1">
      <c r="A1160" s="661">
        <v>91629.0</v>
      </c>
      <c r="B1160" s="662" t="s">
        <v>8310</v>
      </c>
      <c r="C1160" s="663" t="s">
        <v>326</v>
      </c>
      <c r="D1160" s="656">
        <v>21.63</v>
      </c>
      <c r="E1160" s="656">
        <v>0.0</v>
      </c>
      <c r="F1160" s="657">
        <f t="shared" si="1"/>
        <v>21.63</v>
      </c>
      <c r="G1160" s="656">
        <v>0.0</v>
      </c>
      <c r="H1160" s="664">
        <v>21.63</v>
      </c>
      <c r="I1160" s="664">
        <v>0.0</v>
      </c>
      <c r="J1160" s="664">
        <v>0.0</v>
      </c>
      <c r="K1160" s="660"/>
    </row>
    <row r="1161" ht="15.75" customHeight="1">
      <c r="A1161" s="661">
        <v>91630.0</v>
      </c>
      <c r="B1161" s="662" t="s">
        <v>8311</v>
      </c>
      <c r="C1161" s="663" t="s">
        <v>326</v>
      </c>
      <c r="D1161" s="656">
        <v>8.04</v>
      </c>
      <c r="E1161" s="656">
        <v>0.0</v>
      </c>
      <c r="F1161" s="657">
        <f t="shared" si="1"/>
        <v>8.04</v>
      </c>
      <c r="G1161" s="656">
        <v>0.0</v>
      </c>
      <c r="H1161" s="664">
        <v>8.04</v>
      </c>
      <c r="I1161" s="664">
        <v>0.0</v>
      </c>
      <c r="J1161" s="664">
        <v>0.0</v>
      </c>
      <c r="K1161" s="660"/>
    </row>
    <row r="1162" ht="15.75" customHeight="1">
      <c r="A1162" s="661">
        <v>91631.0</v>
      </c>
      <c r="B1162" s="662" t="s">
        <v>8312</v>
      </c>
      <c r="C1162" s="663" t="s">
        <v>326</v>
      </c>
      <c r="D1162" s="656">
        <v>3.24</v>
      </c>
      <c r="E1162" s="656">
        <v>0.0</v>
      </c>
      <c r="F1162" s="657">
        <f t="shared" si="1"/>
        <v>3.24</v>
      </c>
      <c r="G1162" s="656">
        <v>0.0</v>
      </c>
      <c r="H1162" s="664">
        <v>3.24</v>
      </c>
      <c r="I1162" s="664">
        <v>0.0</v>
      </c>
      <c r="J1162" s="664">
        <v>0.0</v>
      </c>
      <c r="K1162" s="660"/>
    </row>
    <row r="1163" ht="15.75" customHeight="1">
      <c r="A1163" s="661">
        <v>91632.0</v>
      </c>
      <c r="B1163" s="662" t="s">
        <v>8313</v>
      </c>
      <c r="C1163" s="663" t="s">
        <v>326</v>
      </c>
      <c r="D1163" s="656">
        <v>37.02</v>
      </c>
      <c r="E1163" s="656">
        <v>0.0</v>
      </c>
      <c r="F1163" s="657">
        <f t="shared" si="1"/>
        <v>37.02</v>
      </c>
      <c r="G1163" s="656">
        <v>0.0</v>
      </c>
      <c r="H1163" s="664">
        <v>37.02</v>
      </c>
      <c r="I1163" s="664">
        <v>0.0</v>
      </c>
      <c r="J1163" s="664">
        <v>0.0</v>
      </c>
      <c r="K1163" s="660"/>
    </row>
    <row r="1164" ht="15.75" customHeight="1">
      <c r="A1164" s="661">
        <v>91633.0</v>
      </c>
      <c r="B1164" s="662" t="s">
        <v>8314</v>
      </c>
      <c r="C1164" s="663" t="s">
        <v>326</v>
      </c>
      <c r="D1164" s="656">
        <v>133.32</v>
      </c>
      <c r="E1164" s="656">
        <v>0.0</v>
      </c>
      <c r="F1164" s="657">
        <f t="shared" si="1"/>
        <v>133.32</v>
      </c>
      <c r="G1164" s="656">
        <v>133.32</v>
      </c>
      <c r="H1164" s="664">
        <v>0.0</v>
      </c>
      <c r="I1164" s="664">
        <v>0.0</v>
      </c>
      <c r="J1164" s="664">
        <v>0.0</v>
      </c>
      <c r="K1164" s="660"/>
    </row>
    <row r="1165" ht="15.75" customHeight="1">
      <c r="A1165" s="661">
        <v>91640.0</v>
      </c>
      <c r="B1165" s="662" t="s">
        <v>8315</v>
      </c>
      <c r="C1165" s="663" t="s">
        <v>326</v>
      </c>
      <c r="D1165" s="656">
        <v>41.29</v>
      </c>
      <c r="E1165" s="656">
        <v>0.0</v>
      </c>
      <c r="F1165" s="657">
        <f t="shared" si="1"/>
        <v>41.29</v>
      </c>
      <c r="G1165" s="656">
        <v>0.0</v>
      </c>
      <c r="H1165" s="664">
        <v>41.29</v>
      </c>
      <c r="I1165" s="664">
        <v>0.0</v>
      </c>
      <c r="J1165" s="664">
        <v>0.0</v>
      </c>
      <c r="K1165" s="660"/>
    </row>
    <row r="1166" ht="15.75" customHeight="1">
      <c r="A1166" s="661">
        <v>91641.0</v>
      </c>
      <c r="B1166" s="662" t="s">
        <v>8316</v>
      </c>
      <c r="C1166" s="663" t="s">
        <v>326</v>
      </c>
      <c r="D1166" s="656">
        <v>16.67</v>
      </c>
      <c r="E1166" s="656">
        <v>0.0</v>
      </c>
      <c r="F1166" s="657">
        <f t="shared" si="1"/>
        <v>16.67</v>
      </c>
      <c r="G1166" s="656">
        <v>0.0</v>
      </c>
      <c r="H1166" s="664">
        <v>16.67</v>
      </c>
      <c r="I1166" s="664">
        <v>0.0</v>
      </c>
      <c r="J1166" s="664">
        <v>0.0</v>
      </c>
      <c r="K1166" s="660"/>
    </row>
    <row r="1167" ht="15.75" customHeight="1">
      <c r="A1167" s="661">
        <v>91642.0</v>
      </c>
      <c r="B1167" s="662" t="s">
        <v>8317</v>
      </c>
      <c r="C1167" s="663" t="s">
        <v>326</v>
      </c>
      <c r="D1167" s="656">
        <v>6.74</v>
      </c>
      <c r="E1167" s="656">
        <v>0.0</v>
      </c>
      <c r="F1167" s="657">
        <f t="shared" si="1"/>
        <v>6.74</v>
      </c>
      <c r="G1167" s="656">
        <v>0.0</v>
      </c>
      <c r="H1167" s="664">
        <v>6.74</v>
      </c>
      <c r="I1167" s="664">
        <v>0.0</v>
      </c>
      <c r="J1167" s="664">
        <v>0.0</v>
      </c>
      <c r="K1167" s="660"/>
    </row>
    <row r="1168" ht="15.75" customHeight="1">
      <c r="A1168" s="661">
        <v>91643.0</v>
      </c>
      <c r="B1168" s="662" t="s">
        <v>8318</v>
      </c>
      <c r="C1168" s="663" t="s">
        <v>326</v>
      </c>
      <c r="D1168" s="656">
        <v>74.47</v>
      </c>
      <c r="E1168" s="656">
        <v>0.0</v>
      </c>
      <c r="F1168" s="657">
        <f t="shared" si="1"/>
        <v>74.47</v>
      </c>
      <c r="G1168" s="656">
        <v>0.0</v>
      </c>
      <c r="H1168" s="664">
        <v>74.47</v>
      </c>
      <c r="I1168" s="664">
        <v>0.0</v>
      </c>
      <c r="J1168" s="664">
        <v>0.0</v>
      </c>
      <c r="K1168" s="660"/>
    </row>
    <row r="1169" ht="15.75" customHeight="1">
      <c r="A1169" s="661">
        <v>91644.0</v>
      </c>
      <c r="B1169" s="662" t="s">
        <v>8319</v>
      </c>
      <c r="C1169" s="663" t="s">
        <v>326</v>
      </c>
      <c r="D1169" s="656">
        <v>300.02</v>
      </c>
      <c r="E1169" s="656">
        <v>0.0</v>
      </c>
      <c r="F1169" s="657">
        <f t="shared" si="1"/>
        <v>300.02</v>
      </c>
      <c r="G1169" s="656">
        <v>300.02</v>
      </c>
      <c r="H1169" s="664">
        <v>0.0</v>
      </c>
      <c r="I1169" s="664">
        <v>0.0</v>
      </c>
      <c r="J1169" s="664">
        <v>0.0</v>
      </c>
      <c r="K1169" s="660"/>
    </row>
    <row r="1170" ht="15.75" customHeight="1">
      <c r="A1170" s="661">
        <v>91688.0</v>
      </c>
      <c r="B1170" s="662" t="s">
        <v>8320</v>
      </c>
      <c r="C1170" s="663" t="s">
        <v>326</v>
      </c>
      <c r="D1170" s="656">
        <v>0.12</v>
      </c>
      <c r="E1170" s="656">
        <v>0.0</v>
      </c>
      <c r="F1170" s="657">
        <f t="shared" si="1"/>
        <v>0.12</v>
      </c>
      <c r="G1170" s="656">
        <v>0.0</v>
      </c>
      <c r="H1170" s="664">
        <v>0.12</v>
      </c>
      <c r="I1170" s="664">
        <v>0.0</v>
      </c>
      <c r="J1170" s="664">
        <v>0.0</v>
      </c>
      <c r="K1170" s="660"/>
    </row>
    <row r="1171" ht="15.75" customHeight="1">
      <c r="A1171" s="661">
        <v>91689.0</v>
      </c>
      <c r="B1171" s="662" t="s">
        <v>8321</v>
      </c>
      <c r="C1171" s="663" t="s">
        <v>326</v>
      </c>
      <c r="D1171" s="656">
        <v>0.02</v>
      </c>
      <c r="E1171" s="656">
        <v>0.0</v>
      </c>
      <c r="F1171" s="657">
        <f t="shared" si="1"/>
        <v>0.02</v>
      </c>
      <c r="G1171" s="656">
        <v>0.0</v>
      </c>
      <c r="H1171" s="664">
        <v>0.02</v>
      </c>
      <c r="I1171" s="664">
        <v>0.0</v>
      </c>
      <c r="J1171" s="664">
        <v>0.0</v>
      </c>
      <c r="K1171" s="660"/>
    </row>
    <row r="1172" ht="15.75" customHeight="1">
      <c r="A1172" s="661">
        <v>91690.0</v>
      </c>
      <c r="B1172" s="662" t="s">
        <v>8322</v>
      </c>
      <c r="C1172" s="663" t="s">
        <v>326</v>
      </c>
      <c r="D1172" s="656">
        <v>0.08</v>
      </c>
      <c r="E1172" s="656">
        <v>0.0</v>
      </c>
      <c r="F1172" s="657">
        <f t="shared" si="1"/>
        <v>0.08</v>
      </c>
      <c r="G1172" s="656">
        <v>0.0</v>
      </c>
      <c r="H1172" s="664">
        <v>0.08</v>
      </c>
      <c r="I1172" s="664">
        <v>0.0</v>
      </c>
      <c r="J1172" s="664">
        <v>0.0</v>
      </c>
      <c r="K1172" s="660"/>
    </row>
    <row r="1173" ht="15.75" customHeight="1">
      <c r="A1173" s="661">
        <v>91691.0</v>
      </c>
      <c r="B1173" s="662" t="s">
        <v>8323</v>
      </c>
      <c r="C1173" s="663" t="s">
        <v>326</v>
      </c>
      <c r="D1173" s="656">
        <v>1.48</v>
      </c>
      <c r="E1173" s="656">
        <v>0.0</v>
      </c>
      <c r="F1173" s="657">
        <f t="shared" si="1"/>
        <v>1.48</v>
      </c>
      <c r="G1173" s="656">
        <v>0.0</v>
      </c>
      <c r="H1173" s="664">
        <v>0.0</v>
      </c>
      <c r="I1173" s="664">
        <v>0.0</v>
      </c>
      <c r="J1173" s="664">
        <v>1.48</v>
      </c>
      <c r="K1173" s="660"/>
    </row>
    <row r="1174" ht="15.75" customHeight="1">
      <c r="A1174" s="661">
        <v>92040.0</v>
      </c>
      <c r="B1174" s="662" t="s">
        <v>8324</v>
      </c>
      <c r="C1174" s="663" t="s">
        <v>326</v>
      </c>
      <c r="D1174" s="656">
        <v>6.47</v>
      </c>
      <c r="E1174" s="656">
        <v>0.0</v>
      </c>
      <c r="F1174" s="657">
        <f t="shared" si="1"/>
        <v>6.47</v>
      </c>
      <c r="G1174" s="656">
        <v>0.0</v>
      </c>
      <c r="H1174" s="664">
        <v>6.47</v>
      </c>
      <c r="I1174" s="664">
        <v>0.0</v>
      </c>
      <c r="J1174" s="664">
        <v>0.0</v>
      </c>
      <c r="K1174" s="660"/>
    </row>
    <row r="1175" ht="15.75" customHeight="1">
      <c r="A1175" s="661">
        <v>92041.0</v>
      </c>
      <c r="B1175" s="662" t="s">
        <v>8325</v>
      </c>
      <c r="C1175" s="663" t="s">
        <v>326</v>
      </c>
      <c r="D1175" s="656">
        <v>1.33</v>
      </c>
      <c r="E1175" s="656">
        <v>0.0</v>
      </c>
      <c r="F1175" s="657">
        <f t="shared" si="1"/>
        <v>1.33</v>
      </c>
      <c r="G1175" s="656">
        <v>0.0</v>
      </c>
      <c r="H1175" s="664">
        <v>1.33</v>
      </c>
      <c r="I1175" s="664">
        <v>0.0</v>
      </c>
      <c r="J1175" s="664">
        <v>0.0</v>
      </c>
      <c r="K1175" s="660"/>
    </row>
    <row r="1176" ht="15.75" customHeight="1">
      <c r="A1176" s="661">
        <v>92042.0</v>
      </c>
      <c r="B1176" s="662" t="s">
        <v>8326</v>
      </c>
      <c r="C1176" s="663" t="s">
        <v>326</v>
      </c>
      <c r="D1176" s="656">
        <v>5.39</v>
      </c>
      <c r="E1176" s="656">
        <v>0.0</v>
      </c>
      <c r="F1176" s="657">
        <f t="shared" si="1"/>
        <v>5.39</v>
      </c>
      <c r="G1176" s="656">
        <v>0.0</v>
      </c>
      <c r="H1176" s="664">
        <v>5.39</v>
      </c>
      <c r="I1176" s="664">
        <v>0.0</v>
      </c>
      <c r="J1176" s="664">
        <v>0.0</v>
      </c>
      <c r="K1176" s="660"/>
    </row>
    <row r="1177" ht="15.75" customHeight="1">
      <c r="A1177" s="661">
        <v>92101.0</v>
      </c>
      <c r="B1177" s="662" t="s">
        <v>8327</v>
      </c>
      <c r="C1177" s="663" t="s">
        <v>326</v>
      </c>
      <c r="D1177" s="656">
        <v>41.27</v>
      </c>
      <c r="E1177" s="656">
        <v>0.0</v>
      </c>
      <c r="F1177" s="657">
        <f t="shared" si="1"/>
        <v>41.27</v>
      </c>
      <c r="G1177" s="656">
        <v>0.0</v>
      </c>
      <c r="H1177" s="664">
        <v>41.27</v>
      </c>
      <c r="I1177" s="664">
        <v>0.0</v>
      </c>
      <c r="J1177" s="664">
        <v>0.0</v>
      </c>
      <c r="K1177" s="660"/>
    </row>
    <row r="1178" ht="15.75" customHeight="1">
      <c r="A1178" s="661">
        <v>92102.0</v>
      </c>
      <c r="B1178" s="662" t="s">
        <v>8328</v>
      </c>
      <c r="C1178" s="663" t="s">
        <v>326</v>
      </c>
      <c r="D1178" s="656">
        <v>14.05</v>
      </c>
      <c r="E1178" s="656">
        <v>0.0</v>
      </c>
      <c r="F1178" s="657">
        <f t="shared" si="1"/>
        <v>14.05</v>
      </c>
      <c r="G1178" s="656">
        <v>0.0</v>
      </c>
      <c r="H1178" s="664">
        <v>14.05</v>
      </c>
      <c r="I1178" s="664">
        <v>0.0</v>
      </c>
      <c r="J1178" s="664">
        <v>0.0</v>
      </c>
      <c r="K1178" s="660"/>
    </row>
    <row r="1179" ht="15.75" customHeight="1">
      <c r="A1179" s="661">
        <v>92103.0</v>
      </c>
      <c r="B1179" s="662" t="s">
        <v>8329</v>
      </c>
      <c r="C1179" s="663" t="s">
        <v>326</v>
      </c>
      <c r="D1179" s="656">
        <v>9.82</v>
      </c>
      <c r="E1179" s="656">
        <v>0.0</v>
      </c>
      <c r="F1179" s="657">
        <f t="shared" si="1"/>
        <v>9.82</v>
      </c>
      <c r="G1179" s="656">
        <v>0.0</v>
      </c>
      <c r="H1179" s="664">
        <v>9.82</v>
      </c>
      <c r="I1179" s="664">
        <v>0.0</v>
      </c>
      <c r="J1179" s="664">
        <v>0.0</v>
      </c>
      <c r="K1179" s="660"/>
    </row>
    <row r="1180" ht="15.75" customHeight="1">
      <c r="A1180" s="661">
        <v>92104.0</v>
      </c>
      <c r="B1180" s="662" t="s">
        <v>8330</v>
      </c>
      <c r="C1180" s="663" t="s">
        <v>326</v>
      </c>
      <c r="D1180" s="656">
        <v>67.8</v>
      </c>
      <c r="E1180" s="656">
        <v>0.0</v>
      </c>
      <c r="F1180" s="657">
        <f t="shared" si="1"/>
        <v>67.8</v>
      </c>
      <c r="G1180" s="656">
        <v>0.0</v>
      </c>
      <c r="H1180" s="664">
        <v>67.8</v>
      </c>
      <c r="I1180" s="664">
        <v>0.0</v>
      </c>
      <c r="J1180" s="664">
        <v>0.0</v>
      </c>
      <c r="K1180" s="660"/>
    </row>
    <row r="1181" ht="15.75" customHeight="1">
      <c r="A1181" s="661">
        <v>92105.0</v>
      </c>
      <c r="B1181" s="662" t="s">
        <v>8331</v>
      </c>
      <c r="C1181" s="663" t="s">
        <v>326</v>
      </c>
      <c r="D1181" s="656">
        <v>175.63</v>
      </c>
      <c r="E1181" s="656">
        <v>0.0</v>
      </c>
      <c r="F1181" s="657">
        <f t="shared" si="1"/>
        <v>175.63</v>
      </c>
      <c r="G1181" s="656">
        <v>175.63</v>
      </c>
      <c r="H1181" s="664">
        <v>0.0</v>
      </c>
      <c r="I1181" s="664">
        <v>0.0</v>
      </c>
      <c r="J1181" s="664">
        <v>0.0</v>
      </c>
      <c r="K1181" s="660"/>
    </row>
    <row r="1182" ht="15.75" customHeight="1">
      <c r="A1182" s="661">
        <v>92108.0</v>
      </c>
      <c r="B1182" s="662" t="s">
        <v>8332</v>
      </c>
      <c r="C1182" s="663" t="s">
        <v>326</v>
      </c>
      <c r="D1182" s="656">
        <v>0.82</v>
      </c>
      <c r="E1182" s="656">
        <v>0.0</v>
      </c>
      <c r="F1182" s="657">
        <f t="shared" si="1"/>
        <v>0.82</v>
      </c>
      <c r="G1182" s="656">
        <v>0.0</v>
      </c>
      <c r="H1182" s="664">
        <v>0.82</v>
      </c>
      <c r="I1182" s="664">
        <v>0.0</v>
      </c>
      <c r="J1182" s="664">
        <v>0.0</v>
      </c>
      <c r="K1182" s="660"/>
    </row>
    <row r="1183" ht="15.75" customHeight="1">
      <c r="A1183" s="661">
        <v>92109.0</v>
      </c>
      <c r="B1183" s="662" t="s">
        <v>8333</v>
      </c>
      <c r="C1183" s="663" t="s">
        <v>326</v>
      </c>
      <c r="D1183" s="656">
        <v>0.2</v>
      </c>
      <c r="E1183" s="656">
        <v>0.0</v>
      </c>
      <c r="F1183" s="657">
        <f t="shared" si="1"/>
        <v>0.2</v>
      </c>
      <c r="G1183" s="656">
        <v>0.0</v>
      </c>
      <c r="H1183" s="664">
        <v>0.2</v>
      </c>
      <c r="I1183" s="664">
        <v>0.0</v>
      </c>
      <c r="J1183" s="664">
        <v>0.0</v>
      </c>
      <c r="K1183" s="660"/>
    </row>
    <row r="1184" ht="15.75" customHeight="1">
      <c r="A1184" s="661">
        <v>92110.0</v>
      </c>
      <c r="B1184" s="662" t="s">
        <v>8334</v>
      </c>
      <c r="C1184" s="663" t="s">
        <v>326</v>
      </c>
      <c r="D1184" s="656">
        <v>1.1</v>
      </c>
      <c r="E1184" s="656">
        <v>0.0</v>
      </c>
      <c r="F1184" s="657">
        <f t="shared" si="1"/>
        <v>1.1</v>
      </c>
      <c r="G1184" s="656">
        <v>0.0</v>
      </c>
      <c r="H1184" s="664">
        <v>1.1</v>
      </c>
      <c r="I1184" s="664">
        <v>0.0</v>
      </c>
      <c r="J1184" s="664">
        <v>0.0</v>
      </c>
      <c r="K1184" s="660"/>
    </row>
    <row r="1185" ht="15.75" customHeight="1">
      <c r="A1185" s="661">
        <v>92111.0</v>
      </c>
      <c r="B1185" s="662" t="s">
        <v>8335</v>
      </c>
      <c r="C1185" s="663" t="s">
        <v>326</v>
      </c>
      <c r="D1185" s="656">
        <v>1.36</v>
      </c>
      <c r="E1185" s="656">
        <v>0.0</v>
      </c>
      <c r="F1185" s="657">
        <f t="shared" si="1"/>
        <v>1.36</v>
      </c>
      <c r="G1185" s="656">
        <v>0.0</v>
      </c>
      <c r="H1185" s="664">
        <v>0.0</v>
      </c>
      <c r="I1185" s="664">
        <v>0.0</v>
      </c>
      <c r="J1185" s="664">
        <v>1.36</v>
      </c>
      <c r="K1185" s="660"/>
    </row>
    <row r="1186" ht="15.75" customHeight="1">
      <c r="A1186" s="661">
        <v>92114.0</v>
      </c>
      <c r="B1186" s="662" t="s">
        <v>8336</v>
      </c>
      <c r="C1186" s="663" t="s">
        <v>326</v>
      </c>
      <c r="D1186" s="656">
        <v>0.21</v>
      </c>
      <c r="E1186" s="656">
        <v>0.0</v>
      </c>
      <c r="F1186" s="657">
        <f t="shared" si="1"/>
        <v>0.21</v>
      </c>
      <c r="G1186" s="656">
        <v>0.0</v>
      </c>
      <c r="H1186" s="664">
        <v>0.21</v>
      </c>
      <c r="I1186" s="664">
        <v>0.0</v>
      </c>
      <c r="J1186" s="664">
        <v>0.0</v>
      </c>
      <c r="K1186" s="660"/>
    </row>
    <row r="1187" ht="15.75" customHeight="1">
      <c r="A1187" s="661">
        <v>92115.0</v>
      </c>
      <c r="B1187" s="662" t="s">
        <v>8337</v>
      </c>
      <c r="C1187" s="663" t="s">
        <v>326</v>
      </c>
      <c r="D1187" s="656">
        <v>0.04</v>
      </c>
      <c r="E1187" s="656">
        <v>0.0</v>
      </c>
      <c r="F1187" s="657">
        <f t="shared" si="1"/>
        <v>0.04</v>
      </c>
      <c r="G1187" s="656">
        <v>0.0</v>
      </c>
      <c r="H1187" s="664">
        <v>0.04</v>
      </c>
      <c r="I1187" s="664">
        <v>0.0</v>
      </c>
      <c r="J1187" s="664">
        <v>0.0</v>
      </c>
      <c r="K1187" s="660"/>
    </row>
    <row r="1188" ht="15.75" customHeight="1">
      <c r="A1188" s="661">
        <v>92116.0</v>
      </c>
      <c r="B1188" s="662" t="s">
        <v>8338</v>
      </c>
      <c r="C1188" s="663" t="s">
        <v>326</v>
      </c>
      <c r="D1188" s="656">
        <v>0.15</v>
      </c>
      <c r="E1188" s="656">
        <v>0.0</v>
      </c>
      <c r="F1188" s="657">
        <f t="shared" si="1"/>
        <v>0.15</v>
      </c>
      <c r="G1188" s="656">
        <v>0.0</v>
      </c>
      <c r="H1188" s="664">
        <v>0.15</v>
      </c>
      <c r="I1188" s="664">
        <v>0.0</v>
      </c>
      <c r="J1188" s="664">
        <v>0.0</v>
      </c>
      <c r="K1188" s="660"/>
    </row>
    <row r="1189" ht="15.75" customHeight="1">
      <c r="A1189" s="661">
        <v>92133.0</v>
      </c>
      <c r="B1189" s="662" t="s">
        <v>8339</v>
      </c>
      <c r="C1189" s="663" t="s">
        <v>326</v>
      </c>
      <c r="D1189" s="656">
        <v>13.32</v>
      </c>
      <c r="E1189" s="656">
        <v>0.0</v>
      </c>
      <c r="F1189" s="657">
        <f t="shared" si="1"/>
        <v>13.32</v>
      </c>
      <c r="G1189" s="656">
        <v>0.0</v>
      </c>
      <c r="H1189" s="664">
        <v>13.32</v>
      </c>
      <c r="I1189" s="664">
        <v>0.0</v>
      </c>
      <c r="J1189" s="664">
        <v>0.0</v>
      </c>
      <c r="K1189" s="660"/>
    </row>
    <row r="1190" ht="15.75" customHeight="1">
      <c r="A1190" s="661">
        <v>92134.0</v>
      </c>
      <c r="B1190" s="662" t="s">
        <v>8340</v>
      </c>
      <c r="C1190" s="663" t="s">
        <v>326</v>
      </c>
      <c r="D1190" s="656">
        <v>4.1</v>
      </c>
      <c r="E1190" s="656">
        <v>0.0</v>
      </c>
      <c r="F1190" s="657">
        <f t="shared" si="1"/>
        <v>4.1</v>
      </c>
      <c r="G1190" s="656">
        <v>0.0</v>
      </c>
      <c r="H1190" s="664">
        <v>4.1</v>
      </c>
      <c r="I1190" s="664">
        <v>0.0</v>
      </c>
      <c r="J1190" s="664">
        <v>0.0</v>
      </c>
      <c r="K1190" s="660"/>
    </row>
    <row r="1191" ht="15.75" customHeight="1">
      <c r="A1191" s="661">
        <v>92135.0</v>
      </c>
      <c r="B1191" s="662" t="s">
        <v>8341</v>
      </c>
      <c r="C1191" s="663" t="s">
        <v>326</v>
      </c>
      <c r="D1191" s="656">
        <v>1.66</v>
      </c>
      <c r="E1191" s="656">
        <v>0.0</v>
      </c>
      <c r="F1191" s="657">
        <f t="shared" si="1"/>
        <v>1.66</v>
      </c>
      <c r="G1191" s="656">
        <v>0.0</v>
      </c>
      <c r="H1191" s="664">
        <v>1.66</v>
      </c>
      <c r="I1191" s="664">
        <v>0.0</v>
      </c>
      <c r="J1191" s="664">
        <v>0.0</v>
      </c>
      <c r="K1191" s="660"/>
    </row>
    <row r="1192" ht="15.75" customHeight="1">
      <c r="A1192" s="661">
        <v>92136.0</v>
      </c>
      <c r="B1192" s="662" t="s">
        <v>8342</v>
      </c>
      <c r="C1192" s="663" t="s">
        <v>326</v>
      </c>
      <c r="D1192" s="656">
        <v>16.65</v>
      </c>
      <c r="E1192" s="656">
        <v>0.0</v>
      </c>
      <c r="F1192" s="657">
        <f t="shared" si="1"/>
        <v>16.65</v>
      </c>
      <c r="G1192" s="656">
        <v>0.0</v>
      </c>
      <c r="H1192" s="664">
        <v>16.65</v>
      </c>
      <c r="I1192" s="664">
        <v>0.0</v>
      </c>
      <c r="J1192" s="664">
        <v>0.0</v>
      </c>
      <c r="K1192" s="660"/>
    </row>
    <row r="1193" ht="15.75" customHeight="1">
      <c r="A1193" s="661">
        <v>92137.0</v>
      </c>
      <c r="B1193" s="662" t="s">
        <v>8343</v>
      </c>
      <c r="C1193" s="663" t="s">
        <v>326</v>
      </c>
      <c r="D1193" s="656">
        <v>35.1</v>
      </c>
      <c r="E1193" s="656">
        <v>0.0</v>
      </c>
      <c r="F1193" s="657">
        <f t="shared" si="1"/>
        <v>35.1</v>
      </c>
      <c r="G1193" s="656">
        <v>35.1</v>
      </c>
      <c r="H1193" s="664">
        <v>0.0</v>
      </c>
      <c r="I1193" s="664">
        <v>0.0</v>
      </c>
      <c r="J1193" s="664">
        <v>0.0</v>
      </c>
      <c r="K1193" s="660"/>
    </row>
    <row r="1194" ht="15.75" customHeight="1">
      <c r="A1194" s="661">
        <v>92140.0</v>
      </c>
      <c r="B1194" s="662" t="s">
        <v>8344</v>
      </c>
      <c r="C1194" s="663" t="s">
        <v>326</v>
      </c>
      <c r="D1194" s="656">
        <v>4.88</v>
      </c>
      <c r="E1194" s="656">
        <v>0.0</v>
      </c>
      <c r="F1194" s="657">
        <f t="shared" si="1"/>
        <v>4.88</v>
      </c>
      <c r="G1194" s="656">
        <v>0.0</v>
      </c>
      <c r="H1194" s="664">
        <v>4.88</v>
      </c>
      <c r="I1194" s="664">
        <v>0.0</v>
      </c>
      <c r="J1194" s="664">
        <v>0.0</v>
      </c>
      <c r="K1194" s="660"/>
    </row>
    <row r="1195" ht="15.75" customHeight="1">
      <c r="A1195" s="661">
        <v>92141.0</v>
      </c>
      <c r="B1195" s="662" t="s">
        <v>8345</v>
      </c>
      <c r="C1195" s="663" t="s">
        <v>326</v>
      </c>
      <c r="D1195" s="656">
        <v>1.5</v>
      </c>
      <c r="E1195" s="656">
        <v>0.0</v>
      </c>
      <c r="F1195" s="657">
        <f t="shared" si="1"/>
        <v>1.5</v>
      </c>
      <c r="G1195" s="656">
        <v>0.0</v>
      </c>
      <c r="H1195" s="664">
        <v>1.5</v>
      </c>
      <c r="I1195" s="664">
        <v>0.0</v>
      </c>
      <c r="J1195" s="664">
        <v>0.0</v>
      </c>
      <c r="K1195" s="660"/>
    </row>
    <row r="1196" ht="15.75" customHeight="1">
      <c r="A1196" s="661">
        <v>92142.0</v>
      </c>
      <c r="B1196" s="662" t="s">
        <v>8346</v>
      </c>
      <c r="C1196" s="663" t="s">
        <v>326</v>
      </c>
      <c r="D1196" s="656">
        <v>0.61</v>
      </c>
      <c r="E1196" s="656">
        <v>0.0</v>
      </c>
      <c r="F1196" s="657">
        <f t="shared" si="1"/>
        <v>0.61</v>
      </c>
      <c r="G1196" s="656">
        <v>0.0</v>
      </c>
      <c r="H1196" s="664">
        <v>0.61</v>
      </c>
      <c r="I1196" s="664">
        <v>0.0</v>
      </c>
      <c r="J1196" s="664">
        <v>0.0</v>
      </c>
      <c r="K1196" s="660"/>
    </row>
    <row r="1197" ht="15.75" customHeight="1">
      <c r="A1197" s="661">
        <v>92143.0</v>
      </c>
      <c r="B1197" s="662" t="s">
        <v>8347</v>
      </c>
      <c r="C1197" s="663" t="s">
        <v>326</v>
      </c>
      <c r="D1197" s="656">
        <v>6.1</v>
      </c>
      <c r="E1197" s="656">
        <v>0.0</v>
      </c>
      <c r="F1197" s="657">
        <f t="shared" si="1"/>
        <v>6.1</v>
      </c>
      <c r="G1197" s="656">
        <v>0.0</v>
      </c>
      <c r="H1197" s="664">
        <v>6.1</v>
      </c>
      <c r="I1197" s="664">
        <v>0.0</v>
      </c>
      <c r="J1197" s="664">
        <v>0.0</v>
      </c>
      <c r="K1197" s="660"/>
    </row>
    <row r="1198" ht="15.75" customHeight="1">
      <c r="A1198" s="661">
        <v>92144.0</v>
      </c>
      <c r="B1198" s="662" t="s">
        <v>8348</v>
      </c>
      <c r="C1198" s="663" t="s">
        <v>326</v>
      </c>
      <c r="D1198" s="656">
        <v>39.2</v>
      </c>
      <c r="E1198" s="656">
        <v>0.0</v>
      </c>
      <c r="F1198" s="657">
        <f t="shared" si="1"/>
        <v>39.2</v>
      </c>
      <c r="G1198" s="656">
        <v>39.2</v>
      </c>
      <c r="H1198" s="664">
        <v>0.0</v>
      </c>
      <c r="I1198" s="664">
        <v>0.0</v>
      </c>
      <c r="J1198" s="664">
        <v>0.0</v>
      </c>
      <c r="K1198" s="660"/>
    </row>
    <row r="1199" ht="15.75" customHeight="1">
      <c r="A1199" s="661">
        <v>92237.0</v>
      </c>
      <c r="B1199" s="662" t="s">
        <v>8349</v>
      </c>
      <c r="C1199" s="663" t="s">
        <v>326</v>
      </c>
      <c r="D1199" s="656">
        <v>30.06</v>
      </c>
      <c r="E1199" s="656">
        <v>0.0</v>
      </c>
      <c r="F1199" s="657">
        <f t="shared" si="1"/>
        <v>30.06</v>
      </c>
      <c r="G1199" s="656">
        <v>0.0</v>
      </c>
      <c r="H1199" s="664">
        <v>30.06</v>
      </c>
      <c r="I1199" s="664">
        <v>0.0</v>
      </c>
      <c r="J1199" s="664">
        <v>0.0</v>
      </c>
      <c r="K1199" s="660"/>
    </row>
    <row r="1200" ht="15.75" customHeight="1">
      <c r="A1200" s="661">
        <v>92238.0</v>
      </c>
      <c r="B1200" s="662" t="s">
        <v>8350</v>
      </c>
      <c r="C1200" s="663" t="s">
        <v>326</v>
      </c>
      <c r="D1200" s="656">
        <v>12.11</v>
      </c>
      <c r="E1200" s="656">
        <v>0.0</v>
      </c>
      <c r="F1200" s="657">
        <f t="shared" si="1"/>
        <v>12.11</v>
      </c>
      <c r="G1200" s="656">
        <v>0.0</v>
      </c>
      <c r="H1200" s="664">
        <v>12.11</v>
      </c>
      <c r="I1200" s="664">
        <v>0.0</v>
      </c>
      <c r="J1200" s="664">
        <v>0.0</v>
      </c>
      <c r="K1200" s="660"/>
    </row>
    <row r="1201" ht="15.75" customHeight="1">
      <c r="A1201" s="661">
        <v>92239.0</v>
      </c>
      <c r="B1201" s="662" t="s">
        <v>8351</v>
      </c>
      <c r="C1201" s="663" t="s">
        <v>326</v>
      </c>
      <c r="D1201" s="656">
        <v>4.89</v>
      </c>
      <c r="E1201" s="656">
        <v>0.0</v>
      </c>
      <c r="F1201" s="657">
        <f t="shared" si="1"/>
        <v>4.89</v>
      </c>
      <c r="G1201" s="656">
        <v>0.0</v>
      </c>
      <c r="H1201" s="664">
        <v>4.89</v>
      </c>
      <c r="I1201" s="664">
        <v>0.0</v>
      </c>
      <c r="J1201" s="664">
        <v>0.0</v>
      </c>
      <c r="K1201" s="660"/>
    </row>
    <row r="1202" ht="15.75" customHeight="1">
      <c r="A1202" s="661">
        <v>92240.0</v>
      </c>
      <c r="B1202" s="662" t="s">
        <v>8352</v>
      </c>
      <c r="C1202" s="663" t="s">
        <v>326</v>
      </c>
      <c r="D1202" s="656">
        <v>53.98</v>
      </c>
      <c r="E1202" s="656">
        <v>0.0</v>
      </c>
      <c r="F1202" s="657">
        <f t="shared" si="1"/>
        <v>53.98</v>
      </c>
      <c r="G1202" s="656">
        <v>0.0</v>
      </c>
      <c r="H1202" s="664">
        <v>53.98</v>
      </c>
      <c r="I1202" s="664">
        <v>0.0</v>
      </c>
      <c r="J1202" s="664">
        <v>0.0</v>
      </c>
      <c r="K1202" s="660"/>
    </row>
    <row r="1203" ht="15.75" customHeight="1">
      <c r="A1203" s="661">
        <v>92241.0</v>
      </c>
      <c r="B1203" s="662" t="s">
        <v>8353</v>
      </c>
      <c r="C1203" s="663" t="s">
        <v>326</v>
      </c>
      <c r="D1203" s="656">
        <v>275.05</v>
      </c>
      <c r="E1203" s="656">
        <v>0.0</v>
      </c>
      <c r="F1203" s="657">
        <f t="shared" si="1"/>
        <v>275.05</v>
      </c>
      <c r="G1203" s="656">
        <v>275.05</v>
      </c>
      <c r="H1203" s="664">
        <v>0.0</v>
      </c>
      <c r="I1203" s="664">
        <v>0.0</v>
      </c>
      <c r="J1203" s="664">
        <v>0.0</v>
      </c>
      <c r="K1203" s="660"/>
    </row>
    <row r="1204" ht="15.75" customHeight="1">
      <c r="A1204" s="661">
        <v>92712.0</v>
      </c>
      <c r="B1204" s="662" t="s">
        <v>8354</v>
      </c>
      <c r="C1204" s="663" t="s">
        <v>326</v>
      </c>
      <c r="D1204" s="656">
        <v>0.19</v>
      </c>
      <c r="E1204" s="656">
        <v>0.0</v>
      </c>
      <c r="F1204" s="657">
        <f t="shared" si="1"/>
        <v>0.19</v>
      </c>
      <c r="G1204" s="656">
        <v>0.0</v>
      </c>
      <c r="H1204" s="664">
        <v>0.19</v>
      </c>
      <c r="I1204" s="664">
        <v>0.0</v>
      </c>
      <c r="J1204" s="664">
        <v>0.0</v>
      </c>
      <c r="K1204" s="660"/>
    </row>
    <row r="1205" ht="15.75" customHeight="1">
      <c r="A1205" s="661">
        <v>92713.0</v>
      </c>
      <c r="B1205" s="662" t="s">
        <v>8355</v>
      </c>
      <c r="C1205" s="663" t="s">
        <v>326</v>
      </c>
      <c r="D1205" s="656">
        <v>0.04</v>
      </c>
      <c r="E1205" s="656">
        <v>0.0</v>
      </c>
      <c r="F1205" s="657">
        <f t="shared" si="1"/>
        <v>0.04</v>
      </c>
      <c r="G1205" s="656">
        <v>0.0</v>
      </c>
      <c r="H1205" s="664">
        <v>0.04</v>
      </c>
      <c r="I1205" s="664">
        <v>0.0</v>
      </c>
      <c r="J1205" s="664">
        <v>0.0</v>
      </c>
      <c r="K1205" s="660"/>
    </row>
    <row r="1206" ht="15.75" customHeight="1">
      <c r="A1206" s="661">
        <v>92714.0</v>
      </c>
      <c r="B1206" s="662" t="s">
        <v>8356</v>
      </c>
      <c r="C1206" s="663" t="s">
        <v>326</v>
      </c>
      <c r="D1206" s="656">
        <v>0.25</v>
      </c>
      <c r="E1206" s="656">
        <v>0.0</v>
      </c>
      <c r="F1206" s="657">
        <f t="shared" si="1"/>
        <v>0.25</v>
      </c>
      <c r="G1206" s="656">
        <v>0.0</v>
      </c>
      <c r="H1206" s="664">
        <v>0.25</v>
      </c>
      <c r="I1206" s="664">
        <v>0.0</v>
      </c>
      <c r="J1206" s="664">
        <v>0.0</v>
      </c>
      <c r="K1206" s="660"/>
    </row>
    <row r="1207" ht="15.75" customHeight="1">
      <c r="A1207" s="661">
        <v>92715.0</v>
      </c>
      <c r="B1207" s="662" t="s">
        <v>8357</v>
      </c>
      <c r="C1207" s="663" t="s">
        <v>326</v>
      </c>
      <c r="D1207" s="656">
        <v>94.91</v>
      </c>
      <c r="E1207" s="656">
        <v>0.0</v>
      </c>
      <c r="F1207" s="657">
        <f t="shared" si="1"/>
        <v>94.91</v>
      </c>
      <c r="G1207" s="656">
        <v>94.91</v>
      </c>
      <c r="H1207" s="664">
        <v>0.0</v>
      </c>
      <c r="I1207" s="664">
        <v>0.0</v>
      </c>
      <c r="J1207" s="664">
        <v>0.0</v>
      </c>
      <c r="K1207" s="660"/>
    </row>
    <row r="1208" ht="15.75" customHeight="1">
      <c r="A1208" s="661">
        <v>92956.0</v>
      </c>
      <c r="B1208" s="662" t="s">
        <v>8358</v>
      </c>
      <c r="C1208" s="663" t="s">
        <v>326</v>
      </c>
      <c r="D1208" s="656">
        <v>4.3</v>
      </c>
      <c r="E1208" s="656">
        <v>0.0</v>
      </c>
      <c r="F1208" s="657">
        <f t="shared" si="1"/>
        <v>4.3</v>
      </c>
      <c r="G1208" s="656">
        <v>0.0</v>
      </c>
      <c r="H1208" s="664">
        <v>4.3</v>
      </c>
      <c r="I1208" s="664">
        <v>0.0</v>
      </c>
      <c r="J1208" s="664">
        <v>0.0</v>
      </c>
      <c r="K1208" s="660"/>
    </row>
    <row r="1209" ht="15.75" customHeight="1">
      <c r="A1209" s="661">
        <v>92957.0</v>
      </c>
      <c r="B1209" s="662" t="s">
        <v>8359</v>
      </c>
      <c r="C1209" s="663" t="s">
        <v>326</v>
      </c>
      <c r="D1209" s="656">
        <v>0.99</v>
      </c>
      <c r="E1209" s="656">
        <v>0.0</v>
      </c>
      <c r="F1209" s="657">
        <f t="shared" si="1"/>
        <v>0.99</v>
      </c>
      <c r="G1209" s="656">
        <v>0.0</v>
      </c>
      <c r="H1209" s="664">
        <v>0.99</v>
      </c>
      <c r="I1209" s="664">
        <v>0.0</v>
      </c>
      <c r="J1209" s="664">
        <v>0.0</v>
      </c>
      <c r="K1209" s="660"/>
    </row>
    <row r="1210" ht="15.75" customHeight="1">
      <c r="A1210" s="661">
        <v>92958.0</v>
      </c>
      <c r="B1210" s="662" t="s">
        <v>8360</v>
      </c>
      <c r="C1210" s="663" t="s">
        <v>326</v>
      </c>
      <c r="D1210" s="656">
        <v>4.7</v>
      </c>
      <c r="E1210" s="656">
        <v>0.0</v>
      </c>
      <c r="F1210" s="657">
        <f t="shared" si="1"/>
        <v>4.7</v>
      </c>
      <c r="G1210" s="656">
        <v>0.0</v>
      </c>
      <c r="H1210" s="664">
        <v>4.7</v>
      </c>
      <c r="I1210" s="664">
        <v>0.0</v>
      </c>
      <c r="J1210" s="664">
        <v>0.0</v>
      </c>
      <c r="K1210" s="660"/>
    </row>
    <row r="1211" ht="15.75" customHeight="1">
      <c r="A1211" s="661">
        <v>92959.0</v>
      </c>
      <c r="B1211" s="662" t="s">
        <v>8361</v>
      </c>
      <c r="C1211" s="663" t="s">
        <v>326</v>
      </c>
      <c r="D1211" s="656">
        <v>9.23</v>
      </c>
      <c r="E1211" s="656">
        <v>0.0</v>
      </c>
      <c r="F1211" s="657">
        <f t="shared" si="1"/>
        <v>9.23</v>
      </c>
      <c r="G1211" s="656">
        <v>9.23</v>
      </c>
      <c r="H1211" s="664">
        <v>0.0</v>
      </c>
      <c r="I1211" s="664">
        <v>0.0</v>
      </c>
      <c r="J1211" s="664">
        <v>0.0</v>
      </c>
      <c r="K1211" s="660"/>
    </row>
    <row r="1212" ht="15.75" customHeight="1">
      <c r="A1212" s="661">
        <v>92963.0</v>
      </c>
      <c r="B1212" s="662" t="s">
        <v>8362</v>
      </c>
      <c r="C1212" s="663" t="s">
        <v>326</v>
      </c>
      <c r="D1212" s="656">
        <v>1.75</v>
      </c>
      <c r="E1212" s="656">
        <v>0.0</v>
      </c>
      <c r="F1212" s="657">
        <f t="shared" si="1"/>
        <v>1.75</v>
      </c>
      <c r="G1212" s="656">
        <v>0.0</v>
      </c>
      <c r="H1212" s="664">
        <v>1.75</v>
      </c>
      <c r="I1212" s="664">
        <v>0.0</v>
      </c>
      <c r="J1212" s="664">
        <v>0.0</v>
      </c>
      <c r="K1212" s="660"/>
    </row>
    <row r="1213" ht="15.75" customHeight="1">
      <c r="A1213" s="661">
        <v>92964.0</v>
      </c>
      <c r="B1213" s="662" t="s">
        <v>8363</v>
      </c>
      <c r="C1213" s="663" t="s">
        <v>326</v>
      </c>
      <c r="D1213" s="656">
        <v>0.4</v>
      </c>
      <c r="E1213" s="656">
        <v>0.0</v>
      </c>
      <c r="F1213" s="657">
        <f t="shared" si="1"/>
        <v>0.4</v>
      </c>
      <c r="G1213" s="656">
        <v>0.0</v>
      </c>
      <c r="H1213" s="664">
        <v>0.4</v>
      </c>
      <c r="I1213" s="664">
        <v>0.0</v>
      </c>
      <c r="J1213" s="664">
        <v>0.0</v>
      </c>
      <c r="K1213" s="660"/>
    </row>
    <row r="1214" ht="15.75" customHeight="1">
      <c r="A1214" s="661">
        <v>92965.0</v>
      </c>
      <c r="B1214" s="662" t="s">
        <v>8364</v>
      </c>
      <c r="C1214" s="663" t="s">
        <v>326</v>
      </c>
      <c r="D1214" s="656">
        <v>2.18</v>
      </c>
      <c r="E1214" s="656">
        <v>0.0</v>
      </c>
      <c r="F1214" s="657">
        <f t="shared" si="1"/>
        <v>2.18</v>
      </c>
      <c r="G1214" s="656">
        <v>0.0</v>
      </c>
      <c r="H1214" s="664">
        <v>2.18</v>
      </c>
      <c r="I1214" s="664">
        <v>0.0</v>
      </c>
      <c r="J1214" s="664">
        <v>0.0</v>
      </c>
      <c r="K1214" s="660"/>
    </row>
    <row r="1215" ht="15.75" customHeight="1">
      <c r="A1215" s="661">
        <v>93220.0</v>
      </c>
      <c r="B1215" s="662" t="s">
        <v>8365</v>
      </c>
      <c r="C1215" s="663" t="s">
        <v>326</v>
      </c>
      <c r="D1215" s="656">
        <v>321.34</v>
      </c>
      <c r="E1215" s="656">
        <v>0.0</v>
      </c>
      <c r="F1215" s="657">
        <f t="shared" si="1"/>
        <v>321.34</v>
      </c>
      <c r="G1215" s="656">
        <v>0.0</v>
      </c>
      <c r="H1215" s="664">
        <v>321.34</v>
      </c>
      <c r="I1215" s="664">
        <v>0.0</v>
      </c>
      <c r="J1215" s="664">
        <v>0.0</v>
      </c>
      <c r="K1215" s="660"/>
    </row>
    <row r="1216" ht="15.75" customHeight="1">
      <c r="A1216" s="661">
        <v>93221.0</v>
      </c>
      <c r="B1216" s="662" t="s">
        <v>8366</v>
      </c>
      <c r="C1216" s="663" t="s">
        <v>326</v>
      </c>
      <c r="D1216" s="656">
        <v>86.21</v>
      </c>
      <c r="E1216" s="656">
        <v>0.0</v>
      </c>
      <c r="F1216" s="657">
        <f t="shared" si="1"/>
        <v>86.21</v>
      </c>
      <c r="G1216" s="656">
        <v>0.0</v>
      </c>
      <c r="H1216" s="664">
        <v>86.21</v>
      </c>
      <c r="I1216" s="664">
        <v>0.0</v>
      </c>
      <c r="J1216" s="664">
        <v>0.0</v>
      </c>
      <c r="K1216" s="660"/>
    </row>
    <row r="1217" ht="15.75" customHeight="1">
      <c r="A1217" s="661">
        <v>93222.0</v>
      </c>
      <c r="B1217" s="662" t="s">
        <v>8367</v>
      </c>
      <c r="C1217" s="663" t="s">
        <v>326</v>
      </c>
      <c r="D1217" s="656">
        <v>402.13</v>
      </c>
      <c r="E1217" s="656">
        <v>0.0</v>
      </c>
      <c r="F1217" s="657">
        <f t="shared" si="1"/>
        <v>402.13</v>
      </c>
      <c r="G1217" s="656">
        <v>0.0</v>
      </c>
      <c r="H1217" s="664">
        <v>402.13</v>
      </c>
      <c r="I1217" s="664">
        <v>0.0</v>
      </c>
      <c r="J1217" s="664">
        <v>0.0</v>
      </c>
      <c r="K1217" s="660"/>
    </row>
    <row r="1218" ht="15.75" customHeight="1">
      <c r="A1218" s="661">
        <v>93223.0</v>
      </c>
      <c r="B1218" s="662" t="s">
        <v>8368</v>
      </c>
      <c r="C1218" s="663" t="s">
        <v>326</v>
      </c>
      <c r="D1218" s="656">
        <v>155.61</v>
      </c>
      <c r="E1218" s="656">
        <v>0.0</v>
      </c>
      <c r="F1218" s="657">
        <f t="shared" si="1"/>
        <v>155.61</v>
      </c>
      <c r="G1218" s="656">
        <v>155.61</v>
      </c>
      <c r="H1218" s="664">
        <v>0.0</v>
      </c>
      <c r="I1218" s="664">
        <v>0.0</v>
      </c>
      <c r="J1218" s="664">
        <v>0.0</v>
      </c>
      <c r="K1218" s="660"/>
    </row>
    <row r="1219" ht="15.75" customHeight="1">
      <c r="A1219" s="661">
        <v>93229.0</v>
      </c>
      <c r="B1219" s="662" t="s">
        <v>8369</v>
      </c>
      <c r="C1219" s="663" t="s">
        <v>326</v>
      </c>
      <c r="D1219" s="656">
        <v>0.37</v>
      </c>
      <c r="E1219" s="656">
        <v>0.0</v>
      </c>
      <c r="F1219" s="657">
        <f t="shared" si="1"/>
        <v>0.37</v>
      </c>
      <c r="G1219" s="656">
        <v>0.0</v>
      </c>
      <c r="H1219" s="664">
        <v>0.37</v>
      </c>
      <c r="I1219" s="664">
        <v>0.0</v>
      </c>
      <c r="J1219" s="664">
        <v>0.0</v>
      </c>
      <c r="K1219" s="660"/>
    </row>
    <row r="1220" ht="15.75" customHeight="1">
      <c r="A1220" s="661">
        <v>93230.0</v>
      </c>
      <c r="B1220" s="662" t="s">
        <v>8370</v>
      </c>
      <c r="C1220" s="663" t="s">
        <v>326</v>
      </c>
      <c r="D1220" s="656">
        <v>0.08</v>
      </c>
      <c r="E1220" s="656">
        <v>0.0</v>
      </c>
      <c r="F1220" s="657">
        <f t="shared" si="1"/>
        <v>0.08</v>
      </c>
      <c r="G1220" s="656">
        <v>0.0</v>
      </c>
      <c r="H1220" s="664">
        <v>0.08</v>
      </c>
      <c r="I1220" s="664">
        <v>0.0</v>
      </c>
      <c r="J1220" s="664">
        <v>0.0</v>
      </c>
      <c r="K1220" s="660"/>
    </row>
    <row r="1221" ht="15.75" customHeight="1">
      <c r="A1221" s="661">
        <v>93231.0</v>
      </c>
      <c r="B1221" s="662" t="s">
        <v>8371</v>
      </c>
      <c r="C1221" s="663" t="s">
        <v>326</v>
      </c>
      <c r="D1221" s="656">
        <v>0.46</v>
      </c>
      <c r="E1221" s="656">
        <v>0.0</v>
      </c>
      <c r="F1221" s="657">
        <f t="shared" si="1"/>
        <v>0.46</v>
      </c>
      <c r="G1221" s="656">
        <v>0.0</v>
      </c>
      <c r="H1221" s="664">
        <v>0.46</v>
      </c>
      <c r="I1221" s="664">
        <v>0.0</v>
      </c>
      <c r="J1221" s="664">
        <v>0.0</v>
      </c>
      <c r="K1221" s="660"/>
    </row>
    <row r="1222" ht="15.75" customHeight="1">
      <c r="A1222" s="661">
        <v>93232.0</v>
      </c>
      <c r="B1222" s="662" t="s">
        <v>8372</v>
      </c>
      <c r="C1222" s="663" t="s">
        <v>326</v>
      </c>
      <c r="D1222" s="656">
        <v>4.51</v>
      </c>
      <c r="E1222" s="656">
        <v>0.0</v>
      </c>
      <c r="F1222" s="657">
        <f t="shared" si="1"/>
        <v>4.51</v>
      </c>
      <c r="G1222" s="656">
        <v>4.51</v>
      </c>
      <c r="H1222" s="664">
        <v>0.0</v>
      </c>
      <c r="I1222" s="664">
        <v>0.0</v>
      </c>
      <c r="J1222" s="664">
        <v>0.0</v>
      </c>
      <c r="K1222" s="660"/>
    </row>
    <row r="1223" ht="15.75" customHeight="1">
      <c r="A1223" s="661">
        <v>93235.0</v>
      </c>
      <c r="B1223" s="662" t="s">
        <v>8373</v>
      </c>
      <c r="C1223" s="663" t="s">
        <v>326</v>
      </c>
      <c r="D1223" s="656">
        <v>2.52</v>
      </c>
      <c r="E1223" s="656">
        <v>0.0</v>
      </c>
      <c r="F1223" s="657">
        <f t="shared" si="1"/>
        <v>2.52</v>
      </c>
      <c r="G1223" s="656">
        <v>0.0</v>
      </c>
      <c r="H1223" s="664">
        <v>2.52</v>
      </c>
      <c r="I1223" s="664">
        <v>0.0</v>
      </c>
      <c r="J1223" s="664">
        <v>0.0</v>
      </c>
      <c r="K1223" s="660"/>
    </row>
    <row r="1224" ht="15.75" customHeight="1">
      <c r="A1224" s="661">
        <v>93238.0</v>
      </c>
      <c r="B1224" s="662" t="s">
        <v>8374</v>
      </c>
      <c r="C1224" s="663" t="s">
        <v>326</v>
      </c>
      <c r="D1224" s="656">
        <v>2.56</v>
      </c>
      <c r="E1224" s="656">
        <v>0.0</v>
      </c>
      <c r="F1224" s="657">
        <f t="shared" si="1"/>
        <v>2.56</v>
      </c>
      <c r="G1224" s="656">
        <v>0.0</v>
      </c>
      <c r="H1224" s="664">
        <v>2.56</v>
      </c>
      <c r="I1224" s="664">
        <v>0.0</v>
      </c>
      <c r="J1224" s="664">
        <v>0.0</v>
      </c>
      <c r="K1224" s="660"/>
    </row>
    <row r="1225" ht="15.75" customHeight="1">
      <c r="A1225" s="661">
        <v>93239.0</v>
      </c>
      <c r="B1225" s="662" t="s">
        <v>8375</v>
      </c>
      <c r="C1225" s="663" t="s">
        <v>326</v>
      </c>
      <c r="D1225" s="656">
        <v>11.62</v>
      </c>
      <c r="E1225" s="656">
        <v>0.0</v>
      </c>
      <c r="F1225" s="657">
        <f t="shared" si="1"/>
        <v>11.62</v>
      </c>
      <c r="G1225" s="656">
        <v>0.0</v>
      </c>
      <c r="H1225" s="664">
        <v>11.62</v>
      </c>
      <c r="I1225" s="664">
        <v>0.0</v>
      </c>
      <c r="J1225" s="664">
        <v>0.0</v>
      </c>
      <c r="K1225" s="660"/>
    </row>
    <row r="1226" ht="15.75" customHeight="1">
      <c r="A1226" s="661">
        <v>93240.0</v>
      </c>
      <c r="B1226" s="662" t="s">
        <v>8376</v>
      </c>
      <c r="C1226" s="663" t="s">
        <v>326</v>
      </c>
      <c r="D1226" s="656">
        <v>11.92</v>
      </c>
      <c r="E1226" s="656">
        <v>0.0</v>
      </c>
      <c r="F1226" s="657">
        <f t="shared" si="1"/>
        <v>11.92</v>
      </c>
      <c r="G1226" s="656">
        <v>11.92</v>
      </c>
      <c r="H1226" s="664">
        <v>0.0</v>
      </c>
      <c r="I1226" s="664">
        <v>0.0</v>
      </c>
      <c r="J1226" s="664">
        <v>0.0</v>
      </c>
      <c r="K1226" s="660"/>
    </row>
    <row r="1227" ht="15.75" customHeight="1">
      <c r="A1227" s="661">
        <v>93267.0</v>
      </c>
      <c r="B1227" s="662" t="s">
        <v>8377</v>
      </c>
      <c r="C1227" s="663" t="s">
        <v>326</v>
      </c>
      <c r="D1227" s="656">
        <v>29.86</v>
      </c>
      <c r="E1227" s="656">
        <v>0.0</v>
      </c>
      <c r="F1227" s="657">
        <f t="shared" si="1"/>
        <v>29.86</v>
      </c>
      <c r="G1227" s="656">
        <v>0.0</v>
      </c>
      <c r="H1227" s="664">
        <v>29.86</v>
      </c>
      <c r="I1227" s="664">
        <v>0.0</v>
      </c>
      <c r="J1227" s="664">
        <v>0.0</v>
      </c>
      <c r="K1227" s="660"/>
    </row>
    <row r="1228" ht="15.75" customHeight="1">
      <c r="A1228" s="661">
        <v>93269.0</v>
      </c>
      <c r="B1228" s="662" t="s">
        <v>8378</v>
      </c>
      <c r="C1228" s="663" t="s">
        <v>326</v>
      </c>
      <c r="D1228" s="656">
        <v>10.07</v>
      </c>
      <c r="E1228" s="656">
        <v>0.0</v>
      </c>
      <c r="F1228" s="657">
        <f t="shared" si="1"/>
        <v>10.07</v>
      </c>
      <c r="G1228" s="656">
        <v>0.0</v>
      </c>
      <c r="H1228" s="664">
        <v>10.07</v>
      </c>
      <c r="I1228" s="664">
        <v>0.0</v>
      </c>
      <c r="J1228" s="664">
        <v>0.0</v>
      </c>
      <c r="K1228" s="660"/>
    </row>
    <row r="1229" ht="15.75" customHeight="1">
      <c r="A1229" s="661">
        <v>93270.0</v>
      </c>
      <c r="B1229" s="662" t="s">
        <v>8379</v>
      </c>
      <c r="C1229" s="663" t="s">
        <v>326</v>
      </c>
      <c r="D1229" s="656">
        <v>29.86</v>
      </c>
      <c r="E1229" s="656">
        <v>0.0</v>
      </c>
      <c r="F1229" s="657">
        <f t="shared" si="1"/>
        <v>29.86</v>
      </c>
      <c r="G1229" s="656">
        <v>0.0</v>
      </c>
      <c r="H1229" s="664">
        <v>29.86</v>
      </c>
      <c r="I1229" s="664">
        <v>0.0</v>
      </c>
      <c r="J1229" s="664">
        <v>0.0</v>
      </c>
      <c r="K1229" s="660"/>
    </row>
    <row r="1230" ht="15.75" customHeight="1">
      <c r="A1230" s="661">
        <v>93271.0</v>
      </c>
      <c r="B1230" s="662" t="s">
        <v>8380</v>
      </c>
      <c r="C1230" s="663" t="s">
        <v>326</v>
      </c>
      <c r="D1230" s="656">
        <v>10.19</v>
      </c>
      <c r="E1230" s="656">
        <v>0.0</v>
      </c>
      <c r="F1230" s="657">
        <f t="shared" si="1"/>
        <v>10.19</v>
      </c>
      <c r="G1230" s="656">
        <v>0.0</v>
      </c>
      <c r="H1230" s="664">
        <v>0.0</v>
      </c>
      <c r="I1230" s="664">
        <v>0.0</v>
      </c>
      <c r="J1230" s="664">
        <v>10.19</v>
      </c>
      <c r="K1230" s="660"/>
    </row>
    <row r="1231" ht="15.75" customHeight="1">
      <c r="A1231" s="661">
        <v>93277.0</v>
      </c>
      <c r="B1231" s="662" t="s">
        <v>8381</v>
      </c>
      <c r="C1231" s="663" t="s">
        <v>326</v>
      </c>
      <c r="D1231" s="656">
        <v>0.28</v>
      </c>
      <c r="E1231" s="656">
        <v>0.0</v>
      </c>
      <c r="F1231" s="657">
        <f t="shared" si="1"/>
        <v>0.28</v>
      </c>
      <c r="G1231" s="656">
        <v>0.0</v>
      </c>
      <c r="H1231" s="664">
        <v>0.28</v>
      </c>
      <c r="I1231" s="664">
        <v>0.0</v>
      </c>
      <c r="J1231" s="664">
        <v>0.0</v>
      </c>
      <c r="K1231" s="660"/>
    </row>
    <row r="1232" ht="15.75" customHeight="1">
      <c r="A1232" s="661">
        <v>93278.0</v>
      </c>
      <c r="B1232" s="662" t="s">
        <v>8382</v>
      </c>
      <c r="C1232" s="663" t="s">
        <v>326</v>
      </c>
      <c r="D1232" s="656">
        <v>0.06</v>
      </c>
      <c r="E1232" s="656">
        <v>0.0</v>
      </c>
      <c r="F1232" s="657">
        <f t="shared" si="1"/>
        <v>0.06</v>
      </c>
      <c r="G1232" s="656">
        <v>0.0</v>
      </c>
      <c r="H1232" s="664">
        <v>0.06</v>
      </c>
      <c r="I1232" s="664">
        <v>0.0</v>
      </c>
      <c r="J1232" s="664">
        <v>0.0</v>
      </c>
      <c r="K1232" s="660"/>
    </row>
    <row r="1233" ht="15.75" customHeight="1">
      <c r="A1233" s="661">
        <v>93279.0</v>
      </c>
      <c r="B1233" s="662" t="s">
        <v>8383</v>
      </c>
      <c r="C1233" s="663" t="s">
        <v>326</v>
      </c>
      <c r="D1233" s="656">
        <v>0.26</v>
      </c>
      <c r="E1233" s="656">
        <v>0.0</v>
      </c>
      <c r="F1233" s="657">
        <f t="shared" si="1"/>
        <v>0.26</v>
      </c>
      <c r="G1233" s="656">
        <v>0.0</v>
      </c>
      <c r="H1233" s="664">
        <v>0.26</v>
      </c>
      <c r="I1233" s="664">
        <v>0.0</v>
      </c>
      <c r="J1233" s="664">
        <v>0.0</v>
      </c>
      <c r="K1233" s="660"/>
    </row>
    <row r="1234" ht="15.75" customHeight="1">
      <c r="A1234" s="661">
        <v>93280.0</v>
      </c>
      <c r="B1234" s="662" t="s">
        <v>8384</v>
      </c>
      <c r="C1234" s="663" t="s">
        <v>326</v>
      </c>
      <c r="D1234" s="656">
        <v>0.85</v>
      </c>
      <c r="E1234" s="656">
        <v>0.0</v>
      </c>
      <c r="F1234" s="657">
        <f t="shared" si="1"/>
        <v>0.85</v>
      </c>
      <c r="G1234" s="656">
        <v>0.0</v>
      </c>
      <c r="H1234" s="664">
        <v>0.0</v>
      </c>
      <c r="I1234" s="664">
        <v>0.0</v>
      </c>
      <c r="J1234" s="664">
        <v>0.85</v>
      </c>
      <c r="K1234" s="660"/>
    </row>
    <row r="1235" ht="15.75" customHeight="1">
      <c r="A1235" s="661">
        <v>93283.0</v>
      </c>
      <c r="B1235" s="662" t="s">
        <v>8385</v>
      </c>
      <c r="C1235" s="663" t="s">
        <v>326</v>
      </c>
      <c r="D1235" s="656">
        <v>100.42</v>
      </c>
      <c r="E1235" s="656">
        <v>0.0</v>
      </c>
      <c r="F1235" s="657">
        <f t="shared" si="1"/>
        <v>100.42</v>
      </c>
      <c r="G1235" s="656">
        <v>0.0</v>
      </c>
      <c r="H1235" s="664">
        <v>100.42</v>
      </c>
      <c r="I1235" s="664">
        <v>0.0</v>
      </c>
      <c r="J1235" s="664">
        <v>0.0</v>
      </c>
      <c r="K1235" s="660"/>
    </row>
    <row r="1236" ht="15.75" customHeight="1">
      <c r="A1236" s="661">
        <v>93284.0</v>
      </c>
      <c r="B1236" s="662" t="s">
        <v>8386</v>
      </c>
      <c r="C1236" s="663" t="s">
        <v>326</v>
      </c>
      <c r="D1236" s="656">
        <v>35.39</v>
      </c>
      <c r="E1236" s="656">
        <v>0.0</v>
      </c>
      <c r="F1236" s="657">
        <f t="shared" si="1"/>
        <v>35.39</v>
      </c>
      <c r="G1236" s="656">
        <v>0.0</v>
      </c>
      <c r="H1236" s="664">
        <v>35.39</v>
      </c>
      <c r="I1236" s="664">
        <v>0.0</v>
      </c>
      <c r="J1236" s="664">
        <v>0.0</v>
      </c>
      <c r="K1236" s="660"/>
    </row>
    <row r="1237" ht="15.75" customHeight="1">
      <c r="A1237" s="661">
        <v>93285.0</v>
      </c>
      <c r="B1237" s="662" t="s">
        <v>8387</v>
      </c>
      <c r="C1237" s="663" t="s">
        <v>326</v>
      </c>
      <c r="D1237" s="656">
        <v>161.42</v>
      </c>
      <c r="E1237" s="656">
        <v>0.0</v>
      </c>
      <c r="F1237" s="657">
        <f t="shared" si="1"/>
        <v>161.42</v>
      </c>
      <c r="G1237" s="656">
        <v>0.0</v>
      </c>
      <c r="H1237" s="664">
        <v>161.42</v>
      </c>
      <c r="I1237" s="664">
        <v>0.0</v>
      </c>
      <c r="J1237" s="664">
        <v>0.0</v>
      </c>
      <c r="K1237" s="660"/>
    </row>
    <row r="1238" ht="15.75" customHeight="1">
      <c r="A1238" s="661">
        <v>93286.0</v>
      </c>
      <c r="B1238" s="662" t="s">
        <v>8388</v>
      </c>
      <c r="C1238" s="663" t="s">
        <v>326</v>
      </c>
      <c r="D1238" s="656">
        <v>14.17</v>
      </c>
      <c r="E1238" s="656">
        <v>0.0</v>
      </c>
      <c r="F1238" s="657">
        <f t="shared" si="1"/>
        <v>14.17</v>
      </c>
      <c r="G1238" s="656">
        <v>0.0</v>
      </c>
      <c r="H1238" s="664">
        <v>0.0</v>
      </c>
      <c r="I1238" s="664">
        <v>0.0</v>
      </c>
      <c r="J1238" s="664">
        <v>14.17</v>
      </c>
      <c r="K1238" s="660"/>
    </row>
    <row r="1239" ht="15.75" customHeight="1">
      <c r="A1239" s="661">
        <v>93296.0</v>
      </c>
      <c r="B1239" s="662" t="s">
        <v>8389</v>
      </c>
      <c r="C1239" s="663" t="s">
        <v>326</v>
      </c>
      <c r="D1239" s="656">
        <v>14.3</v>
      </c>
      <c r="E1239" s="656">
        <v>0.0</v>
      </c>
      <c r="F1239" s="657">
        <f t="shared" si="1"/>
        <v>14.3</v>
      </c>
      <c r="G1239" s="656">
        <v>0.0</v>
      </c>
      <c r="H1239" s="664">
        <v>14.3</v>
      </c>
      <c r="I1239" s="664">
        <v>0.0</v>
      </c>
      <c r="J1239" s="664">
        <v>0.0</v>
      </c>
      <c r="K1239" s="660"/>
    </row>
    <row r="1240" ht="15.75" customHeight="1">
      <c r="A1240" s="661">
        <v>93397.0</v>
      </c>
      <c r="B1240" s="662" t="s">
        <v>8390</v>
      </c>
      <c r="C1240" s="663" t="s">
        <v>326</v>
      </c>
      <c r="D1240" s="656">
        <v>25.01</v>
      </c>
      <c r="E1240" s="656">
        <v>0.0</v>
      </c>
      <c r="F1240" s="657">
        <f t="shared" si="1"/>
        <v>25.01</v>
      </c>
      <c r="G1240" s="656">
        <v>0.0</v>
      </c>
      <c r="H1240" s="664">
        <v>25.01</v>
      </c>
      <c r="I1240" s="664">
        <v>0.0</v>
      </c>
      <c r="J1240" s="664">
        <v>0.0</v>
      </c>
      <c r="K1240" s="660"/>
    </row>
    <row r="1241" ht="15.75" customHeight="1">
      <c r="A1241" s="661">
        <v>93398.0</v>
      </c>
      <c r="B1241" s="662" t="s">
        <v>8391</v>
      </c>
      <c r="C1241" s="663" t="s">
        <v>326</v>
      </c>
      <c r="D1241" s="656">
        <v>9.43</v>
      </c>
      <c r="E1241" s="656">
        <v>0.0</v>
      </c>
      <c r="F1241" s="657">
        <f t="shared" si="1"/>
        <v>9.43</v>
      </c>
      <c r="G1241" s="656">
        <v>0.0</v>
      </c>
      <c r="H1241" s="664">
        <v>9.43</v>
      </c>
      <c r="I1241" s="664">
        <v>0.0</v>
      </c>
      <c r="J1241" s="664">
        <v>0.0</v>
      </c>
      <c r="K1241" s="660"/>
    </row>
    <row r="1242" ht="15.75" customHeight="1">
      <c r="A1242" s="661">
        <v>93399.0</v>
      </c>
      <c r="B1242" s="662" t="s">
        <v>8392</v>
      </c>
      <c r="C1242" s="663" t="s">
        <v>326</v>
      </c>
      <c r="D1242" s="656">
        <v>3.8</v>
      </c>
      <c r="E1242" s="656">
        <v>0.0</v>
      </c>
      <c r="F1242" s="657">
        <f t="shared" si="1"/>
        <v>3.8</v>
      </c>
      <c r="G1242" s="656">
        <v>0.0</v>
      </c>
      <c r="H1242" s="664">
        <v>3.8</v>
      </c>
      <c r="I1242" s="664">
        <v>0.0</v>
      </c>
      <c r="J1242" s="664">
        <v>0.0</v>
      </c>
      <c r="K1242" s="660"/>
    </row>
    <row r="1243" ht="15.75" customHeight="1">
      <c r="A1243" s="661">
        <v>93400.0</v>
      </c>
      <c r="B1243" s="662" t="s">
        <v>8393</v>
      </c>
      <c r="C1243" s="663" t="s">
        <v>326</v>
      </c>
      <c r="D1243" s="656">
        <v>43.35</v>
      </c>
      <c r="E1243" s="656">
        <v>0.0</v>
      </c>
      <c r="F1243" s="657">
        <f t="shared" si="1"/>
        <v>43.35</v>
      </c>
      <c r="G1243" s="656">
        <v>0.0</v>
      </c>
      <c r="H1243" s="664">
        <v>43.35</v>
      </c>
      <c r="I1243" s="664">
        <v>0.0</v>
      </c>
      <c r="J1243" s="664">
        <v>0.0</v>
      </c>
      <c r="K1243" s="660"/>
    </row>
    <row r="1244" ht="15.75" customHeight="1">
      <c r="A1244" s="661">
        <v>93401.0</v>
      </c>
      <c r="B1244" s="662" t="s">
        <v>8394</v>
      </c>
      <c r="C1244" s="663" t="s">
        <v>326</v>
      </c>
      <c r="D1244" s="656">
        <v>157.52</v>
      </c>
      <c r="E1244" s="656">
        <v>0.0</v>
      </c>
      <c r="F1244" s="657">
        <f t="shared" si="1"/>
        <v>157.52</v>
      </c>
      <c r="G1244" s="656">
        <v>157.52</v>
      </c>
      <c r="H1244" s="664">
        <v>0.0</v>
      </c>
      <c r="I1244" s="664">
        <v>0.0</v>
      </c>
      <c r="J1244" s="664">
        <v>0.0</v>
      </c>
      <c r="K1244" s="660"/>
    </row>
    <row r="1245" ht="15.75" customHeight="1">
      <c r="A1245" s="661">
        <v>93404.0</v>
      </c>
      <c r="B1245" s="662" t="s">
        <v>8395</v>
      </c>
      <c r="C1245" s="663" t="s">
        <v>326</v>
      </c>
      <c r="D1245" s="656">
        <v>7.32</v>
      </c>
      <c r="E1245" s="656">
        <v>0.0</v>
      </c>
      <c r="F1245" s="657">
        <f t="shared" si="1"/>
        <v>7.32</v>
      </c>
      <c r="G1245" s="656">
        <v>0.0</v>
      </c>
      <c r="H1245" s="664">
        <v>7.32</v>
      </c>
      <c r="I1245" s="664">
        <v>0.0</v>
      </c>
      <c r="J1245" s="664">
        <v>0.0</v>
      </c>
      <c r="K1245" s="660"/>
    </row>
    <row r="1246" ht="15.75" customHeight="1">
      <c r="A1246" s="661">
        <v>93405.0</v>
      </c>
      <c r="B1246" s="662" t="s">
        <v>8396</v>
      </c>
      <c r="C1246" s="663" t="s">
        <v>326</v>
      </c>
      <c r="D1246" s="656">
        <v>2.0</v>
      </c>
      <c r="E1246" s="656">
        <v>0.0</v>
      </c>
      <c r="F1246" s="657">
        <f t="shared" si="1"/>
        <v>2</v>
      </c>
      <c r="G1246" s="656">
        <v>0.0</v>
      </c>
      <c r="H1246" s="664">
        <v>2.0</v>
      </c>
      <c r="I1246" s="664">
        <v>0.0</v>
      </c>
      <c r="J1246" s="664">
        <v>0.0</v>
      </c>
      <c r="K1246" s="660"/>
    </row>
    <row r="1247" ht="15.75" customHeight="1">
      <c r="A1247" s="661">
        <v>93406.0</v>
      </c>
      <c r="B1247" s="662" t="s">
        <v>8397</v>
      </c>
      <c r="C1247" s="663" t="s">
        <v>326</v>
      </c>
      <c r="D1247" s="656">
        <v>9.7</v>
      </c>
      <c r="E1247" s="656">
        <v>0.0</v>
      </c>
      <c r="F1247" s="657">
        <f t="shared" si="1"/>
        <v>9.7</v>
      </c>
      <c r="G1247" s="656">
        <v>0.0</v>
      </c>
      <c r="H1247" s="664">
        <v>9.7</v>
      </c>
      <c r="I1247" s="664">
        <v>0.0</v>
      </c>
      <c r="J1247" s="664">
        <v>0.0</v>
      </c>
      <c r="K1247" s="660"/>
    </row>
    <row r="1248" ht="15.75" customHeight="1">
      <c r="A1248" s="661">
        <v>93407.0</v>
      </c>
      <c r="B1248" s="662" t="s">
        <v>8398</v>
      </c>
      <c r="C1248" s="663" t="s">
        <v>326</v>
      </c>
      <c r="D1248" s="656">
        <v>46.97</v>
      </c>
      <c r="E1248" s="656">
        <v>0.0</v>
      </c>
      <c r="F1248" s="657">
        <f t="shared" si="1"/>
        <v>46.97</v>
      </c>
      <c r="G1248" s="656">
        <v>46.97</v>
      </c>
      <c r="H1248" s="664">
        <v>0.0</v>
      </c>
      <c r="I1248" s="664">
        <v>0.0</v>
      </c>
      <c r="J1248" s="664">
        <v>0.0</v>
      </c>
      <c r="K1248" s="660"/>
    </row>
    <row r="1249" ht="15.75" customHeight="1">
      <c r="A1249" s="661">
        <v>93411.0</v>
      </c>
      <c r="B1249" s="662" t="s">
        <v>8399</v>
      </c>
      <c r="C1249" s="663" t="s">
        <v>326</v>
      </c>
      <c r="D1249" s="656">
        <v>0.34</v>
      </c>
      <c r="E1249" s="656">
        <v>0.0</v>
      </c>
      <c r="F1249" s="657">
        <f t="shared" si="1"/>
        <v>0.34</v>
      </c>
      <c r="G1249" s="656">
        <v>0.0</v>
      </c>
      <c r="H1249" s="664">
        <v>0.34</v>
      </c>
      <c r="I1249" s="664">
        <v>0.0</v>
      </c>
      <c r="J1249" s="664">
        <v>0.0</v>
      </c>
      <c r="K1249" s="660"/>
    </row>
    <row r="1250" ht="15.75" customHeight="1">
      <c r="A1250" s="661">
        <v>93412.0</v>
      </c>
      <c r="B1250" s="662" t="s">
        <v>8400</v>
      </c>
      <c r="C1250" s="663" t="s">
        <v>326</v>
      </c>
      <c r="D1250" s="656">
        <v>0.12</v>
      </c>
      <c r="E1250" s="656">
        <v>0.0</v>
      </c>
      <c r="F1250" s="657">
        <f t="shared" si="1"/>
        <v>0.12</v>
      </c>
      <c r="G1250" s="656">
        <v>0.0</v>
      </c>
      <c r="H1250" s="664">
        <v>0.12</v>
      </c>
      <c r="I1250" s="664">
        <v>0.0</v>
      </c>
      <c r="J1250" s="664">
        <v>0.0</v>
      </c>
      <c r="K1250" s="660"/>
    </row>
    <row r="1251" ht="15.75" customHeight="1">
      <c r="A1251" s="661">
        <v>93413.0</v>
      </c>
      <c r="B1251" s="662" t="s">
        <v>8401</v>
      </c>
      <c r="C1251" s="663" t="s">
        <v>326</v>
      </c>
      <c r="D1251" s="656">
        <v>0.3</v>
      </c>
      <c r="E1251" s="656">
        <v>0.0</v>
      </c>
      <c r="F1251" s="657">
        <f t="shared" si="1"/>
        <v>0.3</v>
      </c>
      <c r="G1251" s="656">
        <v>0.0</v>
      </c>
      <c r="H1251" s="664">
        <v>0.3</v>
      </c>
      <c r="I1251" s="664">
        <v>0.0</v>
      </c>
      <c r="J1251" s="664">
        <v>0.0</v>
      </c>
      <c r="K1251" s="660"/>
    </row>
    <row r="1252" ht="15.75" customHeight="1">
      <c r="A1252" s="661">
        <v>93414.0</v>
      </c>
      <c r="B1252" s="662" t="s">
        <v>8402</v>
      </c>
      <c r="C1252" s="663" t="s">
        <v>326</v>
      </c>
      <c r="D1252" s="656">
        <v>14.59</v>
      </c>
      <c r="E1252" s="656">
        <v>0.0</v>
      </c>
      <c r="F1252" s="657">
        <f t="shared" si="1"/>
        <v>14.59</v>
      </c>
      <c r="G1252" s="656">
        <v>14.59</v>
      </c>
      <c r="H1252" s="664">
        <v>0.0</v>
      </c>
      <c r="I1252" s="664">
        <v>0.0</v>
      </c>
      <c r="J1252" s="664">
        <v>0.0</v>
      </c>
      <c r="K1252" s="660"/>
    </row>
    <row r="1253" ht="15.75" customHeight="1">
      <c r="A1253" s="661">
        <v>93417.0</v>
      </c>
      <c r="B1253" s="662" t="s">
        <v>8403</v>
      </c>
      <c r="C1253" s="663" t="s">
        <v>326</v>
      </c>
      <c r="D1253" s="656">
        <v>4.49</v>
      </c>
      <c r="E1253" s="656">
        <v>0.0</v>
      </c>
      <c r="F1253" s="657">
        <f t="shared" si="1"/>
        <v>4.49</v>
      </c>
      <c r="G1253" s="656">
        <v>0.0</v>
      </c>
      <c r="H1253" s="664">
        <v>4.49</v>
      </c>
      <c r="I1253" s="664">
        <v>0.0</v>
      </c>
      <c r="J1253" s="664">
        <v>0.0</v>
      </c>
      <c r="K1253" s="660"/>
    </row>
    <row r="1254" ht="15.75" customHeight="1">
      <c r="A1254" s="661">
        <v>93418.0</v>
      </c>
      <c r="B1254" s="662" t="s">
        <v>8404</v>
      </c>
      <c r="C1254" s="663" t="s">
        <v>326</v>
      </c>
      <c r="D1254" s="656">
        <v>1.58</v>
      </c>
      <c r="E1254" s="656">
        <v>0.0</v>
      </c>
      <c r="F1254" s="657">
        <f t="shared" si="1"/>
        <v>1.58</v>
      </c>
      <c r="G1254" s="656">
        <v>0.0</v>
      </c>
      <c r="H1254" s="664">
        <v>1.58</v>
      </c>
      <c r="I1254" s="664">
        <v>0.0</v>
      </c>
      <c r="J1254" s="664">
        <v>0.0</v>
      </c>
      <c r="K1254" s="660"/>
    </row>
    <row r="1255" ht="15.75" customHeight="1">
      <c r="A1255" s="661">
        <v>93419.0</v>
      </c>
      <c r="B1255" s="662" t="s">
        <v>8405</v>
      </c>
      <c r="C1255" s="663" t="s">
        <v>326</v>
      </c>
      <c r="D1255" s="656">
        <v>4.01</v>
      </c>
      <c r="E1255" s="656">
        <v>0.0</v>
      </c>
      <c r="F1255" s="657">
        <f t="shared" si="1"/>
        <v>4.01</v>
      </c>
      <c r="G1255" s="656">
        <v>0.0</v>
      </c>
      <c r="H1255" s="664">
        <v>4.01</v>
      </c>
      <c r="I1255" s="664">
        <v>0.0</v>
      </c>
      <c r="J1255" s="664">
        <v>0.0</v>
      </c>
      <c r="K1255" s="660"/>
    </row>
    <row r="1256" ht="15.75" customHeight="1">
      <c r="A1256" s="661">
        <v>93420.0</v>
      </c>
      <c r="B1256" s="662" t="s">
        <v>8406</v>
      </c>
      <c r="C1256" s="663" t="s">
        <v>326</v>
      </c>
      <c r="D1256" s="656">
        <v>66.81</v>
      </c>
      <c r="E1256" s="656">
        <v>0.0</v>
      </c>
      <c r="F1256" s="657">
        <f t="shared" si="1"/>
        <v>66.81</v>
      </c>
      <c r="G1256" s="656">
        <v>66.81</v>
      </c>
      <c r="H1256" s="664">
        <v>0.0</v>
      </c>
      <c r="I1256" s="664">
        <v>0.0</v>
      </c>
      <c r="J1256" s="664">
        <v>0.0</v>
      </c>
      <c r="K1256" s="660"/>
    </row>
    <row r="1257" ht="15.75" customHeight="1">
      <c r="A1257" s="661">
        <v>93423.0</v>
      </c>
      <c r="B1257" s="662" t="s">
        <v>8407</v>
      </c>
      <c r="C1257" s="663" t="s">
        <v>326</v>
      </c>
      <c r="D1257" s="656">
        <v>6.36</v>
      </c>
      <c r="E1257" s="656">
        <v>0.0</v>
      </c>
      <c r="F1257" s="657">
        <f t="shared" si="1"/>
        <v>6.36</v>
      </c>
      <c r="G1257" s="656">
        <v>0.0</v>
      </c>
      <c r="H1257" s="664">
        <v>6.36</v>
      </c>
      <c r="I1257" s="664">
        <v>0.0</v>
      </c>
      <c r="J1257" s="664">
        <v>0.0</v>
      </c>
      <c r="K1257" s="660"/>
    </row>
    <row r="1258" ht="15.75" customHeight="1">
      <c r="A1258" s="661">
        <v>93424.0</v>
      </c>
      <c r="B1258" s="662" t="s">
        <v>8408</v>
      </c>
      <c r="C1258" s="663" t="s">
        <v>326</v>
      </c>
      <c r="D1258" s="656">
        <v>2.24</v>
      </c>
      <c r="E1258" s="656">
        <v>0.0</v>
      </c>
      <c r="F1258" s="657">
        <f t="shared" si="1"/>
        <v>2.24</v>
      </c>
      <c r="G1258" s="656">
        <v>0.0</v>
      </c>
      <c r="H1258" s="664">
        <v>2.24</v>
      </c>
      <c r="I1258" s="664">
        <v>0.0</v>
      </c>
      <c r="J1258" s="664">
        <v>0.0</v>
      </c>
      <c r="K1258" s="660"/>
    </row>
    <row r="1259" ht="15.75" customHeight="1">
      <c r="A1259" s="661">
        <v>93425.0</v>
      </c>
      <c r="B1259" s="662" t="s">
        <v>8409</v>
      </c>
      <c r="C1259" s="663" t="s">
        <v>326</v>
      </c>
      <c r="D1259" s="656">
        <v>5.68</v>
      </c>
      <c r="E1259" s="656">
        <v>0.0</v>
      </c>
      <c r="F1259" s="657">
        <f t="shared" si="1"/>
        <v>5.68</v>
      </c>
      <c r="G1259" s="656">
        <v>0.0</v>
      </c>
      <c r="H1259" s="664">
        <v>5.68</v>
      </c>
      <c r="I1259" s="664">
        <v>0.0</v>
      </c>
      <c r="J1259" s="664">
        <v>0.0</v>
      </c>
      <c r="K1259" s="660"/>
    </row>
    <row r="1260" ht="15.75" customHeight="1">
      <c r="A1260" s="661">
        <v>93426.0</v>
      </c>
      <c r="B1260" s="662" t="s">
        <v>8410</v>
      </c>
      <c r="C1260" s="663" t="s">
        <v>326</v>
      </c>
      <c r="D1260" s="656">
        <v>159.66</v>
      </c>
      <c r="E1260" s="656">
        <v>0.0</v>
      </c>
      <c r="F1260" s="657">
        <f t="shared" si="1"/>
        <v>159.66</v>
      </c>
      <c r="G1260" s="656">
        <v>159.66</v>
      </c>
      <c r="H1260" s="664">
        <v>0.0</v>
      </c>
      <c r="I1260" s="664">
        <v>0.0</v>
      </c>
      <c r="J1260" s="664">
        <v>0.0</v>
      </c>
      <c r="K1260" s="660"/>
    </row>
    <row r="1261" ht="15.75" customHeight="1">
      <c r="A1261" s="661">
        <v>93429.0</v>
      </c>
      <c r="B1261" s="662" t="s">
        <v>8411</v>
      </c>
      <c r="C1261" s="663" t="s">
        <v>326</v>
      </c>
      <c r="D1261" s="656">
        <v>170.0</v>
      </c>
      <c r="E1261" s="656">
        <v>0.0</v>
      </c>
      <c r="F1261" s="657">
        <f t="shared" si="1"/>
        <v>170</v>
      </c>
      <c r="G1261" s="656">
        <v>0.0</v>
      </c>
      <c r="H1261" s="664">
        <v>170.0</v>
      </c>
      <c r="I1261" s="664">
        <v>0.0</v>
      </c>
      <c r="J1261" s="664">
        <v>0.0</v>
      </c>
      <c r="K1261" s="660"/>
    </row>
    <row r="1262" ht="15.75" customHeight="1">
      <c r="A1262" s="661">
        <v>93430.0</v>
      </c>
      <c r="B1262" s="662" t="s">
        <v>8412</v>
      </c>
      <c r="C1262" s="663" t="s">
        <v>326</v>
      </c>
      <c r="D1262" s="656">
        <v>53.72</v>
      </c>
      <c r="E1262" s="656">
        <v>0.0</v>
      </c>
      <c r="F1262" s="657">
        <f t="shared" si="1"/>
        <v>53.72</v>
      </c>
      <c r="G1262" s="656">
        <v>0.0</v>
      </c>
      <c r="H1262" s="664">
        <v>53.72</v>
      </c>
      <c r="I1262" s="664">
        <v>0.0</v>
      </c>
      <c r="J1262" s="664">
        <v>0.0</v>
      </c>
      <c r="K1262" s="660"/>
    </row>
    <row r="1263" ht="15.75" customHeight="1">
      <c r="A1263" s="661">
        <v>93431.0</v>
      </c>
      <c r="B1263" s="662" t="s">
        <v>8413</v>
      </c>
      <c r="C1263" s="663" t="s">
        <v>326</v>
      </c>
      <c r="D1263" s="656">
        <v>204.0</v>
      </c>
      <c r="E1263" s="656">
        <v>0.0</v>
      </c>
      <c r="F1263" s="657">
        <f t="shared" si="1"/>
        <v>204</v>
      </c>
      <c r="G1263" s="656">
        <v>0.0</v>
      </c>
      <c r="H1263" s="664">
        <v>204.0</v>
      </c>
      <c r="I1263" s="664">
        <v>0.0</v>
      </c>
      <c r="J1263" s="664">
        <v>0.0</v>
      </c>
      <c r="K1263" s="660"/>
    </row>
    <row r="1264" ht="15.75" customHeight="1">
      <c r="A1264" s="661">
        <v>93432.0</v>
      </c>
      <c r="B1264" s="662" t="s">
        <v>8414</v>
      </c>
      <c r="C1264" s="663" t="s">
        <v>326</v>
      </c>
      <c r="D1264" s="656">
        <v>2145.6</v>
      </c>
      <c r="E1264" s="656">
        <v>0.0</v>
      </c>
      <c r="F1264" s="657">
        <f t="shared" si="1"/>
        <v>2145.6</v>
      </c>
      <c r="G1264" s="656">
        <v>2145.6</v>
      </c>
      <c r="H1264" s="664">
        <v>0.0</v>
      </c>
      <c r="I1264" s="664">
        <v>0.0</v>
      </c>
      <c r="J1264" s="664">
        <v>0.0</v>
      </c>
      <c r="K1264" s="660"/>
    </row>
    <row r="1265" ht="15.75" customHeight="1">
      <c r="A1265" s="661">
        <v>93435.0</v>
      </c>
      <c r="B1265" s="662" t="s">
        <v>8415</v>
      </c>
      <c r="C1265" s="663" t="s">
        <v>326</v>
      </c>
      <c r="D1265" s="656">
        <v>10.73</v>
      </c>
      <c r="E1265" s="656">
        <v>0.0</v>
      </c>
      <c r="F1265" s="657">
        <f t="shared" si="1"/>
        <v>10.73</v>
      </c>
      <c r="G1265" s="656">
        <v>0.0</v>
      </c>
      <c r="H1265" s="664">
        <v>10.73</v>
      </c>
      <c r="I1265" s="664">
        <v>0.0</v>
      </c>
      <c r="J1265" s="664">
        <v>0.0</v>
      </c>
      <c r="K1265" s="660"/>
    </row>
    <row r="1266" ht="15.75" customHeight="1">
      <c r="A1266" s="661">
        <v>93436.0</v>
      </c>
      <c r="B1266" s="662" t="s">
        <v>8416</v>
      </c>
      <c r="C1266" s="663" t="s">
        <v>326</v>
      </c>
      <c r="D1266" s="656">
        <v>3.02</v>
      </c>
      <c r="E1266" s="656">
        <v>0.0</v>
      </c>
      <c r="F1266" s="657">
        <f t="shared" si="1"/>
        <v>3.02</v>
      </c>
      <c r="G1266" s="656">
        <v>0.0</v>
      </c>
      <c r="H1266" s="664">
        <v>3.02</v>
      </c>
      <c r="I1266" s="664">
        <v>0.0</v>
      </c>
      <c r="J1266" s="664">
        <v>0.0</v>
      </c>
      <c r="K1266" s="660"/>
    </row>
    <row r="1267" ht="15.75" customHeight="1">
      <c r="A1267" s="661">
        <v>93437.0</v>
      </c>
      <c r="B1267" s="662" t="s">
        <v>8417</v>
      </c>
      <c r="C1267" s="663" t="s">
        <v>326</v>
      </c>
      <c r="D1267" s="656">
        <v>10.73</v>
      </c>
      <c r="E1267" s="656">
        <v>0.0</v>
      </c>
      <c r="F1267" s="657">
        <f t="shared" si="1"/>
        <v>10.73</v>
      </c>
      <c r="G1267" s="656">
        <v>0.0</v>
      </c>
      <c r="H1267" s="664">
        <v>10.73</v>
      </c>
      <c r="I1267" s="664">
        <v>0.0</v>
      </c>
      <c r="J1267" s="664">
        <v>0.0</v>
      </c>
      <c r="K1267" s="660"/>
    </row>
    <row r="1268" ht="15.75" customHeight="1">
      <c r="A1268" s="661">
        <v>93438.0</v>
      </c>
      <c r="B1268" s="662" t="s">
        <v>8418</v>
      </c>
      <c r="C1268" s="663" t="s">
        <v>326</v>
      </c>
      <c r="D1268" s="656">
        <v>111.86</v>
      </c>
      <c r="E1268" s="656">
        <v>0.0</v>
      </c>
      <c r="F1268" s="657">
        <f t="shared" si="1"/>
        <v>111.86</v>
      </c>
      <c r="G1268" s="656">
        <v>111.86</v>
      </c>
      <c r="H1268" s="664">
        <v>0.0</v>
      </c>
      <c r="I1268" s="664">
        <v>0.0</v>
      </c>
      <c r="J1268" s="664">
        <v>0.0</v>
      </c>
      <c r="K1268" s="660"/>
    </row>
    <row r="1269" ht="15.75" customHeight="1">
      <c r="A1269" s="661">
        <v>95114.0</v>
      </c>
      <c r="B1269" s="662" t="s">
        <v>8419</v>
      </c>
      <c r="C1269" s="663" t="s">
        <v>326</v>
      </c>
      <c r="D1269" s="656">
        <v>1.7</v>
      </c>
      <c r="E1269" s="656">
        <v>0.0</v>
      </c>
      <c r="F1269" s="657">
        <f t="shared" si="1"/>
        <v>1.7</v>
      </c>
      <c r="G1269" s="656">
        <v>0.0</v>
      </c>
      <c r="H1269" s="664">
        <v>1.7</v>
      </c>
      <c r="I1269" s="664">
        <v>0.0</v>
      </c>
      <c r="J1269" s="664">
        <v>0.0</v>
      </c>
      <c r="K1269" s="660"/>
    </row>
    <row r="1270" ht="15.75" customHeight="1">
      <c r="A1270" s="661">
        <v>95115.0</v>
      </c>
      <c r="B1270" s="662" t="s">
        <v>8420</v>
      </c>
      <c r="C1270" s="663" t="s">
        <v>326</v>
      </c>
      <c r="D1270" s="656">
        <v>0.39</v>
      </c>
      <c r="E1270" s="656">
        <v>0.0</v>
      </c>
      <c r="F1270" s="657">
        <f t="shared" si="1"/>
        <v>0.39</v>
      </c>
      <c r="G1270" s="656">
        <v>0.0</v>
      </c>
      <c r="H1270" s="664">
        <v>0.39</v>
      </c>
      <c r="I1270" s="664">
        <v>0.0</v>
      </c>
      <c r="J1270" s="664">
        <v>0.0</v>
      </c>
      <c r="K1270" s="660"/>
    </row>
    <row r="1271" ht="15.75" customHeight="1">
      <c r="A1271" s="661">
        <v>95116.0</v>
      </c>
      <c r="B1271" s="662" t="s">
        <v>8421</v>
      </c>
      <c r="C1271" s="663" t="s">
        <v>326</v>
      </c>
      <c r="D1271" s="656">
        <v>32.55</v>
      </c>
      <c r="E1271" s="656">
        <v>0.0</v>
      </c>
      <c r="F1271" s="657">
        <f t="shared" si="1"/>
        <v>32.55</v>
      </c>
      <c r="G1271" s="656">
        <v>0.0</v>
      </c>
      <c r="H1271" s="664">
        <v>32.55</v>
      </c>
      <c r="I1271" s="664">
        <v>0.0</v>
      </c>
      <c r="J1271" s="664">
        <v>0.0</v>
      </c>
      <c r="K1271" s="660"/>
    </row>
    <row r="1272" ht="15.75" customHeight="1">
      <c r="A1272" s="661">
        <v>95117.0</v>
      </c>
      <c r="B1272" s="662" t="s">
        <v>8422</v>
      </c>
      <c r="C1272" s="663" t="s">
        <v>326</v>
      </c>
      <c r="D1272" s="656">
        <v>10.04</v>
      </c>
      <c r="E1272" s="656">
        <v>0.0</v>
      </c>
      <c r="F1272" s="657">
        <f t="shared" si="1"/>
        <v>10.04</v>
      </c>
      <c r="G1272" s="656">
        <v>0.0</v>
      </c>
      <c r="H1272" s="664">
        <v>10.04</v>
      </c>
      <c r="I1272" s="664">
        <v>0.0</v>
      </c>
      <c r="J1272" s="664">
        <v>0.0</v>
      </c>
      <c r="K1272" s="660"/>
    </row>
    <row r="1273" ht="15.75" customHeight="1">
      <c r="A1273" s="661">
        <v>95118.0</v>
      </c>
      <c r="B1273" s="662" t="s">
        <v>8423</v>
      </c>
      <c r="C1273" s="663" t="s">
        <v>326</v>
      </c>
      <c r="D1273" s="656">
        <v>80.15</v>
      </c>
      <c r="E1273" s="656">
        <v>0.0</v>
      </c>
      <c r="F1273" s="657">
        <f t="shared" si="1"/>
        <v>80.15</v>
      </c>
      <c r="G1273" s="656">
        <v>0.0</v>
      </c>
      <c r="H1273" s="664">
        <v>80.15</v>
      </c>
      <c r="I1273" s="664">
        <v>0.0</v>
      </c>
      <c r="J1273" s="664">
        <v>0.0</v>
      </c>
      <c r="K1273" s="660"/>
    </row>
    <row r="1274" ht="15.75" customHeight="1">
      <c r="A1274" s="661">
        <v>95119.0</v>
      </c>
      <c r="B1274" s="662" t="s">
        <v>8424</v>
      </c>
      <c r="C1274" s="663" t="s">
        <v>326</v>
      </c>
      <c r="D1274" s="656">
        <v>24.72</v>
      </c>
      <c r="E1274" s="656">
        <v>0.0</v>
      </c>
      <c r="F1274" s="657">
        <f t="shared" si="1"/>
        <v>24.72</v>
      </c>
      <c r="G1274" s="656">
        <v>0.0</v>
      </c>
      <c r="H1274" s="664">
        <v>24.72</v>
      </c>
      <c r="I1274" s="664">
        <v>0.0</v>
      </c>
      <c r="J1274" s="664">
        <v>0.0</v>
      </c>
      <c r="K1274" s="660"/>
    </row>
    <row r="1275" ht="15.75" customHeight="1">
      <c r="A1275" s="661">
        <v>95120.0</v>
      </c>
      <c r="B1275" s="662" t="s">
        <v>8425</v>
      </c>
      <c r="C1275" s="663" t="s">
        <v>326</v>
      </c>
      <c r="D1275" s="656">
        <v>69.48</v>
      </c>
      <c r="E1275" s="656">
        <v>0.0</v>
      </c>
      <c r="F1275" s="657">
        <f t="shared" si="1"/>
        <v>69.48</v>
      </c>
      <c r="G1275" s="656">
        <v>0.0</v>
      </c>
      <c r="H1275" s="664">
        <v>0.0</v>
      </c>
      <c r="I1275" s="664">
        <v>0.0</v>
      </c>
      <c r="J1275" s="664">
        <v>69.48</v>
      </c>
      <c r="K1275" s="660"/>
    </row>
    <row r="1276" ht="15.75" customHeight="1">
      <c r="A1276" s="661">
        <v>95123.0</v>
      </c>
      <c r="B1276" s="662" t="s">
        <v>8426</v>
      </c>
      <c r="C1276" s="663" t="s">
        <v>326</v>
      </c>
      <c r="D1276" s="656">
        <v>17.87</v>
      </c>
      <c r="E1276" s="656">
        <v>0.0</v>
      </c>
      <c r="F1276" s="657">
        <f t="shared" si="1"/>
        <v>17.87</v>
      </c>
      <c r="G1276" s="656">
        <v>0.0</v>
      </c>
      <c r="H1276" s="664">
        <v>17.87</v>
      </c>
      <c r="I1276" s="664">
        <v>0.0</v>
      </c>
      <c r="J1276" s="664">
        <v>0.0</v>
      </c>
      <c r="K1276" s="660"/>
    </row>
    <row r="1277" ht="15.75" customHeight="1">
      <c r="A1277" s="661">
        <v>95124.0</v>
      </c>
      <c r="B1277" s="662" t="s">
        <v>8427</v>
      </c>
      <c r="C1277" s="663" t="s">
        <v>326</v>
      </c>
      <c r="D1277" s="656">
        <v>5.51</v>
      </c>
      <c r="E1277" s="656">
        <v>0.0</v>
      </c>
      <c r="F1277" s="657">
        <f t="shared" si="1"/>
        <v>5.51</v>
      </c>
      <c r="G1277" s="656">
        <v>0.0</v>
      </c>
      <c r="H1277" s="664">
        <v>5.51</v>
      </c>
      <c r="I1277" s="664">
        <v>0.0</v>
      </c>
      <c r="J1277" s="664">
        <v>0.0</v>
      </c>
      <c r="K1277" s="660"/>
    </row>
    <row r="1278" ht="15.75" customHeight="1">
      <c r="A1278" s="661">
        <v>95125.0</v>
      </c>
      <c r="B1278" s="662" t="s">
        <v>8428</v>
      </c>
      <c r="C1278" s="663" t="s">
        <v>326</v>
      </c>
      <c r="D1278" s="656">
        <v>19.56</v>
      </c>
      <c r="E1278" s="656">
        <v>0.0</v>
      </c>
      <c r="F1278" s="657">
        <f t="shared" si="1"/>
        <v>19.56</v>
      </c>
      <c r="G1278" s="656">
        <v>0.0</v>
      </c>
      <c r="H1278" s="664">
        <v>19.56</v>
      </c>
      <c r="I1278" s="664">
        <v>0.0</v>
      </c>
      <c r="J1278" s="664">
        <v>0.0</v>
      </c>
      <c r="K1278" s="660"/>
    </row>
    <row r="1279" ht="15.75" customHeight="1">
      <c r="A1279" s="661">
        <v>95126.0</v>
      </c>
      <c r="B1279" s="662" t="s">
        <v>8429</v>
      </c>
      <c r="C1279" s="663" t="s">
        <v>326</v>
      </c>
      <c r="D1279" s="656">
        <v>146.67</v>
      </c>
      <c r="E1279" s="656">
        <v>0.0</v>
      </c>
      <c r="F1279" s="657">
        <f t="shared" si="1"/>
        <v>146.67</v>
      </c>
      <c r="G1279" s="656">
        <v>146.67</v>
      </c>
      <c r="H1279" s="664">
        <v>0.0</v>
      </c>
      <c r="I1279" s="664">
        <v>0.0</v>
      </c>
      <c r="J1279" s="664">
        <v>0.0</v>
      </c>
      <c r="K1279" s="660"/>
    </row>
    <row r="1280" ht="15.75" customHeight="1">
      <c r="A1280" s="661">
        <v>95129.0</v>
      </c>
      <c r="B1280" s="662" t="s">
        <v>8430</v>
      </c>
      <c r="C1280" s="663" t="s">
        <v>326</v>
      </c>
      <c r="D1280" s="656">
        <v>47.9</v>
      </c>
      <c r="E1280" s="656">
        <v>0.0</v>
      </c>
      <c r="F1280" s="657">
        <f t="shared" si="1"/>
        <v>47.9</v>
      </c>
      <c r="G1280" s="656">
        <v>0.0</v>
      </c>
      <c r="H1280" s="664">
        <v>47.9</v>
      </c>
      <c r="I1280" s="664">
        <v>0.0</v>
      </c>
      <c r="J1280" s="664">
        <v>0.0</v>
      </c>
      <c r="K1280" s="660"/>
    </row>
    <row r="1281" ht="15.75" customHeight="1">
      <c r="A1281" s="661">
        <v>95130.0</v>
      </c>
      <c r="B1281" s="662" t="s">
        <v>8431</v>
      </c>
      <c r="C1281" s="663" t="s">
        <v>326</v>
      </c>
      <c r="D1281" s="656">
        <v>17.36</v>
      </c>
      <c r="E1281" s="656">
        <v>0.0</v>
      </c>
      <c r="F1281" s="657">
        <f t="shared" si="1"/>
        <v>17.36</v>
      </c>
      <c r="G1281" s="656">
        <v>0.0</v>
      </c>
      <c r="H1281" s="664">
        <v>17.36</v>
      </c>
      <c r="I1281" s="664">
        <v>0.0</v>
      </c>
      <c r="J1281" s="664">
        <v>0.0</v>
      </c>
      <c r="K1281" s="660"/>
    </row>
    <row r="1282" ht="15.75" customHeight="1">
      <c r="A1282" s="661">
        <v>95131.0</v>
      </c>
      <c r="B1282" s="662" t="s">
        <v>8432</v>
      </c>
      <c r="C1282" s="663" t="s">
        <v>326</v>
      </c>
      <c r="D1282" s="656">
        <v>56.38</v>
      </c>
      <c r="E1282" s="656">
        <v>0.0</v>
      </c>
      <c r="F1282" s="657">
        <f t="shared" si="1"/>
        <v>56.38</v>
      </c>
      <c r="G1282" s="656">
        <v>0.0</v>
      </c>
      <c r="H1282" s="664">
        <v>56.38</v>
      </c>
      <c r="I1282" s="664">
        <v>0.0</v>
      </c>
      <c r="J1282" s="664">
        <v>0.0</v>
      </c>
      <c r="K1282" s="660"/>
    </row>
    <row r="1283" ht="15.75" customHeight="1">
      <c r="A1283" s="661">
        <v>95132.0</v>
      </c>
      <c r="B1283" s="662" t="s">
        <v>8433</v>
      </c>
      <c r="C1283" s="663" t="s">
        <v>326</v>
      </c>
      <c r="D1283" s="656">
        <v>32.12</v>
      </c>
      <c r="E1283" s="656">
        <v>0.0</v>
      </c>
      <c r="F1283" s="657">
        <f t="shared" si="1"/>
        <v>32.12</v>
      </c>
      <c r="G1283" s="656">
        <v>32.12</v>
      </c>
      <c r="H1283" s="664">
        <v>0.0</v>
      </c>
      <c r="I1283" s="664">
        <v>0.0</v>
      </c>
      <c r="J1283" s="664">
        <v>0.0</v>
      </c>
      <c r="K1283" s="660"/>
    </row>
    <row r="1284" ht="15.75" customHeight="1">
      <c r="A1284" s="661">
        <v>95136.0</v>
      </c>
      <c r="B1284" s="662" t="s">
        <v>8434</v>
      </c>
      <c r="C1284" s="663" t="s">
        <v>326</v>
      </c>
      <c r="D1284" s="656">
        <v>0.03</v>
      </c>
      <c r="E1284" s="656">
        <v>0.0</v>
      </c>
      <c r="F1284" s="657">
        <f t="shared" si="1"/>
        <v>0.03</v>
      </c>
      <c r="G1284" s="656">
        <v>0.0</v>
      </c>
      <c r="H1284" s="664">
        <v>0.03</v>
      </c>
      <c r="I1284" s="664">
        <v>0.0</v>
      </c>
      <c r="J1284" s="664">
        <v>0.0</v>
      </c>
      <c r="K1284" s="660"/>
    </row>
    <row r="1285" ht="15.75" customHeight="1">
      <c r="A1285" s="661">
        <v>95137.0</v>
      </c>
      <c r="B1285" s="662" t="s">
        <v>8435</v>
      </c>
      <c r="C1285" s="663" t="s">
        <v>326</v>
      </c>
      <c r="D1285" s="656">
        <v>0.01</v>
      </c>
      <c r="E1285" s="656">
        <v>0.0</v>
      </c>
      <c r="F1285" s="657">
        <f t="shared" si="1"/>
        <v>0.01</v>
      </c>
      <c r="G1285" s="656">
        <v>0.0</v>
      </c>
      <c r="H1285" s="664">
        <v>0.01</v>
      </c>
      <c r="I1285" s="664">
        <v>0.0</v>
      </c>
      <c r="J1285" s="664">
        <v>0.0</v>
      </c>
      <c r="K1285" s="660"/>
    </row>
    <row r="1286" ht="15.75" customHeight="1">
      <c r="A1286" s="661">
        <v>95138.0</v>
      </c>
      <c r="B1286" s="662" t="s">
        <v>8436</v>
      </c>
      <c r="C1286" s="663" t="s">
        <v>326</v>
      </c>
      <c r="D1286" s="656">
        <v>0.02</v>
      </c>
      <c r="E1286" s="656">
        <v>0.0</v>
      </c>
      <c r="F1286" s="657">
        <f t="shared" si="1"/>
        <v>0.02</v>
      </c>
      <c r="G1286" s="656">
        <v>0.0</v>
      </c>
      <c r="H1286" s="664">
        <v>0.02</v>
      </c>
      <c r="I1286" s="664">
        <v>0.0</v>
      </c>
      <c r="J1286" s="664">
        <v>0.0</v>
      </c>
      <c r="K1286" s="660"/>
    </row>
    <row r="1287" ht="15.75" customHeight="1">
      <c r="A1287" s="661">
        <v>95208.0</v>
      </c>
      <c r="B1287" s="662" t="s">
        <v>8437</v>
      </c>
      <c r="C1287" s="663" t="s">
        <v>326</v>
      </c>
      <c r="D1287" s="656">
        <v>33.83</v>
      </c>
      <c r="E1287" s="656">
        <v>0.0</v>
      </c>
      <c r="F1287" s="657">
        <f t="shared" si="1"/>
        <v>33.83</v>
      </c>
      <c r="G1287" s="656">
        <v>0.0</v>
      </c>
      <c r="H1287" s="664">
        <v>33.83</v>
      </c>
      <c r="I1287" s="664">
        <v>0.0</v>
      </c>
      <c r="J1287" s="664">
        <v>0.0</v>
      </c>
      <c r="K1287" s="660"/>
    </row>
    <row r="1288" ht="15.75" customHeight="1">
      <c r="A1288" s="661">
        <v>95209.0</v>
      </c>
      <c r="B1288" s="662" t="s">
        <v>8438</v>
      </c>
      <c r="C1288" s="663" t="s">
        <v>326</v>
      </c>
      <c r="D1288" s="656">
        <v>12.51</v>
      </c>
      <c r="E1288" s="656">
        <v>0.0</v>
      </c>
      <c r="F1288" s="657">
        <f t="shared" si="1"/>
        <v>12.51</v>
      </c>
      <c r="G1288" s="656">
        <v>0.0</v>
      </c>
      <c r="H1288" s="664">
        <v>12.51</v>
      </c>
      <c r="I1288" s="664">
        <v>0.0</v>
      </c>
      <c r="J1288" s="664">
        <v>0.0</v>
      </c>
      <c r="K1288" s="660"/>
    </row>
    <row r="1289" ht="15.75" customHeight="1">
      <c r="A1289" s="661">
        <v>95210.0</v>
      </c>
      <c r="B1289" s="662" t="s">
        <v>8439</v>
      </c>
      <c r="C1289" s="663" t="s">
        <v>326</v>
      </c>
      <c r="D1289" s="656">
        <v>33.83</v>
      </c>
      <c r="E1289" s="656">
        <v>0.0</v>
      </c>
      <c r="F1289" s="657">
        <f t="shared" si="1"/>
        <v>33.83</v>
      </c>
      <c r="G1289" s="656">
        <v>0.0</v>
      </c>
      <c r="H1289" s="664">
        <v>33.83</v>
      </c>
      <c r="I1289" s="664">
        <v>0.0</v>
      </c>
      <c r="J1289" s="664">
        <v>0.0</v>
      </c>
      <c r="K1289" s="660"/>
    </row>
    <row r="1290" ht="15.75" customHeight="1">
      <c r="A1290" s="661">
        <v>95211.0</v>
      </c>
      <c r="B1290" s="662" t="s">
        <v>8440</v>
      </c>
      <c r="C1290" s="663" t="s">
        <v>326</v>
      </c>
      <c r="D1290" s="656">
        <v>10.19</v>
      </c>
      <c r="E1290" s="656">
        <v>0.0</v>
      </c>
      <c r="F1290" s="657">
        <f t="shared" si="1"/>
        <v>10.19</v>
      </c>
      <c r="G1290" s="656">
        <v>0.0</v>
      </c>
      <c r="H1290" s="664">
        <v>0.0</v>
      </c>
      <c r="I1290" s="664">
        <v>0.0</v>
      </c>
      <c r="J1290" s="664">
        <v>10.19</v>
      </c>
      <c r="K1290" s="660"/>
    </row>
    <row r="1291" ht="15.75" customHeight="1">
      <c r="A1291" s="661">
        <v>95217.0</v>
      </c>
      <c r="B1291" s="662" t="s">
        <v>8441</v>
      </c>
      <c r="C1291" s="663" t="s">
        <v>326</v>
      </c>
      <c r="D1291" s="656">
        <v>0.82</v>
      </c>
      <c r="E1291" s="656">
        <v>0.0</v>
      </c>
      <c r="F1291" s="657">
        <f t="shared" si="1"/>
        <v>0.82</v>
      </c>
      <c r="G1291" s="656">
        <v>0.0</v>
      </c>
      <c r="H1291" s="664">
        <v>0.0</v>
      </c>
      <c r="I1291" s="664">
        <v>0.0</v>
      </c>
      <c r="J1291" s="664">
        <v>0.82</v>
      </c>
      <c r="K1291" s="660"/>
    </row>
    <row r="1292" ht="15.75" customHeight="1">
      <c r="A1292" s="661">
        <v>95255.0</v>
      </c>
      <c r="B1292" s="662" t="s">
        <v>8442</v>
      </c>
      <c r="C1292" s="663" t="s">
        <v>326</v>
      </c>
      <c r="D1292" s="656">
        <v>1.51</v>
      </c>
      <c r="E1292" s="656">
        <v>0.0</v>
      </c>
      <c r="F1292" s="657">
        <f t="shared" si="1"/>
        <v>1.51</v>
      </c>
      <c r="G1292" s="656">
        <v>0.0</v>
      </c>
      <c r="H1292" s="664">
        <v>1.51</v>
      </c>
      <c r="I1292" s="664">
        <v>0.0</v>
      </c>
      <c r="J1292" s="664">
        <v>0.0</v>
      </c>
      <c r="K1292" s="660"/>
    </row>
    <row r="1293" ht="15.75" customHeight="1">
      <c r="A1293" s="661">
        <v>95256.0</v>
      </c>
      <c r="B1293" s="662" t="s">
        <v>8443</v>
      </c>
      <c r="C1293" s="663" t="s">
        <v>326</v>
      </c>
      <c r="D1293" s="656">
        <v>0.34</v>
      </c>
      <c r="E1293" s="656">
        <v>0.0</v>
      </c>
      <c r="F1293" s="657">
        <f t="shared" si="1"/>
        <v>0.34</v>
      </c>
      <c r="G1293" s="656">
        <v>0.0</v>
      </c>
      <c r="H1293" s="664">
        <v>0.34</v>
      </c>
      <c r="I1293" s="664">
        <v>0.0</v>
      </c>
      <c r="J1293" s="664">
        <v>0.0</v>
      </c>
      <c r="K1293" s="660"/>
    </row>
    <row r="1294" ht="15.75" customHeight="1">
      <c r="A1294" s="661">
        <v>95257.0</v>
      </c>
      <c r="B1294" s="662" t="s">
        <v>8444</v>
      </c>
      <c r="C1294" s="663" t="s">
        <v>326</v>
      </c>
      <c r="D1294" s="656">
        <v>1.89</v>
      </c>
      <c r="E1294" s="656">
        <v>0.0</v>
      </c>
      <c r="F1294" s="657">
        <f t="shared" si="1"/>
        <v>1.89</v>
      </c>
      <c r="G1294" s="656">
        <v>0.0</v>
      </c>
      <c r="H1294" s="664">
        <v>1.89</v>
      </c>
      <c r="I1294" s="664">
        <v>0.0</v>
      </c>
      <c r="J1294" s="664">
        <v>0.0</v>
      </c>
      <c r="K1294" s="660"/>
    </row>
    <row r="1295" ht="15.75" customHeight="1">
      <c r="A1295" s="661">
        <v>95260.0</v>
      </c>
      <c r="B1295" s="662" t="s">
        <v>8445</v>
      </c>
      <c r="C1295" s="663" t="s">
        <v>326</v>
      </c>
      <c r="D1295" s="656">
        <v>0.62</v>
      </c>
      <c r="E1295" s="656">
        <v>0.0</v>
      </c>
      <c r="F1295" s="657">
        <f t="shared" si="1"/>
        <v>0.62</v>
      </c>
      <c r="G1295" s="656">
        <v>0.0</v>
      </c>
      <c r="H1295" s="664">
        <v>0.62</v>
      </c>
      <c r="I1295" s="664">
        <v>0.0</v>
      </c>
      <c r="J1295" s="664">
        <v>0.0</v>
      </c>
      <c r="K1295" s="660"/>
    </row>
    <row r="1296" ht="15.75" customHeight="1">
      <c r="A1296" s="661">
        <v>95261.0</v>
      </c>
      <c r="B1296" s="662" t="s">
        <v>8446</v>
      </c>
      <c r="C1296" s="663" t="s">
        <v>326</v>
      </c>
      <c r="D1296" s="656">
        <v>0.16</v>
      </c>
      <c r="E1296" s="656">
        <v>0.0</v>
      </c>
      <c r="F1296" s="657">
        <f t="shared" si="1"/>
        <v>0.16</v>
      </c>
      <c r="G1296" s="656">
        <v>0.0</v>
      </c>
      <c r="H1296" s="664">
        <v>0.16</v>
      </c>
      <c r="I1296" s="664">
        <v>0.0</v>
      </c>
      <c r="J1296" s="664">
        <v>0.0</v>
      </c>
      <c r="K1296" s="660"/>
    </row>
    <row r="1297" ht="15.75" customHeight="1">
      <c r="A1297" s="661">
        <v>95262.0</v>
      </c>
      <c r="B1297" s="662" t="s">
        <v>8447</v>
      </c>
      <c r="C1297" s="663" t="s">
        <v>326</v>
      </c>
      <c r="D1297" s="656">
        <v>0.78</v>
      </c>
      <c r="E1297" s="656">
        <v>0.0</v>
      </c>
      <c r="F1297" s="657">
        <f t="shared" si="1"/>
        <v>0.78</v>
      </c>
      <c r="G1297" s="656">
        <v>0.0</v>
      </c>
      <c r="H1297" s="664">
        <v>0.78</v>
      </c>
      <c r="I1297" s="664">
        <v>0.0</v>
      </c>
      <c r="J1297" s="664">
        <v>0.0</v>
      </c>
      <c r="K1297" s="660"/>
    </row>
    <row r="1298" ht="15.75" customHeight="1">
      <c r="A1298" s="661">
        <v>95263.0</v>
      </c>
      <c r="B1298" s="662" t="s">
        <v>8448</v>
      </c>
      <c r="C1298" s="663" t="s">
        <v>326</v>
      </c>
      <c r="D1298" s="656">
        <v>4.57</v>
      </c>
      <c r="E1298" s="656">
        <v>0.0</v>
      </c>
      <c r="F1298" s="657">
        <f t="shared" si="1"/>
        <v>4.57</v>
      </c>
      <c r="G1298" s="656">
        <v>4.57</v>
      </c>
      <c r="H1298" s="664">
        <v>0.0</v>
      </c>
      <c r="I1298" s="664">
        <v>0.0</v>
      </c>
      <c r="J1298" s="664">
        <v>0.0</v>
      </c>
      <c r="K1298" s="660"/>
    </row>
    <row r="1299" ht="15.75" customHeight="1">
      <c r="A1299" s="661">
        <v>95266.0</v>
      </c>
      <c r="B1299" s="662" t="s">
        <v>8449</v>
      </c>
      <c r="C1299" s="663" t="s">
        <v>326</v>
      </c>
      <c r="D1299" s="656">
        <v>0.43</v>
      </c>
      <c r="E1299" s="656">
        <v>0.0</v>
      </c>
      <c r="F1299" s="657">
        <f t="shared" si="1"/>
        <v>0.43</v>
      </c>
      <c r="G1299" s="656">
        <v>0.0</v>
      </c>
      <c r="H1299" s="664">
        <v>0.43</v>
      </c>
      <c r="I1299" s="664">
        <v>0.0</v>
      </c>
      <c r="J1299" s="664">
        <v>0.0</v>
      </c>
      <c r="K1299" s="660"/>
    </row>
    <row r="1300" ht="15.75" customHeight="1">
      <c r="A1300" s="661">
        <v>95267.0</v>
      </c>
      <c r="B1300" s="662" t="s">
        <v>8450</v>
      </c>
      <c r="C1300" s="663" t="s">
        <v>326</v>
      </c>
      <c r="D1300" s="656">
        <v>0.08</v>
      </c>
      <c r="E1300" s="656">
        <v>0.0</v>
      </c>
      <c r="F1300" s="657">
        <f t="shared" si="1"/>
        <v>0.08</v>
      </c>
      <c r="G1300" s="656">
        <v>0.0</v>
      </c>
      <c r="H1300" s="664">
        <v>0.08</v>
      </c>
      <c r="I1300" s="664">
        <v>0.0</v>
      </c>
      <c r="J1300" s="664">
        <v>0.0</v>
      </c>
      <c r="K1300" s="660"/>
    </row>
    <row r="1301" ht="15.75" customHeight="1">
      <c r="A1301" s="661">
        <v>95268.0</v>
      </c>
      <c r="B1301" s="662" t="s">
        <v>8451</v>
      </c>
      <c r="C1301" s="663" t="s">
        <v>326</v>
      </c>
      <c r="D1301" s="656">
        <v>0.42</v>
      </c>
      <c r="E1301" s="656">
        <v>0.0</v>
      </c>
      <c r="F1301" s="657">
        <f t="shared" si="1"/>
        <v>0.42</v>
      </c>
      <c r="G1301" s="656">
        <v>0.0</v>
      </c>
      <c r="H1301" s="664">
        <v>0.42</v>
      </c>
      <c r="I1301" s="664">
        <v>0.0</v>
      </c>
      <c r="J1301" s="664">
        <v>0.0</v>
      </c>
      <c r="K1301" s="660"/>
    </row>
    <row r="1302" ht="15.75" customHeight="1">
      <c r="A1302" s="661">
        <v>95269.0</v>
      </c>
      <c r="B1302" s="662" t="s">
        <v>8452</v>
      </c>
      <c r="C1302" s="663" t="s">
        <v>326</v>
      </c>
      <c r="D1302" s="656">
        <v>8.43</v>
      </c>
      <c r="E1302" s="656">
        <v>0.0</v>
      </c>
      <c r="F1302" s="657">
        <f t="shared" si="1"/>
        <v>8.43</v>
      </c>
      <c r="G1302" s="656">
        <v>8.43</v>
      </c>
      <c r="H1302" s="664">
        <v>0.0</v>
      </c>
      <c r="I1302" s="664">
        <v>0.0</v>
      </c>
      <c r="J1302" s="664">
        <v>0.0</v>
      </c>
      <c r="K1302" s="660"/>
    </row>
    <row r="1303" ht="15.75" customHeight="1">
      <c r="A1303" s="661">
        <v>95272.0</v>
      </c>
      <c r="B1303" s="662" t="s">
        <v>8453</v>
      </c>
      <c r="C1303" s="663" t="s">
        <v>326</v>
      </c>
      <c r="D1303" s="656">
        <v>0.39</v>
      </c>
      <c r="E1303" s="656">
        <v>0.0</v>
      </c>
      <c r="F1303" s="657">
        <f t="shared" si="1"/>
        <v>0.39</v>
      </c>
      <c r="G1303" s="656">
        <v>0.0</v>
      </c>
      <c r="H1303" s="664">
        <v>0.39</v>
      </c>
      <c r="I1303" s="664">
        <v>0.0</v>
      </c>
      <c r="J1303" s="664">
        <v>0.0</v>
      </c>
      <c r="K1303" s="660"/>
    </row>
    <row r="1304" ht="15.75" customHeight="1">
      <c r="A1304" s="661">
        <v>95273.0</v>
      </c>
      <c r="B1304" s="662" t="s">
        <v>8454</v>
      </c>
      <c r="C1304" s="663" t="s">
        <v>326</v>
      </c>
      <c r="D1304" s="656">
        <v>0.09</v>
      </c>
      <c r="E1304" s="656">
        <v>0.0</v>
      </c>
      <c r="F1304" s="657">
        <f t="shared" si="1"/>
        <v>0.09</v>
      </c>
      <c r="G1304" s="656">
        <v>0.0</v>
      </c>
      <c r="H1304" s="664">
        <v>0.09</v>
      </c>
      <c r="I1304" s="664">
        <v>0.0</v>
      </c>
      <c r="J1304" s="664">
        <v>0.0</v>
      </c>
      <c r="K1304" s="660"/>
    </row>
    <row r="1305" ht="15.75" customHeight="1">
      <c r="A1305" s="661">
        <v>95274.0</v>
      </c>
      <c r="B1305" s="662" t="s">
        <v>8455</v>
      </c>
      <c r="C1305" s="663" t="s">
        <v>326</v>
      </c>
      <c r="D1305" s="656">
        <v>0.33</v>
      </c>
      <c r="E1305" s="656">
        <v>0.0</v>
      </c>
      <c r="F1305" s="657">
        <f t="shared" si="1"/>
        <v>0.33</v>
      </c>
      <c r="G1305" s="656">
        <v>0.0</v>
      </c>
      <c r="H1305" s="664">
        <v>0.33</v>
      </c>
      <c r="I1305" s="664">
        <v>0.0</v>
      </c>
      <c r="J1305" s="664">
        <v>0.0</v>
      </c>
      <c r="K1305" s="660"/>
    </row>
    <row r="1306" ht="15.75" customHeight="1">
      <c r="A1306" s="661">
        <v>95275.0</v>
      </c>
      <c r="B1306" s="662" t="s">
        <v>8456</v>
      </c>
      <c r="C1306" s="663" t="s">
        <v>326</v>
      </c>
      <c r="D1306" s="656">
        <v>2.76</v>
      </c>
      <c r="E1306" s="656">
        <v>0.0</v>
      </c>
      <c r="F1306" s="657">
        <f t="shared" si="1"/>
        <v>2.76</v>
      </c>
      <c r="G1306" s="656">
        <v>0.0</v>
      </c>
      <c r="H1306" s="664">
        <v>0.0</v>
      </c>
      <c r="I1306" s="664">
        <v>0.0</v>
      </c>
      <c r="J1306" s="664">
        <v>2.76</v>
      </c>
      <c r="K1306" s="660"/>
    </row>
    <row r="1307" ht="15.75" customHeight="1">
      <c r="A1307" s="661">
        <v>95278.0</v>
      </c>
      <c r="B1307" s="662" t="s">
        <v>8457</v>
      </c>
      <c r="C1307" s="663" t="s">
        <v>326</v>
      </c>
      <c r="D1307" s="656">
        <v>0.5</v>
      </c>
      <c r="E1307" s="656">
        <v>0.0</v>
      </c>
      <c r="F1307" s="657">
        <f t="shared" si="1"/>
        <v>0.5</v>
      </c>
      <c r="G1307" s="656">
        <v>0.0</v>
      </c>
      <c r="H1307" s="664">
        <v>0.5</v>
      </c>
      <c r="I1307" s="664">
        <v>0.0</v>
      </c>
      <c r="J1307" s="664">
        <v>0.0</v>
      </c>
      <c r="K1307" s="660"/>
    </row>
    <row r="1308" ht="15.75" customHeight="1">
      <c r="A1308" s="661">
        <v>95279.0</v>
      </c>
      <c r="B1308" s="662" t="s">
        <v>8458</v>
      </c>
      <c r="C1308" s="663" t="s">
        <v>326</v>
      </c>
      <c r="D1308" s="656">
        <v>0.1</v>
      </c>
      <c r="E1308" s="656">
        <v>0.0</v>
      </c>
      <c r="F1308" s="657">
        <f t="shared" si="1"/>
        <v>0.1</v>
      </c>
      <c r="G1308" s="656">
        <v>0.0</v>
      </c>
      <c r="H1308" s="664">
        <v>0.1</v>
      </c>
      <c r="I1308" s="664">
        <v>0.0</v>
      </c>
      <c r="J1308" s="664">
        <v>0.0</v>
      </c>
      <c r="K1308" s="660"/>
    </row>
    <row r="1309" ht="15.75" customHeight="1">
      <c r="A1309" s="661">
        <v>95280.0</v>
      </c>
      <c r="B1309" s="662" t="s">
        <v>8459</v>
      </c>
      <c r="C1309" s="663" t="s">
        <v>326</v>
      </c>
      <c r="D1309" s="656">
        <v>0.5</v>
      </c>
      <c r="E1309" s="656">
        <v>0.0</v>
      </c>
      <c r="F1309" s="657">
        <f t="shared" si="1"/>
        <v>0.5</v>
      </c>
      <c r="G1309" s="656">
        <v>0.0</v>
      </c>
      <c r="H1309" s="664">
        <v>0.5</v>
      </c>
      <c r="I1309" s="664">
        <v>0.0</v>
      </c>
      <c r="J1309" s="664">
        <v>0.0</v>
      </c>
      <c r="K1309" s="660"/>
    </row>
    <row r="1310" ht="15.75" customHeight="1">
      <c r="A1310" s="661">
        <v>95281.0</v>
      </c>
      <c r="B1310" s="662" t="s">
        <v>8460</v>
      </c>
      <c r="C1310" s="663" t="s">
        <v>326</v>
      </c>
      <c r="D1310" s="656">
        <v>8.41</v>
      </c>
      <c r="E1310" s="656">
        <v>0.0</v>
      </c>
      <c r="F1310" s="657">
        <f t="shared" si="1"/>
        <v>8.41</v>
      </c>
      <c r="G1310" s="656">
        <v>8.41</v>
      </c>
      <c r="H1310" s="664">
        <v>0.0</v>
      </c>
      <c r="I1310" s="664">
        <v>0.0</v>
      </c>
      <c r="J1310" s="664">
        <v>0.0</v>
      </c>
      <c r="K1310" s="660"/>
    </row>
    <row r="1311" ht="15.75" customHeight="1">
      <c r="A1311" s="661">
        <v>95617.0</v>
      </c>
      <c r="B1311" s="662" t="s">
        <v>8461</v>
      </c>
      <c r="C1311" s="663" t="s">
        <v>326</v>
      </c>
      <c r="D1311" s="656">
        <v>1.23</v>
      </c>
      <c r="E1311" s="656">
        <v>0.0</v>
      </c>
      <c r="F1311" s="657">
        <f t="shared" si="1"/>
        <v>1.23</v>
      </c>
      <c r="G1311" s="656">
        <v>0.0</v>
      </c>
      <c r="H1311" s="664">
        <v>1.23</v>
      </c>
      <c r="I1311" s="664">
        <v>0.0</v>
      </c>
      <c r="J1311" s="664">
        <v>0.0</v>
      </c>
      <c r="K1311" s="660"/>
    </row>
    <row r="1312" ht="15.75" customHeight="1">
      <c r="A1312" s="661">
        <v>95618.0</v>
      </c>
      <c r="B1312" s="662" t="s">
        <v>8462</v>
      </c>
      <c r="C1312" s="663" t="s">
        <v>326</v>
      </c>
      <c r="D1312" s="656">
        <v>0.28</v>
      </c>
      <c r="E1312" s="656">
        <v>0.0</v>
      </c>
      <c r="F1312" s="657">
        <f t="shared" si="1"/>
        <v>0.28</v>
      </c>
      <c r="G1312" s="656">
        <v>0.0</v>
      </c>
      <c r="H1312" s="664">
        <v>0.28</v>
      </c>
      <c r="I1312" s="664">
        <v>0.0</v>
      </c>
      <c r="J1312" s="664">
        <v>0.0</v>
      </c>
      <c r="K1312" s="660"/>
    </row>
    <row r="1313" ht="15.75" customHeight="1">
      <c r="A1313" s="661">
        <v>95619.0</v>
      </c>
      <c r="B1313" s="662" t="s">
        <v>8463</v>
      </c>
      <c r="C1313" s="663" t="s">
        <v>326</v>
      </c>
      <c r="D1313" s="656">
        <v>1.54</v>
      </c>
      <c r="E1313" s="656">
        <v>0.0</v>
      </c>
      <c r="F1313" s="657">
        <f t="shared" si="1"/>
        <v>1.54</v>
      </c>
      <c r="G1313" s="656">
        <v>0.0</v>
      </c>
      <c r="H1313" s="664">
        <v>1.54</v>
      </c>
      <c r="I1313" s="664">
        <v>0.0</v>
      </c>
      <c r="J1313" s="664">
        <v>0.0</v>
      </c>
      <c r="K1313" s="660"/>
    </row>
    <row r="1314" ht="15.75" customHeight="1">
      <c r="A1314" s="661">
        <v>95627.0</v>
      </c>
      <c r="B1314" s="662" t="s">
        <v>8464</v>
      </c>
      <c r="C1314" s="663" t="s">
        <v>326</v>
      </c>
      <c r="D1314" s="656">
        <v>47.44</v>
      </c>
      <c r="E1314" s="656">
        <v>0.0</v>
      </c>
      <c r="F1314" s="657">
        <f t="shared" si="1"/>
        <v>47.44</v>
      </c>
      <c r="G1314" s="656">
        <v>0.0</v>
      </c>
      <c r="H1314" s="664">
        <v>47.44</v>
      </c>
      <c r="I1314" s="664">
        <v>0.0</v>
      </c>
      <c r="J1314" s="664">
        <v>0.0</v>
      </c>
      <c r="K1314" s="660"/>
    </row>
    <row r="1315" ht="15.75" customHeight="1">
      <c r="A1315" s="661">
        <v>95628.0</v>
      </c>
      <c r="B1315" s="662" t="s">
        <v>8465</v>
      </c>
      <c r="C1315" s="663" t="s">
        <v>326</v>
      </c>
      <c r="D1315" s="656">
        <v>12.72</v>
      </c>
      <c r="E1315" s="656">
        <v>0.0</v>
      </c>
      <c r="F1315" s="657">
        <f t="shared" si="1"/>
        <v>12.72</v>
      </c>
      <c r="G1315" s="656">
        <v>0.0</v>
      </c>
      <c r="H1315" s="664">
        <v>12.72</v>
      </c>
      <c r="I1315" s="664">
        <v>0.0</v>
      </c>
      <c r="J1315" s="664">
        <v>0.0</v>
      </c>
      <c r="K1315" s="660"/>
    </row>
    <row r="1316" ht="15.75" customHeight="1">
      <c r="A1316" s="661">
        <v>95629.0</v>
      </c>
      <c r="B1316" s="662" t="s">
        <v>8466</v>
      </c>
      <c r="C1316" s="663" t="s">
        <v>326</v>
      </c>
      <c r="D1316" s="656">
        <v>59.37</v>
      </c>
      <c r="E1316" s="656">
        <v>0.0</v>
      </c>
      <c r="F1316" s="657">
        <f t="shared" si="1"/>
        <v>59.37</v>
      </c>
      <c r="G1316" s="656">
        <v>0.0</v>
      </c>
      <c r="H1316" s="664">
        <v>59.37</v>
      </c>
      <c r="I1316" s="664">
        <v>0.0</v>
      </c>
      <c r="J1316" s="664">
        <v>0.0</v>
      </c>
      <c r="K1316" s="660"/>
    </row>
    <row r="1317" ht="15.75" customHeight="1">
      <c r="A1317" s="661">
        <v>95630.0</v>
      </c>
      <c r="B1317" s="662" t="s">
        <v>8467</v>
      </c>
      <c r="C1317" s="663" t="s">
        <v>326</v>
      </c>
      <c r="D1317" s="656">
        <v>88.92</v>
      </c>
      <c r="E1317" s="656">
        <v>0.0</v>
      </c>
      <c r="F1317" s="657">
        <f t="shared" si="1"/>
        <v>88.92</v>
      </c>
      <c r="G1317" s="656">
        <v>88.92</v>
      </c>
      <c r="H1317" s="664">
        <v>0.0</v>
      </c>
      <c r="I1317" s="664">
        <v>0.0</v>
      </c>
      <c r="J1317" s="664">
        <v>0.0</v>
      </c>
      <c r="K1317" s="660"/>
    </row>
    <row r="1318" ht="15.75" customHeight="1">
      <c r="A1318" s="661">
        <v>95698.0</v>
      </c>
      <c r="B1318" s="662" t="s">
        <v>8468</v>
      </c>
      <c r="C1318" s="663" t="s">
        <v>326</v>
      </c>
      <c r="D1318" s="656">
        <v>5.02</v>
      </c>
      <c r="E1318" s="656">
        <v>0.0</v>
      </c>
      <c r="F1318" s="657">
        <f t="shared" si="1"/>
        <v>5.02</v>
      </c>
      <c r="G1318" s="656">
        <v>0.0</v>
      </c>
      <c r="H1318" s="664">
        <v>5.02</v>
      </c>
      <c r="I1318" s="664">
        <v>0.0</v>
      </c>
      <c r="J1318" s="664">
        <v>0.0</v>
      </c>
      <c r="K1318" s="660"/>
    </row>
    <row r="1319" ht="15.75" customHeight="1">
      <c r="A1319" s="661">
        <v>95699.0</v>
      </c>
      <c r="B1319" s="662" t="s">
        <v>8469</v>
      </c>
      <c r="C1319" s="663" t="s">
        <v>326</v>
      </c>
      <c r="D1319" s="656">
        <v>1.16</v>
      </c>
      <c r="E1319" s="656">
        <v>0.0</v>
      </c>
      <c r="F1319" s="657">
        <f t="shared" si="1"/>
        <v>1.16</v>
      </c>
      <c r="G1319" s="656">
        <v>0.0</v>
      </c>
      <c r="H1319" s="664">
        <v>1.16</v>
      </c>
      <c r="I1319" s="664">
        <v>0.0</v>
      </c>
      <c r="J1319" s="664">
        <v>0.0</v>
      </c>
      <c r="K1319" s="660"/>
    </row>
    <row r="1320" ht="15.75" customHeight="1">
      <c r="A1320" s="661">
        <v>95700.0</v>
      </c>
      <c r="B1320" s="662" t="s">
        <v>8470</v>
      </c>
      <c r="C1320" s="663" t="s">
        <v>326</v>
      </c>
      <c r="D1320" s="656">
        <v>6.28</v>
      </c>
      <c r="E1320" s="656">
        <v>0.0</v>
      </c>
      <c r="F1320" s="657">
        <f t="shared" si="1"/>
        <v>6.28</v>
      </c>
      <c r="G1320" s="656">
        <v>0.0</v>
      </c>
      <c r="H1320" s="664">
        <v>6.28</v>
      </c>
      <c r="I1320" s="664">
        <v>0.0</v>
      </c>
      <c r="J1320" s="664">
        <v>0.0</v>
      </c>
      <c r="K1320" s="660"/>
    </row>
    <row r="1321" ht="15.75" customHeight="1">
      <c r="A1321" s="661">
        <v>95701.0</v>
      </c>
      <c r="B1321" s="662" t="s">
        <v>8471</v>
      </c>
      <c r="C1321" s="663" t="s">
        <v>326</v>
      </c>
      <c r="D1321" s="656">
        <v>3.41</v>
      </c>
      <c r="E1321" s="656">
        <v>0.0</v>
      </c>
      <c r="F1321" s="657">
        <f t="shared" si="1"/>
        <v>3.41</v>
      </c>
      <c r="G1321" s="656">
        <v>0.0</v>
      </c>
      <c r="H1321" s="664">
        <v>0.0</v>
      </c>
      <c r="I1321" s="664">
        <v>0.0</v>
      </c>
      <c r="J1321" s="664">
        <v>3.41</v>
      </c>
      <c r="K1321" s="660"/>
    </row>
    <row r="1322" ht="15.75" customHeight="1">
      <c r="A1322" s="661">
        <v>95704.0</v>
      </c>
      <c r="B1322" s="662" t="s">
        <v>8472</v>
      </c>
      <c r="C1322" s="663" t="s">
        <v>326</v>
      </c>
      <c r="D1322" s="656">
        <v>43.15</v>
      </c>
      <c r="E1322" s="656">
        <v>0.0</v>
      </c>
      <c r="F1322" s="657">
        <f t="shared" si="1"/>
        <v>43.15</v>
      </c>
      <c r="G1322" s="656">
        <v>0.0</v>
      </c>
      <c r="H1322" s="664">
        <v>43.15</v>
      </c>
      <c r="I1322" s="664">
        <v>0.0</v>
      </c>
      <c r="J1322" s="664">
        <v>0.0</v>
      </c>
      <c r="K1322" s="660"/>
    </row>
    <row r="1323" ht="15.75" customHeight="1">
      <c r="A1323" s="661">
        <v>95705.0</v>
      </c>
      <c r="B1323" s="662" t="s">
        <v>8473</v>
      </c>
      <c r="C1323" s="663" t="s">
        <v>326</v>
      </c>
      <c r="D1323" s="656">
        <v>11.57</v>
      </c>
      <c r="E1323" s="656">
        <v>0.0</v>
      </c>
      <c r="F1323" s="657">
        <f t="shared" si="1"/>
        <v>11.57</v>
      </c>
      <c r="G1323" s="656">
        <v>0.0</v>
      </c>
      <c r="H1323" s="664">
        <v>11.57</v>
      </c>
      <c r="I1323" s="664">
        <v>0.0</v>
      </c>
      <c r="J1323" s="664">
        <v>0.0</v>
      </c>
      <c r="K1323" s="660"/>
    </row>
    <row r="1324" ht="15.75" customHeight="1">
      <c r="A1324" s="661">
        <v>95706.0</v>
      </c>
      <c r="B1324" s="662" t="s">
        <v>8474</v>
      </c>
      <c r="C1324" s="663" t="s">
        <v>326</v>
      </c>
      <c r="D1324" s="656">
        <v>54.01</v>
      </c>
      <c r="E1324" s="656">
        <v>0.0</v>
      </c>
      <c r="F1324" s="657">
        <f t="shared" si="1"/>
        <v>54.01</v>
      </c>
      <c r="G1324" s="656">
        <v>0.0</v>
      </c>
      <c r="H1324" s="664">
        <v>54.01</v>
      </c>
      <c r="I1324" s="664">
        <v>0.0</v>
      </c>
      <c r="J1324" s="664">
        <v>0.0</v>
      </c>
      <c r="K1324" s="660"/>
    </row>
    <row r="1325" ht="15.75" customHeight="1">
      <c r="A1325" s="661">
        <v>95707.0</v>
      </c>
      <c r="B1325" s="662" t="s">
        <v>8475</v>
      </c>
      <c r="C1325" s="663" t="s">
        <v>326</v>
      </c>
      <c r="D1325" s="656">
        <v>4.46</v>
      </c>
      <c r="E1325" s="656">
        <v>0.0</v>
      </c>
      <c r="F1325" s="657">
        <f t="shared" si="1"/>
        <v>4.46</v>
      </c>
      <c r="G1325" s="656">
        <v>0.0</v>
      </c>
      <c r="H1325" s="664">
        <v>0.0</v>
      </c>
      <c r="I1325" s="664">
        <v>0.0</v>
      </c>
      <c r="J1325" s="664">
        <v>4.46</v>
      </c>
      <c r="K1325" s="660"/>
    </row>
    <row r="1326" ht="15.75" customHeight="1">
      <c r="A1326" s="661">
        <v>95710.0</v>
      </c>
      <c r="B1326" s="662" t="s">
        <v>8476</v>
      </c>
      <c r="C1326" s="663" t="s">
        <v>326</v>
      </c>
      <c r="D1326" s="656">
        <v>51.87</v>
      </c>
      <c r="E1326" s="656">
        <v>0.0</v>
      </c>
      <c r="F1326" s="657">
        <f t="shared" si="1"/>
        <v>51.87</v>
      </c>
      <c r="G1326" s="656">
        <v>0.0</v>
      </c>
      <c r="H1326" s="664">
        <v>51.87</v>
      </c>
      <c r="I1326" s="664">
        <v>0.0</v>
      </c>
      <c r="J1326" s="664">
        <v>0.0</v>
      </c>
      <c r="K1326" s="660"/>
    </row>
    <row r="1327" ht="15.75" customHeight="1">
      <c r="A1327" s="661">
        <v>95711.0</v>
      </c>
      <c r="B1327" s="662" t="s">
        <v>8477</v>
      </c>
      <c r="C1327" s="663" t="s">
        <v>326</v>
      </c>
      <c r="D1327" s="656">
        <v>13.7</v>
      </c>
      <c r="E1327" s="656">
        <v>0.0</v>
      </c>
      <c r="F1327" s="657">
        <f t="shared" si="1"/>
        <v>13.7</v>
      </c>
      <c r="G1327" s="656">
        <v>0.0</v>
      </c>
      <c r="H1327" s="664">
        <v>13.7</v>
      </c>
      <c r="I1327" s="664">
        <v>0.0</v>
      </c>
      <c r="J1327" s="664">
        <v>0.0</v>
      </c>
      <c r="K1327" s="660"/>
    </row>
    <row r="1328" ht="15.75" customHeight="1">
      <c r="A1328" s="661">
        <v>95712.0</v>
      </c>
      <c r="B1328" s="662" t="s">
        <v>8478</v>
      </c>
      <c r="C1328" s="663" t="s">
        <v>326</v>
      </c>
      <c r="D1328" s="656">
        <v>64.84</v>
      </c>
      <c r="E1328" s="656">
        <v>0.0</v>
      </c>
      <c r="F1328" s="657">
        <f t="shared" si="1"/>
        <v>64.84</v>
      </c>
      <c r="G1328" s="656">
        <v>0.0</v>
      </c>
      <c r="H1328" s="664">
        <v>64.84</v>
      </c>
      <c r="I1328" s="664">
        <v>0.0</v>
      </c>
      <c r="J1328" s="664">
        <v>0.0</v>
      </c>
      <c r="K1328" s="660"/>
    </row>
    <row r="1329" ht="15.75" customHeight="1">
      <c r="A1329" s="661">
        <v>95713.0</v>
      </c>
      <c r="B1329" s="662" t="s">
        <v>8479</v>
      </c>
      <c r="C1329" s="663" t="s">
        <v>326</v>
      </c>
      <c r="D1329" s="656">
        <v>89.57</v>
      </c>
      <c r="E1329" s="656">
        <v>0.0</v>
      </c>
      <c r="F1329" s="657">
        <f t="shared" si="1"/>
        <v>89.57</v>
      </c>
      <c r="G1329" s="656">
        <v>89.57</v>
      </c>
      <c r="H1329" s="664">
        <v>0.0</v>
      </c>
      <c r="I1329" s="664">
        <v>0.0</v>
      </c>
      <c r="J1329" s="664">
        <v>0.0</v>
      </c>
      <c r="K1329" s="660"/>
    </row>
    <row r="1330" ht="15.75" customHeight="1">
      <c r="A1330" s="661">
        <v>95716.0</v>
      </c>
      <c r="B1330" s="662" t="s">
        <v>8480</v>
      </c>
      <c r="C1330" s="663" t="s">
        <v>326</v>
      </c>
      <c r="D1330" s="656">
        <v>49.93</v>
      </c>
      <c r="E1330" s="656">
        <v>0.0</v>
      </c>
      <c r="F1330" s="657">
        <f t="shared" si="1"/>
        <v>49.93</v>
      </c>
      <c r="G1330" s="656">
        <v>0.0</v>
      </c>
      <c r="H1330" s="664">
        <v>49.93</v>
      </c>
      <c r="I1330" s="664">
        <v>0.0</v>
      </c>
      <c r="J1330" s="664">
        <v>0.0</v>
      </c>
      <c r="K1330" s="660"/>
    </row>
    <row r="1331" ht="15.75" customHeight="1">
      <c r="A1331" s="661">
        <v>95717.0</v>
      </c>
      <c r="B1331" s="662" t="s">
        <v>8481</v>
      </c>
      <c r="C1331" s="663" t="s">
        <v>326</v>
      </c>
      <c r="D1331" s="656">
        <v>13.19</v>
      </c>
      <c r="E1331" s="656">
        <v>0.0</v>
      </c>
      <c r="F1331" s="657">
        <f t="shared" si="1"/>
        <v>13.19</v>
      </c>
      <c r="G1331" s="656">
        <v>0.0</v>
      </c>
      <c r="H1331" s="664">
        <v>13.19</v>
      </c>
      <c r="I1331" s="664">
        <v>0.0</v>
      </c>
      <c r="J1331" s="664">
        <v>0.0</v>
      </c>
      <c r="K1331" s="660"/>
    </row>
    <row r="1332" ht="15.75" customHeight="1">
      <c r="A1332" s="661">
        <v>95718.0</v>
      </c>
      <c r="B1332" s="662" t="s">
        <v>8482</v>
      </c>
      <c r="C1332" s="663" t="s">
        <v>326</v>
      </c>
      <c r="D1332" s="656">
        <v>62.42</v>
      </c>
      <c r="E1332" s="656">
        <v>0.0</v>
      </c>
      <c r="F1332" s="657">
        <f t="shared" si="1"/>
        <v>62.42</v>
      </c>
      <c r="G1332" s="656">
        <v>0.0</v>
      </c>
      <c r="H1332" s="664">
        <v>62.42</v>
      </c>
      <c r="I1332" s="664">
        <v>0.0</v>
      </c>
      <c r="J1332" s="664">
        <v>0.0</v>
      </c>
      <c r="K1332" s="660"/>
    </row>
    <row r="1333" ht="15.75" customHeight="1">
      <c r="A1333" s="661">
        <v>95719.0</v>
      </c>
      <c r="B1333" s="662" t="s">
        <v>8483</v>
      </c>
      <c r="C1333" s="663" t="s">
        <v>326</v>
      </c>
      <c r="D1333" s="656">
        <v>89.57</v>
      </c>
      <c r="E1333" s="656">
        <v>0.0</v>
      </c>
      <c r="F1333" s="657">
        <f t="shared" si="1"/>
        <v>89.57</v>
      </c>
      <c r="G1333" s="656">
        <v>89.57</v>
      </c>
      <c r="H1333" s="664">
        <v>0.0</v>
      </c>
      <c r="I1333" s="664">
        <v>0.0</v>
      </c>
      <c r="J1333" s="664">
        <v>0.0</v>
      </c>
      <c r="K1333" s="660"/>
    </row>
    <row r="1334" ht="15.75" customHeight="1">
      <c r="A1334" s="661">
        <v>95869.0</v>
      </c>
      <c r="B1334" s="662" t="s">
        <v>8484</v>
      </c>
      <c r="C1334" s="663" t="s">
        <v>326</v>
      </c>
      <c r="D1334" s="656">
        <v>3.58</v>
      </c>
      <c r="E1334" s="656">
        <v>0.0</v>
      </c>
      <c r="F1334" s="657">
        <f t="shared" si="1"/>
        <v>3.58</v>
      </c>
      <c r="G1334" s="656">
        <v>0.0</v>
      </c>
      <c r="H1334" s="664">
        <v>3.58</v>
      </c>
      <c r="I1334" s="664">
        <v>0.0</v>
      </c>
      <c r="J1334" s="664">
        <v>0.0</v>
      </c>
      <c r="K1334" s="660"/>
    </row>
    <row r="1335" ht="15.75" customHeight="1">
      <c r="A1335" s="661">
        <v>95870.0</v>
      </c>
      <c r="B1335" s="662" t="s">
        <v>8485</v>
      </c>
      <c r="C1335" s="663" t="s">
        <v>326</v>
      </c>
      <c r="D1335" s="656">
        <v>9.08</v>
      </c>
      <c r="E1335" s="656">
        <v>0.0</v>
      </c>
      <c r="F1335" s="657">
        <f t="shared" si="1"/>
        <v>9.08</v>
      </c>
      <c r="G1335" s="656">
        <v>0.0</v>
      </c>
      <c r="H1335" s="664">
        <v>9.08</v>
      </c>
      <c r="I1335" s="664">
        <v>0.0</v>
      </c>
      <c r="J1335" s="664">
        <v>0.0</v>
      </c>
      <c r="K1335" s="660"/>
    </row>
    <row r="1336" ht="15.75" customHeight="1">
      <c r="A1336" s="661">
        <v>95871.0</v>
      </c>
      <c r="B1336" s="662" t="s">
        <v>8486</v>
      </c>
      <c r="C1336" s="663" t="s">
        <v>326</v>
      </c>
      <c r="D1336" s="656">
        <v>272.01</v>
      </c>
      <c r="E1336" s="656">
        <v>0.0</v>
      </c>
      <c r="F1336" s="657">
        <f t="shared" si="1"/>
        <v>272.01</v>
      </c>
      <c r="G1336" s="656">
        <v>272.01</v>
      </c>
      <c r="H1336" s="664">
        <v>0.0</v>
      </c>
      <c r="I1336" s="664">
        <v>0.0</v>
      </c>
      <c r="J1336" s="664">
        <v>0.0</v>
      </c>
      <c r="K1336" s="660"/>
    </row>
    <row r="1337" ht="15.75" customHeight="1">
      <c r="A1337" s="661">
        <v>95874.0</v>
      </c>
      <c r="B1337" s="662" t="s">
        <v>8487</v>
      </c>
      <c r="C1337" s="663" t="s">
        <v>326</v>
      </c>
      <c r="D1337" s="656">
        <v>10.17</v>
      </c>
      <c r="E1337" s="656">
        <v>0.0</v>
      </c>
      <c r="F1337" s="657">
        <f t="shared" si="1"/>
        <v>10.17</v>
      </c>
      <c r="G1337" s="656">
        <v>0.0</v>
      </c>
      <c r="H1337" s="664">
        <v>10.17</v>
      </c>
      <c r="I1337" s="664">
        <v>0.0</v>
      </c>
      <c r="J1337" s="664">
        <v>0.0</v>
      </c>
      <c r="K1337" s="660"/>
    </row>
    <row r="1338" ht="15.75" customHeight="1">
      <c r="A1338" s="661">
        <v>96008.0</v>
      </c>
      <c r="B1338" s="662" t="s">
        <v>8488</v>
      </c>
      <c r="C1338" s="663" t="s">
        <v>326</v>
      </c>
      <c r="D1338" s="656">
        <v>22.0</v>
      </c>
      <c r="E1338" s="656">
        <v>0.0</v>
      </c>
      <c r="F1338" s="657">
        <f t="shared" si="1"/>
        <v>22</v>
      </c>
      <c r="G1338" s="656">
        <v>0.0</v>
      </c>
      <c r="H1338" s="664">
        <v>22.0</v>
      </c>
      <c r="I1338" s="664">
        <v>0.0</v>
      </c>
      <c r="J1338" s="664">
        <v>0.0</v>
      </c>
      <c r="K1338" s="660"/>
    </row>
    <row r="1339" ht="15.75" customHeight="1">
      <c r="A1339" s="661">
        <v>96009.0</v>
      </c>
      <c r="B1339" s="662" t="s">
        <v>8489</v>
      </c>
      <c r="C1339" s="663" t="s">
        <v>326</v>
      </c>
      <c r="D1339" s="656">
        <v>5.9</v>
      </c>
      <c r="E1339" s="656">
        <v>0.0</v>
      </c>
      <c r="F1339" s="657">
        <f t="shared" si="1"/>
        <v>5.9</v>
      </c>
      <c r="G1339" s="656">
        <v>0.0</v>
      </c>
      <c r="H1339" s="664">
        <v>5.9</v>
      </c>
      <c r="I1339" s="664">
        <v>0.0</v>
      </c>
      <c r="J1339" s="664">
        <v>0.0</v>
      </c>
      <c r="K1339" s="660"/>
    </row>
    <row r="1340" ht="15.75" customHeight="1">
      <c r="A1340" s="661">
        <v>96011.0</v>
      </c>
      <c r="B1340" s="662" t="s">
        <v>8490</v>
      </c>
      <c r="C1340" s="663" t="s">
        <v>326</v>
      </c>
      <c r="D1340" s="656">
        <v>24.06</v>
      </c>
      <c r="E1340" s="656">
        <v>0.0</v>
      </c>
      <c r="F1340" s="657">
        <f t="shared" si="1"/>
        <v>24.06</v>
      </c>
      <c r="G1340" s="656">
        <v>0.0</v>
      </c>
      <c r="H1340" s="664">
        <v>24.06</v>
      </c>
      <c r="I1340" s="664">
        <v>0.0</v>
      </c>
      <c r="J1340" s="664">
        <v>0.0</v>
      </c>
      <c r="K1340" s="660"/>
    </row>
    <row r="1341" ht="15.75" customHeight="1">
      <c r="A1341" s="661">
        <v>96012.0</v>
      </c>
      <c r="B1341" s="662" t="s">
        <v>8491</v>
      </c>
      <c r="C1341" s="663" t="s">
        <v>326</v>
      </c>
      <c r="D1341" s="656">
        <v>96.31</v>
      </c>
      <c r="E1341" s="656">
        <v>0.0</v>
      </c>
      <c r="F1341" s="657">
        <f t="shared" si="1"/>
        <v>96.31</v>
      </c>
      <c r="G1341" s="656">
        <v>96.31</v>
      </c>
      <c r="H1341" s="664">
        <v>0.0</v>
      </c>
      <c r="I1341" s="664">
        <v>0.0</v>
      </c>
      <c r="J1341" s="664">
        <v>0.0</v>
      </c>
      <c r="K1341" s="660"/>
    </row>
    <row r="1342" ht="15.75" customHeight="1">
      <c r="A1342" s="661">
        <v>96015.0</v>
      </c>
      <c r="B1342" s="662" t="s">
        <v>8492</v>
      </c>
      <c r="C1342" s="663" t="s">
        <v>326</v>
      </c>
      <c r="D1342" s="656">
        <v>21.79</v>
      </c>
      <c r="E1342" s="656">
        <v>0.0</v>
      </c>
      <c r="F1342" s="657">
        <f t="shared" si="1"/>
        <v>21.79</v>
      </c>
      <c r="G1342" s="656">
        <v>0.0</v>
      </c>
      <c r="H1342" s="664">
        <v>21.79</v>
      </c>
      <c r="I1342" s="664">
        <v>0.0</v>
      </c>
      <c r="J1342" s="664">
        <v>0.0</v>
      </c>
      <c r="K1342" s="660"/>
    </row>
    <row r="1343" ht="15.75" customHeight="1">
      <c r="A1343" s="661">
        <v>96016.0</v>
      </c>
      <c r="B1343" s="662" t="s">
        <v>8493</v>
      </c>
      <c r="C1343" s="663" t="s">
        <v>326</v>
      </c>
      <c r="D1343" s="656">
        <v>5.84</v>
      </c>
      <c r="E1343" s="656">
        <v>0.0</v>
      </c>
      <c r="F1343" s="657">
        <f t="shared" si="1"/>
        <v>5.84</v>
      </c>
      <c r="G1343" s="656">
        <v>0.0</v>
      </c>
      <c r="H1343" s="664">
        <v>5.84</v>
      </c>
      <c r="I1343" s="664">
        <v>0.0</v>
      </c>
      <c r="J1343" s="664">
        <v>0.0</v>
      </c>
      <c r="K1343" s="660"/>
    </row>
    <row r="1344" ht="15.75" customHeight="1">
      <c r="A1344" s="661">
        <v>96018.0</v>
      </c>
      <c r="B1344" s="662" t="s">
        <v>8494</v>
      </c>
      <c r="C1344" s="663" t="s">
        <v>326</v>
      </c>
      <c r="D1344" s="656">
        <v>23.84</v>
      </c>
      <c r="E1344" s="656">
        <v>0.0</v>
      </c>
      <c r="F1344" s="657">
        <f t="shared" si="1"/>
        <v>23.84</v>
      </c>
      <c r="G1344" s="656">
        <v>0.0</v>
      </c>
      <c r="H1344" s="664">
        <v>23.84</v>
      </c>
      <c r="I1344" s="664">
        <v>0.0</v>
      </c>
      <c r="J1344" s="664">
        <v>0.0</v>
      </c>
      <c r="K1344" s="660"/>
    </row>
    <row r="1345" ht="15.75" customHeight="1">
      <c r="A1345" s="661">
        <v>96019.0</v>
      </c>
      <c r="B1345" s="662" t="s">
        <v>8495</v>
      </c>
      <c r="C1345" s="663" t="s">
        <v>326</v>
      </c>
      <c r="D1345" s="656">
        <v>96.31</v>
      </c>
      <c r="E1345" s="656">
        <v>0.0</v>
      </c>
      <c r="F1345" s="657">
        <f t="shared" si="1"/>
        <v>96.31</v>
      </c>
      <c r="G1345" s="656">
        <v>96.31</v>
      </c>
      <c r="H1345" s="664">
        <v>0.0</v>
      </c>
      <c r="I1345" s="664">
        <v>0.0</v>
      </c>
      <c r="J1345" s="664">
        <v>0.0</v>
      </c>
      <c r="K1345" s="660"/>
    </row>
    <row r="1346" ht="15.75" customHeight="1">
      <c r="A1346" s="661">
        <v>96023.0</v>
      </c>
      <c r="B1346" s="662" t="s">
        <v>8496</v>
      </c>
      <c r="C1346" s="663" t="s">
        <v>326</v>
      </c>
      <c r="D1346" s="656">
        <v>16.88</v>
      </c>
      <c r="E1346" s="656">
        <v>0.0</v>
      </c>
      <c r="F1346" s="657">
        <f t="shared" si="1"/>
        <v>16.88</v>
      </c>
      <c r="G1346" s="656">
        <v>0.0</v>
      </c>
      <c r="H1346" s="664">
        <v>16.88</v>
      </c>
      <c r="I1346" s="664">
        <v>0.0</v>
      </c>
      <c r="J1346" s="664">
        <v>0.0</v>
      </c>
      <c r="K1346" s="660"/>
    </row>
    <row r="1347" ht="15.75" customHeight="1">
      <c r="A1347" s="661">
        <v>96024.0</v>
      </c>
      <c r="B1347" s="662" t="s">
        <v>8497</v>
      </c>
      <c r="C1347" s="663" t="s">
        <v>326</v>
      </c>
      <c r="D1347" s="656">
        <v>4.52</v>
      </c>
      <c r="E1347" s="656">
        <v>0.0</v>
      </c>
      <c r="F1347" s="657">
        <f t="shared" si="1"/>
        <v>4.52</v>
      </c>
      <c r="G1347" s="656">
        <v>0.0</v>
      </c>
      <c r="H1347" s="664">
        <v>4.52</v>
      </c>
      <c r="I1347" s="664">
        <v>0.0</v>
      </c>
      <c r="J1347" s="664">
        <v>0.0</v>
      </c>
      <c r="K1347" s="660"/>
    </row>
    <row r="1348" ht="15.75" customHeight="1">
      <c r="A1348" s="661">
        <v>96026.0</v>
      </c>
      <c r="B1348" s="662" t="s">
        <v>8498</v>
      </c>
      <c r="C1348" s="663" t="s">
        <v>326</v>
      </c>
      <c r="D1348" s="656">
        <v>18.47</v>
      </c>
      <c r="E1348" s="656">
        <v>0.0</v>
      </c>
      <c r="F1348" s="657">
        <f t="shared" si="1"/>
        <v>18.47</v>
      </c>
      <c r="G1348" s="656">
        <v>0.0</v>
      </c>
      <c r="H1348" s="664">
        <v>18.47</v>
      </c>
      <c r="I1348" s="664">
        <v>0.0</v>
      </c>
      <c r="J1348" s="664">
        <v>0.0</v>
      </c>
      <c r="K1348" s="660"/>
    </row>
    <row r="1349" ht="15.75" customHeight="1">
      <c r="A1349" s="661">
        <v>96027.0</v>
      </c>
      <c r="B1349" s="662" t="s">
        <v>8499</v>
      </c>
      <c r="C1349" s="663" t="s">
        <v>326</v>
      </c>
      <c r="D1349" s="656">
        <v>67.1</v>
      </c>
      <c r="E1349" s="656">
        <v>0.0</v>
      </c>
      <c r="F1349" s="657">
        <f t="shared" si="1"/>
        <v>67.1</v>
      </c>
      <c r="G1349" s="656">
        <v>67.1</v>
      </c>
      <c r="H1349" s="664">
        <v>0.0</v>
      </c>
      <c r="I1349" s="664">
        <v>0.0</v>
      </c>
      <c r="J1349" s="664">
        <v>0.0</v>
      </c>
      <c r="K1349" s="660"/>
    </row>
    <row r="1350" ht="15.75" customHeight="1">
      <c r="A1350" s="661">
        <v>96030.0</v>
      </c>
      <c r="B1350" s="662" t="s">
        <v>8500</v>
      </c>
      <c r="C1350" s="663" t="s">
        <v>326</v>
      </c>
      <c r="D1350" s="656">
        <v>33.24</v>
      </c>
      <c r="E1350" s="656">
        <v>0.0</v>
      </c>
      <c r="F1350" s="657">
        <f t="shared" si="1"/>
        <v>33.24</v>
      </c>
      <c r="G1350" s="656">
        <v>0.0</v>
      </c>
      <c r="H1350" s="664">
        <v>33.24</v>
      </c>
      <c r="I1350" s="664">
        <v>0.0</v>
      </c>
      <c r="J1350" s="664">
        <v>0.0</v>
      </c>
      <c r="K1350" s="660"/>
    </row>
    <row r="1351" ht="15.75" customHeight="1">
      <c r="A1351" s="661">
        <v>96031.0</v>
      </c>
      <c r="B1351" s="662" t="s">
        <v>8501</v>
      </c>
      <c r="C1351" s="663" t="s">
        <v>326</v>
      </c>
      <c r="D1351" s="656">
        <v>12.52</v>
      </c>
      <c r="E1351" s="656">
        <v>0.0</v>
      </c>
      <c r="F1351" s="657">
        <f t="shared" si="1"/>
        <v>12.52</v>
      </c>
      <c r="G1351" s="656">
        <v>0.0</v>
      </c>
      <c r="H1351" s="664">
        <v>12.52</v>
      </c>
      <c r="I1351" s="664">
        <v>0.0</v>
      </c>
      <c r="J1351" s="664">
        <v>0.0</v>
      </c>
      <c r="K1351" s="660"/>
    </row>
    <row r="1352" ht="15.75" customHeight="1">
      <c r="A1352" s="661">
        <v>96032.0</v>
      </c>
      <c r="B1352" s="662" t="s">
        <v>8502</v>
      </c>
      <c r="C1352" s="663" t="s">
        <v>326</v>
      </c>
      <c r="D1352" s="656">
        <v>5.03</v>
      </c>
      <c r="E1352" s="656">
        <v>0.0</v>
      </c>
      <c r="F1352" s="657">
        <f t="shared" si="1"/>
        <v>5.03</v>
      </c>
      <c r="G1352" s="656">
        <v>0.0</v>
      </c>
      <c r="H1352" s="664">
        <v>5.03</v>
      </c>
      <c r="I1352" s="664">
        <v>0.0</v>
      </c>
      <c r="J1352" s="664">
        <v>0.0</v>
      </c>
      <c r="K1352" s="660"/>
    </row>
    <row r="1353" ht="15.75" customHeight="1">
      <c r="A1353" s="661">
        <v>96033.0</v>
      </c>
      <c r="B1353" s="662" t="s">
        <v>8503</v>
      </c>
      <c r="C1353" s="663" t="s">
        <v>326</v>
      </c>
      <c r="D1353" s="656">
        <v>56.92</v>
      </c>
      <c r="E1353" s="656">
        <v>0.0</v>
      </c>
      <c r="F1353" s="657">
        <f t="shared" si="1"/>
        <v>56.92</v>
      </c>
      <c r="G1353" s="656">
        <v>0.0</v>
      </c>
      <c r="H1353" s="664">
        <v>56.92</v>
      </c>
      <c r="I1353" s="664">
        <v>0.0</v>
      </c>
      <c r="J1353" s="664">
        <v>0.0</v>
      </c>
      <c r="K1353" s="660"/>
    </row>
    <row r="1354" ht="15.75" customHeight="1">
      <c r="A1354" s="661">
        <v>96034.0</v>
      </c>
      <c r="B1354" s="662" t="s">
        <v>8504</v>
      </c>
      <c r="C1354" s="663" t="s">
        <v>326</v>
      </c>
      <c r="D1354" s="656">
        <v>141.25</v>
      </c>
      <c r="E1354" s="656">
        <v>0.0</v>
      </c>
      <c r="F1354" s="657">
        <f t="shared" si="1"/>
        <v>141.25</v>
      </c>
      <c r="G1354" s="656">
        <v>141.25</v>
      </c>
      <c r="H1354" s="664">
        <v>0.0</v>
      </c>
      <c r="I1354" s="664">
        <v>0.0</v>
      </c>
      <c r="J1354" s="664">
        <v>0.0</v>
      </c>
      <c r="K1354" s="660"/>
    </row>
    <row r="1355" ht="15.75" customHeight="1">
      <c r="A1355" s="661">
        <v>96053.0</v>
      </c>
      <c r="B1355" s="662" t="s">
        <v>8505</v>
      </c>
      <c r="C1355" s="663" t="s">
        <v>326</v>
      </c>
      <c r="D1355" s="656">
        <v>17.09</v>
      </c>
      <c r="E1355" s="656">
        <v>0.0</v>
      </c>
      <c r="F1355" s="657">
        <f t="shared" si="1"/>
        <v>17.09</v>
      </c>
      <c r="G1355" s="656">
        <v>0.0</v>
      </c>
      <c r="H1355" s="664">
        <v>17.09</v>
      </c>
      <c r="I1355" s="664">
        <v>0.0</v>
      </c>
      <c r="J1355" s="664">
        <v>0.0</v>
      </c>
      <c r="K1355" s="660"/>
    </row>
    <row r="1356" ht="15.75" customHeight="1">
      <c r="A1356" s="661">
        <v>96054.0</v>
      </c>
      <c r="B1356" s="662" t="s">
        <v>8506</v>
      </c>
      <c r="C1356" s="663" t="s">
        <v>326</v>
      </c>
      <c r="D1356" s="656">
        <v>29.84</v>
      </c>
      <c r="E1356" s="656">
        <v>0.0</v>
      </c>
      <c r="F1356" s="657">
        <f t="shared" si="1"/>
        <v>29.84</v>
      </c>
      <c r="G1356" s="656">
        <v>0.0</v>
      </c>
      <c r="H1356" s="664">
        <v>29.84</v>
      </c>
      <c r="I1356" s="664">
        <v>0.0</v>
      </c>
      <c r="J1356" s="664">
        <v>0.0</v>
      </c>
      <c r="K1356" s="660"/>
    </row>
    <row r="1357" ht="15.75" customHeight="1">
      <c r="A1357" s="661">
        <v>96055.0</v>
      </c>
      <c r="B1357" s="662" t="s">
        <v>8507</v>
      </c>
      <c r="C1357" s="663" t="s">
        <v>326</v>
      </c>
      <c r="D1357" s="656">
        <v>4.58</v>
      </c>
      <c r="E1357" s="656">
        <v>0.0</v>
      </c>
      <c r="F1357" s="657">
        <f t="shared" si="1"/>
        <v>4.58</v>
      </c>
      <c r="G1357" s="656">
        <v>0.0</v>
      </c>
      <c r="H1357" s="664">
        <v>4.58</v>
      </c>
      <c r="I1357" s="664">
        <v>0.0</v>
      </c>
      <c r="J1357" s="664">
        <v>0.0</v>
      </c>
      <c r="K1357" s="660"/>
    </row>
    <row r="1358" ht="15.75" customHeight="1">
      <c r="A1358" s="661">
        <v>96056.0</v>
      </c>
      <c r="B1358" s="662" t="s">
        <v>8508</v>
      </c>
      <c r="C1358" s="663" t="s">
        <v>326</v>
      </c>
      <c r="D1358" s="656">
        <v>18.69</v>
      </c>
      <c r="E1358" s="656">
        <v>0.0</v>
      </c>
      <c r="F1358" s="657">
        <f t="shared" si="1"/>
        <v>18.69</v>
      </c>
      <c r="G1358" s="656">
        <v>0.0</v>
      </c>
      <c r="H1358" s="664">
        <v>18.69</v>
      </c>
      <c r="I1358" s="664">
        <v>0.0</v>
      </c>
      <c r="J1358" s="664">
        <v>0.0</v>
      </c>
      <c r="K1358" s="660"/>
    </row>
    <row r="1359" ht="15.75" customHeight="1">
      <c r="A1359" s="661">
        <v>96057.0</v>
      </c>
      <c r="B1359" s="662" t="s">
        <v>8509</v>
      </c>
      <c r="C1359" s="663" t="s">
        <v>326</v>
      </c>
      <c r="D1359" s="656">
        <v>67.1</v>
      </c>
      <c r="E1359" s="656">
        <v>0.0</v>
      </c>
      <c r="F1359" s="657">
        <f t="shared" si="1"/>
        <v>67.1</v>
      </c>
      <c r="G1359" s="656">
        <v>67.1</v>
      </c>
      <c r="H1359" s="664">
        <v>0.0</v>
      </c>
      <c r="I1359" s="664">
        <v>0.0</v>
      </c>
      <c r="J1359" s="664">
        <v>0.0</v>
      </c>
      <c r="K1359" s="660"/>
    </row>
    <row r="1360" ht="15.75" customHeight="1">
      <c r="A1360" s="661">
        <v>96060.0</v>
      </c>
      <c r="B1360" s="662" t="s">
        <v>8510</v>
      </c>
      <c r="C1360" s="663" t="s">
        <v>326</v>
      </c>
      <c r="D1360" s="656">
        <v>5.81</v>
      </c>
      <c r="E1360" s="656">
        <v>0.0</v>
      </c>
      <c r="F1360" s="657">
        <f t="shared" si="1"/>
        <v>5.81</v>
      </c>
      <c r="G1360" s="656">
        <v>0.0</v>
      </c>
      <c r="H1360" s="664">
        <v>5.81</v>
      </c>
      <c r="I1360" s="664">
        <v>0.0</v>
      </c>
      <c r="J1360" s="664">
        <v>0.0</v>
      </c>
      <c r="K1360" s="660"/>
    </row>
    <row r="1361" ht="15.75" customHeight="1">
      <c r="A1361" s="661">
        <v>96061.0</v>
      </c>
      <c r="B1361" s="662" t="s">
        <v>8511</v>
      </c>
      <c r="C1361" s="663" t="s">
        <v>326</v>
      </c>
      <c r="D1361" s="656">
        <v>37.3</v>
      </c>
      <c r="E1361" s="656">
        <v>0.0</v>
      </c>
      <c r="F1361" s="657">
        <f t="shared" si="1"/>
        <v>37.3</v>
      </c>
      <c r="G1361" s="656">
        <v>0.0</v>
      </c>
      <c r="H1361" s="664">
        <v>37.3</v>
      </c>
      <c r="I1361" s="664">
        <v>0.0</v>
      </c>
      <c r="J1361" s="664">
        <v>0.0</v>
      </c>
      <c r="K1361" s="660"/>
    </row>
    <row r="1362" ht="15.75" customHeight="1">
      <c r="A1362" s="661">
        <v>96062.0</v>
      </c>
      <c r="B1362" s="662" t="s">
        <v>8512</v>
      </c>
      <c r="C1362" s="663" t="s">
        <v>326</v>
      </c>
      <c r="D1362" s="656">
        <v>39.69</v>
      </c>
      <c r="E1362" s="656">
        <v>0.0</v>
      </c>
      <c r="F1362" s="657">
        <f t="shared" si="1"/>
        <v>39.69</v>
      </c>
      <c r="G1362" s="656">
        <v>39.69</v>
      </c>
      <c r="H1362" s="664">
        <v>0.0</v>
      </c>
      <c r="I1362" s="664">
        <v>0.0</v>
      </c>
      <c r="J1362" s="664">
        <v>0.0</v>
      </c>
      <c r="K1362" s="660"/>
    </row>
    <row r="1363" ht="15.75" customHeight="1">
      <c r="A1363" s="661">
        <v>96241.0</v>
      </c>
      <c r="B1363" s="662" t="s">
        <v>8513</v>
      </c>
      <c r="C1363" s="663" t="s">
        <v>326</v>
      </c>
      <c r="D1363" s="656">
        <v>25.92</v>
      </c>
      <c r="E1363" s="656">
        <v>0.0</v>
      </c>
      <c r="F1363" s="657">
        <f t="shared" si="1"/>
        <v>25.92</v>
      </c>
      <c r="G1363" s="656">
        <v>0.0</v>
      </c>
      <c r="H1363" s="664">
        <v>25.92</v>
      </c>
      <c r="I1363" s="664">
        <v>0.0</v>
      </c>
      <c r="J1363" s="664">
        <v>0.0</v>
      </c>
      <c r="K1363" s="660"/>
    </row>
    <row r="1364" ht="15.75" customHeight="1">
      <c r="A1364" s="661">
        <v>96242.0</v>
      </c>
      <c r="B1364" s="662" t="s">
        <v>8514</v>
      </c>
      <c r="C1364" s="663" t="s">
        <v>326</v>
      </c>
      <c r="D1364" s="656">
        <v>6.85</v>
      </c>
      <c r="E1364" s="656">
        <v>0.0</v>
      </c>
      <c r="F1364" s="657">
        <f t="shared" si="1"/>
        <v>6.85</v>
      </c>
      <c r="G1364" s="656">
        <v>0.0</v>
      </c>
      <c r="H1364" s="664">
        <v>6.85</v>
      </c>
      <c r="I1364" s="664">
        <v>0.0</v>
      </c>
      <c r="J1364" s="664">
        <v>0.0</v>
      </c>
      <c r="K1364" s="660"/>
    </row>
    <row r="1365" ht="15.75" customHeight="1">
      <c r="A1365" s="661">
        <v>96243.0</v>
      </c>
      <c r="B1365" s="662" t="s">
        <v>8515</v>
      </c>
      <c r="C1365" s="663" t="s">
        <v>326</v>
      </c>
      <c r="D1365" s="656">
        <v>32.4</v>
      </c>
      <c r="E1365" s="656">
        <v>0.0</v>
      </c>
      <c r="F1365" s="657">
        <f t="shared" si="1"/>
        <v>32.4</v>
      </c>
      <c r="G1365" s="656">
        <v>0.0</v>
      </c>
      <c r="H1365" s="664">
        <v>32.4</v>
      </c>
      <c r="I1365" s="664">
        <v>0.0</v>
      </c>
      <c r="J1365" s="664">
        <v>0.0</v>
      </c>
      <c r="K1365" s="660"/>
    </row>
    <row r="1366" ht="15.75" customHeight="1">
      <c r="A1366" s="661">
        <v>96244.0</v>
      </c>
      <c r="B1366" s="662" t="s">
        <v>8516</v>
      </c>
      <c r="C1366" s="663" t="s">
        <v>326</v>
      </c>
      <c r="D1366" s="656">
        <v>17.34</v>
      </c>
      <c r="E1366" s="656">
        <v>0.0</v>
      </c>
      <c r="F1366" s="657">
        <f t="shared" si="1"/>
        <v>17.34</v>
      </c>
      <c r="G1366" s="656">
        <v>17.34</v>
      </c>
      <c r="H1366" s="664">
        <v>0.0</v>
      </c>
      <c r="I1366" s="664">
        <v>0.0</v>
      </c>
      <c r="J1366" s="664">
        <v>0.0</v>
      </c>
      <c r="K1366" s="660"/>
    </row>
    <row r="1367" ht="15.75" customHeight="1">
      <c r="A1367" s="661">
        <v>96301.0</v>
      </c>
      <c r="B1367" s="662" t="s">
        <v>8517</v>
      </c>
      <c r="C1367" s="663" t="s">
        <v>326</v>
      </c>
      <c r="D1367" s="656">
        <v>48.93</v>
      </c>
      <c r="E1367" s="656">
        <v>0.0</v>
      </c>
      <c r="F1367" s="657">
        <f t="shared" si="1"/>
        <v>48.93</v>
      </c>
      <c r="G1367" s="656">
        <v>48.93</v>
      </c>
      <c r="H1367" s="664">
        <v>0.0</v>
      </c>
      <c r="I1367" s="664">
        <v>0.0</v>
      </c>
      <c r="J1367" s="664">
        <v>0.0</v>
      </c>
      <c r="K1367" s="660"/>
    </row>
    <row r="1368" ht="15.75" customHeight="1">
      <c r="A1368" s="661">
        <v>96457.0</v>
      </c>
      <c r="B1368" s="662" t="s">
        <v>8518</v>
      </c>
      <c r="C1368" s="663" t="s">
        <v>326</v>
      </c>
      <c r="D1368" s="656">
        <v>63.59</v>
      </c>
      <c r="E1368" s="656">
        <v>0.0</v>
      </c>
      <c r="F1368" s="657">
        <f t="shared" si="1"/>
        <v>63.59</v>
      </c>
      <c r="G1368" s="656">
        <v>63.59</v>
      </c>
      <c r="H1368" s="664">
        <v>0.0</v>
      </c>
      <c r="I1368" s="664">
        <v>0.0</v>
      </c>
      <c r="J1368" s="664">
        <v>0.0</v>
      </c>
      <c r="K1368" s="660"/>
    </row>
    <row r="1369" ht="15.75" customHeight="1">
      <c r="A1369" s="661">
        <v>96458.0</v>
      </c>
      <c r="B1369" s="662" t="s">
        <v>8519</v>
      </c>
      <c r="C1369" s="663" t="s">
        <v>326</v>
      </c>
      <c r="D1369" s="656">
        <v>65.84</v>
      </c>
      <c r="E1369" s="656">
        <v>0.0</v>
      </c>
      <c r="F1369" s="657">
        <f t="shared" si="1"/>
        <v>65.84</v>
      </c>
      <c r="G1369" s="656">
        <v>0.0</v>
      </c>
      <c r="H1369" s="664">
        <v>65.84</v>
      </c>
      <c r="I1369" s="664">
        <v>0.0</v>
      </c>
      <c r="J1369" s="664">
        <v>0.0</v>
      </c>
      <c r="K1369" s="660"/>
    </row>
    <row r="1370" ht="15.75" customHeight="1">
      <c r="A1370" s="661">
        <v>96459.0</v>
      </c>
      <c r="B1370" s="662" t="s">
        <v>8520</v>
      </c>
      <c r="C1370" s="663" t="s">
        <v>326</v>
      </c>
      <c r="D1370" s="656">
        <v>14.11</v>
      </c>
      <c r="E1370" s="656">
        <v>0.0</v>
      </c>
      <c r="F1370" s="657">
        <f t="shared" si="1"/>
        <v>14.11</v>
      </c>
      <c r="G1370" s="656">
        <v>0.0</v>
      </c>
      <c r="H1370" s="664">
        <v>14.11</v>
      </c>
      <c r="I1370" s="664">
        <v>0.0</v>
      </c>
      <c r="J1370" s="664">
        <v>0.0</v>
      </c>
      <c r="K1370" s="660"/>
    </row>
    <row r="1371" ht="15.75" customHeight="1">
      <c r="A1371" s="661">
        <v>96460.0</v>
      </c>
      <c r="B1371" s="662" t="s">
        <v>8521</v>
      </c>
      <c r="C1371" s="663" t="s">
        <v>326</v>
      </c>
      <c r="D1371" s="656">
        <v>52.61</v>
      </c>
      <c r="E1371" s="656">
        <v>0.0</v>
      </c>
      <c r="F1371" s="657">
        <f t="shared" si="1"/>
        <v>52.61</v>
      </c>
      <c r="G1371" s="656">
        <v>0.0</v>
      </c>
      <c r="H1371" s="664">
        <v>52.61</v>
      </c>
      <c r="I1371" s="664">
        <v>0.0</v>
      </c>
      <c r="J1371" s="664">
        <v>0.0</v>
      </c>
      <c r="K1371" s="660"/>
    </row>
    <row r="1372" ht="15.75" customHeight="1">
      <c r="A1372" s="661">
        <v>98760.0</v>
      </c>
      <c r="B1372" s="662" t="s">
        <v>8522</v>
      </c>
      <c r="C1372" s="663" t="s">
        <v>326</v>
      </c>
      <c r="D1372" s="656">
        <v>0.07</v>
      </c>
      <c r="E1372" s="656">
        <v>0.0</v>
      </c>
      <c r="F1372" s="657">
        <f t="shared" si="1"/>
        <v>0.07</v>
      </c>
      <c r="G1372" s="656">
        <v>0.0</v>
      </c>
      <c r="H1372" s="664">
        <v>0.07</v>
      </c>
      <c r="I1372" s="664">
        <v>0.0</v>
      </c>
      <c r="J1372" s="664">
        <v>0.0</v>
      </c>
      <c r="K1372" s="660"/>
    </row>
    <row r="1373" ht="15.75" customHeight="1">
      <c r="A1373" s="661">
        <v>98761.0</v>
      </c>
      <c r="B1373" s="662" t="s">
        <v>8523</v>
      </c>
      <c r="C1373" s="663" t="s">
        <v>326</v>
      </c>
      <c r="D1373" s="656">
        <v>0.01</v>
      </c>
      <c r="E1373" s="656">
        <v>0.0</v>
      </c>
      <c r="F1373" s="657">
        <f t="shared" si="1"/>
        <v>0.01</v>
      </c>
      <c r="G1373" s="656">
        <v>0.0</v>
      </c>
      <c r="H1373" s="664">
        <v>0.01</v>
      </c>
      <c r="I1373" s="664">
        <v>0.0</v>
      </c>
      <c r="J1373" s="664">
        <v>0.0</v>
      </c>
      <c r="K1373" s="660"/>
    </row>
    <row r="1374" ht="15.75" customHeight="1">
      <c r="A1374" s="661">
        <v>98762.0</v>
      </c>
      <c r="B1374" s="662" t="s">
        <v>8524</v>
      </c>
      <c r="C1374" s="663" t="s">
        <v>326</v>
      </c>
      <c r="D1374" s="656">
        <v>0.09</v>
      </c>
      <c r="E1374" s="656">
        <v>0.0</v>
      </c>
      <c r="F1374" s="657">
        <f t="shared" si="1"/>
        <v>0.09</v>
      </c>
      <c r="G1374" s="656">
        <v>0.0</v>
      </c>
      <c r="H1374" s="664">
        <v>0.09</v>
      </c>
      <c r="I1374" s="664">
        <v>0.0</v>
      </c>
      <c r="J1374" s="664">
        <v>0.0</v>
      </c>
      <c r="K1374" s="660"/>
    </row>
    <row r="1375" ht="15.75" customHeight="1">
      <c r="A1375" s="661">
        <v>98763.0</v>
      </c>
      <c r="B1375" s="662" t="s">
        <v>8525</v>
      </c>
      <c r="C1375" s="663" t="s">
        <v>326</v>
      </c>
      <c r="D1375" s="656">
        <v>5.0</v>
      </c>
      <c r="E1375" s="656">
        <v>0.0</v>
      </c>
      <c r="F1375" s="657">
        <f t="shared" si="1"/>
        <v>5</v>
      </c>
      <c r="G1375" s="656">
        <v>0.0</v>
      </c>
      <c r="H1375" s="664">
        <v>0.0</v>
      </c>
      <c r="I1375" s="664">
        <v>0.0</v>
      </c>
      <c r="J1375" s="664">
        <v>5.0</v>
      </c>
      <c r="K1375" s="660"/>
    </row>
    <row r="1376" ht="15.75" customHeight="1">
      <c r="A1376" s="661">
        <v>99829.0</v>
      </c>
      <c r="B1376" s="662" t="s">
        <v>8526</v>
      </c>
      <c r="C1376" s="663" t="s">
        <v>326</v>
      </c>
      <c r="D1376" s="656">
        <v>0.16</v>
      </c>
      <c r="E1376" s="656">
        <v>0.0</v>
      </c>
      <c r="F1376" s="657">
        <f t="shared" si="1"/>
        <v>0.16</v>
      </c>
      <c r="G1376" s="656">
        <v>0.0</v>
      </c>
      <c r="H1376" s="664">
        <v>0.16</v>
      </c>
      <c r="I1376" s="664">
        <v>0.0</v>
      </c>
      <c r="J1376" s="664">
        <v>0.0</v>
      </c>
      <c r="K1376" s="660"/>
    </row>
    <row r="1377" ht="15.75" customHeight="1">
      <c r="A1377" s="661">
        <v>99830.0</v>
      </c>
      <c r="B1377" s="662" t="s">
        <v>8527</v>
      </c>
      <c r="C1377" s="663" t="s">
        <v>326</v>
      </c>
      <c r="D1377" s="656">
        <v>0.03</v>
      </c>
      <c r="E1377" s="656">
        <v>0.0</v>
      </c>
      <c r="F1377" s="657">
        <f t="shared" si="1"/>
        <v>0.03</v>
      </c>
      <c r="G1377" s="656">
        <v>0.0</v>
      </c>
      <c r="H1377" s="664">
        <v>0.03</v>
      </c>
      <c r="I1377" s="664">
        <v>0.0</v>
      </c>
      <c r="J1377" s="664">
        <v>0.0</v>
      </c>
      <c r="K1377" s="660"/>
    </row>
    <row r="1378" ht="15.75" customHeight="1">
      <c r="A1378" s="661">
        <v>99831.0</v>
      </c>
      <c r="B1378" s="662" t="s">
        <v>8528</v>
      </c>
      <c r="C1378" s="663" t="s">
        <v>326</v>
      </c>
      <c r="D1378" s="656">
        <v>0.11</v>
      </c>
      <c r="E1378" s="656">
        <v>0.0</v>
      </c>
      <c r="F1378" s="657">
        <f t="shared" si="1"/>
        <v>0.11</v>
      </c>
      <c r="G1378" s="656">
        <v>0.0</v>
      </c>
      <c r="H1378" s="664">
        <v>0.11</v>
      </c>
      <c r="I1378" s="664">
        <v>0.0</v>
      </c>
      <c r="J1378" s="664">
        <v>0.0</v>
      </c>
      <c r="K1378" s="660"/>
    </row>
    <row r="1379" ht="15.75" customHeight="1">
      <c r="A1379" s="661">
        <v>99832.0</v>
      </c>
      <c r="B1379" s="662" t="s">
        <v>8529</v>
      </c>
      <c r="C1379" s="663" t="s">
        <v>326</v>
      </c>
      <c r="D1379" s="656">
        <v>2.04</v>
      </c>
      <c r="E1379" s="656">
        <v>0.0</v>
      </c>
      <c r="F1379" s="657">
        <f t="shared" si="1"/>
        <v>2.04</v>
      </c>
      <c r="G1379" s="656">
        <v>0.0</v>
      </c>
      <c r="H1379" s="664">
        <v>0.0</v>
      </c>
      <c r="I1379" s="664">
        <v>0.0</v>
      </c>
      <c r="J1379" s="664">
        <v>2.04</v>
      </c>
      <c r="K1379" s="660"/>
    </row>
    <row r="1380" ht="15.75" customHeight="1">
      <c r="A1380" s="661">
        <v>100637.0</v>
      </c>
      <c r="B1380" s="662" t="s">
        <v>8530</v>
      </c>
      <c r="C1380" s="663" t="s">
        <v>326</v>
      </c>
      <c r="D1380" s="656">
        <v>214.66</v>
      </c>
      <c r="E1380" s="656">
        <v>0.0</v>
      </c>
      <c r="F1380" s="657">
        <f t="shared" si="1"/>
        <v>214.66</v>
      </c>
      <c r="G1380" s="656">
        <v>0.0</v>
      </c>
      <c r="H1380" s="664">
        <v>214.66</v>
      </c>
      <c r="I1380" s="664">
        <v>0.0</v>
      </c>
      <c r="J1380" s="664">
        <v>0.0</v>
      </c>
      <c r="K1380" s="660"/>
    </row>
    <row r="1381" ht="15.75" customHeight="1">
      <c r="A1381" s="661">
        <v>100638.0</v>
      </c>
      <c r="B1381" s="662" t="s">
        <v>8531</v>
      </c>
      <c r="C1381" s="663" t="s">
        <v>326</v>
      </c>
      <c r="D1381" s="656">
        <v>65.98</v>
      </c>
      <c r="E1381" s="656">
        <v>0.0</v>
      </c>
      <c r="F1381" s="657">
        <f t="shared" si="1"/>
        <v>65.98</v>
      </c>
      <c r="G1381" s="656">
        <v>0.0</v>
      </c>
      <c r="H1381" s="664">
        <v>65.98</v>
      </c>
      <c r="I1381" s="664">
        <v>0.0</v>
      </c>
      <c r="J1381" s="664">
        <v>0.0</v>
      </c>
      <c r="K1381" s="660"/>
    </row>
    <row r="1382" ht="15.75" customHeight="1">
      <c r="A1382" s="661">
        <v>100639.0</v>
      </c>
      <c r="B1382" s="662" t="s">
        <v>8532</v>
      </c>
      <c r="C1382" s="663" t="s">
        <v>326</v>
      </c>
      <c r="D1382" s="656">
        <v>268.53</v>
      </c>
      <c r="E1382" s="656">
        <v>0.0</v>
      </c>
      <c r="F1382" s="657">
        <f t="shared" si="1"/>
        <v>268.53</v>
      </c>
      <c r="G1382" s="656">
        <v>0.0</v>
      </c>
      <c r="H1382" s="664">
        <v>268.53</v>
      </c>
      <c r="I1382" s="664">
        <v>0.0</v>
      </c>
      <c r="J1382" s="664">
        <v>0.0</v>
      </c>
      <c r="K1382" s="660"/>
    </row>
    <row r="1383" ht="15.75" customHeight="1">
      <c r="A1383" s="661">
        <v>100640.0</v>
      </c>
      <c r="B1383" s="662" t="s">
        <v>8533</v>
      </c>
      <c r="C1383" s="663" t="s">
        <v>326</v>
      </c>
      <c r="D1383" s="656">
        <v>4291.2</v>
      </c>
      <c r="E1383" s="656">
        <v>0.0</v>
      </c>
      <c r="F1383" s="657">
        <f t="shared" si="1"/>
        <v>4291.2</v>
      </c>
      <c r="G1383" s="656">
        <v>4291.2</v>
      </c>
      <c r="H1383" s="664">
        <v>0.0</v>
      </c>
      <c r="I1383" s="664">
        <v>0.0</v>
      </c>
      <c r="J1383" s="664">
        <v>0.0</v>
      </c>
      <c r="K1383" s="660"/>
    </row>
    <row r="1384" ht="15.75" customHeight="1">
      <c r="A1384" s="661">
        <v>100643.0</v>
      </c>
      <c r="B1384" s="662" t="s">
        <v>8534</v>
      </c>
      <c r="C1384" s="663" t="s">
        <v>326</v>
      </c>
      <c r="D1384" s="656">
        <v>439.84</v>
      </c>
      <c r="E1384" s="656">
        <v>0.0</v>
      </c>
      <c r="F1384" s="657">
        <f t="shared" si="1"/>
        <v>439.84</v>
      </c>
      <c r="G1384" s="656">
        <v>0.0</v>
      </c>
      <c r="H1384" s="664">
        <v>439.84</v>
      </c>
      <c r="I1384" s="664">
        <v>0.0</v>
      </c>
      <c r="J1384" s="664">
        <v>0.0</v>
      </c>
      <c r="K1384" s="660"/>
    </row>
    <row r="1385" ht="15.75" customHeight="1">
      <c r="A1385" s="661">
        <v>100644.0</v>
      </c>
      <c r="B1385" s="662" t="s">
        <v>8535</v>
      </c>
      <c r="C1385" s="663" t="s">
        <v>326</v>
      </c>
      <c r="D1385" s="656">
        <v>155.04</v>
      </c>
      <c r="E1385" s="656">
        <v>0.0</v>
      </c>
      <c r="F1385" s="657">
        <f t="shared" si="1"/>
        <v>155.04</v>
      </c>
      <c r="G1385" s="656">
        <v>0.0</v>
      </c>
      <c r="H1385" s="664">
        <v>155.04</v>
      </c>
      <c r="I1385" s="664">
        <v>0.0</v>
      </c>
      <c r="J1385" s="664">
        <v>0.0</v>
      </c>
      <c r="K1385" s="660"/>
    </row>
    <row r="1386" ht="15.75" customHeight="1">
      <c r="A1386" s="661">
        <v>100645.0</v>
      </c>
      <c r="B1386" s="662" t="s">
        <v>8536</v>
      </c>
      <c r="C1386" s="663" t="s">
        <v>326</v>
      </c>
      <c r="D1386" s="656">
        <v>707.05</v>
      </c>
      <c r="E1386" s="656">
        <v>0.0</v>
      </c>
      <c r="F1386" s="657">
        <f t="shared" si="1"/>
        <v>707.05</v>
      </c>
      <c r="G1386" s="656">
        <v>0.0</v>
      </c>
      <c r="H1386" s="664">
        <v>707.05</v>
      </c>
      <c r="I1386" s="664">
        <v>0.0</v>
      </c>
      <c r="J1386" s="664">
        <v>0.0</v>
      </c>
      <c r="K1386" s="660"/>
    </row>
    <row r="1387" ht="15.75" customHeight="1">
      <c r="A1387" s="661">
        <v>100646.0</v>
      </c>
      <c r="B1387" s="662" t="s">
        <v>8537</v>
      </c>
      <c r="C1387" s="663" t="s">
        <v>326</v>
      </c>
      <c r="D1387" s="656">
        <v>5364.0</v>
      </c>
      <c r="E1387" s="656">
        <v>0.0</v>
      </c>
      <c r="F1387" s="657">
        <f t="shared" si="1"/>
        <v>5364</v>
      </c>
      <c r="G1387" s="656">
        <v>5364.0</v>
      </c>
      <c r="H1387" s="664">
        <v>0.0</v>
      </c>
      <c r="I1387" s="664">
        <v>0.0</v>
      </c>
      <c r="J1387" s="664">
        <v>0.0</v>
      </c>
      <c r="K1387" s="660"/>
    </row>
    <row r="1388" ht="15.75" customHeight="1">
      <c r="A1388" s="661">
        <v>102270.0</v>
      </c>
      <c r="B1388" s="662" t="s">
        <v>8538</v>
      </c>
      <c r="C1388" s="663" t="s">
        <v>326</v>
      </c>
      <c r="D1388" s="656">
        <v>0.74</v>
      </c>
      <c r="E1388" s="656">
        <v>0.0</v>
      </c>
      <c r="F1388" s="657">
        <f t="shared" si="1"/>
        <v>0.74</v>
      </c>
      <c r="G1388" s="656">
        <v>0.0</v>
      </c>
      <c r="H1388" s="664">
        <v>0.74</v>
      </c>
      <c r="I1388" s="664">
        <v>0.0</v>
      </c>
      <c r="J1388" s="664">
        <v>0.0</v>
      </c>
      <c r="K1388" s="660"/>
    </row>
    <row r="1389" ht="15.75" customHeight="1">
      <c r="A1389" s="661">
        <v>102271.0</v>
      </c>
      <c r="B1389" s="662" t="s">
        <v>8539</v>
      </c>
      <c r="C1389" s="663" t="s">
        <v>326</v>
      </c>
      <c r="D1389" s="656">
        <v>0.17</v>
      </c>
      <c r="E1389" s="656">
        <v>0.0</v>
      </c>
      <c r="F1389" s="657">
        <f t="shared" si="1"/>
        <v>0.17</v>
      </c>
      <c r="G1389" s="656">
        <v>0.0</v>
      </c>
      <c r="H1389" s="664">
        <v>0.17</v>
      </c>
      <c r="I1389" s="664">
        <v>0.0</v>
      </c>
      <c r="J1389" s="664">
        <v>0.0</v>
      </c>
      <c r="K1389" s="660"/>
    </row>
    <row r="1390" ht="15.75" customHeight="1">
      <c r="A1390" s="661">
        <v>102272.0</v>
      </c>
      <c r="B1390" s="662" t="s">
        <v>8540</v>
      </c>
      <c r="C1390" s="663" t="s">
        <v>326</v>
      </c>
      <c r="D1390" s="656">
        <v>0.93</v>
      </c>
      <c r="E1390" s="656">
        <v>0.0</v>
      </c>
      <c r="F1390" s="657">
        <f t="shared" si="1"/>
        <v>0.93</v>
      </c>
      <c r="G1390" s="656">
        <v>0.0</v>
      </c>
      <c r="H1390" s="664">
        <v>0.93</v>
      </c>
      <c r="I1390" s="664">
        <v>0.0</v>
      </c>
      <c r="J1390" s="664">
        <v>0.0</v>
      </c>
      <c r="K1390" s="660"/>
    </row>
    <row r="1391" ht="15.75" customHeight="1">
      <c r="A1391" s="661">
        <v>102273.0</v>
      </c>
      <c r="B1391" s="662" t="s">
        <v>8541</v>
      </c>
      <c r="C1391" s="663" t="s">
        <v>326</v>
      </c>
      <c r="D1391" s="656">
        <v>1.85</v>
      </c>
      <c r="E1391" s="656">
        <v>0.0</v>
      </c>
      <c r="F1391" s="657">
        <f t="shared" si="1"/>
        <v>1.85</v>
      </c>
      <c r="G1391" s="656">
        <v>0.0</v>
      </c>
      <c r="H1391" s="664">
        <v>0.0</v>
      </c>
      <c r="I1391" s="664">
        <v>0.0</v>
      </c>
      <c r="J1391" s="664">
        <v>1.85</v>
      </c>
      <c r="K1391" s="660"/>
    </row>
    <row r="1392" ht="15.75" customHeight="1">
      <c r="A1392" s="661">
        <v>102809.0</v>
      </c>
      <c r="B1392" s="662" t="s">
        <v>8542</v>
      </c>
      <c r="C1392" s="663" t="s">
        <v>326</v>
      </c>
      <c r="D1392" s="656">
        <v>17.57</v>
      </c>
      <c r="E1392" s="656">
        <v>0.0</v>
      </c>
      <c r="F1392" s="657">
        <f t="shared" si="1"/>
        <v>17.57</v>
      </c>
      <c r="G1392" s="656">
        <v>17.57</v>
      </c>
      <c r="H1392" s="664">
        <v>0.0</v>
      </c>
      <c r="I1392" s="664">
        <v>0.0</v>
      </c>
      <c r="J1392" s="664">
        <v>0.0</v>
      </c>
      <c r="K1392" s="660"/>
    </row>
    <row r="1393" ht="15.75" customHeight="1">
      <c r="A1393" s="661">
        <v>102815.0</v>
      </c>
      <c r="B1393" s="662" t="s">
        <v>8543</v>
      </c>
      <c r="C1393" s="663" t="s">
        <v>326</v>
      </c>
      <c r="D1393" s="656">
        <v>3.7</v>
      </c>
      <c r="E1393" s="656">
        <v>0.0</v>
      </c>
      <c r="F1393" s="657">
        <f t="shared" si="1"/>
        <v>3.7</v>
      </c>
      <c r="G1393" s="656">
        <v>0.0</v>
      </c>
      <c r="H1393" s="664">
        <v>0.0</v>
      </c>
      <c r="I1393" s="664">
        <v>0.0</v>
      </c>
      <c r="J1393" s="664">
        <v>3.7</v>
      </c>
      <c r="K1393" s="660"/>
    </row>
    <row r="1394" ht="15.75" customHeight="1">
      <c r="A1394" s="661">
        <v>102826.0</v>
      </c>
      <c r="B1394" s="662" t="s">
        <v>8544</v>
      </c>
      <c r="C1394" s="663" t="s">
        <v>326</v>
      </c>
      <c r="D1394" s="656">
        <v>6.95</v>
      </c>
      <c r="E1394" s="656">
        <v>0.0</v>
      </c>
      <c r="F1394" s="657">
        <f t="shared" si="1"/>
        <v>6.95</v>
      </c>
      <c r="G1394" s="656">
        <v>0.0</v>
      </c>
      <c r="H1394" s="664">
        <v>0.0</v>
      </c>
      <c r="I1394" s="664">
        <v>0.0</v>
      </c>
      <c r="J1394" s="664">
        <v>6.95</v>
      </c>
      <c r="K1394" s="660"/>
    </row>
    <row r="1395" ht="15.75" customHeight="1">
      <c r="A1395" s="661">
        <v>102832.0</v>
      </c>
      <c r="B1395" s="662" t="s">
        <v>8545</v>
      </c>
      <c r="C1395" s="663" t="s">
        <v>326</v>
      </c>
      <c r="D1395" s="656">
        <v>9.26</v>
      </c>
      <c r="E1395" s="656">
        <v>0.0</v>
      </c>
      <c r="F1395" s="657">
        <f t="shared" si="1"/>
        <v>9.26</v>
      </c>
      <c r="G1395" s="656">
        <v>0.0</v>
      </c>
      <c r="H1395" s="664">
        <v>0.0</v>
      </c>
      <c r="I1395" s="664">
        <v>0.0</v>
      </c>
      <c r="J1395" s="664">
        <v>9.26</v>
      </c>
      <c r="K1395" s="660"/>
    </row>
    <row r="1396" ht="15.75" customHeight="1">
      <c r="A1396" s="661">
        <v>102843.0</v>
      </c>
      <c r="B1396" s="662" t="s">
        <v>8546</v>
      </c>
      <c r="C1396" s="663" t="s">
        <v>326</v>
      </c>
      <c r="D1396" s="656">
        <v>134.1</v>
      </c>
      <c r="E1396" s="656">
        <v>0.0</v>
      </c>
      <c r="F1396" s="657">
        <f t="shared" si="1"/>
        <v>134.1</v>
      </c>
      <c r="G1396" s="656">
        <v>134.1</v>
      </c>
      <c r="H1396" s="664">
        <v>0.0</v>
      </c>
      <c r="I1396" s="664">
        <v>0.0</v>
      </c>
      <c r="J1396" s="664">
        <v>0.0</v>
      </c>
      <c r="K1396" s="660"/>
    </row>
    <row r="1397" ht="15.75" customHeight="1">
      <c r="A1397" s="661">
        <v>102849.0</v>
      </c>
      <c r="B1397" s="662" t="s">
        <v>8547</v>
      </c>
      <c r="C1397" s="663" t="s">
        <v>326</v>
      </c>
      <c r="D1397" s="656">
        <v>65.56</v>
      </c>
      <c r="E1397" s="656">
        <v>0.0</v>
      </c>
      <c r="F1397" s="657">
        <f t="shared" si="1"/>
        <v>65.56</v>
      </c>
      <c r="G1397" s="656">
        <v>65.56</v>
      </c>
      <c r="H1397" s="664">
        <v>0.0</v>
      </c>
      <c r="I1397" s="664">
        <v>0.0</v>
      </c>
      <c r="J1397" s="664">
        <v>0.0</v>
      </c>
      <c r="K1397" s="660"/>
    </row>
    <row r="1398" ht="15.75" customHeight="1">
      <c r="A1398" s="661">
        <v>102855.0</v>
      </c>
      <c r="B1398" s="662" t="s">
        <v>8548</v>
      </c>
      <c r="C1398" s="663" t="s">
        <v>326</v>
      </c>
      <c r="D1398" s="656">
        <v>65.56</v>
      </c>
      <c r="E1398" s="656">
        <v>0.0</v>
      </c>
      <c r="F1398" s="657">
        <f t="shared" si="1"/>
        <v>65.56</v>
      </c>
      <c r="G1398" s="656">
        <v>65.56</v>
      </c>
      <c r="H1398" s="664">
        <v>0.0</v>
      </c>
      <c r="I1398" s="664">
        <v>0.0</v>
      </c>
      <c r="J1398" s="664">
        <v>0.0</v>
      </c>
      <c r="K1398" s="660"/>
    </row>
    <row r="1399" ht="15.75" customHeight="1">
      <c r="A1399" s="661">
        <v>102861.0</v>
      </c>
      <c r="B1399" s="662" t="s">
        <v>8549</v>
      </c>
      <c r="C1399" s="663" t="s">
        <v>326</v>
      </c>
      <c r="D1399" s="656">
        <v>1.36</v>
      </c>
      <c r="E1399" s="656">
        <v>0.0</v>
      </c>
      <c r="F1399" s="657">
        <f t="shared" si="1"/>
        <v>1.36</v>
      </c>
      <c r="G1399" s="656">
        <v>0.0</v>
      </c>
      <c r="H1399" s="664">
        <v>0.0</v>
      </c>
      <c r="I1399" s="664">
        <v>0.0</v>
      </c>
      <c r="J1399" s="664">
        <v>1.36</v>
      </c>
      <c r="K1399" s="660"/>
    </row>
    <row r="1400" ht="15.75" customHeight="1">
      <c r="A1400" s="661">
        <v>102867.0</v>
      </c>
      <c r="B1400" s="662" t="s">
        <v>8550</v>
      </c>
      <c r="C1400" s="663" t="s">
        <v>326</v>
      </c>
      <c r="D1400" s="656">
        <v>0.74</v>
      </c>
      <c r="E1400" s="656">
        <v>0.0</v>
      </c>
      <c r="F1400" s="657">
        <f t="shared" si="1"/>
        <v>0.74</v>
      </c>
      <c r="G1400" s="656">
        <v>0.0</v>
      </c>
      <c r="H1400" s="664">
        <v>0.0</v>
      </c>
      <c r="I1400" s="664">
        <v>0.0</v>
      </c>
      <c r="J1400" s="664">
        <v>0.74</v>
      </c>
      <c r="K1400" s="660"/>
    </row>
    <row r="1401" ht="15.75" customHeight="1">
      <c r="A1401" s="661">
        <v>102873.0</v>
      </c>
      <c r="B1401" s="662" t="s">
        <v>8551</v>
      </c>
      <c r="C1401" s="663" t="s">
        <v>326</v>
      </c>
      <c r="D1401" s="656">
        <v>119.14</v>
      </c>
      <c r="E1401" s="656">
        <v>0.0</v>
      </c>
      <c r="F1401" s="657">
        <f t="shared" si="1"/>
        <v>119.14</v>
      </c>
      <c r="G1401" s="656">
        <v>119.14</v>
      </c>
      <c r="H1401" s="664">
        <v>0.0</v>
      </c>
      <c r="I1401" s="664">
        <v>0.0</v>
      </c>
      <c r="J1401" s="664">
        <v>0.0</v>
      </c>
      <c r="K1401" s="660"/>
    </row>
    <row r="1402" ht="15.75" customHeight="1">
      <c r="A1402" s="661">
        <v>102879.0</v>
      </c>
      <c r="B1402" s="662" t="s">
        <v>8552</v>
      </c>
      <c r="C1402" s="663" t="s">
        <v>326</v>
      </c>
      <c r="D1402" s="656">
        <v>178.8</v>
      </c>
      <c r="E1402" s="656">
        <v>0.0</v>
      </c>
      <c r="F1402" s="657">
        <f t="shared" si="1"/>
        <v>178.8</v>
      </c>
      <c r="G1402" s="656">
        <v>178.8</v>
      </c>
      <c r="H1402" s="664">
        <v>0.0</v>
      </c>
      <c r="I1402" s="664">
        <v>0.0</v>
      </c>
      <c r="J1402" s="664">
        <v>0.0</v>
      </c>
      <c r="K1402" s="660"/>
    </row>
    <row r="1403" ht="15.75" customHeight="1">
      <c r="A1403" s="661">
        <v>102885.0</v>
      </c>
      <c r="B1403" s="662" t="s">
        <v>8553</v>
      </c>
      <c r="C1403" s="663" t="s">
        <v>326</v>
      </c>
      <c r="D1403" s="656">
        <v>1.39</v>
      </c>
      <c r="E1403" s="656">
        <v>0.0</v>
      </c>
      <c r="F1403" s="657">
        <f t="shared" si="1"/>
        <v>1.39</v>
      </c>
      <c r="G1403" s="656">
        <v>0.0</v>
      </c>
      <c r="H1403" s="664">
        <v>0.0</v>
      </c>
      <c r="I1403" s="664">
        <v>0.0</v>
      </c>
      <c r="J1403" s="664">
        <v>1.39</v>
      </c>
      <c r="K1403" s="660"/>
    </row>
    <row r="1404" ht="15.75" customHeight="1">
      <c r="A1404" s="661">
        <v>102891.0</v>
      </c>
      <c r="B1404" s="662" t="s">
        <v>8554</v>
      </c>
      <c r="C1404" s="663" t="s">
        <v>326</v>
      </c>
      <c r="D1404" s="656">
        <v>1.39</v>
      </c>
      <c r="E1404" s="656">
        <v>0.0</v>
      </c>
      <c r="F1404" s="657">
        <f t="shared" si="1"/>
        <v>1.39</v>
      </c>
      <c r="G1404" s="656">
        <v>0.0</v>
      </c>
      <c r="H1404" s="664">
        <v>0.0</v>
      </c>
      <c r="I1404" s="664">
        <v>0.0</v>
      </c>
      <c r="J1404" s="664">
        <v>1.39</v>
      </c>
      <c r="K1404" s="660"/>
    </row>
    <row r="1405" ht="15.75" customHeight="1">
      <c r="A1405" s="661">
        <v>102897.0</v>
      </c>
      <c r="B1405" s="662" t="s">
        <v>8555</v>
      </c>
      <c r="C1405" s="663" t="s">
        <v>326</v>
      </c>
      <c r="D1405" s="656">
        <v>89.57</v>
      </c>
      <c r="E1405" s="656">
        <v>0.0</v>
      </c>
      <c r="F1405" s="657">
        <f t="shared" si="1"/>
        <v>89.57</v>
      </c>
      <c r="G1405" s="656">
        <v>89.57</v>
      </c>
      <c r="H1405" s="664">
        <v>0.0</v>
      </c>
      <c r="I1405" s="664">
        <v>0.0</v>
      </c>
      <c r="J1405" s="664">
        <v>0.0</v>
      </c>
      <c r="K1405" s="660"/>
    </row>
    <row r="1406" ht="15.75" customHeight="1">
      <c r="A1406" s="661">
        <v>102903.0</v>
      </c>
      <c r="B1406" s="662" t="s">
        <v>8556</v>
      </c>
      <c r="C1406" s="663" t="s">
        <v>326</v>
      </c>
      <c r="D1406" s="656">
        <v>11.62</v>
      </c>
      <c r="E1406" s="656">
        <v>0.0</v>
      </c>
      <c r="F1406" s="657">
        <f t="shared" si="1"/>
        <v>11.62</v>
      </c>
      <c r="G1406" s="656">
        <v>11.62</v>
      </c>
      <c r="H1406" s="664">
        <v>0.0</v>
      </c>
      <c r="I1406" s="664">
        <v>0.0</v>
      </c>
      <c r="J1406" s="664">
        <v>0.0</v>
      </c>
      <c r="K1406" s="660"/>
    </row>
    <row r="1407" ht="15.75" customHeight="1">
      <c r="A1407" s="661">
        <v>102909.0</v>
      </c>
      <c r="B1407" s="662" t="s">
        <v>8557</v>
      </c>
      <c r="C1407" s="663" t="s">
        <v>326</v>
      </c>
      <c r="D1407" s="656">
        <v>4.44</v>
      </c>
      <c r="E1407" s="656">
        <v>0.0</v>
      </c>
      <c r="F1407" s="657">
        <f t="shared" si="1"/>
        <v>4.44</v>
      </c>
      <c r="G1407" s="656">
        <v>0.0</v>
      </c>
      <c r="H1407" s="664">
        <v>0.0</v>
      </c>
      <c r="I1407" s="664">
        <v>0.0</v>
      </c>
      <c r="J1407" s="664">
        <v>4.44</v>
      </c>
      <c r="K1407" s="660"/>
    </row>
    <row r="1408" ht="15.75" customHeight="1">
      <c r="A1408" s="661">
        <v>102915.0</v>
      </c>
      <c r="B1408" s="662" t="s">
        <v>8558</v>
      </c>
      <c r="C1408" s="663" t="s">
        <v>326</v>
      </c>
      <c r="D1408" s="656">
        <v>0.69</v>
      </c>
      <c r="E1408" s="656">
        <v>0.0</v>
      </c>
      <c r="F1408" s="657">
        <f t="shared" si="1"/>
        <v>0.69</v>
      </c>
      <c r="G1408" s="656">
        <v>0.0</v>
      </c>
      <c r="H1408" s="664">
        <v>0.0</v>
      </c>
      <c r="I1408" s="664">
        <v>0.0</v>
      </c>
      <c r="J1408" s="664">
        <v>0.69</v>
      </c>
      <c r="K1408" s="660"/>
    </row>
    <row r="1409" ht="15.75" customHeight="1">
      <c r="A1409" s="661">
        <v>102927.0</v>
      </c>
      <c r="B1409" s="662" t="s">
        <v>8559</v>
      </c>
      <c r="C1409" s="663" t="s">
        <v>326</v>
      </c>
      <c r="D1409" s="656">
        <v>1.02</v>
      </c>
      <c r="E1409" s="656">
        <v>0.0</v>
      </c>
      <c r="F1409" s="657">
        <f t="shared" si="1"/>
        <v>1.02</v>
      </c>
      <c r="G1409" s="656">
        <v>0.0</v>
      </c>
      <c r="H1409" s="664">
        <v>0.0</v>
      </c>
      <c r="I1409" s="664">
        <v>0.0</v>
      </c>
      <c r="J1409" s="664">
        <v>1.02</v>
      </c>
      <c r="K1409" s="660"/>
    </row>
    <row r="1410" ht="15.75" customHeight="1">
      <c r="A1410" s="661">
        <v>102933.0</v>
      </c>
      <c r="B1410" s="662" t="s">
        <v>8560</v>
      </c>
      <c r="C1410" s="663" t="s">
        <v>326</v>
      </c>
      <c r="D1410" s="656">
        <v>1.02</v>
      </c>
      <c r="E1410" s="656">
        <v>0.0</v>
      </c>
      <c r="F1410" s="657">
        <f t="shared" si="1"/>
        <v>1.02</v>
      </c>
      <c r="G1410" s="656">
        <v>0.0</v>
      </c>
      <c r="H1410" s="664">
        <v>0.0</v>
      </c>
      <c r="I1410" s="664">
        <v>0.0</v>
      </c>
      <c r="J1410" s="664">
        <v>1.02</v>
      </c>
      <c r="K1410" s="660"/>
    </row>
    <row r="1411" ht="15.75" customHeight="1">
      <c r="A1411" s="661">
        <v>102939.0</v>
      </c>
      <c r="B1411" s="662" t="s">
        <v>8561</v>
      </c>
      <c r="C1411" s="663" t="s">
        <v>326</v>
      </c>
      <c r="D1411" s="656">
        <v>10.19</v>
      </c>
      <c r="E1411" s="656">
        <v>0.0</v>
      </c>
      <c r="F1411" s="657">
        <f t="shared" si="1"/>
        <v>10.19</v>
      </c>
      <c r="G1411" s="656">
        <v>0.0</v>
      </c>
      <c r="H1411" s="664">
        <v>0.0</v>
      </c>
      <c r="I1411" s="664">
        <v>0.0</v>
      </c>
      <c r="J1411" s="664">
        <v>10.19</v>
      </c>
      <c r="K1411" s="660"/>
    </row>
    <row r="1412" ht="15.75" customHeight="1">
      <c r="A1412" s="661">
        <v>102945.0</v>
      </c>
      <c r="B1412" s="662" t="s">
        <v>8562</v>
      </c>
      <c r="C1412" s="663" t="s">
        <v>326</v>
      </c>
      <c r="D1412" s="656">
        <v>0.03</v>
      </c>
      <c r="E1412" s="656">
        <v>0.0</v>
      </c>
      <c r="F1412" s="657">
        <f t="shared" si="1"/>
        <v>0.03</v>
      </c>
      <c r="G1412" s="656">
        <v>0.0</v>
      </c>
      <c r="H1412" s="664">
        <v>0.0</v>
      </c>
      <c r="I1412" s="664">
        <v>0.0</v>
      </c>
      <c r="J1412" s="664">
        <v>0.03</v>
      </c>
      <c r="K1412" s="660"/>
    </row>
    <row r="1413" ht="15.75" customHeight="1">
      <c r="A1413" s="661">
        <v>102951.0</v>
      </c>
      <c r="B1413" s="662" t="s">
        <v>8563</v>
      </c>
      <c r="C1413" s="663" t="s">
        <v>326</v>
      </c>
      <c r="D1413" s="656">
        <v>0.68</v>
      </c>
      <c r="E1413" s="656">
        <v>0.0</v>
      </c>
      <c r="F1413" s="657">
        <f t="shared" si="1"/>
        <v>0.68</v>
      </c>
      <c r="G1413" s="656">
        <v>0.0</v>
      </c>
      <c r="H1413" s="664">
        <v>0.0</v>
      </c>
      <c r="I1413" s="664">
        <v>0.0</v>
      </c>
      <c r="J1413" s="664">
        <v>0.68</v>
      </c>
      <c r="K1413" s="660"/>
    </row>
    <row r="1414" ht="15.75" customHeight="1">
      <c r="A1414" s="661">
        <v>102957.0</v>
      </c>
      <c r="B1414" s="662" t="s">
        <v>8564</v>
      </c>
      <c r="C1414" s="663" t="s">
        <v>326</v>
      </c>
      <c r="D1414" s="656">
        <v>50.83</v>
      </c>
      <c r="E1414" s="656">
        <v>0.0</v>
      </c>
      <c r="F1414" s="657">
        <f t="shared" si="1"/>
        <v>50.83</v>
      </c>
      <c r="G1414" s="656">
        <v>50.83</v>
      </c>
      <c r="H1414" s="664">
        <v>0.0</v>
      </c>
      <c r="I1414" s="664">
        <v>0.0</v>
      </c>
      <c r="J1414" s="664">
        <v>0.0</v>
      </c>
      <c r="K1414" s="660"/>
    </row>
    <row r="1415" ht="15.75" customHeight="1">
      <c r="A1415" s="661">
        <v>102963.0</v>
      </c>
      <c r="B1415" s="662" t="s">
        <v>8565</v>
      </c>
      <c r="C1415" s="663" t="s">
        <v>326</v>
      </c>
      <c r="D1415" s="656">
        <v>84.45</v>
      </c>
      <c r="E1415" s="656">
        <v>0.0</v>
      </c>
      <c r="F1415" s="657">
        <f t="shared" si="1"/>
        <v>84.45</v>
      </c>
      <c r="G1415" s="656">
        <v>84.45</v>
      </c>
      <c r="H1415" s="664">
        <v>0.0</v>
      </c>
      <c r="I1415" s="664">
        <v>0.0</v>
      </c>
      <c r="J1415" s="664">
        <v>0.0</v>
      </c>
      <c r="K1415" s="660"/>
    </row>
    <row r="1416" ht="15.75" customHeight="1">
      <c r="A1416" s="661">
        <v>102969.0</v>
      </c>
      <c r="B1416" s="662" t="s">
        <v>8566</v>
      </c>
      <c r="C1416" s="663" t="s">
        <v>326</v>
      </c>
      <c r="D1416" s="656">
        <v>1.38</v>
      </c>
      <c r="E1416" s="656">
        <v>0.0</v>
      </c>
      <c r="F1416" s="657">
        <f t="shared" si="1"/>
        <v>1.38</v>
      </c>
      <c r="G1416" s="656">
        <v>0.0</v>
      </c>
      <c r="H1416" s="664">
        <v>0.0</v>
      </c>
      <c r="I1416" s="664">
        <v>0.0</v>
      </c>
      <c r="J1416" s="664">
        <v>1.38</v>
      </c>
      <c r="K1416" s="660"/>
    </row>
    <row r="1417" ht="15.75" customHeight="1">
      <c r="A1417" s="661">
        <v>102985.0</v>
      </c>
      <c r="B1417" s="662" t="s">
        <v>8567</v>
      </c>
      <c r="C1417" s="663" t="s">
        <v>326</v>
      </c>
      <c r="D1417" s="656">
        <v>2.98</v>
      </c>
      <c r="E1417" s="656">
        <v>0.0</v>
      </c>
      <c r="F1417" s="657">
        <f t="shared" si="1"/>
        <v>2.98</v>
      </c>
      <c r="G1417" s="656">
        <v>2.98</v>
      </c>
      <c r="H1417" s="664">
        <v>0.0</v>
      </c>
      <c r="I1417" s="664">
        <v>0.0</v>
      </c>
      <c r="J1417" s="664">
        <v>0.0</v>
      </c>
      <c r="K1417" s="660"/>
    </row>
    <row r="1418" ht="15.75" customHeight="1">
      <c r="A1418" s="661">
        <v>103156.0</v>
      </c>
      <c r="B1418" s="662" t="s">
        <v>8568</v>
      </c>
      <c r="C1418" s="663" t="s">
        <v>326</v>
      </c>
      <c r="D1418" s="656">
        <v>2.66</v>
      </c>
      <c r="E1418" s="656">
        <v>0.0</v>
      </c>
      <c r="F1418" s="657">
        <f t="shared" si="1"/>
        <v>2.66</v>
      </c>
      <c r="G1418" s="656">
        <v>0.0</v>
      </c>
      <c r="H1418" s="664">
        <v>0.0</v>
      </c>
      <c r="I1418" s="664">
        <v>0.0</v>
      </c>
      <c r="J1418" s="664">
        <v>2.66</v>
      </c>
      <c r="K1418" s="660"/>
    </row>
    <row r="1419" ht="15.75" customHeight="1">
      <c r="A1419" s="661">
        <v>103162.0</v>
      </c>
      <c r="B1419" s="662" t="s">
        <v>8569</v>
      </c>
      <c r="C1419" s="663" t="s">
        <v>326</v>
      </c>
      <c r="D1419" s="656">
        <v>3.24</v>
      </c>
      <c r="E1419" s="656">
        <v>0.0</v>
      </c>
      <c r="F1419" s="657">
        <f t="shared" si="1"/>
        <v>3.24</v>
      </c>
      <c r="G1419" s="656">
        <v>0.0</v>
      </c>
      <c r="H1419" s="664">
        <v>0.0</v>
      </c>
      <c r="I1419" s="664">
        <v>0.0</v>
      </c>
      <c r="J1419" s="664">
        <v>3.24</v>
      </c>
      <c r="K1419" s="660"/>
    </row>
    <row r="1420" ht="15.75" customHeight="1">
      <c r="A1420" s="661">
        <v>103168.0</v>
      </c>
      <c r="B1420" s="662" t="s">
        <v>8570</v>
      </c>
      <c r="C1420" s="663" t="s">
        <v>326</v>
      </c>
      <c r="D1420" s="656">
        <v>3.63</v>
      </c>
      <c r="E1420" s="656">
        <v>0.0</v>
      </c>
      <c r="F1420" s="657">
        <f t="shared" si="1"/>
        <v>3.63</v>
      </c>
      <c r="G1420" s="656">
        <v>0.0</v>
      </c>
      <c r="H1420" s="664">
        <v>0.0</v>
      </c>
      <c r="I1420" s="664">
        <v>0.0</v>
      </c>
      <c r="J1420" s="664">
        <v>3.63</v>
      </c>
      <c r="K1420" s="660"/>
    </row>
    <row r="1421" ht="15.75" customHeight="1">
      <c r="A1421" s="661">
        <v>103174.0</v>
      </c>
      <c r="B1421" s="662" t="s">
        <v>8571</v>
      </c>
      <c r="C1421" s="663" t="s">
        <v>326</v>
      </c>
      <c r="D1421" s="656">
        <v>9.42</v>
      </c>
      <c r="E1421" s="656">
        <v>0.0</v>
      </c>
      <c r="F1421" s="657">
        <f t="shared" si="1"/>
        <v>9.42</v>
      </c>
      <c r="G1421" s="656">
        <v>0.0</v>
      </c>
      <c r="H1421" s="664">
        <v>0.0</v>
      </c>
      <c r="I1421" s="664">
        <v>0.0</v>
      </c>
      <c r="J1421" s="664">
        <v>9.42</v>
      </c>
      <c r="K1421" s="660"/>
    </row>
    <row r="1422" ht="15.75" customHeight="1">
      <c r="A1422" s="661">
        <v>103180.0</v>
      </c>
      <c r="B1422" s="662" t="s">
        <v>8572</v>
      </c>
      <c r="C1422" s="663" t="s">
        <v>326</v>
      </c>
      <c r="D1422" s="656">
        <v>21.07</v>
      </c>
      <c r="E1422" s="656">
        <v>0.0</v>
      </c>
      <c r="F1422" s="657">
        <f t="shared" si="1"/>
        <v>21.07</v>
      </c>
      <c r="G1422" s="656">
        <v>0.0</v>
      </c>
      <c r="H1422" s="664">
        <v>0.0</v>
      </c>
      <c r="I1422" s="664">
        <v>0.0</v>
      </c>
      <c r="J1422" s="664">
        <v>21.07</v>
      </c>
      <c r="K1422" s="660"/>
    </row>
    <row r="1423" ht="15.75" customHeight="1">
      <c r="A1423" s="661">
        <v>103223.0</v>
      </c>
      <c r="B1423" s="662" t="s">
        <v>8573</v>
      </c>
      <c r="C1423" s="663" t="s">
        <v>326</v>
      </c>
      <c r="D1423" s="656">
        <v>34.94</v>
      </c>
      <c r="E1423" s="656">
        <v>0.0</v>
      </c>
      <c r="F1423" s="657">
        <f t="shared" si="1"/>
        <v>34.94</v>
      </c>
      <c r="G1423" s="656">
        <v>34.94</v>
      </c>
      <c r="H1423" s="664">
        <v>0.0</v>
      </c>
      <c r="I1423" s="664">
        <v>0.0</v>
      </c>
      <c r="J1423" s="664">
        <v>0.0</v>
      </c>
      <c r="K1423" s="660"/>
    </row>
    <row r="1424" ht="15.75" customHeight="1">
      <c r="A1424" s="661">
        <v>103229.0</v>
      </c>
      <c r="B1424" s="662" t="s">
        <v>8574</v>
      </c>
      <c r="C1424" s="663" t="s">
        <v>326</v>
      </c>
      <c r="D1424" s="656">
        <v>96.7</v>
      </c>
      <c r="E1424" s="656">
        <v>0.0</v>
      </c>
      <c r="F1424" s="657">
        <f t="shared" si="1"/>
        <v>96.7</v>
      </c>
      <c r="G1424" s="656">
        <v>96.7</v>
      </c>
      <c r="H1424" s="664">
        <v>0.0</v>
      </c>
      <c r="I1424" s="664">
        <v>0.0</v>
      </c>
      <c r="J1424" s="664">
        <v>0.0</v>
      </c>
      <c r="K1424" s="660"/>
    </row>
    <row r="1425" ht="15.75" customHeight="1">
      <c r="A1425" s="661">
        <v>103235.0</v>
      </c>
      <c r="B1425" s="662" t="s">
        <v>8575</v>
      </c>
      <c r="C1425" s="663" t="s">
        <v>326</v>
      </c>
      <c r="D1425" s="656">
        <v>102.26</v>
      </c>
      <c r="E1425" s="656">
        <v>0.0</v>
      </c>
      <c r="F1425" s="657">
        <f t="shared" si="1"/>
        <v>102.26</v>
      </c>
      <c r="G1425" s="656">
        <v>102.26</v>
      </c>
      <c r="H1425" s="664">
        <v>0.0</v>
      </c>
      <c r="I1425" s="664">
        <v>0.0</v>
      </c>
      <c r="J1425" s="664">
        <v>0.0</v>
      </c>
      <c r="K1425" s="660"/>
    </row>
    <row r="1426" ht="15.75" customHeight="1">
      <c r="A1426" s="661">
        <v>103241.0</v>
      </c>
      <c r="B1426" s="662" t="s">
        <v>8576</v>
      </c>
      <c r="C1426" s="663" t="s">
        <v>326</v>
      </c>
      <c r="D1426" s="656">
        <v>9.87</v>
      </c>
      <c r="E1426" s="656">
        <v>0.0</v>
      </c>
      <c r="F1426" s="657">
        <f t="shared" si="1"/>
        <v>9.87</v>
      </c>
      <c r="G1426" s="656">
        <v>0.0</v>
      </c>
      <c r="H1426" s="664">
        <v>0.0</v>
      </c>
      <c r="I1426" s="664">
        <v>0.0</v>
      </c>
      <c r="J1426" s="664">
        <v>9.87</v>
      </c>
      <c r="K1426" s="660"/>
    </row>
    <row r="1427" ht="15.75" customHeight="1">
      <c r="A1427" s="661">
        <v>103660.0</v>
      </c>
      <c r="B1427" s="662" t="s">
        <v>8577</v>
      </c>
      <c r="C1427" s="663" t="s">
        <v>326</v>
      </c>
      <c r="D1427" s="656">
        <v>11.38</v>
      </c>
      <c r="E1427" s="656">
        <v>0.0</v>
      </c>
      <c r="F1427" s="657">
        <f t="shared" si="1"/>
        <v>11.38</v>
      </c>
      <c r="G1427" s="656">
        <v>11.38</v>
      </c>
      <c r="H1427" s="664">
        <v>0.0</v>
      </c>
      <c r="I1427" s="664">
        <v>0.0</v>
      </c>
      <c r="J1427" s="664">
        <v>0.0</v>
      </c>
      <c r="K1427" s="660"/>
    </row>
    <row r="1428" ht="15.75" customHeight="1">
      <c r="A1428" s="661">
        <v>103666.0</v>
      </c>
      <c r="B1428" s="662" t="s">
        <v>8578</v>
      </c>
      <c r="C1428" s="663" t="s">
        <v>326</v>
      </c>
      <c r="D1428" s="656">
        <v>160.43</v>
      </c>
      <c r="E1428" s="656">
        <v>0.0</v>
      </c>
      <c r="F1428" s="657">
        <f t="shared" si="1"/>
        <v>160.43</v>
      </c>
      <c r="G1428" s="656">
        <v>160.43</v>
      </c>
      <c r="H1428" s="664">
        <v>0.0</v>
      </c>
      <c r="I1428" s="664">
        <v>0.0</v>
      </c>
      <c r="J1428" s="664">
        <v>0.0</v>
      </c>
      <c r="K1428" s="660"/>
    </row>
    <row r="1429" ht="15.75" customHeight="1">
      <c r="A1429" s="661">
        <v>103792.0</v>
      </c>
      <c r="B1429" s="662" t="s">
        <v>8579</v>
      </c>
      <c r="C1429" s="663" t="s">
        <v>326</v>
      </c>
      <c r="D1429" s="656">
        <v>0.3</v>
      </c>
      <c r="E1429" s="656">
        <v>0.0</v>
      </c>
      <c r="F1429" s="657">
        <f t="shared" si="1"/>
        <v>0.3</v>
      </c>
      <c r="G1429" s="656">
        <v>0.0</v>
      </c>
      <c r="H1429" s="664">
        <v>0.0</v>
      </c>
      <c r="I1429" s="664">
        <v>0.0</v>
      </c>
      <c r="J1429" s="664">
        <v>0.3</v>
      </c>
      <c r="K1429" s="660"/>
    </row>
    <row r="1430" ht="15.75" customHeight="1">
      <c r="A1430" s="661">
        <v>103937.0</v>
      </c>
      <c r="B1430" s="662" t="s">
        <v>8580</v>
      </c>
      <c r="C1430" s="663" t="s">
        <v>326</v>
      </c>
      <c r="D1430" s="656">
        <v>1.66</v>
      </c>
      <c r="E1430" s="656">
        <v>0.0</v>
      </c>
      <c r="F1430" s="657">
        <f t="shared" si="1"/>
        <v>1.66</v>
      </c>
      <c r="G1430" s="656">
        <v>0.0</v>
      </c>
      <c r="H1430" s="664">
        <v>0.0</v>
      </c>
      <c r="I1430" s="664">
        <v>0.0</v>
      </c>
      <c r="J1430" s="664">
        <v>1.66</v>
      </c>
      <c r="K1430" s="660"/>
    </row>
    <row r="1431" ht="15.75" customHeight="1">
      <c r="A1431" s="661">
        <v>103943.0</v>
      </c>
      <c r="B1431" s="662" t="s">
        <v>8581</v>
      </c>
      <c r="C1431" s="663" t="s">
        <v>326</v>
      </c>
      <c r="D1431" s="656">
        <v>1.66</v>
      </c>
      <c r="E1431" s="656">
        <v>0.0</v>
      </c>
      <c r="F1431" s="657">
        <f t="shared" si="1"/>
        <v>1.66</v>
      </c>
      <c r="G1431" s="656">
        <v>0.0</v>
      </c>
      <c r="H1431" s="664">
        <v>0.0</v>
      </c>
      <c r="I1431" s="664">
        <v>0.0</v>
      </c>
      <c r="J1431" s="664">
        <v>1.66</v>
      </c>
      <c r="K1431" s="660"/>
    </row>
    <row r="1432" ht="15.75" customHeight="1">
      <c r="A1432" s="661">
        <v>104087.0</v>
      </c>
      <c r="B1432" s="662" t="s">
        <v>8582</v>
      </c>
      <c r="C1432" s="663" t="s">
        <v>326</v>
      </c>
      <c r="D1432" s="656">
        <v>0.08</v>
      </c>
      <c r="E1432" s="656">
        <v>0.0</v>
      </c>
      <c r="F1432" s="657">
        <f t="shared" si="1"/>
        <v>0.08</v>
      </c>
      <c r="G1432" s="656">
        <v>0.0</v>
      </c>
      <c r="H1432" s="664">
        <v>0.08</v>
      </c>
      <c r="I1432" s="664">
        <v>0.0</v>
      </c>
      <c r="J1432" s="664">
        <v>0.0</v>
      </c>
      <c r="K1432" s="660"/>
    </row>
    <row r="1433" ht="15.75" customHeight="1">
      <c r="A1433" s="661">
        <v>104088.0</v>
      </c>
      <c r="B1433" s="662" t="s">
        <v>8583</v>
      </c>
      <c r="C1433" s="663" t="s">
        <v>326</v>
      </c>
      <c r="D1433" s="656">
        <v>0.01</v>
      </c>
      <c r="E1433" s="656">
        <v>0.0</v>
      </c>
      <c r="F1433" s="657">
        <f t="shared" si="1"/>
        <v>0.01</v>
      </c>
      <c r="G1433" s="656">
        <v>0.0</v>
      </c>
      <c r="H1433" s="664">
        <v>0.01</v>
      </c>
      <c r="I1433" s="664">
        <v>0.0</v>
      </c>
      <c r="J1433" s="664">
        <v>0.0</v>
      </c>
      <c r="K1433" s="660"/>
    </row>
    <row r="1434" ht="15.75" customHeight="1">
      <c r="A1434" s="661">
        <v>104089.0</v>
      </c>
      <c r="B1434" s="662" t="s">
        <v>8584</v>
      </c>
      <c r="C1434" s="663" t="s">
        <v>326</v>
      </c>
      <c r="D1434" s="656">
        <v>0.1</v>
      </c>
      <c r="E1434" s="656">
        <v>0.0</v>
      </c>
      <c r="F1434" s="657">
        <f t="shared" si="1"/>
        <v>0.1</v>
      </c>
      <c r="G1434" s="656">
        <v>0.0</v>
      </c>
      <c r="H1434" s="664">
        <v>0.1</v>
      </c>
      <c r="I1434" s="664">
        <v>0.0</v>
      </c>
      <c r="J1434" s="664">
        <v>0.0</v>
      </c>
      <c r="K1434" s="660"/>
    </row>
    <row r="1435" ht="15.75" customHeight="1">
      <c r="A1435" s="661">
        <v>104090.0</v>
      </c>
      <c r="B1435" s="662" t="s">
        <v>8585</v>
      </c>
      <c r="C1435" s="663" t="s">
        <v>326</v>
      </c>
      <c r="D1435" s="656">
        <v>0.74</v>
      </c>
      <c r="E1435" s="656">
        <v>0.0</v>
      </c>
      <c r="F1435" s="657">
        <f t="shared" si="1"/>
        <v>0.74</v>
      </c>
      <c r="G1435" s="656">
        <v>0.0</v>
      </c>
      <c r="H1435" s="664">
        <v>0.0</v>
      </c>
      <c r="I1435" s="664">
        <v>0.0</v>
      </c>
      <c r="J1435" s="664">
        <v>0.74</v>
      </c>
      <c r="K1435" s="660"/>
    </row>
    <row r="1436" ht="15.75" customHeight="1">
      <c r="A1436" s="661">
        <v>104093.0</v>
      </c>
      <c r="B1436" s="662" t="s">
        <v>8586</v>
      </c>
      <c r="C1436" s="663" t="s">
        <v>326</v>
      </c>
      <c r="D1436" s="656">
        <v>0.11</v>
      </c>
      <c r="E1436" s="656">
        <v>0.0</v>
      </c>
      <c r="F1436" s="657">
        <f t="shared" si="1"/>
        <v>0.11</v>
      </c>
      <c r="G1436" s="656">
        <v>0.0</v>
      </c>
      <c r="H1436" s="664">
        <v>0.11</v>
      </c>
      <c r="I1436" s="664">
        <v>0.0</v>
      </c>
      <c r="J1436" s="664">
        <v>0.0</v>
      </c>
      <c r="K1436" s="660"/>
    </row>
    <row r="1437" ht="15.75" customHeight="1">
      <c r="A1437" s="661">
        <v>104094.0</v>
      </c>
      <c r="B1437" s="662" t="s">
        <v>8587</v>
      </c>
      <c r="C1437" s="663" t="s">
        <v>326</v>
      </c>
      <c r="D1437" s="656">
        <v>0.02</v>
      </c>
      <c r="E1437" s="656">
        <v>0.0</v>
      </c>
      <c r="F1437" s="657">
        <f t="shared" si="1"/>
        <v>0.02</v>
      </c>
      <c r="G1437" s="656">
        <v>0.0</v>
      </c>
      <c r="H1437" s="664">
        <v>0.02</v>
      </c>
      <c r="I1437" s="664">
        <v>0.0</v>
      </c>
      <c r="J1437" s="664">
        <v>0.0</v>
      </c>
      <c r="K1437" s="660"/>
    </row>
    <row r="1438" ht="15.75" customHeight="1">
      <c r="A1438" s="661">
        <v>104095.0</v>
      </c>
      <c r="B1438" s="662" t="s">
        <v>8588</v>
      </c>
      <c r="C1438" s="663" t="s">
        <v>326</v>
      </c>
      <c r="D1438" s="656">
        <v>0.14</v>
      </c>
      <c r="E1438" s="656">
        <v>0.0</v>
      </c>
      <c r="F1438" s="657">
        <f t="shared" si="1"/>
        <v>0.14</v>
      </c>
      <c r="G1438" s="656">
        <v>0.0</v>
      </c>
      <c r="H1438" s="664">
        <v>0.14</v>
      </c>
      <c r="I1438" s="664">
        <v>0.0</v>
      </c>
      <c r="J1438" s="664">
        <v>0.0</v>
      </c>
      <c r="K1438" s="660"/>
    </row>
    <row r="1439" ht="15.75" customHeight="1">
      <c r="A1439" s="661">
        <v>104096.0</v>
      </c>
      <c r="B1439" s="662" t="s">
        <v>8589</v>
      </c>
      <c r="C1439" s="663" t="s">
        <v>326</v>
      </c>
      <c r="D1439" s="656">
        <v>1.02</v>
      </c>
      <c r="E1439" s="656">
        <v>0.0</v>
      </c>
      <c r="F1439" s="657">
        <f t="shared" si="1"/>
        <v>1.02</v>
      </c>
      <c r="G1439" s="656">
        <v>0.0</v>
      </c>
      <c r="H1439" s="664">
        <v>0.0</v>
      </c>
      <c r="I1439" s="664">
        <v>0.0</v>
      </c>
      <c r="J1439" s="664">
        <v>1.02</v>
      </c>
      <c r="K1439" s="660"/>
    </row>
    <row r="1440" ht="15.75" customHeight="1">
      <c r="A1440" s="661">
        <v>104519.0</v>
      </c>
      <c r="B1440" s="662" t="s">
        <v>8590</v>
      </c>
      <c r="C1440" s="663" t="s">
        <v>326</v>
      </c>
      <c r="D1440" s="656">
        <v>0.69</v>
      </c>
      <c r="E1440" s="656">
        <v>0.0</v>
      </c>
      <c r="F1440" s="657">
        <f t="shared" si="1"/>
        <v>0.69</v>
      </c>
      <c r="G1440" s="656">
        <v>0.0</v>
      </c>
      <c r="H1440" s="664">
        <v>0.0</v>
      </c>
      <c r="I1440" s="664">
        <v>0.0</v>
      </c>
      <c r="J1440" s="664">
        <v>0.69</v>
      </c>
      <c r="K1440" s="660"/>
    </row>
    <row r="1441" ht="15.75" customHeight="1">
      <c r="A1441" s="661">
        <v>104655.0</v>
      </c>
      <c r="B1441" s="662" t="s">
        <v>8591</v>
      </c>
      <c r="C1441" s="663" t="s">
        <v>326</v>
      </c>
      <c r="D1441" s="656">
        <v>0.74</v>
      </c>
      <c r="E1441" s="656">
        <v>0.0</v>
      </c>
      <c r="F1441" s="657">
        <f t="shared" si="1"/>
        <v>0.74</v>
      </c>
      <c r="G1441" s="656">
        <v>0.0</v>
      </c>
      <c r="H1441" s="664">
        <v>0.0</v>
      </c>
      <c r="I1441" s="664">
        <v>0.0</v>
      </c>
      <c r="J1441" s="664">
        <v>0.74</v>
      </c>
      <c r="K1441" s="660"/>
    </row>
    <row r="1442" ht="15.75" customHeight="1">
      <c r="A1442" s="661">
        <v>104687.0</v>
      </c>
      <c r="B1442" s="662" t="s">
        <v>8592</v>
      </c>
      <c r="C1442" s="663" t="s">
        <v>326</v>
      </c>
      <c r="D1442" s="656">
        <v>447.71</v>
      </c>
      <c r="E1442" s="656">
        <v>0.0</v>
      </c>
      <c r="F1442" s="657">
        <f t="shared" si="1"/>
        <v>447.71</v>
      </c>
      <c r="G1442" s="656">
        <v>447.71</v>
      </c>
      <c r="H1442" s="664">
        <v>0.0</v>
      </c>
      <c r="I1442" s="664">
        <v>0.0</v>
      </c>
      <c r="J1442" s="664">
        <v>0.0</v>
      </c>
      <c r="K1442" s="660"/>
    </row>
    <row r="1443" ht="15.75" customHeight="1">
      <c r="A1443" s="661">
        <v>104694.0</v>
      </c>
      <c r="B1443" s="662" t="s">
        <v>8593</v>
      </c>
      <c r="C1443" s="663" t="s">
        <v>326</v>
      </c>
      <c r="D1443" s="656">
        <v>2.32</v>
      </c>
      <c r="E1443" s="656">
        <v>0.0</v>
      </c>
      <c r="F1443" s="657">
        <f t="shared" si="1"/>
        <v>2.32</v>
      </c>
      <c r="G1443" s="656">
        <v>0.0</v>
      </c>
      <c r="H1443" s="664">
        <v>0.0</v>
      </c>
      <c r="I1443" s="664">
        <v>0.0</v>
      </c>
      <c r="J1443" s="664">
        <v>2.32</v>
      </c>
      <c r="K1443" s="660"/>
    </row>
    <row r="1444" ht="15.75" customHeight="1">
      <c r="A1444" s="661">
        <v>104703.0</v>
      </c>
      <c r="B1444" s="662" t="s">
        <v>8594</v>
      </c>
      <c r="C1444" s="663" t="s">
        <v>326</v>
      </c>
      <c r="D1444" s="656">
        <v>92.14</v>
      </c>
      <c r="E1444" s="656">
        <v>0.0</v>
      </c>
      <c r="F1444" s="657">
        <f t="shared" si="1"/>
        <v>92.14</v>
      </c>
      <c r="G1444" s="656">
        <v>92.14</v>
      </c>
      <c r="H1444" s="664">
        <v>0.0</v>
      </c>
      <c r="I1444" s="664">
        <v>0.0</v>
      </c>
      <c r="J1444" s="664">
        <v>0.0</v>
      </c>
      <c r="K1444" s="660"/>
    </row>
    <row r="1445" ht="15.75" customHeight="1">
      <c r="A1445" s="661">
        <v>104709.0</v>
      </c>
      <c r="B1445" s="662" t="s">
        <v>8595</v>
      </c>
      <c r="C1445" s="663" t="s">
        <v>326</v>
      </c>
      <c r="D1445" s="656">
        <v>1165.18</v>
      </c>
      <c r="E1445" s="656">
        <v>0.0</v>
      </c>
      <c r="F1445" s="657">
        <f t="shared" si="1"/>
        <v>1165.18</v>
      </c>
      <c r="G1445" s="656">
        <v>1165.18</v>
      </c>
      <c r="H1445" s="664">
        <v>0.0</v>
      </c>
      <c r="I1445" s="664">
        <v>0.0</v>
      </c>
      <c r="J1445" s="664">
        <v>0.0</v>
      </c>
      <c r="K1445" s="660"/>
    </row>
    <row r="1446" ht="15.75" customHeight="1">
      <c r="A1446" s="661">
        <v>104715.0</v>
      </c>
      <c r="B1446" s="662" t="s">
        <v>8596</v>
      </c>
      <c r="C1446" s="663" t="s">
        <v>326</v>
      </c>
      <c r="D1446" s="656">
        <v>89.57</v>
      </c>
      <c r="E1446" s="656">
        <v>0.0</v>
      </c>
      <c r="F1446" s="657">
        <f t="shared" si="1"/>
        <v>89.57</v>
      </c>
      <c r="G1446" s="656">
        <v>89.57</v>
      </c>
      <c r="H1446" s="664">
        <v>0.0</v>
      </c>
      <c r="I1446" s="664">
        <v>0.0</v>
      </c>
      <c r="J1446" s="664">
        <v>0.0</v>
      </c>
      <c r="K1446" s="660"/>
    </row>
    <row r="1447" ht="15.75" customHeight="1">
      <c r="A1447" s="661">
        <v>104906.0</v>
      </c>
      <c r="B1447" s="662" t="s">
        <v>8597</v>
      </c>
      <c r="C1447" s="663" t="s">
        <v>326</v>
      </c>
      <c r="D1447" s="656">
        <v>98.34</v>
      </c>
      <c r="E1447" s="656">
        <v>0.0</v>
      </c>
      <c r="F1447" s="657">
        <f t="shared" si="1"/>
        <v>98.34</v>
      </c>
      <c r="G1447" s="656">
        <v>98.34</v>
      </c>
      <c r="H1447" s="664">
        <v>0.0</v>
      </c>
      <c r="I1447" s="664">
        <v>0.0</v>
      </c>
      <c r="J1447" s="664">
        <v>0.0</v>
      </c>
      <c r="K1447" s="660"/>
    </row>
    <row r="1448" ht="15.75" customHeight="1">
      <c r="A1448" s="661">
        <v>104912.0</v>
      </c>
      <c r="B1448" s="662" t="s">
        <v>8598</v>
      </c>
      <c r="C1448" s="663" t="s">
        <v>326</v>
      </c>
      <c r="D1448" s="656">
        <v>41.69</v>
      </c>
      <c r="E1448" s="656">
        <v>0.0</v>
      </c>
      <c r="F1448" s="657">
        <f t="shared" si="1"/>
        <v>41.69</v>
      </c>
      <c r="G1448" s="656">
        <v>0.0</v>
      </c>
      <c r="H1448" s="664">
        <v>0.0</v>
      </c>
      <c r="I1448" s="664">
        <v>0.0</v>
      </c>
      <c r="J1448" s="664">
        <v>41.69</v>
      </c>
      <c r="K1448" s="660"/>
    </row>
    <row r="1449" ht="15.75" customHeight="1">
      <c r="A1449" s="661">
        <v>92259.0</v>
      </c>
      <c r="B1449" s="662" t="s">
        <v>8599</v>
      </c>
      <c r="C1449" s="663" t="s">
        <v>110</v>
      </c>
      <c r="D1449" s="656">
        <v>483.23</v>
      </c>
      <c r="E1449" s="656">
        <v>82.88</v>
      </c>
      <c r="F1449" s="657">
        <f t="shared" si="1"/>
        <v>400.35</v>
      </c>
      <c r="G1449" s="656">
        <v>339.91</v>
      </c>
      <c r="H1449" s="664">
        <v>58.84</v>
      </c>
      <c r="I1449" s="664">
        <v>0.0</v>
      </c>
      <c r="J1449" s="664">
        <v>1.6</v>
      </c>
      <c r="K1449" s="660"/>
    </row>
    <row r="1450" ht="15.75" customHeight="1">
      <c r="A1450" s="661">
        <v>92260.0</v>
      </c>
      <c r="B1450" s="662" t="s">
        <v>8600</v>
      </c>
      <c r="C1450" s="663" t="s">
        <v>110</v>
      </c>
      <c r="D1450" s="656">
        <v>538.39</v>
      </c>
      <c r="E1450" s="656">
        <v>122.35</v>
      </c>
      <c r="F1450" s="657">
        <f t="shared" si="1"/>
        <v>416.04</v>
      </c>
      <c r="G1450" s="656">
        <v>355.61</v>
      </c>
      <c r="H1450" s="664">
        <v>58.83</v>
      </c>
      <c r="I1450" s="664">
        <v>0.0</v>
      </c>
      <c r="J1450" s="664">
        <v>1.6</v>
      </c>
      <c r="K1450" s="660"/>
    </row>
    <row r="1451" ht="15.75" customHeight="1">
      <c r="A1451" s="661">
        <v>92261.0</v>
      </c>
      <c r="B1451" s="662" t="s">
        <v>8601</v>
      </c>
      <c r="C1451" s="663" t="s">
        <v>110</v>
      </c>
      <c r="D1451" s="656">
        <v>591.86</v>
      </c>
      <c r="E1451" s="656">
        <v>160.61</v>
      </c>
      <c r="F1451" s="657">
        <f t="shared" si="1"/>
        <v>431.25</v>
      </c>
      <c r="G1451" s="656">
        <v>370.82</v>
      </c>
      <c r="H1451" s="664">
        <v>58.83</v>
      </c>
      <c r="I1451" s="664">
        <v>0.0</v>
      </c>
      <c r="J1451" s="664">
        <v>1.6</v>
      </c>
      <c r="K1451" s="660"/>
    </row>
    <row r="1452" ht="15.75" customHeight="1">
      <c r="A1452" s="661">
        <v>92262.0</v>
      </c>
      <c r="B1452" s="662" t="s">
        <v>8602</v>
      </c>
      <c r="C1452" s="663" t="s">
        <v>110</v>
      </c>
      <c r="D1452" s="656">
        <v>677.96</v>
      </c>
      <c r="E1452" s="656">
        <v>222.22</v>
      </c>
      <c r="F1452" s="657">
        <f t="shared" si="1"/>
        <v>455.74</v>
      </c>
      <c r="G1452" s="656">
        <v>395.31</v>
      </c>
      <c r="H1452" s="664">
        <v>58.83</v>
      </c>
      <c r="I1452" s="664">
        <v>0.0</v>
      </c>
      <c r="J1452" s="664">
        <v>1.6</v>
      </c>
      <c r="K1452" s="660"/>
    </row>
    <row r="1453" ht="15.75" customHeight="1">
      <c r="A1453" s="661">
        <v>92539.0</v>
      </c>
      <c r="B1453" s="662" t="s">
        <v>8603</v>
      </c>
      <c r="C1453" s="663" t="s">
        <v>350</v>
      </c>
      <c r="D1453" s="656">
        <v>80.97</v>
      </c>
      <c r="E1453" s="656">
        <v>13.35</v>
      </c>
      <c r="F1453" s="657">
        <f t="shared" si="1"/>
        <v>67.62</v>
      </c>
      <c r="G1453" s="656">
        <v>67.56</v>
      </c>
      <c r="H1453" s="664">
        <v>0.03</v>
      </c>
      <c r="I1453" s="664">
        <v>0.0</v>
      </c>
      <c r="J1453" s="664">
        <v>0.03</v>
      </c>
      <c r="K1453" s="660"/>
    </row>
    <row r="1454" ht="15.75" customHeight="1">
      <c r="A1454" s="661">
        <v>92540.0</v>
      </c>
      <c r="B1454" s="662" t="s">
        <v>8604</v>
      </c>
      <c r="C1454" s="663" t="s">
        <v>350</v>
      </c>
      <c r="D1454" s="656">
        <v>89.32</v>
      </c>
      <c r="E1454" s="656">
        <v>18.96</v>
      </c>
      <c r="F1454" s="657">
        <f t="shared" si="1"/>
        <v>70.36</v>
      </c>
      <c r="G1454" s="656">
        <v>70.3</v>
      </c>
      <c r="H1454" s="664">
        <v>0.03</v>
      </c>
      <c r="I1454" s="664">
        <v>0.0</v>
      </c>
      <c r="J1454" s="664">
        <v>0.03</v>
      </c>
      <c r="K1454" s="660"/>
    </row>
    <row r="1455" ht="15.75" customHeight="1">
      <c r="A1455" s="661">
        <v>92541.0</v>
      </c>
      <c r="B1455" s="662" t="s">
        <v>8605</v>
      </c>
      <c r="C1455" s="663" t="s">
        <v>350</v>
      </c>
      <c r="D1455" s="656">
        <v>87.54</v>
      </c>
      <c r="E1455" s="656">
        <v>13.75</v>
      </c>
      <c r="F1455" s="657">
        <f t="shared" si="1"/>
        <v>73.79</v>
      </c>
      <c r="G1455" s="656">
        <v>73.73</v>
      </c>
      <c r="H1455" s="664">
        <v>0.03</v>
      </c>
      <c r="I1455" s="664">
        <v>0.0</v>
      </c>
      <c r="J1455" s="664">
        <v>0.03</v>
      </c>
      <c r="K1455" s="660"/>
    </row>
    <row r="1456" ht="15.75" customHeight="1">
      <c r="A1456" s="661">
        <v>92542.0</v>
      </c>
      <c r="B1456" s="662" t="s">
        <v>8606</v>
      </c>
      <c r="C1456" s="663" t="s">
        <v>350</v>
      </c>
      <c r="D1456" s="656">
        <v>105.1</v>
      </c>
      <c r="E1456" s="656">
        <v>19.69</v>
      </c>
      <c r="F1456" s="657">
        <f t="shared" si="1"/>
        <v>85.41</v>
      </c>
      <c r="G1456" s="656">
        <v>85.35</v>
      </c>
      <c r="H1456" s="664">
        <v>0.03</v>
      </c>
      <c r="I1456" s="664">
        <v>0.0</v>
      </c>
      <c r="J1456" s="664">
        <v>0.03</v>
      </c>
      <c r="K1456" s="660"/>
    </row>
    <row r="1457" ht="15.75" customHeight="1">
      <c r="A1457" s="661">
        <v>92543.0</v>
      </c>
      <c r="B1457" s="662" t="s">
        <v>8607</v>
      </c>
      <c r="C1457" s="663" t="s">
        <v>350</v>
      </c>
      <c r="D1457" s="656">
        <v>24.73</v>
      </c>
      <c r="E1457" s="656">
        <v>3.01</v>
      </c>
      <c r="F1457" s="657">
        <f t="shared" si="1"/>
        <v>21.72</v>
      </c>
      <c r="G1457" s="656">
        <v>21.72</v>
      </c>
      <c r="H1457" s="664">
        <v>0.0</v>
      </c>
      <c r="I1457" s="664">
        <v>0.0</v>
      </c>
      <c r="J1457" s="664">
        <v>0.0</v>
      </c>
      <c r="K1457" s="660"/>
    </row>
    <row r="1458" ht="15.75" customHeight="1">
      <c r="A1458" s="661">
        <v>92544.0</v>
      </c>
      <c r="B1458" s="662" t="s">
        <v>8608</v>
      </c>
      <c r="C1458" s="663" t="s">
        <v>350</v>
      </c>
      <c r="D1458" s="656">
        <v>19.69</v>
      </c>
      <c r="E1458" s="656">
        <v>2.4</v>
      </c>
      <c r="F1458" s="657">
        <f t="shared" si="1"/>
        <v>17.29</v>
      </c>
      <c r="G1458" s="656">
        <v>17.29</v>
      </c>
      <c r="H1458" s="664">
        <v>0.0</v>
      </c>
      <c r="I1458" s="664">
        <v>0.0</v>
      </c>
      <c r="J1458" s="664">
        <v>0.0</v>
      </c>
      <c r="K1458" s="660"/>
    </row>
    <row r="1459" ht="15.75" customHeight="1">
      <c r="A1459" s="661">
        <v>92545.0</v>
      </c>
      <c r="B1459" s="662" t="s">
        <v>8609</v>
      </c>
      <c r="C1459" s="663" t="s">
        <v>110</v>
      </c>
      <c r="D1459" s="656">
        <v>1033.19</v>
      </c>
      <c r="E1459" s="656">
        <v>230.84</v>
      </c>
      <c r="F1459" s="657">
        <f t="shared" si="1"/>
        <v>802.35</v>
      </c>
      <c r="G1459" s="656">
        <v>741.92</v>
      </c>
      <c r="H1459" s="664">
        <v>58.83</v>
      </c>
      <c r="I1459" s="664">
        <v>0.0</v>
      </c>
      <c r="J1459" s="664">
        <v>1.6</v>
      </c>
      <c r="K1459" s="660"/>
    </row>
    <row r="1460" ht="15.75" customHeight="1">
      <c r="A1460" s="661">
        <v>92546.0</v>
      </c>
      <c r="B1460" s="662" t="s">
        <v>8610</v>
      </c>
      <c r="C1460" s="663" t="s">
        <v>110</v>
      </c>
      <c r="D1460" s="656">
        <v>1263.79</v>
      </c>
      <c r="E1460" s="656">
        <v>304.83</v>
      </c>
      <c r="F1460" s="657">
        <f t="shared" si="1"/>
        <v>958.96</v>
      </c>
      <c r="G1460" s="656">
        <v>898.53</v>
      </c>
      <c r="H1460" s="664">
        <v>58.83</v>
      </c>
      <c r="I1460" s="664">
        <v>0.0</v>
      </c>
      <c r="J1460" s="664">
        <v>1.6</v>
      </c>
      <c r="K1460" s="660"/>
    </row>
    <row r="1461" ht="15.75" customHeight="1">
      <c r="A1461" s="661">
        <v>92547.0</v>
      </c>
      <c r="B1461" s="662" t="s">
        <v>8611</v>
      </c>
      <c r="C1461" s="663" t="s">
        <v>110</v>
      </c>
      <c r="D1461" s="656">
        <v>1343.73</v>
      </c>
      <c r="E1461" s="656">
        <v>304.82</v>
      </c>
      <c r="F1461" s="657">
        <f t="shared" si="1"/>
        <v>1038.91</v>
      </c>
      <c r="G1461" s="656">
        <v>978.48</v>
      </c>
      <c r="H1461" s="664">
        <v>58.83</v>
      </c>
      <c r="I1461" s="664">
        <v>0.0</v>
      </c>
      <c r="J1461" s="664">
        <v>1.6</v>
      </c>
      <c r="K1461" s="660"/>
    </row>
    <row r="1462" ht="15.75" customHeight="1">
      <c r="A1462" s="661">
        <v>92548.0</v>
      </c>
      <c r="B1462" s="662" t="s">
        <v>8612</v>
      </c>
      <c r="C1462" s="663" t="s">
        <v>110</v>
      </c>
      <c r="D1462" s="656">
        <v>1494.54</v>
      </c>
      <c r="E1462" s="656">
        <v>344.27</v>
      </c>
      <c r="F1462" s="657">
        <f t="shared" si="1"/>
        <v>1150.27</v>
      </c>
      <c r="G1462" s="656">
        <v>1089.84</v>
      </c>
      <c r="H1462" s="664">
        <v>58.83</v>
      </c>
      <c r="I1462" s="664">
        <v>0.0</v>
      </c>
      <c r="J1462" s="664">
        <v>1.6</v>
      </c>
      <c r="K1462" s="660"/>
    </row>
    <row r="1463" ht="15.75" customHeight="1">
      <c r="A1463" s="661">
        <v>92549.0</v>
      </c>
      <c r="B1463" s="662" t="s">
        <v>8613</v>
      </c>
      <c r="C1463" s="663" t="s">
        <v>110</v>
      </c>
      <c r="D1463" s="656">
        <v>1848.17</v>
      </c>
      <c r="E1463" s="656">
        <v>492.21</v>
      </c>
      <c r="F1463" s="657">
        <f t="shared" si="1"/>
        <v>1355.96</v>
      </c>
      <c r="G1463" s="656">
        <v>1295.54</v>
      </c>
      <c r="H1463" s="664">
        <v>58.82</v>
      </c>
      <c r="I1463" s="664">
        <v>0.0</v>
      </c>
      <c r="J1463" s="664">
        <v>1.6</v>
      </c>
      <c r="K1463" s="660"/>
    </row>
    <row r="1464" ht="15.75" customHeight="1">
      <c r="A1464" s="661">
        <v>92550.0</v>
      </c>
      <c r="B1464" s="662" t="s">
        <v>8614</v>
      </c>
      <c r="C1464" s="663" t="s">
        <v>110</v>
      </c>
      <c r="D1464" s="656">
        <v>2289.33</v>
      </c>
      <c r="E1464" s="656">
        <v>530.46</v>
      </c>
      <c r="F1464" s="657">
        <f t="shared" si="1"/>
        <v>1758.87</v>
      </c>
      <c r="G1464" s="656">
        <v>1698.45</v>
      </c>
      <c r="H1464" s="664">
        <v>58.82</v>
      </c>
      <c r="I1464" s="664">
        <v>0.0</v>
      </c>
      <c r="J1464" s="664">
        <v>1.6</v>
      </c>
      <c r="K1464" s="660"/>
    </row>
    <row r="1465" ht="15.75" customHeight="1">
      <c r="A1465" s="661">
        <v>92551.0</v>
      </c>
      <c r="B1465" s="662" t="s">
        <v>8615</v>
      </c>
      <c r="C1465" s="663" t="s">
        <v>110</v>
      </c>
      <c r="D1465" s="656">
        <v>2392.2</v>
      </c>
      <c r="E1465" s="656">
        <v>530.46</v>
      </c>
      <c r="F1465" s="657">
        <f t="shared" si="1"/>
        <v>1861.74</v>
      </c>
      <c r="G1465" s="656">
        <v>1801.32</v>
      </c>
      <c r="H1465" s="664">
        <v>58.82</v>
      </c>
      <c r="I1465" s="664">
        <v>0.0</v>
      </c>
      <c r="J1465" s="664">
        <v>1.6</v>
      </c>
      <c r="K1465" s="660"/>
    </row>
    <row r="1466" ht="15.75" customHeight="1">
      <c r="A1466" s="661">
        <v>92552.0</v>
      </c>
      <c r="B1466" s="662" t="s">
        <v>8616</v>
      </c>
      <c r="C1466" s="663" t="s">
        <v>110</v>
      </c>
      <c r="D1466" s="656">
        <v>2596.88</v>
      </c>
      <c r="E1466" s="656">
        <v>592.06</v>
      </c>
      <c r="F1466" s="657">
        <f t="shared" si="1"/>
        <v>2004.82</v>
      </c>
      <c r="G1466" s="656">
        <v>1944.4</v>
      </c>
      <c r="H1466" s="664">
        <v>58.82</v>
      </c>
      <c r="I1466" s="664">
        <v>0.0</v>
      </c>
      <c r="J1466" s="664">
        <v>1.6</v>
      </c>
      <c r="K1466" s="660"/>
    </row>
    <row r="1467" ht="15.75" customHeight="1">
      <c r="A1467" s="661">
        <v>92553.0</v>
      </c>
      <c r="B1467" s="662" t="s">
        <v>8617</v>
      </c>
      <c r="C1467" s="663" t="s">
        <v>110</v>
      </c>
      <c r="D1467" s="656">
        <v>2960.73</v>
      </c>
      <c r="E1467" s="656">
        <v>740.03</v>
      </c>
      <c r="F1467" s="657">
        <f t="shared" si="1"/>
        <v>2220.7</v>
      </c>
      <c r="G1467" s="656">
        <v>2160.28</v>
      </c>
      <c r="H1467" s="664">
        <v>58.82</v>
      </c>
      <c r="I1467" s="664">
        <v>0.0</v>
      </c>
      <c r="J1467" s="664">
        <v>1.6</v>
      </c>
      <c r="K1467" s="660"/>
    </row>
    <row r="1468" ht="15.75" customHeight="1">
      <c r="A1468" s="661">
        <v>92554.0</v>
      </c>
      <c r="B1468" s="662" t="s">
        <v>8618</v>
      </c>
      <c r="C1468" s="663" t="s">
        <v>110</v>
      </c>
      <c r="D1468" s="656">
        <v>3078.71</v>
      </c>
      <c r="E1468" s="656">
        <v>740.03</v>
      </c>
      <c r="F1468" s="657">
        <f t="shared" si="1"/>
        <v>2338.68</v>
      </c>
      <c r="G1468" s="656">
        <v>2278.26</v>
      </c>
      <c r="H1468" s="664">
        <v>58.82</v>
      </c>
      <c r="I1468" s="664">
        <v>0.0</v>
      </c>
      <c r="J1468" s="664">
        <v>1.6</v>
      </c>
      <c r="K1468" s="660"/>
    </row>
    <row r="1469" ht="15.75" customHeight="1">
      <c r="A1469" s="661">
        <v>92555.0</v>
      </c>
      <c r="B1469" s="662" t="s">
        <v>8619</v>
      </c>
      <c r="C1469" s="663" t="s">
        <v>110</v>
      </c>
      <c r="D1469" s="656">
        <v>1017.49</v>
      </c>
      <c r="E1469" s="656">
        <v>230.84</v>
      </c>
      <c r="F1469" s="657">
        <f t="shared" si="1"/>
        <v>786.65</v>
      </c>
      <c r="G1469" s="656">
        <v>726.22</v>
      </c>
      <c r="H1469" s="664">
        <v>58.83</v>
      </c>
      <c r="I1469" s="664">
        <v>0.0</v>
      </c>
      <c r="J1469" s="664">
        <v>1.6</v>
      </c>
      <c r="K1469" s="660"/>
    </row>
    <row r="1470" ht="15.75" customHeight="1">
      <c r="A1470" s="661">
        <v>92556.0</v>
      </c>
      <c r="B1470" s="662" t="s">
        <v>8620</v>
      </c>
      <c r="C1470" s="663" t="s">
        <v>110</v>
      </c>
      <c r="D1470" s="656">
        <v>1236.28</v>
      </c>
      <c r="E1470" s="656">
        <v>304.83</v>
      </c>
      <c r="F1470" s="657">
        <f t="shared" si="1"/>
        <v>931.45</v>
      </c>
      <c r="G1470" s="656">
        <v>871.02</v>
      </c>
      <c r="H1470" s="664">
        <v>58.83</v>
      </c>
      <c r="I1470" s="664">
        <v>0.0</v>
      </c>
      <c r="J1470" s="664">
        <v>1.6</v>
      </c>
      <c r="K1470" s="660"/>
    </row>
    <row r="1471" ht="15.75" customHeight="1">
      <c r="A1471" s="661">
        <v>92557.0</v>
      </c>
      <c r="B1471" s="662" t="s">
        <v>8621</v>
      </c>
      <c r="C1471" s="663" t="s">
        <v>110</v>
      </c>
      <c r="D1471" s="656">
        <v>1316.21</v>
      </c>
      <c r="E1471" s="656">
        <v>304.82</v>
      </c>
      <c r="F1471" s="657">
        <f t="shared" si="1"/>
        <v>1011.39</v>
      </c>
      <c r="G1471" s="656">
        <v>950.96</v>
      </c>
      <c r="H1471" s="664">
        <v>58.83</v>
      </c>
      <c r="I1471" s="664">
        <v>0.0</v>
      </c>
      <c r="J1471" s="664">
        <v>1.6</v>
      </c>
      <c r="K1471" s="660"/>
    </row>
    <row r="1472" ht="15.75" customHeight="1">
      <c r="A1472" s="661">
        <v>92558.0</v>
      </c>
      <c r="B1472" s="662" t="s">
        <v>8622</v>
      </c>
      <c r="C1472" s="663" t="s">
        <v>110</v>
      </c>
      <c r="D1472" s="656">
        <v>1478.83</v>
      </c>
      <c r="E1472" s="656">
        <v>344.28</v>
      </c>
      <c r="F1472" s="657">
        <f t="shared" si="1"/>
        <v>1134.55</v>
      </c>
      <c r="G1472" s="656">
        <v>1074.12</v>
      </c>
      <c r="H1472" s="664">
        <v>58.83</v>
      </c>
      <c r="I1472" s="664">
        <v>0.0</v>
      </c>
      <c r="J1472" s="664">
        <v>1.6</v>
      </c>
      <c r="K1472" s="660"/>
    </row>
    <row r="1473" ht="15.75" customHeight="1">
      <c r="A1473" s="661">
        <v>92559.0</v>
      </c>
      <c r="B1473" s="662" t="s">
        <v>8623</v>
      </c>
      <c r="C1473" s="663" t="s">
        <v>110</v>
      </c>
      <c r="D1473" s="656">
        <v>1818.93</v>
      </c>
      <c r="E1473" s="656">
        <v>492.21</v>
      </c>
      <c r="F1473" s="657">
        <f t="shared" si="1"/>
        <v>1326.72</v>
      </c>
      <c r="G1473" s="656">
        <v>1266.3</v>
      </c>
      <c r="H1473" s="664">
        <v>58.82</v>
      </c>
      <c r="I1473" s="664">
        <v>0.0</v>
      </c>
      <c r="J1473" s="664">
        <v>1.6</v>
      </c>
      <c r="K1473" s="660"/>
    </row>
    <row r="1474" ht="15.75" customHeight="1">
      <c r="A1474" s="661">
        <v>92560.0</v>
      </c>
      <c r="B1474" s="662" t="s">
        <v>8624</v>
      </c>
      <c r="C1474" s="663" t="s">
        <v>110</v>
      </c>
      <c r="D1474" s="656">
        <v>2249.5</v>
      </c>
      <c r="E1474" s="656">
        <v>530.46</v>
      </c>
      <c r="F1474" s="657">
        <f t="shared" si="1"/>
        <v>1719.04</v>
      </c>
      <c r="G1474" s="656">
        <v>1658.62</v>
      </c>
      <c r="H1474" s="664">
        <v>58.82</v>
      </c>
      <c r="I1474" s="664">
        <v>0.0</v>
      </c>
      <c r="J1474" s="664">
        <v>1.6</v>
      </c>
      <c r="K1474" s="660"/>
    </row>
    <row r="1475" ht="15.75" customHeight="1">
      <c r="A1475" s="661">
        <v>92561.0</v>
      </c>
      <c r="B1475" s="662" t="s">
        <v>8625</v>
      </c>
      <c r="C1475" s="663" t="s">
        <v>110</v>
      </c>
      <c r="D1475" s="656">
        <v>2353.45</v>
      </c>
      <c r="E1475" s="656">
        <v>530.46</v>
      </c>
      <c r="F1475" s="657">
        <f t="shared" si="1"/>
        <v>1822.99</v>
      </c>
      <c r="G1475" s="656">
        <v>1762.57</v>
      </c>
      <c r="H1475" s="664">
        <v>58.82</v>
      </c>
      <c r="I1475" s="664">
        <v>0.0</v>
      </c>
      <c r="J1475" s="664">
        <v>1.6</v>
      </c>
      <c r="K1475" s="660"/>
    </row>
    <row r="1476" ht="15.75" customHeight="1">
      <c r="A1476" s="661">
        <v>92562.0</v>
      </c>
      <c r="B1476" s="662" t="s">
        <v>8626</v>
      </c>
      <c r="C1476" s="663" t="s">
        <v>110</v>
      </c>
      <c r="D1476" s="656">
        <v>2530.62</v>
      </c>
      <c r="E1476" s="656">
        <v>592.06</v>
      </c>
      <c r="F1476" s="657">
        <f t="shared" si="1"/>
        <v>1938.56</v>
      </c>
      <c r="G1476" s="656">
        <v>1878.14</v>
      </c>
      <c r="H1476" s="664">
        <v>58.82</v>
      </c>
      <c r="I1476" s="664">
        <v>0.0</v>
      </c>
      <c r="J1476" s="664">
        <v>1.6</v>
      </c>
      <c r="K1476" s="660"/>
    </row>
    <row r="1477" ht="15.75" customHeight="1">
      <c r="A1477" s="661">
        <v>92563.0</v>
      </c>
      <c r="B1477" s="662" t="s">
        <v>8627</v>
      </c>
      <c r="C1477" s="663" t="s">
        <v>110</v>
      </c>
      <c r="D1477" s="656">
        <v>2883.25</v>
      </c>
      <c r="E1477" s="656">
        <v>740.03</v>
      </c>
      <c r="F1477" s="657">
        <f t="shared" si="1"/>
        <v>2143.22</v>
      </c>
      <c r="G1477" s="656">
        <v>2082.8</v>
      </c>
      <c r="H1477" s="664">
        <v>58.82</v>
      </c>
      <c r="I1477" s="664">
        <v>0.0</v>
      </c>
      <c r="J1477" s="664">
        <v>1.6</v>
      </c>
      <c r="K1477" s="660"/>
    </row>
    <row r="1478" ht="15.75" customHeight="1">
      <c r="A1478" s="661">
        <v>92564.0</v>
      </c>
      <c r="B1478" s="662" t="s">
        <v>8628</v>
      </c>
      <c r="C1478" s="663" t="s">
        <v>110</v>
      </c>
      <c r="D1478" s="656">
        <v>2983.81</v>
      </c>
      <c r="E1478" s="656">
        <v>740.03</v>
      </c>
      <c r="F1478" s="657">
        <f t="shared" si="1"/>
        <v>2243.78</v>
      </c>
      <c r="G1478" s="656">
        <v>2183.36</v>
      </c>
      <c r="H1478" s="664">
        <v>58.82</v>
      </c>
      <c r="I1478" s="664">
        <v>0.0</v>
      </c>
      <c r="J1478" s="664">
        <v>1.6</v>
      </c>
      <c r="K1478" s="660"/>
    </row>
    <row r="1479" ht="15.75" customHeight="1">
      <c r="A1479" s="661">
        <v>100379.0</v>
      </c>
      <c r="B1479" s="662" t="s">
        <v>8629</v>
      </c>
      <c r="C1479" s="663" t="s">
        <v>350</v>
      </c>
      <c r="D1479" s="656">
        <v>38.81</v>
      </c>
      <c r="E1479" s="656">
        <v>8.34</v>
      </c>
      <c r="F1479" s="657">
        <f t="shared" si="1"/>
        <v>30.47</v>
      </c>
      <c r="G1479" s="656">
        <v>30.47</v>
      </c>
      <c r="H1479" s="664">
        <v>0.0</v>
      </c>
      <c r="I1479" s="664">
        <v>0.0</v>
      </c>
      <c r="J1479" s="664">
        <v>0.0</v>
      </c>
      <c r="K1479" s="660"/>
    </row>
    <row r="1480" ht="15.75" customHeight="1">
      <c r="A1480" s="661">
        <v>100380.0</v>
      </c>
      <c r="B1480" s="662" t="s">
        <v>8630</v>
      </c>
      <c r="C1480" s="663" t="s">
        <v>350</v>
      </c>
      <c r="D1480" s="656">
        <v>50.45</v>
      </c>
      <c r="E1480" s="656">
        <v>13.19</v>
      </c>
      <c r="F1480" s="657">
        <f t="shared" si="1"/>
        <v>37.26</v>
      </c>
      <c r="G1480" s="656">
        <v>36.8</v>
      </c>
      <c r="H1480" s="664">
        <v>0.43</v>
      </c>
      <c r="I1480" s="664">
        <v>0.0</v>
      </c>
      <c r="J1480" s="664">
        <v>0.03</v>
      </c>
      <c r="K1480" s="660"/>
    </row>
    <row r="1481" ht="15.75" customHeight="1">
      <c r="A1481" s="661">
        <v>100381.0</v>
      </c>
      <c r="B1481" s="662" t="s">
        <v>8631</v>
      </c>
      <c r="C1481" s="663" t="s">
        <v>350</v>
      </c>
      <c r="D1481" s="656">
        <v>56.02</v>
      </c>
      <c r="E1481" s="656">
        <v>16.55</v>
      </c>
      <c r="F1481" s="657">
        <f t="shared" si="1"/>
        <v>39.47</v>
      </c>
      <c r="G1481" s="656">
        <v>39.47</v>
      </c>
      <c r="H1481" s="664">
        <v>0.0</v>
      </c>
      <c r="I1481" s="664">
        <v>0.0</v>
      </c>
      <c r="J1481" s="664">
        <v>0.0</v>
      </c>
      <c r="K1481" s="660"/>
    </row>
    <row r="1482" ht="15.75" customHeight="1">
      <c r="A1482" s="661">
        <v>100383.0</v>
      </c>
      <c r="B1482" s="662" t="s">
        <v>8632</v>
      </c>
      <c r="C1482" s="663" t="s">
        <v>350</v>
      </c>
      <c r="D1482" s="656">
        <v>26.85</v>
      </c>
      <c r="E1482" s="656">
        <v>3.6</v>
      </c>
      <c r="F1482" s="657">
        <f t="shared" si="1"/>
        <v>23.25</v>
      </c>
      <c r="G1482" s="656">
        <v>22.87</v>
      </c>
      <c r="H1482" s="664">
        <v>0.35</v>
      </c>
      <c r="I1482" s="664">
        <v>0.0</v>
      </c>
      <c r="J1482" s="664">
        <v>0.03</v>
      </c>
      <c r="K1482" s="660"/>
    </row>
    <row r="1483" ht="15.75" customHeight="1">
      <c r="A1483" s="661">
        <v>100384.0</v>
      </c>
      <c r="B1483" s="662" t="s">
        <v>8633</v>
      </c>
      <c r="C1483" s="663" t="s">
        <v>350</v>
      </c>
      <c r="D1483" s="656">
        <v>28.0</v>
      </c>
      <c r="E1483" s="656">
        <v>4.6</v>
      </c>
      <c r="F1483" s="657">
        <f t="shared" si="1"/>
        <v>23.4</v>
      </c>
      <c r="G1483" s="656">
        <v>23.4</v>
      </c>
      <c r="H1483" s="664">
        <v>0.0</v>
      </c>
      <c r="I1483" s="664">
        <v>0.0</v>
      </c>
      <c r="J1483" s="664">
        <v>0.0</v>
      </c>
      <c r="K1483" s="660"/>
    </row>
    <row r="1484" ht="15.75" customHeight="1">
      <c r="A1484" s="661">
        <v>100385.0</v>
      </c>
      <c r="B1484" s="662" t="s">
        <v>8634</v>
      </c>
      <c r="C1484" s="663" t="s">
        <v>350</v>
      </c>
      <c r="D1484" s="656">
        <v>35.3</v>
      </c>
      <c r="E1484" s="656">
        <v>6.24</v>
      </c>
      <c r="F1484" s="657">
        <f t="shared" si="1"/>
        <v>29.06</v>
      </c>
      <c r="G1484" s="656">
        <v>29.06</v>
      </c>
      <c r="H1484" s="664">
        <v>0.0</v>
      </c>
      <c r="I1484" s="664">
        <v>0.0</v>
      </c>
      <c r="J1484" s="664">
        <v>0.0</v>
      </c>
      <c r="K1484" s="660"/>
    </row>
    <row r="1485" ht="15.75" customHeight="1">
      <c r="A1485" s="661">
        <v>100386.0</v>
      </c>
      <c r="B1485" s="662" t="s">
        <v>8635</v>
      </c>
      <c r="C1485" s="663" t="s">
        <v>350</v>
      </c>
      <c r="D1485" s="656">
        <v>44.73</v>
      </c>
      <c r="E1485" s="656">
        <v>9.33</v>
      </c>
      <c r="F1485" s="657">
        <f t="shared" si="1"/>
        <v>35.4</v>
      </c>
      <c r="G1485" s="656">
        <v>34.86</v>
      </c>
      <c r="H1485" s="664">
        <v>0.5</v>
      </c>
      <c r="I1485" s="664">
        <v>0.0</v>
      </c>
      <c r="J1485" s="664">
        <v>0.04</v>
      </c>
      <c r="K1485" s="660"/>
    </row>
    <row r="1486" ht="15.75" customHeight="1">
      <c r="A1486" s="661">
        <v>100387.0</v>
      </c>
      <c r="B1486" s="662" t="s">
        <v>8636</v>
      </c>
      <c r="C1486" s="663" t="s">
        <v>350</v>
      </c>
      <c r="D1486" s="656">
        <v>54.7</v>
      </c>
      <c r="E1486" s="656">
        <v>12.03</v>
      </c>
      <c r="F1486" s="657">
        <f t="shared" si="1"/>
        <v>42.67</v>
      </c>
      <c r="G1486" s="656">
        <v>42.67</v>
      </c>
      <c r="H1486" s="664">
        <v>0.0</v>
      </c>
      <c r="I1486" s="664">
        <v>0.0</v>
      </c>
      <c r="J1486" s="664">
        <v>0.0</v>
      </c>
      <c r="K1486" s="660"/>
    </row>
    <row r="1487" ht="15.75" customHeight="1">
      <c r="A1487" s="661">
        <v>100388.0</v>
      </c>
      <c r="B1487" s="662" t="s">
        <v>8637</v>
      </c>
      <c r="C1487" s="663" t="s">
        <v>350</v>
      </c>
      <c r="D1487" s="656">
        <v>19.22</v>
      </c>
      <c r="E1487" s="656">
        <v>6.52</v>
      </c>
      <c r="F1487" s="657">
        <f t="shared" si="1"/>
        <v>12.7</v>
      </c>
      <c r="G1487" s="656">
        <v>12.68</v>
      </c>
      <c r="H1487" s="664">
        <v>0.0</v>
      </c>
      <c r="I1487" s="664">
        <v>0.0</v>
      </c>
      <c r="J1487" s="664">
        <v>0.02</v>
      </c>
      <c r="K1487" s="660"/>
    </row>
    <row r="1488" ht="15.75" customHeight="1">
      <c r="A1488" s="661">
        <v>100389.0</v>
      </c>
      <c r="B1488" s="662" t="s">
        <v>8638</v>
      </c>
      <c r="C1488" s="663" t="s">
        <v>350</v>
      </c>
      <c r="D1488" s="656">
        <v>16.58</v>
      </c>
      <c r="E1488" s="656">
        <v>6.95</v>
      </c>
      <c r="F1488" s="657">
        <f t="shared" si="1"/>
        <v>9.63</v>
      </c>
      <c r="G1488" s="656">
        <v>9.61</v>
      </c>
      <c r="H1488" s="664">
        <v>0.0</v>
      </c>
      <c r="I1488" s="664">
        <v>0.0</v>
      </c>
      <c r="J1488" s="664">
        <v>0.02</v>
      </c>
      <c r="K1488" s="660"/>
    </row>
    <row r="1489" ht="15.75" customHeight="1">
      <c r="A1489" s="661">
        <v>100390.0</v>
      </c>
      <c r="B1489" s="662" t="s">
        <v>8639</v>
      </c>
      <c r="C1489" s="663" t="s">
        <v>350</v>
      </c>
      <c r="D1489" s="656">
        <v>22.49</v>
      </c>
      <c r="E1489" s="656">
        <v>8.81</v>
      </c>
      <c r="F1489" s="657">
        <f t="shared" si="1"/>
        <v>13.68</v>
      </c>
      <c r="G1489" s="656">
        <v>13.66</v>
      </c>
      <c r="H1489" s="664">
        <v>0.0</v>
      </c>
      <c r="I1489" s="664">
        <v>0.0</v>
      </c>
      <c r="J1489" s="664">
        <v>0.02</v>
      </c>
      <c r="K1489" s="660"/>
    </row>
    <row r="1490" ht="15.75" customHeight="1">
      <c r="A1490" s="661">
        <v>100391.0</v>
      </c>
      <c r="B1490" s="662" t="s">
        <v>8640</v>
      </c>
      <c r="C1490" s="663" t="s">
        <v>350</v>
      </c>
      <c r="D1490" s="656">
        <v>18.66</v>
      </c>
      <c r="E1490" s="656">
        <v>8.38</v>
      </c>
      <c r="F1490" s="657">
        <f t="shared" si="1"/>
        <v>10.28</v>
      </c>
      <c r="G1490" s="656">
        <v>10.28</v>
      </c>
      <c r="H1490" s="664">
        <v>0.0</v>
      </c>
      <c r="I1490" s="664">
        <v>0.0</v>
      </c>
      <c r="J1490" s="664">
        <v>0.0</v>
      </c>
      <c r="K1490" s="660"/>
    </row>
    <row r="1491" ht="15.75" customHeight="1">
      <c r="A1491" s="661">
        <v>100392.0</v>
      </c>
      <c r="B1491" s="662" t="s">
        <v>8641</v>
      </c>
      <c r="C1491" s="663" t="s">
        <v>350</v>
      </c>
      <c r="D1491" s="656">
        <v>15.15</v>
      </c>
      <c r="E1491" s="656">
        <v>5.07</v>
      </c>
      <c r="F1491" s="657">
        <f t="shared" si="1"/>
        <v>10.08</v>
      </c>
      <c r="G1491" s="656">
        <v>10.07</v>
      </c>
      <c r="H1491" s="664">
        <v>0.0</v>
      </c>
      <c r="I1491" s="664">
        <v>0.0</v>
      </c>
      <c r="J1491" s="664">
        <v>0.01</v>
      </c>
      <c r="K1491" s="660"/>
    </row>
    <row r="1492" ht="15.75" customHeight="1">
      <c r="A1492" s="661">
        <v>100393.0</v>
      </c>
      <c r="B1492" s="662" t="s">
        <v>8642</v>
      </c>
      <c r="C1492" s="663" t="s">
        <v>350</v>
      </c>
      <c r="D1492" s="656">
        <v>18.93</v>
      </c>
      <c r="E1492" s="656">
        <v>7.79</v>
      </c>
      <c r="F1492" s="657">
        <f t="shared" si="1"/>
        <v>11.14</v>
      </c>
      <c r="G1492" s="656">
        <v>11.14</v>
      </c>
      <c r="H1492" s="664">
        <v>0.0</v>
      </c>
      <c r="I1492" s="664">
        <v>0.0</v>
      </c>
      <c r="J1492" s="664">
        <v>0.0</v>
      </c>
      <c r="K1492" s="660"/>
    </row>
    <row r="1493" ht="15.75" customHeight="1">
      <c r="A1493" s="661">
        <v>100394.0</v>
      </c>
      <c r="B1493" s="662" t="s">
        <v>8643</v>
      </c>
      <c r="C1493" s="663" t="s">
        <v>350</v>
      </c>
      <c r="D1493" s="656">
        <v>17.72</v>
      </c>
      <c r="E1493" s="656">
        <v>6.88</v>
      </c>
      <c r="F1493" s="657">
        <f t="shared" si="1"/>
        <v>10.84</v>
      </c>
      <c r="G1493" s="656">
        <v>10.83</v>
      </c>
      <c r="H1493" s="664">
        <v>0.0</v>
      </c>
      <c r="I1493" s="664">
        <v>0.0</v>
      </c>
      <c r="J1493" s="664">
        <v>0.01</v>
      </c>
      <c r="K1493" s="660"/>
    </row>
    <row r="1494" ht="15.75" customHeight="1">
      <c r="A1494" s="661">
        <v>100395.0</v>
      </c>
      <c r="B1494" s="662" t="s">
        <v>8644</v>
      </c>
      <c r="C1494" s="663" t="s">
        <v>350</v>
      </c>
      <c r="D1494" s="656">
        <v>22.22</v>
      </c>
      <c r="E1494" s="656">
        <v>10.09</v>
      </c>
      <c r="F1494" s="657">
        <f t="shared" si="1"/>
        <v>12.13</v>
      </c>
      <c r="G1494" s="656">
        <v>12.13</v>
      </c>
      <c r="H1494" s="664">
        <v>0.0</v>
      </c>
      <c r="I1494" s="664">
        <v>0.0</v>
      </c>
      <c r="J1494" s="664">
        <v>0.0</v>
      </c>
      <c r="K1494" s="660"/>
    </row>
    <row r="1495" ht="15.75" customHeight="1">
      <c r="A1495" s="661">
        <v>94189.0</v>
      </c>
      <c r="B1495" s="662" t="s">
        <v>8645</v>
      </c>
      <c r="C1495" s="663" t="s">
        <v>350</v>
      </c>
      <c r="D1495" s="656">
        <v>45.77</v>
      </c>
      <c r="E1495" s="656">
        <v>3.28</v>
      </c>
      <c r="F1495" s="657">
        <f t="shared" si="1"/>
        <v>42.49</v>
      </c>
      <c r="G1495" s="656">
        <v>42.48</v>
      </c>
      <c r="H1495" s="664">
        <v>0.0</v>
      </c>
      <c r="I1495" s="664">
        <v>0.0</v>
      </c>
      <c r="J1495" s="664">
        <v>0.01</v>
      </c>
      <c r="K1495" s="660"/>
    </row>
    <row r="1496" ht="15.75" customHeight="1">
      <c r="A1496" s="661">
        <v>94192.0</v>
      </c>
      <c r="B1496" s="662" t="s">
        <v>8646</v>
      </c>
      <c r="C1496" s="663" t="s">
        <v>350</v>
      </c>
      <c r="D1496" s="656">
        <v>48.03</v>
      </c>
      <c r="E1496" s="656">
        <v>4.87</v>
      </c>
      <c r="F1496" s="657">
        <f t="shared" si="1"/>
        <v>43.16</v>
      </c>
      <c r="G1496" s="656">
        <v>43.15</v>
      </c>
      <c r="H1496" s="664">
        <v>0.0</v>
      </c>
      <c r="I1496" s="664">
        <v>0.0</v>
      </c>
      <c r="J1496" s="664">
        <v>0.01</v>
      </c>
      <c r="K1496" s="660"/>
    </row>
    <row r="1497" ht="15.75" customHeight="1">
      <c r="A1497" s="661">
        <v>94195.0</v>
      </c>
      <c r="B1497" s="662" t="s">
        <v>8647</v>
      </c>
      <c r="C1497" s="663" t="s">
        <v>350</v>
      </c>
      <c r="D1497" s="656">
        <v>37.38</v>
      </c>
      <c r="E1497" s="656">
        <v>5.6</v>
      </c>
      <c r="F1497" s="657">
        <f t="shared" si="1"/>
        <v>31.78</v>
      </c>
      <c r="G1497" s="656">
        <v>31.76</v>
      </c>
      <c r="H1497" s="664">
        <v>0.0</v>
      </c>
      <c r="I1497" s="664">
        <v>0.0</v>
      </c>
      <c r="J1497" s="664">
        <v>0.02</v>
      </c>
      <c r="K1497" s="660"/>
    </row>
    <row r="1498" ht="15.75" customHeight="1">
      <c r="A1498" s="661">
        <v>94198.0</v>
      </c>
      <c r="B1498" s="662" t="s">
        <v>8648</v>
      </c>
      <c r="C1498" s="663" t="s">
        <v>350</v>
      </c>
      <c r="D1498" s="656">
        <v>40.38</v>
      </c>
      <c r="E1498" s="656">
        <v>7.7</v>
      </c>
      <c r="F1498" s="657">
        <f t="shared" si="1"/>
        <v>32.68</v>
      </c>
      <c r="G1498" s="656">
        <v>32.66</v>
      </c>
      <c r="H1498" s="664">
        <v>0.0</v>
      </c>
      <c r="I1498" s="664">
        <v>0.0</v>
      </c>
      <c r="J1498" s="664">
        <v>0.02</v>
      </c>
      <c r="K1498" s="660"/>
    </row>
    <row r="1499" ht="15.75" customHeight="1">
      <c r="A1499" s="661">
        <v>94201.0</v>
      </c>
      <c r="B1499" s="662" t="s">
        <v>8649</v>
      </c>
      <c r="C1499" s="663" t="s">
        <v>350</v>
      </c>
      <c r="D1499" s="656">
        <v>53.03</v>
      </c>
      <c r="E1499" s="656">
        <v>8.88</v>
      </c>
      <c r="F1499" s="657">
        <f t="shared" si="1"/>
        <v>44.15</v>
      </c>
      <c r="G1499" s="656">
        <v>44.1</v>
      </c>
      <c r="H1499" s="664">
        <v>0.02</v>
      </c>
      <c r="I1499" s="664">
        <v>0.0</v>
      </c>
      <c r="J1499" s="664">
        <v>0.03</v>
      </c>
      <c r="K1499" s="660"/>
    </row>
    <row r="1500" ht="15.75" customHeight="1">
      <c r="A1500" s="661">
        <v>94204.0</v>
      </c>
      <c r="B1500" s="662" t="s">
        <v>8650</v>
      </c>
      <c r="C1500" s="663" t="s">
        <v>350</v>
      </c>
      <c r="D1500" s="656">
        <v>58.13</v>
      </c>
      <c r="E1500" s="656">
        <v>12.44</v>
      </c>
      <c r="F1500" s="657">
        <f t="shared" si="1"/>
        <v>45.69</v>
      </c>
      <c r="G1500" s="656">
        <v>45.64</v>
      </c>
      <c r="H1500" s="664">
        <v>0.02</v>
      </c>
      <c r="I1500" s="664">
        <v>0.0</v>
      </c>
      <c r="J1500" s="664">
        <v>0.03</v>
      </c>
      <c r="K1500" s="660"/>
    </row>
    <row r="1501" ht="15.75" customHeight="1">
      <c r="A1501" s="661">
        <v>94224.0</v>
      </c>
      <c r="B1501" s="662" t="s">
        <v>8651</v>
      </c>
      <c r="C1501" s="663" t="s">
        <v>366</v>
      </c>
      <c r="D1501" s="656">
        <v>23.41</v>
      </c>
      <c r="E1501" s="656">
        <v>13.49</v>
      </c>
      <c r="F1501" s="657">
        <f t="shared" si="1"/>
        <v>9.92</v>
      </c>
      <c r="G1501" s="656">
        <v>9.87</v>
      </c>
      <c r="H1501" s="664">
        <v>0.02</v>
      </c>
      <c r="I1501" s="664">
        <v>0.0</v>
      </c>
      <c r="J1501" s="664">
        <v>0.03</v>
      </c>
      <c r="K1501" s="660"/>
    </row>
    <row r="1502" ht="15.75" customHeight="1">
      <c r="A1502" s="661">
        <v>94226.0</v>
      </c>
      <c r="B1502" s="662" t="s">
        <v>8652</v>
      </c>
      <c r="C1502" s="663" t="s">
        <v>350</v>
      </c>
      <c r="D1502" s="656">
        <v>19.65</v>
      </c>
      <c r="E1502" s="656">
        <v>5.34</v>
      </c>
      <c r="F1502" s="657">
        <f t="shared" si="1"/>
        <v>14.31</v>
      </c>
      <c r="G1502" s="656">
        <v>14.31</v>
      </c>
      <c r="H1502" s="664">
        <v>0.0</v>
      </c>
      <c r="I1502" s="664">
        <v>0.0</v>
      </c>
      <c r="J1502" s="664">
        <v>0.0</v>
      </c>
      <c r="K1502" s="660"/>
    </row>
    <row r="1503" ht="15.75" customHeight="1">
      <c r="A1503" s="661">
        <v>94232.0</v>
      </c>
      <c r="B1503" s="662" t="s">
        <v>8653</v>
      </c>
      <c r="C1503" s="663" t="s">
        <v>110</v>
      </c>
      <c r="D1503" s="656">
        <v>2.46</v>
      </c>
      <c r="E1503" s="656">
        <v>1.73</v>
      </c>
      <c r="F1503" s="657">
        <f t="shared" si="1"/>
        <v>0.73</v>
      </c>
      <c r="G1503" s="656">
        <v>0.73</v>
      </c>
      <c r="H1503" s="664">
        <v>0.0</v>
      </c>
      <c r="I1503" s="664">
        <v>0.0</v>
      </c>
      <c r="J1503" s="664">
        <v>0.0</v>
      </c>
      <c r="K1503" s="660"/>
    </row>
    <row r="1504" ht="15.75" customHeight="1">
      <c r="A1504" s="661">
        <v>94440.0</v>
      </c>
      <c r="B1504" s="662" t="s">
        <v>8654</v>
      </c>
      <c r="C1504" s="663" t="s">
        <v>350</v>
      </c>
      <c r="D1504" s="656">
        <v>37.38</v>
      </c>
      <c r="E1504" s="656">
        <v>5.6</v>
      </c>
      <c r="F1504" s="657">
        <f t="shared" si="1"/>
        <v>31.78</v>
      </c>
      <c r="G1504" s="656">
        <v>31.76</v>
      </c>
      <c r="H1504" s="664">
        <v>0.0</v>
      </c>
      <c r="I1504" s="664">
        <v>0.0</v>
      </c>
      <c r="J1504" s="664">
        <v>0.02</v>
      </c>
      <c r="K1504" s="660"/>
    </row>
    <row r="1505" ht="15.75" customHeight="1">
      <c r="A1505" s="661">
        <v>94441.0</v>
      </c>
      <c r="B1505" s="662" t="s">
        <v>8655</v>
      </c>
      <c r="C1505" s="663" t="s">
        <v>350</v>
      </c>
      <c r="D1505" s="656">
        <v>40.38</v>
      </c>
      <c r="E1505" s="656">
        <v>7.7</v>
      </c>
      <c r="F1505" s="657">
        <f t="shared" si="1"/>
        <v>32.68</v>
      </c>
      <c r="G1505" s="656">
        <v>32.66</v>
      </c>
      <c r="H1505" s="664">
        <v>0.0</v>
      </c>
      <c r="I1505" s="664">
        <v>0.0</v>
      </c>
      <c r="J1505" s="664">
        <v>0.02</v>
      </c>
      <c r="K1505" s="660"/>
    </row>
    <row r="1506" ht="15.75" customHeight="1">
      <c r="A1506" s="661">
        <v>94442.0</v>
      </c>
      <c r="B1506" s="662" t="s">
        <v>8656</v>
      </c>
      <c r="C1506" s="663" t="s">
        <v>350</v>
      </c>
      <c r="D1506" s="656">
        <v>37.38</v>
      </c>
      <c r="E1506" s="656">
        <v>5.6</v>
      </c>
      <c r="F1506" s="657">
        <f t="shared" si="1"/>
        <v>31.78</v>
      </c>
      <c r="G1506" s="656">
        <v>31.76</v>
      </c>
      <c r="H1506" s="664">
        <v>0.0</v>
      </c>
      <c r="I1506" s="664">
        <v>0.0</v>
      </c>
      <c r="J1506" s="664">
        <v>0.02</v>
      </c>
      <c r="K1506" s="660"/>
    </row>
    <row r="1507" ht="15.75" customHeight="1">
      <c r="A1507" s="661">
        <v>94443.0</v>
      </c>
      <c r="B1507" s="662" t="s">
        <v>8657</v>
      </c>
      <c r="C1507" s="663" t="s">
        <v>350</v>
      </c>
      <c r="D1507" s="656">
        <v>40.38</v>
      </c>
      <c r="E1507" s="656">
        <v>7.7</v>
      </c>
      <c r="F1507" s="657">
        <f t="shared" si="1"/>
        <v>32.68</v>
      </c>
      <c r="G1507" s="656">
        <v>32.66</v>
      </c>
      <c r="H1507" s="664">
        <v>0.0</v>
      </c>
      <c r="I1507" s="664">
        <v>0.0</v>
      </c>
      <c r="J1507" s="664">
        <v>0.02</v>
      </c>
      <c r="K1507" s="660"/>
    </row>
    <row r="1508" ht="15.75" customHeight="1">
      <c r="A1508" s="661">
        <v>94445.0</v>
      </c>
      <c r="B1508" s="662" t="s">
        <v>8658</v>
      </c>
      <c r="C1508" s="663" t="s">
        <v>350</v>
      </c>
      <c r="D1508" s="656">
        <v>53.03</v>
      </c>
      <c r="E1508" s="656">
        <v>8.88</v>
      </c>
      <c r="F1508" s="657">
        <f t="shared" si="1"/>
        <v>44.15</v>
      </c>
      <c r="G1508" s="656">
        <v>44.1</v>
      </c>
      <c r="H1508" s="664">
        <v>0.02</v>
      </c>
      <c r="I1508" s="664">
        <v>0.0</v>
      </c>
      <c r="J1508" s="664">
        <v>0.03</v>
      </c>
      <c r="K1508" s="660"/>
    </row>
    <row r="1509" ht="15.75" customHeight="1">
      <c r="A1509" s="661">
        <v>94446.0</v>
      </c>
      <c r="B1509" s="662" t="s">
        <v>8659</v>
      </c>
      <c r="C1509" s="663" t="s">
        <v>350</v>
      </c>
      <c r="D1509" s="656">
        <v>58.13</v>
      </c>
      <c r="E1509" s="656">
        <v>12.44</v>
      </c>
      <c r="F1509" s="657">
        <f t="shared" si="1"/>
        <v>45.69</v>
      </c>
      <c r="G1509" s="656">
        <v>45.64</v>
      </c>
      <c r="H1509" s="664">
        <v>0.02</v>
      </c>
      <c r="I1509" s="664">
        <v>0.0</v>
      </c>
      <c r="J1509" s="664">
        <v>0.03</v>
      </c>
      <c r="K1509" s="660"/>
    </row>
    <row r="1510" ht="15.75" customHeight="1">
      <c r="A1510" s="661">
        <v>94447.0</v>
      </c>
      <c r="B1510" s="662" t="s">
        <v>8660</v>
      </c>
      <c r="C1510" s="663" t="s">
        <v>350</v>
      </c>
      <c r="D1510" s="656">
        <v>53.03</v>
      </c>
      <c r="E1510" s="656">
        <v>8.88</v>
      </c>
      <c r="F1510" s="657">
        <f t="shared" si="1"/>
        <v>44.15</v>
      </c>
      <c r="G1510" s="656">
        <v>44.1</v>
      </c>
      <c r="H1510" s="664">
        <v>0.02</v>
      </c>
      <c r="I1510" s="664">
        <v>0.0</v>
      </c>
      <c r="J1510" s="664">
        <v>0.03</v>
      </c>
      <c r="K1510" s="660"/>
    </row>
    <row r="1511" ht="15.75" customHeight="1">
      <c r="A1511" s="661">
        <v>94448.0</v>
      </c>
      <c r="B1511" s="662" t="s">
        <v>8661</v>
      </c>
      <c r="C1511" s="663" t="s">
        <v>350</v>
      </c>
      <c r="D1511" s="656">
        <v>58.13</v>
      </c>
      <c r="E1511" s="656">
        <v>12.44</v>
      </c>
      <c r="F1511" s="657">
        <f t="shared" si="1"/>
        <v>45.69</v>
      </c>
      <c r="G1511" s="656">
        <v>45.64</v>
      </c>
      <c r="H1511" s="664">
        <v>0.02</v>
      </c>
      <c r="I1511" s="664">
        <v>0.0</v>
      </c>
      <c r="J1511" s="664">
        <v>0.03</v>
      </c>
      <c r="K1511" s="660"/>
    </row>
    <row r="1512" ht="15.75" customHeight="1">
      <c r="A1512" s="661">
        <v>94207.0</v>
      </c>
      <c r="B1512" s="662" t="s">
        <v>8662</v>
      </c>
      <c r="C1512" s="663" t="s">
        <v>350</v>
      </c>
      <c r="D1512" s="656">
        <v>47.12</v>
      </c>
      <c r="E1512" s="656">
        <v>3.99</v>
      </c>
      <c r="F1512" s="657">
        <f t="shared" si="1"/>
        <v>43.13</v>
      </c>
      <c r="G1512" s="656">
        <v>43.13</v>
      </c>
      <c r="H1512" s="664">
        <v>0.0</v>
      </c>
      <c r="I1512" s="664">
        <v>0.0</v>
      </c>
      <c r="J1512" s="664">
        <v>0.0</v>
      </c>
      <c r="K1512" s="660"/>
    </row>
    <row r="1513" ht="15.75" customHeight="1">
      <c r="A1513" s="661">
        <v>94210.0</v>
      </c>
      <c r="B1513" s="662" t="s">
        <v>8663</v>
      </c>
      <c r="C1513" s="663" t="s">
        <v>350</v>
      </c>
      <c r="D1513" s="656">
        <v>50.06</v>
      </c>
      <c r="E1513" s="656">
        <v>4.42</v>
      </c>
      <c r="F1513" s="657">
        <f t="shared" si="1"/>
        <v>45.64</v>
      </c>
      <c r="G1513" s="656">
        <v>45.64</v>
      </c>
      <c r="H1513" s="664">
        <v>0.0</v>
      </c>
      <c r="I1513" s="664">
        <v>0.0</v>
      </c>
      <c r="J1513" s="664">
        <v>0.0</v>
      </c>
      <c r="K1513" s="660"/>
    </row>
    <row r="1514" ht="15.75" customHeight="1">
      <c r="A1514" s="661">
        <v>94218.0</v>
      </c>
      <c r="B1514" s="662" t="s">
        <v>8664</v>
      </c>
      <c r="C1514" s="663" t="s">
        <v>350</v>
      </c>
      <c r="D1514" s="656">
        <v>124.77</v>
      </c>
      <c r="E1514" s="656">
        <v>4.35</v>
      </c>
      <c r="F1514" s="657">
        <f t="shared" si="1"/>
        <v>120.42</v>
      </c>
      <c r="G1514" s="656">
        <v>120.42</v>
      </c>
      <c r="H1514" s="664">
        <v>0.0</v>
      </c>
      <c r="I1514" s="664">
        <v>0.0</v>
      </c>
      <c r="J1514" s="664">
        <v>0.0</v>
      </c>
      <c r="K1514" s="660"/>
    </row>
    <row r="1515" ht="15.75" customHeight="1">
      <c r="A1515" s="661">
        <v>94213.0</v>
      </c>
      <c r="B1515" s="662" t="s">
        <v>493</v>
      </c>
      <c r="C1515" s="663" t="s">
        <v>350</v>
      </c>
      <c r="D1515" s="656">
        <v>62.88</v>
      </c>
      <c r="E1515" s="656">
        <v>2.73</v>
      </c>
      <c r="F1515" s="657">
        <f t="shared" si="1"/>
        <v>60.15</v>
      </c>
      <c r="G1515" s="656">
        <v>60.15</v>
      </c>
      <c r="H1515" s="664">
        <v>0.0</v>
      </c>
      <c r="I1515" s="664">
        <v>0.0</v>
      </c>
      <c r="J1515" s="664">
        <v>0.0</v>
      </c>
      <c r="K1515" s="660"/>
    </row>
    <row r="1516" ht="15.75" customHeight="1">
      <c r="A1516" s="661">
        <v>94216.0</v>
      </c>
      <c r="B1516" s="662" t="s">
        <v>8665</v>
      </c>
      <c r="C1516" s="663" t="s">
        <v>350</v>
      </c>
      <c r="D1516" s="656">
        <v>179.82</v>
      </c>
      <c r="E1516" s="656">
        <v>1.72</v>
      </c>
      <c r="F1516" s="657">
        <f t="shared" si="1"/>
        <v>178.1</v>
      </c>
      <c r="G1516" s="656">
        <v>178.1</v>
      </c>
      <c r="H1516" s="664">
        <v>0.0</v>
      </c>
      <c r="I1516" s="664">
        <v>0.0</v>
      </c>
      <c r="J1516" s="664">
        <v>0.0</v>
      </c>
      <c r="K1516" s="660"/>
    </row>
    <row r="1517" ht="15.75" customHeight="1">
      <c r="A1517" s="661">
        <v>94219.0</v>
      </c>
      <c r="B1517" s="662" t="s">
        <v>8666</v>
      </c>
      <c r="C1517" s="663" t="s">
        <v>366</v>
      </c>
      <c r="D1517" s="656">
        <v>31.85</v>
      </c>
      <c r="E1517" s="656">
        <v>10.78</v>
      </c>
      <c r="F1517" s="657">
        <f t="shared" si="1"/>
        <v>21.07</v>
      </c>
      <c r="G1517" s="656">
        <v>20.99</v>
      </c>
      <c r="H1517" s="664">
        <v>0.04</v>
      </c>
      <c r="I1517" s="664">
        <v>0.0</v>
      </c>
      <c r="J1517" s="664">
        <v>0.04</v>
      </c>
      <c r="K1517" s="660"/>
    </row>
    <row r="1518" ht="15.75" customHeight="1">
      <c r="A1518" s="661">
        <v>94220.0</v>
      </c>
      <c r="B1518" s="662" t="s">
        <v>8667</v>
      </c>
      <c r="C1518" s="663" t="s">
        <v>366</v>
      </c>
      <c r="D1518" s="656">
        <v>59.21</v>
      </c>
      <c r="E1518" s="656">
        <v>10.74</v>
      </c>
      <c r="F1518" s="657">
        <f t="shared" si="1"/>
        <v>48.47</v>
      </c>
      <c r="G1518" s="656">
        <v>48.39</v>
      </c>
      <c r="H1518" s="664">
        <v>0.04</v>
      </c>
      <c r="I1518" s="664">
        <v>0.0</v>
      </c>
      <c r="J1518" s="664">
        <v>0.04</v>
      </c>
      <c r="K1518" s="660"/>
    </row>
    <row r="1519" ht="15.75" customHeight="1">
      <c r="A1519" s="661">
        <v>94221.0</v>
      </c>
      <c r="B1519" s="662" t="s">
        <v>8668</v>
      </c>
      <c r="C1519" s="663" t="s">
        <v>366</v>
      </c>
      <c r="D1519" s="656">
        <v>25.92</v>
      </c>
      <c r="E1519" s="656">
        <v>6.63</v>
      </c>
      <c r="F1519" s="657">
        <f t="shared" si="1"/>
        <v>19.29</v>
      </c>
      <c r="G1519" s="656">
        <v>19.21</v>
      </c>
      <c r="H1519" s="664">
        <v>0.04</v>
      </c>
      <c r="I1519" s="664">
        <v>0.0</v>
      </c>
      <c r="J1519" s="664">
        <v>0.04</v>
      </c>
      <c r="K1519" s="660"/>
    </row>
    <row r="1520" ht="15.75" customHeight="1">
      <c r="A1520" s="661">
        <v>94222.0</v>
      </c>
      <c r="B1520" s="662" t="s">
        <v>8669</v>
      </c>
      <c r="C1520" s="663" t="s">
        <v>366</v>
      </c>
      <c r="D1520" s="656">
        <v>53.28</v>
      </c>
      <c r="E1520" s="656">
        <v>6.6</v>
      </c>
      <c r="F1520" s="657">
        <f t="shared" si="1"/>
        <v>46.68</v>
      </c>
      <c r="G1520" s="656">
        <v>46.6</v>
      </c>
      <c r="H1520" s="664">
        <v>0.04</v>
      </c>
      <c r="I1520" s="664">
        <v>0.0</v>
      </c>
      <c r="J1520" s="664">
        <v>0.04</v>
      </c>
      <c r="K1520" s="660"/>
    </row>
    <row r="1521" ht="15.75" customHeight="1">
      <c r="A1521" s="661">
        <v>94223.0</v>
      </c>
      <c r="B1521" s="662" t="s">
        <v>8670</v>
      </c>
      <c r="C1521" s="663" t="s">
        <v>366</v>
      </c>
      <c r="D1521" s="656">
        <v>81.02</v>
      </c>
      <c r="E1521" s="656">
        <v>1.97</v>
      </c>
      <c r="F1521" s="657">
        <f t="shared" si="1"/>
        <v>79.05</v>
      </c>
      <c r="G1521" s="656">
        <v>79.05</v>
      </c>
      <c r="H1521" s="664">
        <v>0.0</v>
      </c>
      <c r="I1521" s="664">
        <v>0.0</v>
      </c>
      <c r="J1521" s="664">
        <v>0.0</v>
      </c>
      <c r="K1521" s="660"/>
    </row>
    <row r="1522" ht="15.75" customHeight="1">
      <c r="A1522" s="661">
        <v>94451.0</v>
      </c>
      <c r="B1522" s="662" t="s">
        <v>8671</v>
      </c>
      <c r="C1522" s="663" t="s">
        <v>366</v>
      </c>
      <c r="D1522" s="656">
        <v>90.75</v>
      </c>
      <c r="E1522" s="656">
        <v>2.01</v>
      </c>
      <c r="F1522" s="657">
        <f t="shared" si="1"/>
        <v>88.74</v>
      </c>
      <c r="G1522" s="656">
        <v>88.74</v>
      </c>
      <c r="H1522" s="664">
        <v>0.0</v>
      </c>
      <c r="I1522" s="664">
        <v>0.0</v>
      </c>
      <c r="J1522" s="664">
        <v>0.0</v>
      </c>
      <c r="K1522" s="660"/>
    </row>
    <row r="1523" ht="15.75" customHeight="1">
      <c r="A1523" s="661">
        <v>100325.0</v>
      </c>
      <c r="B1523" s="662" t="s">
        <v>8672</v>
      </c>
      <c r="C1523" s="663" t="s">
        <v>366</v>
      </c>
      <c r="D1523" s="656">
        <v>88.21</v>
      </c>
      <c r="E1523" s="656">
        <v>1.41</v>
      </c>
      <c r="F1523" s="657">
        <f t="shared" si="1"/>
        <v>86.8</v>
      </c>
      <c r="G1523" s="656">
        <v>86.8</v>
      </c>
      <c r="H1523" s="664">
        <v>0.0</v>
      </c>
      <c r="I1523" s="664">
        <v>0.0</v>
      </c>
      <c r="J1523" s="664">
        <v>0.0</v>
      </c>
      <c r="K1523" s="660"/>
    </row>
    <row r="1524" ht="15.75" customHeight="1">
      <c r="A1524" s="661">
        <v>100327.0</v>
      </c>
      <c r="B1524" s="662" t="s">
        <v>8673</v>
      </c>
      <c r="C1524" s="663" t="s">
        <v>366</v>
      </c>
      <c r="D1524" s="656">
        <v>54.39</v>
      </c>
      <c r="E1524" s="656">
        <v>5.98</v>
      </c>
      <c r="F1524" s="657">
        <f t="shared" si="1"/>
        <v>48.41</v>
      </c>
      <c r="G1524" s="656">
        <v>48.4</v>
      </c>
      <c r="H1524" s="664">
        <v>0.0</v>
      </c>
      <c r="I1524" s="664">
        <v>0.0</v>
      </c>
      <c r="J1524" s="664">
        <v>0.01</v>
      </c>
      <c r="K1524" s="660"/>
    </row>
    <row r="1525" ht="15.75" customHeight="1">
      <c r="A1525" s="661">
        <v>100328.0</v>
      </c>
      <c r="B1525" s="662" t="s">
        <v>8674</v>
      </c>
      <c r="C1525" s="663" t="s">
        <v>350</v>
      </c>
      <c r="D1525" s="656">
        <v>13.31</v>
      </c>
      <c r="E1525" s="656">
        <v>5.18</v>
      </c>
      <c r="F1525" s="657">
        <f t="shared" si="1"/>
        <v>8.13</v>
      </c>
      <c r="G1525" s="656">
        <v>8.13</v>
      </c>
      <c r="H1525" s="664">
        <v>0.0</v>
      </c>
      <c r="I1525" s="664">
        <v>0.0</v>
      </c>
      <c r="J1525" s="664">
        <v>0.0</v>
      </c>
      <c r="K1525" s="660"/>
    </row>
    <row r="1526" ht="15.75" customHeight="1">
      <c r="A1526" s="661">
        <v>100329.0</v>
      </c>
      <c r="B1526" s="662" t="s">
        <v>8675</v>
      </c>
      <c r="C1526" s="663" t="s">
        <v>350</v>
      </c>
      <c r="D1526" s="656">
        <v>16.31</v>
      </c>
      <c r="E1526" s="656">
        <v>7.27</v>
      </c>
      <c r="F1526" s="657">
        <f t="shared" si="1"/>
        <v>9.04</v>
      </c>
      <c r="G1526" s="656">
        <v>9.04</v>
      </c>
      <c r="H1526" s="664">
        <v>0.0</v>
      </c>
      <c r="I1526" s="664">
        <v>0.0</v>
      </c>
      <c r="J1526" s="664">
        <v>0.0</v>
      </c>
      <c r="K1526" s="660"/>
    </row>
    <row r="1527" ht="15.75" customHeight="1">
      <c r="A1527" s="661">
        <v>100330.0</v>
      </c>
      <c r="B1527" s="662" t="s">
        <v>8676</v>
      </c>
      <c r="C1527" s="663" t="s">
        <v>350</v>
      </c>
      <c r="D1527" s="656">
        <v>18.07</v>
      </c>
      <c r="E1527" s="656">
        <v>6.97</v>
      </c>
      <c r="F1527" s="657">
        <f t="shared" si="1"/>
        <v>11.1</v>
      </c>
      <c r="G1527" s="656">
        <v>11.1</v>
      </c>
      <c r="H1527" s="664">
        <v>0.0</v>
      </c>
      <c r="I1527" s="664">
        <v>0.0</v>
      </c>
      <c r="J1527" s="664">
        <v>0.0</v>
      </c>
      <c r="K1527" s="660"/>
    </row>
    <row r="1528" ht="15.75" customHeight="1">
      <c r="A1528" s="661">
        <v>100331.0</v>
      </c>
      <c r="B1528" s="662" t="s">
        <v>8677</v>
      </c>
      <c r="C1528" s="663" t="s">
        <v>350</v>
      </c>
      <c r="D1528" s="656">
        <v>23.19</v>
      </c>
      <c r="E1528" s="656">
        <v>10.54</v>
      </c>
      <c r="F1528" s="657">
        <f t="shared" si="1"/>
        <v>12.65</v>
      </c>
      <c r="G1528" s="656">
        <v>12.65</v>
      </c>
      <c r="H1528" s="664">
        <v>0.0</v>
      </c>
      <c r="I1528" s="664">
        <v>0.0</v>
      </c>
      <c r="J1528" s="664">
        <v>0.0</v>
      </c>
      <c r="K1528" s="660"/>
    </row>
    <row r="1529" ht="15.75" customHeight="1">
      <c r="A1529" s="661">
        <v>100434.0</v>
      </c>
      <c r="B1529" s="662" t="s">
        <v>8678</v>
      </c>
      <c r="C1529" s="663" t="s">
        <v>366</v>
      </c>
      <c r="D1529" s="656">
        <v>148.78</v>
      </c>
      <c r="E1529" s="656">
        <v>6.29</v>
      </c>
      <c r="F1529" s="657">
        <f t="shared" si="1"/>
        <v>142.49</v>
      </c>
      <c r="G1529" s="656">
        <v>142.48</v>
      </c>
      <c r="H1529" s="664">
        <v>0.0</v>
      </c>
      <c r="I1529" s="664">
        <v>0.0</v>
      </c>
      <c r="J1529" s="664">
        <v>0.01</v>
      </c>
      <c r="K1529" s="660"/>
    </row>
    <row r="1530" ht="15.75" customHeight="1">
      <c r="A1530" s="661">
        <v>100435.0</v>
      </c>
      <c r="B1530" s="662" t="s">
        <v>8679</v>
      </c>
      <c r="C1530" s="663" t="s">
        <v>366</v>
      </c>
      <c r="D1530" s="656">
        <v>63.42</v>
      </c>
      <c r="E1530" s="656">
        <v>4.22</v>
      </c>
      <c r="F1530" s="657">
        <f t="shared" si="1"/>
        <v>59.2</v>
      </c>
      <c r="G1530" s="656">
        <v>59.19</v>
      </c>
      <c r="H1530" s="664">
        <v>0.0</v>
      </c>
      <c r="I1530" s="664">
        <v>0.0</v>
      </c>
      <c r="J1530" s="664">
        <v>0.01</v>
      </c>
      <c r="K1530" s="660"/>
    </row>
    <row r="1531" ht="15.75" customHeight="1">
      <c r="A1531" s="661">
        <v>94227.0</v>
      </c>
      <c r="B1531" s="662" t="s">
        <v>8680</v>
      </c>
      <c r="C1531" s="663" t="s">
        <v>366</v>
      </c>
      <c r="D1531" s="656">
        <v>58.19</v>
      </c>
      <c r="E1531" s="656">
        <v>7.23</v>
      </c>
      <c r="F1531" s="657">
        <f t="shared" si="1"/>
        <v>50.96</v>
      </c>
      <c r="G1531" s="656">
        <v>50.95</v>
      </c>
      <c r="H1531" s="664">
        <v>0.0</v>
      </c>
      <c r="I1531" s="664">
        <v>0.0</v>
      </c>
      <c r="J1531" s="664">
        <v>0.01</v>
      </c>
      <c r="K1531" s="660"/>
    </row>
    <row r="1532" ht="15.75" customHeight="1">
      <c r="A1532" s="661">
        <v>94228.0</v>
      </c>
      <c r="B1532" s="662" t="s">
        <v>8681</v>
      </c>
      <c r="C1532" s="663" t="s">
        <v>366</v>
      </c>
      <c r="D1532" s="656">
        <v>78.98</v>
      </c>
      <c r="E1532" s="656">
        <v>9.83</v>
      </c>
      <c r="F1532" s="657">
        <f t="shared" si="1"/>
        <v>69.15</v>
      </c>
      <c r="G1532" s="656">
        <v>69.14</v>
      </c>
      <c r="H1532" s="664">
        <v>0.0</v>
      </c>
      <c r="I1532" s="664">
        <v>0.0</v>
      </c>
      <c r="J1532" s="664">
        <v>0.01</v>
      </c>
      <c r="K1532" s="660"/>
    </row>
    <row r="1533" ht="15.75" customHeight="1">
      <c r="A1533" s="661">
        <v>94229.0</v>
      </c>
      <c r="B1533" s="662" t="s">
        <v>8682</v>
      </c>
      <c r="C1533" s="663" t="s">
        <v>366</v>
      </c>
      <c r="D1533" s="656">
        <v>152.67</v>
      </c>
      <c r="E1533" s="656">
        <v>17.47</v>
      </c>
      <c r="F1533" s="657">
        <f t="shared" si="1"/>
        <v>135.2</v>
      </c>
      <c r="G1533" s="656">
        <v>135.19</v>
      </c>
      <c r="H1533" s="664">
        <v>0.0</v>
      </c>
      <c r="I1533" s="664">
        <v>0.0</v>
      </c>
      <c r="J1533" s="664">
        <v>0.01</v>
      </c>
      <c r="K1533" s="660"/>
    </row>
    <row r="1534" ht="15.75" customHeight="1">
      <c r="A1534" s="661">
        <v>94231.0</v>
      </c>
      <c r="B1534" s="662" t="s">
        <v>8683</v>
      </c>
      <c r="C1534" s="663" t="s">
        <v>366</v>
      </c>
      <c r="D1534" s="656">
        <v>48.37</v>
      </c>
      <c r="E1534" s="656">
        <v>5.03</v>
      </c>
      <c r="F1534" s="657">
        <f t="shared" si="1"/>
        <v>43.34</v>
      </c>
      <c r="G1534" s="656">
        <v>43.33</v>
      </c>
      <c r="H1534" s="664">
        <v>0.0</v>
      </c>
      <c r="I1534" s="664">
        <v>0.0</v>
      </c>
      <c r="J1534" s="664">
        <v>0.01</v>
      </c>
      <c r="K1534" s="660"/>
    </row>
    <row r="1535" ht="15.75" customHeight="1">
      <c r="A1535" s="661">
        <v>94449.0</v>
      </c>
      <c r="B1535" s="662" t="s">
        <v>8684</v>
      </c>
      <c r="C1535" s="663" t="s">
        <v>350</v>
      </c>
      <c r="D1535" s="656">
        <v>77.44</v>
      </c>
      <c r="E1535" s="656">
        <v>3.98</v>
      </c>
      <c r="F1535" s="657">
        <f t="shared" si="1"/>
        <v>73.46</v>
      </c>
      <c r="G1535" s="656">
        <v>73.46</v>
      </c>
      <c r="H1535" s="664">
        <v>0.0</v>
      </c>
      <c r="I1535" s="664">
        <v>0.0</v>
      </c>
      <c r="J1535" s="664">
        <v>0.0</v>
      </c>
      <c r="K1535" s="660"/>
    </row>
    <row r="1536" ht="15.75" customHeight="1">
      <c r="A1536" s="661">
        <v>92255.0</v>
      </c>
      <c r="B1536" s="662" t="s">
        <v>8685</v>
      </c>
      <c r="C1536" s="663" t="s">
        <v>110</v>
      </c>
      <c r="D1536" s="656">
        <v>198.83</v>
      </c>
      <c r="E1536" s="656">
        <v>74.43</v>
      </c>
      <c r="F1536" s="657">
        <f t="shared" si="1"/>
        <v>124.4</v>
      </c>
      <c r="G1536" s="656">
        <v>63.93</v>
      </c>
      <c r="H1536" s="664">
        <v>58.87</v>
      </c>
      <c r="I1536" s="664">
        <v>0.0</v>
      </c>
      <c r="J1536" s="664">
        <v>1.6</v>
      </c>
      <c r="K1536" s="660"/>
    </row>
    <row r="1537" ht="15.75" customHeight="1">
      <c r="A1537" s="661">
        <v>92256.0</v>
      </c>
      <c r="B1537" s="662" t="s">
        <v>8686</v>
      </c>
      <c r="C1537" s="663" t="s">
        <v>110</v>
      </c>
      <c r="D1537" s="656">
        <v>242.72</v>
      </c>
      <c r="E1537" s="656">
        <v>108.21</v>
      </c>
      <c r="F1537" s="657">
        <f t="shared" si="1"/>
        <v>134.51</v>
      </c>
      <c r="G1537" s="656">
        <v>74.05</v>
      </c>
      <c r="H1537" s="664">
        <v>58.86</v>
      </c>
      <c r="I1537" s="664">
        <v>0.0</v>
      </c>
      <c r="J1537" s="664">
        <v>1.6</v>
      </c>
      <c r="K1537" s="660"/>
    </row>
    <row r="1538" ht="15.75" customHeight="1">
      <c r="A1538" s="661">
        <v>92257.0</v>
      </c>
      <c r="B1538" s="662" t="s">
        <v>8687</v>
      </c>
      <c r="C1538" s="663" t="s">
        <v>110</v>
      </c>
      <c r="D1538" s="656">
        <v>286.03</v>
      </c>
      <c r="E1538" s="656">
        <v>141.45</v>
      </c>
      <c r="F1538" s="657">
        <f t="shared" si="1"/>
        <v>144.58</v>
      </c>
      <c r="G1538" s="656">
        <v>84.13</v>
      </c>
      <c r="H1538" s="664">
        <v>58.85</v>
      </c>
      <c r="I1538" s="664">
        <v>0.0</v>
      </c>
      <c r="J1538" s="664">
        <v>1.6</v>
      </c>
      <c r="K1538" s="660"/>
    </row>
    <row r="1539" ht="15.75" customHeight="1">
      <c r="A1539" s="661">
        <v>92258.0</v>
      </c>
      <c r="B1539" s="662" t="s">
        <v>8688</v>
      </c>
      <c r="C1539" s="663" t="s">
        <v>110</v>
      </c>
      <c r="D1539" s="656">
        <v>355.69</v>
      </c>
      <c r="E1539" s="656">
        <v>194.92</v>
      </c>
      <c r="F1539" s="657">
        <f t="shared" si="1"/>
        <v>160.77</v>
      </c>
      <c r="G1539" s="656">
        <v>100.32</v>
      </c>
      <c r="H1539" s="664">
        <v>58.85</v>
      </c>
      <c r="I1539" s="664">
        <v>0.0</v>
      </c>
      <c r="J1539" s="664">
        <v>1.6</v>
      </c>
      <c r="K1539" s="660"/>
    </row>
    <row r="1540" ht="15.75" customHeight="1">
      <c r="A1540" s="661">
        <v>92568.0</v>
      </c>
      <c r="B1540" s="662" t="s">
        <v>8689</v>
      </c>
      <c r="C1540" s="663" t="s">
        <v>350</v>
      </c>
      <c r="D1540" s="656">
        <v>124.82</v>
      </c>
      <c r="E1540" s="656">
        <v>9.7</v>
      </c>
      <c r="F1540" s="657">
        <f t="shared" si="1"/>
        <v>115.12</v>
      </c>
      <c r="G1540" s="656">
        <v>115.11</v>
      </c>
      <c r="H1540" s="664">
        <v>0.0</v>
      </c>
      <c r="I1540" s="664">
        <v>0.0</v>
      </c>
      <c r="J1540" s="664">
        <v>0.01</v>
      </c>
      <c r="K1540" s="660"/>
    </row>
    <row r="1541" ht="15.75" customHeight="1">
      <c r="A1541" s="661">
        <v>92569.0</v>
      </c>
      <c r="B1541" s="662" t="s">
        <v>8690</v>
      </c>
      <c r="C1541" s="663" t="s">
        <v>350</v>
      </c>
      <c r="D1541" s="656">
        <v>69.67</v>
      </c>
      <c r="E1541" s="656">
        <v>4.18</v>
      </c>
      <c r="F1541" s="657">
        <f t="shared" si="1"/>
        <v>65.49</v>
      </c>
      <c r="G1541" s="656">
        <v>65.49</v>
      </c>
      <c r="H1541" s="664">
        <v>0.0</v>
      </c>
      <c r="I1541" s="664">
        <v>0.0</v>
      </c>
      <c r="J1541" s="664">
        <v>0.0</v>
      </c>
      <c r="K1541" s="660"/>
    </row>
    <row r="1542" ht="15.75" customHeight="1">
      <c r="A1542" s="661">
        <v>92570.0</v>
      </c>
      <c r="B1542" s="662" t="s">
        <v>8691</v>
      </c>
      <c r="C1542" s="663" t="s">
        <v>350</v>
      </c>
      <c r="D1542" s="656">
        <v>44.3</v>
      </c>
      <c r="E1542" s="656">
        <v>1.98</v>
      </c>
      <c r="F1542" s="657">
        <f t="shared" si="1"/>
        <v>42.32</v>
      </c>
      <c r="G1542" s="656">
        <v>42.32</v>
      </c>
      <c r="H1542" s="664">
        <v>0.0</v>
      </c>
      <c r="I1542" s="664">
        <v>0.0</v>
      </c>
      <c r="J1542" s="664">
        <v>0.0</v>
      </c>
      <c r="K1542" s="660"/>
    </row>
    <row r="1543" ht="15.75" customHeight="1">
      <c r="A1543" s="661">
        <v>92571.0</v>
      </c>
      <c r="B1543" s="662" t="s">
        <v>8692</v>
      </c>
      <c r="C1543" s="663" t="s">
        <v>350</v>
      </c>
      <c r="D1543" s="656">
        <v>133.22</v>
      </c>
      <c r="E1543" s="656">
        <v>15.44</v>
      </c>
      <c r="F1543" s="657">
        <f t="shared" si="1"/>
        <v>117.78</v>
      </c>
      <c r="G1543" s="656">
        <v>117.77</v>
      </c>
      <c r="H1543" s="664">
        <v>0.0</v>
      </c>
      <c r="I1543" s="664">
        <v>0.0</v>
      </c>
      <c r="J1543" s="664">
        <v>0.01</v>
      </c>
      <c r="K1543" s="660"/>
    </row>
    <row r="1544" ht="15.75" customHeight="1">
      <c r="A1544" s="661">
        <v>92572.0</v>
      </c>
      <c r="B1544" s="662" t="s">
        <v>8693</v>
      </c>
      <c r="C1544" s="663" t="s">
        <v>350</v>
      </c>
      <c r="D1544" s="656">
        <v>80.01</v>
      </c>
      <c r="E1544" s="656">
        <v>7.84</v>
      </c>
      <c r="F1544" s="657">
        <f t="shared" si="1"/>
        <v>72.17</v>
      </c>
      <c r="G1544" s="656">
        <v>72.17</v>
      </c>
      <c r="H1544" s="664">
        <v>0.0</v>
      </c>
      <c r="I1544" s="664">
        <v>0.0</v>
      </c>
      <c r="J1544" s="664">
        <v>0.0</v>
      </c>
      <c r="K1544" s="660"/>
    </row>
    <row r="1545" ht="15.75" customHeight="1">
      <c r="A1545" s="661">
        <v>92573.0</v>
      </c>
      <c r="B1545" s="662" t="s">
        <v>8694</v>
      </c>
      <c r="C1545" s="663" t="s">
        <v>350</v>
      </c>
      <c r="D1545" s="656">
        <v>47.89</v>
      </c>
      <c r="E1545" s="656">
        <v>4.55</v>
      </c>
      <c r="F1545" s="657">
        <f t="shared" si="1"/>
        <v>43.34</v>
      </c>
      <c r="G1545" s="656">
        <v>43.34</v>
      </c>
      <c r="H1545" s="664">
        <v>0.0</v>
      </c>
      <c r="I1545" s="664">
        <v>0.0</v>
      </c>
      <c r="J1545" s="664">
        <v>0.0</v>
      </c>
      <c r="K1545" s="660"/>
    </row>
    <row r="1546" ht="15.75" customHeight="1">
      <c r="A1546" s="661">
        <v>92574.0</v>
      </c>
      <c r="B1546" s="662" t="s">
        <v>8695</v>
      </c>
      <c r="C1546" s="663" t="s">
        <v>350</v>
      </c>
      <c r="D1546" s="656">
        <v>126.89</v>
      </c>
      <c r="E1546" s="656">
        <v>10.54</v>
      </c>
      <c r="F1546" s="657">
        <f t="shared" si="1"/>
        <v>116.35</v>
      </c>
      <c r="G1546" s="656">
        <v>116.34</v>
      </c>
      <c r="H1546" s="664">
        <v>0.0</v>
      </c>
      <c r="I1546" s="664">
        <v>0.0</v>
      </c>
      <c r="J1546" s="664">
        <v>0.01</v>
      </c>
      <c r="K1546" s="660"/>
    </row>
    <row r="1547" ht="15.75" customHeight="1">
      <c r="A1547" s="661">
        <v>92575.0</v>
      </c>
      <c r="B1547" s="662" t="s">
        <v>8696</v>
      </c>
      <c r="C1547" s="663" t="s">
        <v>350</v>
      </c>
      <c r="D1547" s="656">
        <v>63.85</v>
      </c>
      <c r="E1547" s="656">
        <v>4.13</v>
      </c>
      <c r="F1547" s="657">
        <f t="shared" si="1"/>
        <v>59.72</v>
      </c>
      <c r="G1547" s="656">
        <v>59.72</v>
      </c>
      <c r="H1547" s="664">
        <v>0.0</v>
      </c>
      <c r="I1547" s="664">
        <v>0.0</v>
      </c>
      <c r="J1547" s="664">
        <v>0.0</v>
      </c>
      <c r="K1547" s="660"/>
    </row>
    <row r="1548" ht="15.75" customHeight="1">
      <c r="A1548" s="661">
        <v>92576.0</v>
      </c>
      <c r="B1548" s="662" t="s">
        <v>8697</v>
      </c>
      <c r="C1548" s="663" t="s">
        <v>350</v>
      </c>
      <c r="D1548" s="656">
        <v>35.14</v>
      </c>
      <c r="E1548" s="656">
        <v>1.55</v>
      </c>
      <c r="F1548" s="657">
        <f t="shared" si="1"/>
        <v>33.59</v>
      </c>
      <c r="G1548" s="656">
        <v>33.59</v>
      </c>
      <c r="H1548" s="664">
        <v>0.0</v>
      </c>
      <c r="I1548" s="664">
        <v>0.0</v>
      </c>
      <c r="J1548" s="664">
        <v>0.0</v>
      </c>
      <c r="K1548" s="660"/>
    </row>
    <row r="1549" ht="15.75" customHeight="1">
      <c r="A1549" s="661">
        <v>92577.0</v>
      </c>
      <c r="B1549" s="662" t="s">
        <v>8698</v>
      </c>
      <c r="C1549" s="663" t="s">
        <v>350</v>
      </c>
      <c r="D1549" s="656">
        <v>135.74</v>
      </c>
      <c r="E1549" s="656">
        <v>16.2</v>
      </c>
      <c r="F1549" s="657">
        <f t="shared" si="1"/>
        <v>119.54</v>
      </c>
      <c r="G1549" s="656">
        <v>119.53</v>
      </c>
      <c r="H1549" s="664">
        <v>0.0</v>
      </c>
      <c r="I1549" s="664">
        <v>0.0</v>
      </c>
      <c r="J1549" s="664">
        <v>0.01</v>
      </c>
      <c r="K1549" s="660"/>
    </row>
    <row r="1550" ht="15.75" customHeight="1">
      <c r="A1550" s="661">
        <v>92578.0</v>
      </c>
      <c r="B1550" s="662" t="s">
        <v>8699</v>
      </c>
      <c r="C1550" s="663" t="s">
        <v>350</v>
      </c>
      <c r="D1550" s="656">
        <v>68.79</v>
      </c>
      <c r="E1550" s="656">
        <v>7.39</v>
      </c>
      <c r="F1550" s="657">
        <f t="shared" si="1"/>
        <v>61.4</v>
      </c>
      <c r="G1550" s="656">
        <v>61.4</v>
      </c>
      <c r="H1550" s="664">
        <v>0.0</v>
      </c>
      <c r="I1550" s="664">
        <v>0.0</v>
      </c>
      <c r="J1550" s="664">
        <v>0.0</v>
      </c>
      <c r="K1550" s="660"/>
    </row>
    <row r="1551" ht="15.75" customHeight="1">
      <c r="A1551" s="661">
        <v>92579.0</v>
      </c>
      <c r="B1551" s="662" t="s">
        <v>8700</v>
      </c>
      <c r="C1551" s="663" t="s">
        <v>350</v>
      </c>
      <c r="D1551" s="656">
        <v>38.02</v>
      </c>
      <c r="E1551" s="656">
        <v>3.61</v>
      </c>
      <c r="F1551" s="657">
        <f t="shared" si="1"/>
        <v>34.41</v>
      </c>
      <c r="G1551" s="656">
        <v>34.41</v>
      </c>
      <c r="H1551" s="664">
        <v>0.0</v>
      </c>
      <c r="I1551" s="664">
        <v>0.0</v>
      </c>
      <c r="J1551" s="664">
        <v>0.0</v>
      </c>
      <c r="K1551" s="660"/>
    </row>
    <row r="1552" ht="15.75" customHeight="1">
      <c r="A1552" s="661">
        <v>92580.0</v>
      </c>
      <c r="B1552" s="662" t="s">
        <v>8701</v>
      </c>
      <c r="C1552" s="663" t="s">
        <v>350</v>
      </c>
      <c r="D1552" s="656">
        <v>47.22</v>
      </c>
      <c r="E1552" s="656">
        <v>5.78</v>
      </c>
      <c r="F1552" s="657">
        <f t="shared" si="1"/>
        <v>41.44</v>
      </c>
      <c r="G1552" s="656">
        <v>41.44</v>
      </c>
      <c r="H1552" s="664">
        <v>0.0</v>
      </c>
      <c r="I1552" s="664">
        <v>0.0</v>
      </c>
      <c r="J1552" s="664">
        <v>0.0</v>
      </c>
      <c r="K1552" s="660"/>
    </row>
    <row r="1553" ht="15.75" customHeight="1">
      <c r="A1553" s="661">
        <v>92581.0</v>
      </c>
      <c r="B1553" s="662" t="s">
        <v>8702</v>
      </c>
      <c r="C1553" s="663" t="s">
        <v>350</v>
      </c>
      <c r="D1553" s="656">
        <v>49.16</v>
      </c>
      <c r="E1553" s="656">
        <v>5.28</v>
      </c>
      <c r="F1553" s="657">
        <f t="shared" si="1"/>
        <v>43.88</v>
      </c>
      <c r="G1553" s="656">
        <v>43.88</v>
      </c>
      <c r="H1553" s="664">
        <v>0.0</v>
      </c>
      <c r="I1553" s="664">
        <v>0.0</v>
      </c>
      <c r="J1553" s="664">
        <v>0.0</v>
      </c>
      <c r="K1553" s="660"/>
    </row>
    <row r="1554" ht="15.75" customHeight="1">
      <c r="A1554" s="661">
        <v>92582.0</v>
      </c>
      <c r="B1554" s="662" t="s">
        <v>8703</v>
      </c>
      <c r="C1554" s="663" t="s">
        <v>110</v>
      </c>
      <c r="D1554" s="656">
        <v>701.4</v>
      </c>
      <c r="E1554" s="656">
        <v>106.29</v>
      </c>
      <c r="F1554" s="657">
        <f t="shared" si="1"/>
        <v>595.11</v>
      </c>
      <c r="G1554" s="656">
        <v>534.67</v>
      </c>
      <c r="H1554" s="664">
        <v>58.84</v>
      </c>
      <c r="I1554" s="664">
        <v>0.0</v>
      </c>
      <c r="J1554" s="664">
        <v>1.6</v>
      </c>
      <c r="K1554" s="660"/>
    </row>
    <row r="1555" ht="15.75" customHeight="1">
      <c r="A1555" s="661">
        <v>92584.0</v>
      </c>
      <c r="B1555" s="662" t="s">
        <v>8704</v>
      </c>
      <c r="C1555" s="663" t="s">
        <v>110</v>
      </c>
      <c r="D1555" s="656">
        <v>818.15</v>
      </c>
      <c r="E1555" s="656">
        <v>106.29</v>
      </c>
      <c r="F1555" s="657">
        <f t="shared" si="1"/>
        <v>711.86</v>
      </c>
      <c r="G1555" s="656">
        <v>651.43</v>
      </c>
      <c r="H1555" s="664">
        <v>58.83</v>
      </c>
      <c r="I1555" s="664">
        <v>0.0</v>
      </c>
      <c r="J1555" s="664">
        <v>1.6</v>
      </c>
      <c r="K1555" s="660"/>
    </row>
    <row r="1556" ht="15.75" customHeight="1">
      <c r="A1556" s="661">
        <v>92586.0</v>
      </c>
      <c r="B1556" s="662" t="s">
        <v>8705</v>
      </c>
      <c r="C1556" s="663" t="s">
        <v>110</v>
      </c>
      <c r="D1556" s="656">
        <v>934.9</v>
      </c>
      <c r="E1556" s="656">
        <v>106.28</v>
      </c>
      <c r="F1556" s="657">
        <f t="shared" si="1"/>
        <v>828.62</v>
      </c>
      <c r="G1556" s="656">
        <v>768.19</v>
      </c>
      <c r="H1556" s="664">
        <v>58.83</v>
      </c>
      <c r="I1556" s="664">
        <v>0.0</v>
      </c>
      <c r="J1556" s="664">
        <v>1.6</v>
      </c>
      <c r="K1556" s="660"/>
    </row>
    <row r="1557" ht="15.75" customHeight="1">
      <c r="A1557" s="661">
        <v>92588.0</v>
      </c>
      <c r="B1557" s="662" t="s">
        <v>8706</v>
      </c>
      <c r="C1557" s="663" t="s">
        <v>110</v>
      </c>
      <c r="D1557" s="656">
        <v>1179.95</v>
      </c>
      <c r="E1557" s="656">
        <v>156.01</v>
      </c>
      <c r="F1557" s="657">
        <f t="shared" si="1"/>
        <v>1023.94</v>
      </c>
      <c r="G1557" s="656">
        <v>963.51</v>
      </c>
      <c r="H1557" s="664">
        <v>58.83</v>
      </c>
      <c r="I1557" s="664">
        <v>0.0</v>
      </c>
      <c r="J1557" s="664">
        <v>1.6</v>
      </c>
      <c r="K1557" s="660"/>
    </row>
    <row r="1558" ht="15.75" customHeight="1">
      <c r="A1558" s="661">
        <v>92590.0</v>
      </c>
      <c r="B1558" s="662" t="s">
        <v>8707</v>
      </c>
      <c r="C1558" s="663" t="s">
        <v>110</v>
      </c>
      <c r="D1558" s="656">
        <v>1296.7</v>
      </c>
      <c r="E1558" s="656">
        <v>156.01</v>
      </c>
      <c r="F1558" s="657">
        <f t="shared" si="1"/>
        <v>1140.69</v>
      </c>
      <c r="G1558" s="656">
        <v>1080.26</v>
      </c>
      <c r="H1558" s="664">
        <v>58.83</v>
      </c>
      <c r="I1558" s="664">
        <v>0.0</v>
      </c>
      <c r="J1558" s="664">
        <v>1.6</v>
      </c>
      <c r="K1558" s="660"/>
    </row>
    <row r="1559" ht="15.75" customHeight="1">
      <c r="A1559" s="661">
        <v>92592.0</v>
      </c>
      <c r="B1559" s="662" t="s">
        <v>8708</v>
      </c>
      <c r="C1559" s="663" t="s">
        <v>110</v>
      </c>
      <c r="D1559" s="656">
        <v>1456.76</v>
      </c>
      <c r="E1559" s="656">
        <v>189.24</v>
      </c>
      <c r="F1559" s="657">
        <f t="shared" si="1"/>
        <v>1267.52</v>
      </c>
      <c r="G1559" s="656">
        <v>1207.09</v>
      </c>
      <c r="H1559" s="664">
        <v>58.83</v>
      </c>
      <c r="I1559" s="664">
        <v>0.0</v>
      </c>
      <c r="J1559" s="664">
        <v>1.6</v>
      </c>
      <c r="K1559" s="660"/>
    </row>
    <row r="1560" ht="15.75" customHeight="1">
      <c r="A1560" s="661">
        <v>92594.0</v>
      </c>
      <c r="B1560" s="662" t="s">
        <v>8709</v>
      </c>
      <c r="C1560" s="663" t="s">
        <v>110</v>
      </c>
      <c r="D1560" s="656">
        <v>1687.47</v>
      </c>
      <c r="E1560" s="656">
        <v>205.21</v>
      </c>
      <c r="F1560" s="657">
        <f t="shared" si="1"/>
        <v>1482.26</v>
      </c>
      <c r="G1560" s="656">
        <v>1421.84</v>
      </c>
      <c r="H1560" s="664">
        <v>58.82</v>
      </c>
      <c r="I1560" s="664">
        <v>0.0</v>
      </c>
      <c r="J1560" s="664">
        <v>1.6</v>
      </c>
      <c r="K1560" s="660"/>
    </row>
    <row r="1561" ht="15.75" customHeight="1">
      <c r="A1561" s="661">
        <v>92596.0</v>
      </c>
      <c r="B1561" s="662" t="s">
        <v>8710</v>
      </c>
      <c r="C1561" s="663" t="s">
        <v>110</v>
      </c>
      <c r="D1561" s="656">
        <v>1878.88</v>
      </c>
      <c r="E1561" s="656">
        <v>258.68</v>
      </c>
      <c r="F1561" s="657">
        <f t="shared" si="1"/>
        <v>1620.2</v>
      </c>
      <c r="G1561" s="656">
        <v>1559.78</v>
      </c>
      <c r="H1561" s="664">
        <v>58.82</v>
      </c>
      <c r="I1561" s="664">
        <v>0.0</v>
      </c>
      <c r="J1561" s="664">
        <v>1.6</v>
      </c>
      <c r="K1561" s="660"/>
    </row>
    <row r="1562" ht="15.75" customHeight="1">
      <c r="A1562" s="661">
        <v>92598.0</v>
      </c>
      <c r="B1562" s="662" t="s">
        <v>8711</v>
      </c>
      <c r="C1562" s="663" t="s">
        <v>110</v>
      </c>
      <c r="D1562" s="656">
        <v>1995.63</v>
      </c>
      <c r="E1562" s="656">
        <v>258.68</v>
      </c>
      <c r="F1562" s="657">
        <f t="shared" si="1"/>
        <v>1736.95</v>
      </c>
      <c r="G1562" s="656">
        <v>1676.53</v>
      </c>
      <c r="H1562" s="664">
        <v>58.82</v>
      </c>
      <c r="I1562" s="664">
        <v>0.0</v>
      </c>
      <c r="J1562" s="664">
        <v>1.6</v>
      </c>
      <c r="K1562" s="660"/>
    </row>
    <row r="1563" ht="15.75" customHeight="1">
      <c r="A1563" s="661">
        <v>92600.0</v>
      </c>
      <c r="B1563" s="662" t="s">
        <v>8712</v>
      </c>
      <c r="C1563" s="663" t="s">
        <v>110</v>
      </c>
      <c r="D1563" s="656">
        <v>2141.91</v>
      </c>
      <c r="E1563" s="656">
        <v>258.68</v>
      </c>
      <c r="F1563" s="657">
        <f t="shared" si="1"/>
        <v>1883.23</v>
      </c>
      <c r="G1563" s="656">
        <v>1822.81</v>
      </c>
      <c r="H1563" s="664">
        <v>58.82</v>
      </c>
      <c r="I1563" s="664">
        <v>0.0</v>
      </c>
      <c r="J1563" s="664">
        <v>1.6</v>
      </c>
      <c r="K1563" s="660"/>
    </row>
    <row r="1564" ht="15.75" customHeight="1">
      <c r="A1564" s="661">
        <v>92602.0</v>
      </c>
      <c r="B1564" s="662" t="s">
        <v>8713</v>
      </c>
      <c r="C1564" s="663" t="s">
        <v>110</v>
      </c>
      <c r="D1564" s="656">
        <v>701.4</v>
      </c>
      <c r="E1564" s="656">
        <v>106.29</v>
      </c>
      <c r="F1564" s="657">
        <f t="shared" si="1"/>
        <v>595.11</v>
      </c>
      <c r="G1564" s="656">
        <v>534.67</v>
      </c>
      <c r="H1564" s="664">
        <v>58.84</v>
      </c>
      <c r="I1564" s="664">
        <v>0.0</v>
      </c>
      <c r="J1564" s="664">
        <v>1.6</v>
      </c>
      <c r="K1564" s="660"/>
    </row>
    <row r="1565" ht="15.75" customHeight="1">
      <c r="A1565" s="661">
        <v>92604.0</v>
      </c>
      <c r="B1565" s="662" t="s">
        <v>8714</v>
      </c>
      <c r="C1565" s="663" t="s">
        <v>110</v>
      </c>
      <c r="D1565" s="656">
        <v>788.61</v>
      </c>
      <c r="E1565" s="656">
        <v>106.29</v>
      </c>
      <c r="F1565" s="657">
        <f t="shared" si="1"/>
        <v>682.32</v>
      </c>
      <c r="G1565" s="656">
        <v>621.89</v>
      </c>
      <c r="H1565" s="664">
        <v>58.83</v>
      </c>
      <c r="I1565" s="664">
        <v>0.0</v>
      </c>
      <c r="J1565" s="664">
        <v>1.6</v>
      </c>
      <c r="K1565" s="660"/>
    </row>
    <row r="1566" ht="15.75" customHeight="1">
      <c r="A1566" s="661">
        <v>92606.0</v>
      </c>
      <c r="B1566" s="662" t="s">
        <v>8715</v>
      </c>
      <c r="C1566" s="663" t="s">
        <v>110</v>
      </c>
      <c r="D1566" s="656">
        <v>905.36</v>
      </c>
      <c r="E1566" s="656">
        <v>106.29</v>
      </c>
      <c r="F1566" s="657">
        <f t="shared" si="1"/>
        <v>799.07</v>
      </c>
      <c r="G1566" s="656">
        <v>738.64</v>
      </c>
      <c r="H1566" s="664">
        <v>58.83</v>
      </c>
      <c r="I1566" s="664">
        <v>0.0</v>
      </c>
      <c r="J1566" s="664">
        <v>1.6</v>
      </c>
      <c r="K1566" s="660"/>
    </row>
    <row r="1567" ht="15.75" customHeight="1">
      <c r="A1567" s="661">
        <v>92608.0</v>
      </c>
      <c r="B1567" s="662" t="s">
        <v>8716</v>
      </c>
      <c r="C1567" s="663" t="s">
        <v>110</v>
      </c>
      <c r="D1567" s="656">
        <v>1120.88</v>
      </c>
      <c r="E1567" s="656">
        <v>156.01</v>
      </c>
      <c r="F1567" s="657">
        <f t="shared" si="1"/>
        <v>964.87</v>
      </c>
      <c r="G1567" s="656">
        <v>904.44</v>
      </c>
      <c r="H1567" s="664">
        <v>58.83</v>
      </c>
      <c r="I1567" s="664">
        <v>0.0</v>
      </c>
      <c r="J1567" s="664">
        <v>1.6</v>
      </c>
      <c r="K1567" s="660"/>
    </row>
    <row r="1568" ht="15.75" customHeight="1">
      <c r="A1568" s="661">
        <v>92610.0</v>
      </c>
      <c r="B1568" s="662" t="s">
        <v>8717</v>
      </c>
      <c r="C1568" s="663" t="s">
        <v>110</v>
      </c>
      <c r="D1568" s="656">
        <v>1237.63</v>
      </c>
      <c r="E1568" s="656">
        <v>156.01</v>
      </c>
      <c r="F1568" s="657">
        <f t="shared" si="1"/>
        <v>1081.62</v>
      </c>
      <c r="G1568" s="656">
        <v>1021.19</v>
      </c>
      <c r="H1568" s="664">
        <v>58.83</v>
      </c>
      <c r="I1568" s="664">
        <v>0.0</v>
      </c>
      <c r="J1568" s="664">
        <v>1.6</v>
      </c>
      <c r="K1568" s="660"/>
    </row>
    <row r="1569" ht="15.75" customHeight="1">
      <c r="A1569" s="661">
        <v>92612.0</v>
      </c>
      <c r="B1569" s="662" t="s">
        <v>8718</v>
      </c>
      <c r="C1569" s="663" t="s">
        <v>110</v>
      </c>
      <c r="D1569" s="656">
        <v>1397.68</v>
      </c>
      <c r="E1569" s="656">
        <v>189.24</v>
      </c>
      <c r="F1569" s="657">
        <f t="shared" si="1"/>
        <v>1208.44</v>
      </c>
      <c r="G1569" s="656">
        <v>1148.01</v>
      </c>
      <c r="H1569" s="664">
        <v>58.83</v>
      </c>
      <c r="I1569" s="664">
        <v>0.0</v>
      </c>
      <c r="J1569" s="664">
        <v>1.6</v>
      </c>
      <c r="K1569" s="660"/>
    </row>
    <row r="1570" ht="15.75" customHeight="1">
      <c r="A1570" s="661">
        <v>92614.0</v>
      </c>
      <c r="B1570" s="662" t="s">
        <v>8719</v>
      </c>
      <c r="C1570" s="663" t="s">
        <v>110</v>
      </c>
      <c r="D1570" s="656">
        <v>1569.33</v>
      </c>
      <c r="E1570" s="656">
        <v>205.21</v>
      </c>
      <c r="F1570" s="657">
        <f t="shared" si="1"/>
        <v>1364.12</v>
      </c>
      <c r="G1570" s="656">
        <v>1303.7</v>
      </c>
      <c r="H1570" s="664">
        <v>58.82</v>
      </c>
      <c r="I1570" s="664">
        <v>0.0</v>
      </c>
      <c r="J1570" s="664">
        <v>1.6</v>
      </c>
      <c r="K1570" s="660"/>
    </row>
    <row r="1571" ht="15.75" customHeight="1">
      <c r="A1571" s="661">
        <v>92616.0</v>
      </c>
      <c r="B1571" s="662" t="s">
        <v>8720</v>
      </c>
      <c r="C1571" s="663" t="s">
        <v>110</v>
      </c>
      <c r="D1571" s="656">
        <v>1790.27</v>
      </c>
      <c r="E1571" s="656">
        <v>258.68</v>
      </c>
      <c r="F1571" s="657">
        <f t="shared" si="1"/>
        <v>1531.59</v>
      </c>
      <c r="G1571" s="656">
        <v>1471.17</v>
      </c>
      <c r="H1571" s="664">
        <v>58.82</v>
      </c>
      <c r="I1571" s="664">
        <v>0.0</v>
      </c>
      <c r="J1571" s="664">
        <v>1.6</v>
      </c>
      <c r="K1571" s="660"/>
    </row>
    <row r="1572" ht="15.75" customHeight="1">
      <c r="A1572" s="661">
        <v>92618.0</v>
      </c>
      <c r="B1572" s="662" t="s">
        <v>8721</v>
      </c>
      <c r="C1572" s="663" t="s">
        <v>110</v>
      </c>
      <c r="D1572" s="656">
        <v>1907.02</v>
      </c>
      <c r="E1572" s="656">
        <v>258.68</v>
      </c>
      <c r="F1572" s="657">
        <f t="shared" si="1"/>
        <v>1648.34</v>
      </c>
      <c r="G1572" s="656">
        <v>1587.92</v>
      </c>
      <c r="H1572" s="664">
        <v>58.82</v>
      </c>
      <c r="I1572" s="664">
        <v>0.0</v>
      </c>
      <c r="J1572" s="664">
        <v>1.6</v>
      </c>
      <c r="K1572" s="660"/>
    </row>
    <row r="1573" ht="15.75" customHeight="1">
      <c r="A1573" s="661">
        <v>92620.0</v>
      </c>
      <c r="B1573" s="662" t="s">
        <v>8722</v>
      </c>
      <c r="C1573" s="663" t="s">
        <v>110</v>
      </c>
      <c r="D1573" s="656">
        <v>2023.77</v>
      </c>
      <c r="E1573" s="656">
        <v>258.68</v>
      </c>
      <c r="F1573" s="657">
        <f t="shared" si="1"/>
        <v>1765.09</v>
      </c>
      <c r="G1573" s="656">
        <v>1704.67</v>
      </c>
      <c r="H1573" s="664">
        <v>58.82</v>
      </c>
      <c r="I1573" s="664">
        <v>0.0</v>
      </c>
      <c r="J1573" s="664">
        <v>1.6</v>
      </c>
      <c r="K1573" s="660"/>
    </row>
    <row r="1574" ht="15.75" customHeight="1">
      <c r="A1574" s="661">
        <v>100357.0</v>
      </c>
      <c r="B1574" s="662" t="s">
        <v>8723</v>
      </c>
      <c r="C1574" s="663" t="s">
        <v>110</v>
      </c>
      <c r="D1574" s="656">
        <v>1077.55</v>
      </c>
      <c r="E1574" s="656">
        <v>230.84</v>
      </c>
      <c r="F1574" s="657">
        <f t="shared" si="1"/>
        <v>846.71</v>
      </c>
      <c r="G1574" s="656">
        <v>786.28</v>
      </c>
      <c r="H1574" s="664">
        <v>58.83</v>
      </c>
      <c r="I1574" s="664">
        <v>0.0</v>
      </c>
      <c r="J1574" s="664">
        <v>1.6</v>
      </c>
      <c r="K1574" s="660"/>
    </row>
    <row r="1575" ht="15.75" customHeight="1">
      <c r="A1575" s="661">
        <v>100358.0</v>
      </c>
      <c r="B1575" s="662" t="s">
        <v>8724</v>
      </c>
      <c r="C1575" s="663" t="s">
        <v>110</v>
      </c>
      <c r="D1575" s="656">
        <v>1436.94</v>
      </c>
      <c r="E1575" s="656">
        <v>378.8</v>
      </c>
      <c r="F1575" s="657">
        <f t="shared" si="1"/>
        <v>1058.14</v>
      </c>
      <c r="G1575" s="656">
        <v>997.71</v>
      </c>
      <c r="H1575" s="664">
        <v>58.83</v>
      </c>
      <c r="I1575" s="664">
        <v>0.0</v>
      </c>
      <c r="J1575" s="664">
        <v>1.6</v>
      </c>
      <c r="K1575" s="660"/>
    </row>
    <row r="1576" ht="15.75" customHeight="1">
      <c r="A1576" s="661">
        <v>100359.0</v>
      </c>
      <c r="B1576" s="662" t="s">
        <v>8725</v>
      </c>
      <c r="C1576" s="663" t="s">
        <v>110</v>
      </c>
      <c r="D1576" s="656">
        <v>1518.71</v>
      </c>
      <c r="E1576" s="656">
        <v>378.8</v>
      </c>
      <c r="F1576" s="657">
        <f t="shared" si="1"/>
        <v>1139.91</v>
      </c>
      <c r="G1576" s="656">
        <v>1079.49</v>
      </c>
      <c r="H1576" s="664">
        <v>58.82</v>
      </c>
      <c r="I1576" s="664">
        <v>0.0</v>
      </c>
      <c r="J1576" s="664">
        <v>1.6</v>
      </c>
      <c r="K1576" s="660"/>
    </row>
    <row r="1577" ht="15.75" customHeight="1">
      <c r="A1577" s="661">
        <v>100360.0</v>
      </c>
      <c r="B1577" s="662" t="s">
        <v>8726</v>
      </c>
      <c r="C1577" s="663" t="s">
        <v>110</v>
      </c>
      <c r="D1577" s="656">
        <v>1685.97</v>
      </c>
      <c r="E1577" s="656">
        <v>418.25</v>
      </c>
      <c r="F1577" s="657">
        <f t="shared" si="1"/>
        <v>1267.72</v>
      </c>
      <c r="G1577" s="656">
        <v>1207.3</v>
      </c>
      <c r="H1577" s="664">
        <v>58.82</v>
      </c>
      <c r="I1577" s="664">
        <v>0.0</v>
      </c>
      <c r="J1577" s="664">
        <v>1.6</v>
      </c>
      <c r="K1577" s="660"/>
    </row>
    <row r="1578" ht="15.75" customHeight="1">
      <c r="A1578" s="661">
        <v>100361.0</v>
      </c>
      <c r="B1578" s="662" t="s">
        <v>8727</v>
      </c>
      <c r="C1578" s="663" t="s">
        <v>110</v>
      </c>
      <c r="D1578" s="656">
        <v>2080.17</v>
      </c>
      <c r="E1578" s="656">
        <v>566.2</v>
      </c>
      <c r="F1578" s="657">
        <f t="shared" si="1"/>
        <v>1513.97</v>
      </c>
      <c r="G1578" s="656">
        <v>1453.55</v>
      </c>
      <c r="H1578" s="664">
        <v>58.82</v>
      </c>
      <c r="I1578" s="664">
        <v>0.0</v>
      </c>
      <c r="J1578" s="664">
        <v>1.6</v>
      </c>
      <c r="K1578" s="660"/>
    </row>
    <row r="1579" ht="15.75" customHeight="1">
      <c r="A1579" s="661">
        <v>100362.0</v>
      </c>
      <c r="B1579" s="662" t="s">
        <v>8728</v>
      </c>
      <c r="C1579" s="663" t="s">
        <v>110</v>
      </c>
      <c r="D1579" s="656">
        <v>2800.08</v>
      </c>
      <c r="E1579" s="656">
        <v>604.45</v>
      </c>
      <c r="F1579" s="657">
        <f t="shared" si="1"/>
        <v>2195.63</v>
      </c>
      <c r="G1579" s="656">
        <v>2135.21</v>
      </c>
      <c r="H1579" s="664">
        <v>58.82</v>
      </c>
      <c r="I1579" s="664">
        <v>0.0</v>
      </c>
      <c r="J1579" s="664">
        <v>1.6</v>
      </c>
      <c r="K1579" s="660"/>
    </row>
    <row r="1580" ht="15.75" customHeight="1">
      <c r="A1580" s="661">
        <v>100363.0</v>
      </c>
      <c r="B1580" s="662" t="s">
        <v>8729</v>
      </c>
      <c r="C1580" s="663" t="s">
        <v>110</v>
      </c>
      <c r="D1580" s="656">
        <v>2899.89</v>
      </c>
      <c r="E1580" s="656">
        <v>604.44</v>
      </c>
      <c r="F1580" s="657">
        <f t="shared" si="1"/>
        <v>2295.45</v>
      </c>
      <c r="G1580" s="656">
        <v>2235.03</v>
      </c>
      <c r="H1580" s="664">
        <v>58.82</v>
      </c>
      <c r="I1580" s="664">
        <v>0.0</v>
      </c>
      <c r="J1580" s="664">
        <v>1.6</v>
      </c>
      <c r="K1580" s="660"/>
    </row>
    <row r="1581" ht="15.75" customHeight="1">
      <c r="A1581" s="661">
        <v>100364.0</v>
      </c>
      <c r="B1581" s="662" t="s">
        <v>8730</v>
      </c>
      <c r="C1581" s="663" t="s">
        <v>110</v>
      </c>
      <c r="D1581" s="656">
        <v>3147.0</v>
      </c>
      <c r="E1581" s="656">
        <v>666.04</v>
      </c>
      <c r="F1581" s="657">
        <f t="shared" si="1"/>
        <v>2480.96</v>
      </c>
      <c r="G1581" s="656">
        <v>2420.54</v>
      </c>
      <c r="H1581" s="664">
        <v>58.82</v>
      </c>
      <c r="I1581" s="664">
        <v>0.0</v>
      </c>
      <c r="J1581" s="664">
        <v>1.6</v>
      </c>
      <c r="K1581" s="660"/>
    </row>
    <row r="1582" ht="15.75" customHeight="1">
      <c r="A1582" s="661">
        <v>100365.0</v>
      </c>
      <c r="B1582" s="662" t="s">
        <v>8731</v>
      </c>
      <c r="C1582" s="663" t="s">
        <v>110</v>
      </c>
      <c r="D1582" s="656">
        <v>3601.63</v>
      </c>
      <c r="E1582" s="656">
        <v>814.01</v>
      </c>
      <c r="F1582" s="657">
        <f t="shared" si="1"/>
        <v>2787.62</v>
      </c>
      <c r="G1582" s="656">
        <v>2727.2</v>
      </c>
      <c r="H1582" s="664">
        <v>58.82</v>
      </c>
      <c r="I1582" s="664">
        <v>0.0</v>
      </c>
      <c r="J1582" s="664">
        <v>1.6</v>
      </c>
      <c r="K1582" s="660"/>
    </row>
    <row r="1583" ht="15.75" customHeight="1">
      <c r="A1583" s="661">
        <v>100366.0</v>
      </c>
      <c r="B1583" s="662" t="s">
        <v>8732</v>
      </c>
      <c r="C1583" s="663" t="s">
        <v>110</v>
      </c>
      <c r="D1583" s="656">
        <v>3870.19</v>
      </c>
      <c r="E1583" s="656">
        <v>814.01</v>
      </c>
      <c r="F1583" s="657">
        <f t="shared" si="1"/>
        <v>3056.18</v>
      </c>
      <c r="G1583" s="656">
        <v>2995.76</v>
      </c>
      <c r="H1583" s="664">
        <v>58.82</v>
      </c>
      <c r="I1583" s="664">
        <v>0.0</v>
      </c>
      <c r="J1583" s="664">
        <v>1.6</v>
      </c>
      <c r="K1583" s="660"/>
    </row>
    <row r="1584" ht="15.75" customHeight="1">
      <c r="A1584" s="661">
        <v>100367.0</v>
      </c>
      <c r="B1584" s="662" t="s">
        <v>8733</v>
      </c>
      <c r="C1584" s="663" t="s">
        <v>110</v>
      </c>
      <c r="D1584" s="656">
        <v>1046.14</v>
      </c>
      <c r="E1584" s="656">
        <v>230.84</v>
      </c>
      <c r="F1584" s="657">
        <f t="shared" si="1"/>
        <v>815.3</v>
      </c>
      <c r="G1584" s="656">
        <v>754.87</v>
      </c>
      <c r="H1584" s="664">
        <v>58.83</v>
      </c>
      <c r="I1584" s="664">
        <v>0.0</v>
      </c>
      <c r="J1584" s="664">
        <v>1.6</v>
      </c>
      <c r="K1584" s="660"/>
    </row>
    <row r="1585" ht="15.75" customHeight="1">
      <c r="A1585" s="661">
        <v>100368.0</v>
      </c>
      <c r="B1585" s="662" t="s">
        <v>8734</v>
      </c>
      <c r="C1585" s="663" t="s">
        <v>110</v>
      </c>
      <c r="D1585" s="656">
        <v>1398.19</v>
      </c>
      <c r="E1585" s="656">
        <v>378.8</v>
      </c>
      <c r="F1585" s="657">
        <f t="shared" si="1"/>
        <v>1019.39</v>
      </c>
      <c r="G1585" s="656">
        <v>958.96</v>
      </c>
      <c r="H1585" s="664">
        <v>58.83</v>
      </c>
      <c r="I1585" s="664">
        <v>0.0</v>
      </c>
      <c r="J1585" s="664">
        <v>1.6</v>
      </c>
      <c r="K1585" s="660"/>
    </row>
    <row r="1586" ht="15.75" customHeight="1">
      <c r="A1586" s="661">
        <v>100369.0</v>
      </c>
      <c r="B1586" s="662" t="s">
        <v>8735</v>
      </c>
      <c r="C1586" s="663" t="s">
        <v>110</v>
      </c>
      <c r="D1586" s="656">
        <v>1479.97</v>
      </c>
      <c r="E1586" s="656">
        <v>378.8</v>
      </c>
      <c r="F1586" s="657">
        <f t="shared" si="1"/>
        <v>1101.17</v>
      </c>
      <c r="G1586" s="656">
        <v>1040.75</v>
      </c>
      <c r="H1586" s="664">
        <v>58.82</v>
      </c>
      <c r="I1586" s="664">
        <v>0.0</v>
      </c>
      <c r="J1586" s="664">
        <v>1.6</v>
      </c>
      <c r="K1586" s="660"/>
    </row>
    <row r="1587" ht="15.75" customHeight="1">
      <c r="A1587" s="661">
        <v>100370.0</v>
      </c>
      <c r="B1587" s="662" t="s">
        <v>8736</v>
      </c>
      <c r="C1587" s="663" t="s">
        <v>110</v>
      </c>
      <c r="D1587" s="656">
        <v>1767.27</v>
      </c>
      <c r="E1587" s="656">
        <v>418.25</v>
      </c>
      <c r="F1587" s="657">
        <f t="shared" si="1"/>
        <v>1349.02</v>
      </c>
      <c r="G1587" s="656">
        <v>1288.6</v>
      </c>
      <c r="H1587" s="664">
        <v>58.82</v>
      </c>
      <c r="I1587" s="664">
        <v>0.0</v>
      </c>
      <c r="J1587" s="664">
        <v>1.6</v>
      </c>
      <c r="K1587" s="660"/>
    </row>
    <row r="1588" ht="15.75" customHeight="1">
      <c r="A1588" s="661">
        <v>100371.0</v>
      </c>
      <c r="B1588" s="662" t="s">
        <v>8737</v>
      </c>
      <c r="C1588" s="663" t="s">
        <v>110</v>
      </c>
      <c r="D1588" s="656">
        <v>1976.86</v>
      </c>
      <c r="E1588" s="656">
        <v>566.21</v>
      </c>
      <c r="F1588" s="657">
        <f t="shared" si="1"/>
        <v>1410.65</v>
      </c>
      <c r="G1588" s="656">
        <v>1350.23</v>
      </c>
      <c r="H1588" s="664">
        <v>58.82</v>
      </c>
      <c r="I1588" s="664">
        <v>0.0</v>
      </c>
      <c r="J1588" s="664">
        <v>1.6</v>
      </c>
      <c r="K1588" s="660"/>
    </row>
    <row r="1589" ht="15.75" customHeight="1">
      <c r="A1589" s="661">
        <v>100372.0</v>
      </c>
      <c r="B1589" s="662" t="s">
        <v>8738</v>
      </c>
      <c r="C1589" s="663" t="s">
        <v>110</v>
      </c>
      <c r="D1589" s="656">
        <v>2623.06</v>
      </c>
      <c r="E1589" s="656">
        <v>604.45</v>
      </c>
      <c r="F1589" s="657">
        <f t="shared" si="1"/>
        <v>2018.61</v>
      </c>
      <c r="G1589" s="656">
        <v>1958.19</v>
      </c>
      <c r="H1589" s="664">
        <v>58.82</v>
      </c>
      <c r="I1589" s="664">
        <v>0.0</v>
      </c>
      <c r="J1589" s="664">
        <v>1.6</v>
      </c>
      <c r="K1589" s="660"/>
    </row>
    <row r="1590" ht="15.75" customHeight="1">
      <c r="A1590" s="661">
        <v>100373.0</v>
      </c>
      <c r="B1590" s="662" t="s">
        <v>8739</v>
      </c>
      <c r="C1590" s="663" t="s">
        <v>110</v>
      </c>
      <c r="D1590" s="656">
        <v>2722.16</v>
      </c>
      <c r="E1590" s="656">
        <v>604.45</v>
      </c>
      <c r="F1590" s="657">
        <f t="shared" si="1"/>
        <v>2117.71</v>
      </c>
      <c r="G1590" s="656">
        <v>2057.29</v>
      </c>
      <c r="H1590" s="664">
        <v>58.82</v>
      </c>
      <c r="I1590" s="664">
        <v>0.0</v>
      </c>
      <c r="J1590" s="664">
        <v>1.6</v>
      </c>
      <c r="K1590" s="660"/>
    </row>
    <row r="1591" ht="15.75" customHeight="1">
      <c r="A1591" s="661">
        <v>100374.0</v>
      </c>
      <c r="B1591" s="662" t="s">
        <v>8740</v>
      </c>
      <c r="C1591" s="663" t="s">
        <v>110</v>
      </c>
      <c r="D1591" s="656">
        <v>2912.98</v>
      </c>
      <c r="E1591" s="656">
        <v>666.05</v>
      </c>
      <c r="F1591" s="657">
        <f t="shared" si="1"/>
        <v>2246.93</v>
      </c>
      <c r="G1591" s="656">
        <v>2186.51</v>
      </c>
      <c r="H1591" s="664">
        <v>58.82</v>
      </c>
      <c r="I1591" s="664">
        <v>0.0</v>
      </c>
      <c r="J1591" s="664">
        <v>1.6</v>
      </c>
      <c r="K1591" s="660"/>
    </row>
    <row r="1592" ht="15.75" customHeight="1">
      <c r="A1592" s="661">
        <v>100375.0</v>
      </c>
      <c r="B1592" s="662" t="s">
        <v>8741</v>
      </c>
      <c r="C1592" s="663" t="s">
        <v>110</v>
      </c>
      <c r="D1592" s="656">
        <v>3252.85</v>
      </c>
      <c r="E1592" s="656">
        <v>814.02</v>
      </c>
      <c r="F1592" s="657">
        <f t="shared" si="1"/>
        <v>2438.83</v>
      </c>
      <c r="G1592" s="656">
        <v>2378.41</v>
      </c>
      <c r="H1592" s="664">
        <v>58.82</v>
      </c>
      <c r="I1592" s="664">
        <v>0.0</v>
      </c>
      <c r="J1592" s="664">
        <v>1.6</v>
      </c>
      <c r="K1592" s="660"/>
    </row>
    <row r="1593" ht="15.75" customHeight="1">
      <c r="A1593" s="661">
        <v>100376.0</v>
      </c>
      <c r="B1593" s="662" t="s">
        <v>8742</v>
      </c>
      <c r="C1593" s="663" t="s">
        <v>110</v>
      </c>
      <c r="D1593" s="656">
        <v>3176.48</v>
      </c>
      <c r="E1593" s="656">
        <v>814.02</v>
      </c>
      <c r="F1593" s="657">
        <f t="shared" si="1"/>
        <v>2362.46</v>
      </c>
      <c r="G1593" s="656">
        <v>2302.04</v>
      </c>
      <c r="H1593" s="664">
        <v>58.82</v>
      </c>
      <c r="I1593" s="664">
        <v>0.0</v>
      </c>
      <c r="J1593" s="664">
        <v>1.6</v>
      </c>
      <c r="K1593" s="660"/>
    </row>
    <row r="1594" ht="15.75" customHeight="1">
      <c r="A1594" s="661">
        <v>100377.0</v>
      </c>
      <c r="B1594" s="662" t="s">
        <v>8743</v>
      </c>
      <c r="C1594" s="663" t="s">
        <v>802</v>
      </c>
      <c r="D1594" s="656">
        <v>11.57</v>
      </c>
      <c r="E1594" s="656">
        <v>1.34</v>
      </c>
      <c r="F1594" s="657">
        <f t="shared" si="1"/>
        <v>10.23</v>
      </c>
      <c r="G1594" s="656">
        <v>9.47</v>
      </c>
      <c r="H1594" s="664">
        <v>0.74</v>
      </c>
      <c r="I1594" s="664">
        <v>0.0</v>
      </c>
      <c r="J1594" s="664">
        <v>0.02</v>
      </c>
      <c r="K1594" s="660"/>
    </row>
    <row r="1595" ht="15.75" customHeight="1">
      <c r="A1595" s="661">
        <v>100378.0</v>
      </c>
      <c r="B1595" s="662" t="s">
        <v>8744</v>
      </c>
      <c r="C1595" s="663" t="s">
        <v>802</v>
      </c>
      <c r="D1595" s="656">
        <v>10.68</v>
      </c>
      <c r="E1595" s="656">
        <v>1.24</v>
      </c>
      <c r="F1595" s="657">
        <f t="shared" si="1"/>
        <v>9.44</v>
      </c>
      <c r="G1595" s="656">
        <v>9.13</v>
      </c>
      <c r="H1595" s="664">
        <v>0.31</v>
      </c>
      <c r="I1595" s="664">
        <v>0.0</v>
      </c>
      <c r="J1595" s="664">
        <v>0.0</v>
      </c>
      <c r="K1595" s="660"/>
    </row>
    <row r="1596" ht="15.75" customHeight="1">
      <c r="A1596" s="661">
        <v>100382.0</v>
      </c>
      <c r="B1596" s="662" t="s">
        <v>8745</v>
      </c>
      <c r="C1596" s="663" t="s">
        <v>350</v>
      </c>
      <c r="D1596" s="656">
        <v>24.89</v>
      </c>
      <c r="E1596" s="656">
        <v>3.15</v>
      </c>
      <c r="F1596" s="657">
        <f t="shared" si="1"/>
        <v>21.74</v>
      </c>
      <c r="G1596" s="656">
        <v>21.74</v>
      </c>
      <c r="H1596" s="664">
        <v>0.0</v>
      </c>
      <c r="I1596" s="664">
        <v>0.0</v>
      </c>
      <c r="J1596" s="664">
        <v>0.0</v>
      </c>
      <c r="K1596" s="660"/>
    </row>
    <row r="1597" ht="15.75" customHeight="1">
      <c r="A1597" s="661">
        <v>104314.0</v>
      </c>
      <c r="B1597" s="662" t="s">
        <v>8746</v>
      </c>
      <c r="C1597" s="663" t="s">
        <v>802</v>
      </c>
      <c r="D1597" s="656">
        <v>10.89</v>
      </c>
      <c r="E1597" s="656">
        <v>1.31</v>
      </c>
      <c r="F1597" s="657">
        <f t="shared" si="1"/>
        <v>9.58</v>
      </c>
      <c r="G1597" s="656">
        <v>9.58</v>
      </c>
      <c r="H1597" s="664">
        <v>0.0</v>
      </c>
      <c r="I1597" s="664">
        <v>0.0</v>
      </c>
      <c r="J1597" s="664">
        <v>0.0</v>
      </c>
      <c r="K1597" s="660"/>
    </row>
    <row r="1598" ht="15.75" customHeight="1">
      <c r="A1598" s="661">
        <v>94444.0</v>
      </c>
      <c r="B1598" s="662" t="s">
        <v>8747</v>
      </c>
      <c r="C1598" s="663" t="s">
        <v>350</v>
      </c>
      <c r="D1598" s="656">
        <v>752.49</v>
      </c>
      <c r="E1598" s="656">
        <v>5.58</v>
      </c>
      <c r="F1598" s="657">
        <f t="shared" si="1"/>
        <v>746.91</v>
      </c>
      <c r="G1598" s="656">
        <v>746.89</v>
      </c>
      <c r="H1598" s="664">
        <v>0.0</v>
      </c>
      <c r="I1598" s="664">
        <v>0.0</v>
      </c>
      <c r="J1598" s="664">
        <v>0.02</v>
      </c>
      <c r="K1598" s="660"/>
    </row>
    <row r="1599" ht="15.75" customHeight="1">
      <c r="A1599" s="661">
        <v>104482.0</v>
      </c>
      <c r="B1599" s="662" t="s">
        <v>8748</v>
      </c>
      <c r="C1599" s="663" t="s">
        <v>326</v>
      </c>
      <c r="D1599" s="656">
        <v>25.13</v>
      </c>
      <c r="E1599" s="656">
        <v>17.26</v>
      </c>
      <c r="F1599" s="657">
        <f t="shared" si="1"/>
        <v>7.87</v>
      </c>
      <c r="G1599" s="656">
        <v>6.51</v>
      </c>
      <c r="H1599" s="664">
        <v>0.84</v>
      </c>
      <c r="I1599" s="664">
        <v>0.0</v>
      </c>
      <c r="J1599" s="664">
        <v>0.52</v>
      </c>
      <c r="K1599" s="660"/>
    </row>
    <row r="1600" ht="15.75" customHeight="1">
      <c r="A1600" s="661">
        <v>104184.0</v>
      </c>
      <c r="B1600" s="662" t="s">
        <v>8749</v>
      </c>
      <c r="C1600" s="663" t="s">
        <v>110</v>
      </c>
      <c r="D1600" s="656">
        <v>28.47</v>
      </c>
      <c r="E1600" s="656">
        <v>13.65</v>
      </c>
      <c r="F1600" s="657">
        <f t="shared" si="1"/>
        <v>14.82</v>
      </c>
      <c r="G1600" s="656">
        <v>14.82</v>
      </c>
      <c r="H1600" s="664">
        <v>0.0</v>
      </c>
      <c r="I1600" s="664">
        <v>0.0</v>
      </c>
      <c r="J1600" s="664">
        <v>0.0</v>
      </c>
      <c r="K1600" s="660"/>
    </row>
    <row r="1601" ht="15.75" customHeight="1">
      <c r="A1601" s="661">
        <v>104185.0</v>
      </c>
      <c r="B1601" s="662" t="s">
        <v>8750</v>
      </c>
      <c r="C1601" s="663" t="s">
        <v>110</v>
      </c>
      <c r="D1601" s="656">
        <v>20.78</v>
      </c>
      <c r="E1601" s="656">
        <v>14.96</v>
      </c>
      <c r="F1601" s="657">
        <f t="shared" si="1"/>
        <v>5.82</v>
      </c>
      <c r="G1601" s="656">
        <v>5.82</v>
      </c>
      <c r="H1601" s="664">
        <v>0.0</v>
      </c>
      <c r="I1601" s="664">
        <v>0.0</v>
      </c>
      <c r="J1601" s="664">
        <v>0.0</v>
      </c>
      <c r="K1601" s="660"/>
    </row>
    <row r="1602" ht="15.75" customHeight="1">
      <c r="A1602" s="661">
        <v>104189.0</v>
      </c>
      <c r="B1602" s="662" t="s">
        <v>8751</v>
      </c>
      <c r="C1602" s="663" t="s">
        <v>525</v>
      </c>
      <c r="D1602" s="656">
        <v>137.11</v>
      </c>
      <c r="E1602" s="656">
        <v>24.08</v>
      </c>
      <c r="F1602" s="657">
        <f t="shared" si="1"/>
        <v>113.03</v>
      </c>
      <c r="G1602" s="656">
        <v>113.03</v>
      </c>
      <c r="H1602" s="664">
        <v>0.0</v>
      </c>
      <c r="I1602" s="664">
        <v>0.0</v>
      </c>
      <c r="J1602" s="664">
        <v>0.0</v>
      </c>
      <c r="K1602" s="660"/>
    </row>
    <row r="1603" ht="15.75" customHeight="1">
      <c r="A1603" s="661">
        <v>104190.0</v>
      </c>
      <c r="B1603" s="662" t="s">
        <v>8752</v>
      </c>
      <c r="C1603" s="663" t="s">
        <v>110</v>
      </c>
      <c r="D1603" s="656">
        <v>561.3</v>
      </c>
      <c r="E1603" s="656">
        <v>391.67</v>
      </c>
      <c r="F1603" s="657">
        <f t="shared" si="1"/>
        <v>169.63</v>
      </c>
      <c r="G1603" s="656">
        <v>169.63</v>
      </c>
      <c r="H1603" s="664">
        <v>0.0</v>
      </c>
      <c r="I1603" s="664">
        <v>0.0</v>
      </c>
      <c r="J1603" s="664">
        <v>0.0</v>
      </c>
      <c r="K1603" s="660"/>
    </row>
    <row r="1604" ht="15.75" customHeight="1">
      <c r="A1604" s="661">
        <v>102661.0</v>
      </c>
      <c r="B1604" s="662" t="s">
        <v>8753</v>
      </c>
      <c r="C1604" s="663" t="s">
        <v>366</v>
      </c>
      <c r="D1604" s="656">
        <v>34.83</v>
      </c>
      <c r="E1604" s="656">
        <v>3.89</v>
      </c>
      <c r="F1604" s="657">
        <f t="shared" si="1"/>
        <v>30.94</v>
      </c>
      <c r="G1604" s="656">
        <v>30.51</v>
      </c>
      <c r="H1604" s="664">
        <v>0.43</v>
      </c>
      <c r="I1604" s="664">
        <v>0.0</v>
      </c>
      <c r="J1604" s="664">
        <v>0.0</v>
      </c>
      <c r="K1604" s="660"/>
    </row>
    <row r="1605" ht="15.75" customHeight="1">
      <c r="A1605" s="661">
        <v>102662.0</v>
      </c>
      <c r="B1605" s="662" t="s">
        <v>8754</v>
      </c>
      <c r="C1605" s="663" t="s">
        <v>366</v>
      </c>
      <c r="D1605" s="656">
        <v>82.14</v>
      </c>
      <c r="E1605" s="656">
        <v>5.42</v>
      </c>
      <c r="F1605" s="657">
        <f t="shared" si="1"/>
        <v>76.72</v>
      </c>
      <c r="G1605" s="656">
        <v>76.29</v>
      </c>
      <c r="H1605" s="664">
        <v>0.43</v>
      </c>
      <c r="I1605" s="664">
        <v>0.0</v>
      </c>
      <c r="J1605" s="664">
        <v>0.0</v>
      </c>
      <c r="K1605" s="660"/>
    </row>
    <row r="1606" ht="15.75" customHeight="1">
      <c r="A1606" s="661">
        <v>102663.0</v>
      </c>
      <c r="B1606" s="662" t="s">
        <v>8755</v>
      </c>
      <c r="C1606" s="663" t="s">
        <v>366</v>
      </c>
      <c r="D1606" s="656">
        <v>62.83</v>
      </c>
      <c r="E1606" s="656">
        <v>5.99</v>
      </c>
      <c r="F1606" s="657">
        <f t="shared" si="1"/>
        <v>56.84</v>
      </c>
      <c r="G1606" s="656">
        <v>56.41</v>
      </c>
      <c r="H1606" s="664">
        <v>0.43</v>
      </c>
      <c r="I1606" s="664">
        <v>0.0</v>
      </c>
      <c r="J1606" s="664">
        <v>0.0</v>
      </c>
      <c r="K1606" s="660"/>
    </row>
    <row r="1607" ht="15.75" customHeight="1">
      <c r="A1607" s="661">
        <v>102664.0</v>
      </c>
      <c r="B1607" s="662" t="s">
        <v>8756</v>
      </c>
      <c r="C1607" s="663" t="s">
        <v>366</v>
      </c>
      <c r="D1607" s="656">
        <v>56.32</v>
      </c>
      <c r="E1607" s="656">
        <v>3.83</v>
      </c>
      <c r="F1607" s="657">
        <f t="shared" si="1"/>
        <v>52.49</v>
      </c>
      <c r="G1607" s="656">
        <v>52.06</v>
      </c>
      <c r="H1607" s="664">
        <v>0.43</v>
      </c>
      <c r="I1607" s="664">
        <v>0.0</v>
      </c>
      <c r="J1607" s="664">
        <v>0.0</v>
      </c>
      <c r="K1607" s="660"/>
    </row>
    <row r="1608" ht="15.75" customHeight="1">
      <c r="A1608" s="661">
        <v>102665.0</v>
      </c>
      <c r="B1608" s="662" t="s">
        <v>8757</v>
      </c>
      <c r="C1608" s="663" t="s">
        <v>366</v>
      </c>
      <c r="D1608" s="656">
        <v>23.36</v>
      </c>
      <c r="E1608" s="656">
        <v>3.59</v>
      </c>
      <c r="F1608" s="657">
        <f t="shared" si="1"/>
        <v>19.77</v>
      </c>
      <c r="G1608" s="656">
        <v>19.34</v>
      </c>
      <c r="H1608" s="664">
        <v>0.43</v>
      </c>
      <c r="I1608" s="664">
        <v>0.0</v>
      </c>
      <c r="J1608" s="664">
        <v>0.0</v>
      </c>
      <c r="K1608" s="660"/>
    </row>
    <row r="1609" ht="15.75" customHeight="1">
      <c r="A1609" s="661">
        <v>102666.0</v>
      </c>
      <c r="B1609" s="662" t="s">
        <v>8758</v>
      </c>
      <c r="C1609" s="663" t="s">
        <v>366</v>
      </c>
      <c r="D1609" s="656">
        <v>68.63</v>
      </c>
      <c r="E1609" s="656">
        <v>4.16</v>
      </c>
      <c r="F1609" s="657">
        <f t="shared" si="1"/>
        <v>64.47</v>
      </c>
      <c r="G1609" s="656">
        <v>64.04</v>
      </c>
      <c r="H1609" s="664">
        <v>0.43</v>
      </c>
      <c r="I1609" s="664">
        <v>0.0</v>
      </c>
      <c r="J1609" s="664">
        <v>0.0</v>
      </c>
      <c r="K1609" s="660"/>
    </row>
    <row r="1610" ht="15.75" customHeight="1">
      <c r="A1610" s="661">
        <v>102668.0</v>
      </c>
      <c r="B1610" s="662" t="s">
        <v>8759</v>
      </c>
      <c r="C1610" s="663" t="s">
        <v>366</v>
      </c>
      <c r="D1610" s="656">
        <v>115.94</v>
      </c>
      <c r="E1610" s="656">
        <v>5.68</v>
      </c>
      <c r="F1610" s="657">
        <f t="shared" si="1"/>
        <v>110.26</v>
      </c>
      <c r="G1610" s="656">
        <v>109.83</v>
      </c>
      <c r="H1610" s="664">
        <v>0.43</v>
      </c>
      <c r="I1610" s="664">
        <v>0.0</v>
      </c>
      <c r="J1610" s="664">
        <v>0.0</v>
      </c>
      <c r="K1610" s="660"/>
    </row>
    <row r="1611" ht="15.75" customHeight="1">
      <c r="A1611" s="661">
        <v>102669.0</v>
      </c>
      <c r="B1611" s="662" t="s">
        <v>8760</v>
      </c>
      <c r="C1611" s="663" t="s">
        <v>366</v>
      </c>
      <c r="D1611" s="656">
        <v>96.5</v>
      </c>
      <c r="E1611" s="656">
        <v>6.25</v>
      </c>
      <c r="F1611" s="657">
        <f t="shared" si="1"/>
        <v>90.25</v>
      </c>
      <c r="G1611" s="656">
        <v>89.82</v>
      </c>
      <c r="H1611" s="664">
        <v>0.43</v>
      </c>
      <c r="I1611" s="664">
        <v>0.0</v>
      </c>
      <c r="J1611" s="664">
        <v>0.0</v>
      </c>
      <c r="K1611" s="660"/>
    </row>
    <row r="1612" ht="15.75" customHeight="1">
      <c r="A1612" s="661">
        <v>102670.0</v>
      </c>
      <c r="B1612" s="662" t="s">
        <v>8761</v>
      </c>
      <c r="C1612" s="663" t="s">
        <v>366</v>
      </c>
      <c r="D1612" s="656">
        <v>99.75</v>
      </c>
      <c r="E1612" s="656">
        <v>8.17</v>
      </c>
      <c r="F1612" s="657">
        <f t="shared" si="1"/>
        <v>91.58</v>
      </c>
      <c r="G1612" s="656">
        <v>85.13</v>
      </c>
      <c r="H1612" s="664">
        <v>6.45</v>
      </c>
      <c r="I1612" s="664">
        <v>0.0</v>
      </c>
      <c r="J1612" s="664">
        <v>0.0</v>
      </c>
      <c r="K1612" s="660"/>
    </row>
    <row r="1613" ht="15.75" customHeight="1">
      <c r="A1613" s="661">
        <v>102672.0</v>
      </c>
      <c r="B1613" s="662" t="s">
        <v>8762</v>
      </c>
      <c r="C1613" s="663" t="s">
        <v>366</v>
      </c>
      <c r="D1613" s="656">
        <v>159.56</v>
      </c>
      <c r="E1613" s="656">
        <v>14.74</v>
      </c>
      <c r="F1613" s="657">
        <f t="shared" si="1"/>
        <v>144.82</v>
      </c>
      <c r="G1613" s="656">
        <v>135.41</v>
      </c>
      <c r="H1613" s="664">
        <v>9.41</v>
      </c>
      <c r="I1613" s="664">
        <v>0.0</v>
      </c>
      <c r="J1613" s="664">
        <v>0.0</v>
      </c>
      <c r="K1613" s="660"/>
    </row>
    <row r="1614" ht="15.75" customHeight="1">
      <c r="A1614" s="661">
        <v>102673.0</v>
      </c>
      <c r="B1614" s="662" t="s">
        <v>8763</v>
      </c>
      <c r="C1614" s="663" t="s">
        <v>366</v>
      </c>
      <c r="D1614" s="656">
        <v>152.9</v>
      </c>
      <c r="E1614" s="656">
        <v>20.24</v>
      </c>
      <c r="F1614" s="657">
        <f t="shared" si="1"/>
        <v>132.66</v>
      </c>
      <c r="G1614" s="656">
        <v>116.87</v>
      </c>
      <c r="H1614" s="664">
        <v>15.79</v>
      </c>
      <c r="I1614" s="664">
        <v>0.0</v>
      </c>
      <c r="J1614" s="664">
        <v>0.0</v>
      </c>
      <c r="K1614" s="660"/>
    </row>
    <row r="1615" ht="15.75" customHeight="1">
      <c r="A1615" s="661">
        <v>102674.0</v>
      </c>
      <c r="B1615" s="662" t="s">
        <v>8764</v>
      </c>
      <c r="C1615" s="663" t="s">
        <v>366</v>
      </c>
      <c r="D1615" s="656">
        <v>109.55</v>
      </c>
      <c r="E1615" s="656">
        <v>7.46</v>
      </c>
      <c r="F1615" s="657">
        <f t="shared" si="1"/>
        <v>102.09</v>
      </c>
      <c r="G1615" s="656">
        <v>95.1</v>
      </c>
      <c r="H1615" s="664">
        <v>6.99</v>
      </c>
      <c r="I1615" s="664">
        <v>0.0</v>
      </c>
      <c r="J1615" s="664">
        <v>0.0</v>
      </c>
      <c r="K1615" s="660"/>
    </row>
    <row r="1616" ht="15.75" customHeight="1">
      <c r="A1616" s="661">
        <v>102676.0</v>
      </c>
      <c r="B1616" s="662" t="s">
        <v>8765</v>
      </c>
      <c r="C1616" s="663" t="s">
        <v>366</v>
      </c>
      <c r="D1616" s="656">
        <v>160.23</v>
      </c>
      <c r="E1616" s="656">
        <v>10.25</v>
      </c>
      <c r="F1616" s="657">
        <f t="shared" si="1"/>
        <v>149.98</v>
      </c>
      <c r="G1616" s="656">
        <v>141.19</v>
      </c>
      <c r="H1616" s="664">
        <v>8.79</v>
      </c>
      <c r="I1616" s="664">
        <v>0.0</v>
      </c>
      <c r="J1616" s="664">
        <v>0.0</v>
      </c>
      <c r="K1616" s="660"/>
    </row>
    <row r="1617" ht="15.75" customHeight="1">
      <c r="A1617" s="661">
        <v>102677.0</v>
      </c>
      <c r="B1617" s="662" t="s">
        <v>8766</v>
      </c>
      <c r="C1617" s="663" t="s">
        <v>366</v>
      </c>
      <c r="D1617" s="656">
        <v>143.29</v>
      </c>
      <c r="E1617" s="656">
        <v>11.92</v>
      </c>
      <c r="F1617" s="657">
        <f t="shared" si="1"/>
        <v>131.37</v>
      </c>
      <c r="G1617" s="656">
        <v>121.58</v>
      </c>
      <c r="H1617" s="664">
        <v>9.79</v>
      </c>
      <c r="I1617" s="664">
        <v>0.0</v>
      </c>
      <c r="J1617" s="664">
        <v>0.0</v>
      </c>
      <c r="K1617" s="660"/>
    </row>
    <row r="1618" ht="15.75" customHeight="1">
      <c r="A1618" s="661">
        <v>102678.0</v>
      </c>
      <c r="B1618" s="662" t="s">
        <v>8767</v>
      </c>
      <c r="C1618" s="663" t="s">
        <v>366</v>
      </c>
      <c r="D1618" s="656">
        <v>153.38</v>
      </c>
      <c r="E1618" s="656">
        <v>8.0</v>
      </c>
      <c r="F1618" s="657">
        <f t="shared" si="1"/>
        <v>145.38</v>
      </c>
      <c r="G1618" s="656">
        <v>139.26</v>
      </c>
      <c r="H1618" s="664">
        <v>6.12</v>
      </c>
      <c r="I1618" s="664">
        <v>0.0</v>
      </c>
      <c r="J1618" s="664">
        <v>0.0</v>
      </c>
      <c r="K1618" s="660"/>
    </row>
    <row r="1619" ht="15.75" customHeight="1">
      <c r="A1619" s="661">
        <v>102679.0</v>
      </c>
      <c r="B1619" s="662" t="s">
        <v>8768</v>
      </c>
      <c r="C1619" s="663" t="s">
        <v>366</v>
      </c>
      <c r="D1619" s="656">
        <v>166.33</v>
      </c>
      <c r="E1619" s="656">
        <v>7.14</v>
      </c>
      <c r="F1619" s="657">
        <f t="shared" si="1"/>
        <v>159.19</v>
      </c>
      <c r="G1619" s="656">
        <v>152.41</v>
      </c>
      <c r="H1619" s="664">
        <v>6.78</v>
      </c>
      <c r="I1619" s="664">
        <v>0.0</v>
      </c>
      <c r="J1619" s="664">
        <v>0.0</v>
      </c>
      <c r="K1619" s="660"/>
    </row>
    <row r="1620" ht="15.75" customHeight="1">
      <c r="A1620" s="661">
        <v>102680.0</v>
      </c>
      <c r="B1620" s="662" t="s">
        <v>8769</v>
      </c>
      <c r="C1620" s="663" t="s">
        <v>366</v>
      </c>
      <c r="D1620" s="656">
        <v>166.85</v>
      </c>
      <c r="E1620" s="656">
        <v>8.83</v>
      </c>
      <c r="F1620" s="657">
        <f t="shared" si="1"/>
        <v>158.02</v>
      </c>
      <c r="G1620" s="656">
        <v>151.37</v>
      </c>
      <c r="H1620" s="664">
        <v>6.65</v>
      </c>
      <c r="I1620" s="664">
        <v>0.0</v>
      </c>
      <c r="J1620" s="664">
        <v>0.0</v>
      </c>
      <c r="K1620" s="660"/>
    </row>
    <row r="1621" ht="15.75" customHeight="1">
      <c r="A1621" s="661">
        <v>102681.0</v>
      </c>
      <c r="B1621" s="662" t="s">
        <v>8770</v>
      </c>
      <c r="C1621" s="663" t="s">
        <v>366</v>
      </c>
      <c r="D1621" s="656">
        <v>217.53</v>
      </c>
      <c r="E1621" s="656">
        <v>11.63</v>
      </c>
      <c r="F1621" s="657">
        <f t="shared" si="1"/>
        <v>205.9</v>
      </c>
      <c r="G1621" s="656">
        <v>197.43</v>
      </c>
      <c r="H1621" s="664">
        <v>8.47</v>
      </c>
      <c r="I1621" s="664">
        <v>0.0</v>
      </c>
      <c r="J1621" s="664">
        <v>0.0</v>
      </c>
      <c r="K1621" s="660"/>
    </row>
    <row r="1622" ht="15.75" customHeight="1">
      <c r="A1622" s="661">
        <v>102683.0</v>
      </c>
      <c r="B1622" s="662" t="s">
        <v>8771</v>
      </c>
      <c r="C1622" s="663" t="s">
        <v>366</v>
      </c>
      <c r="D1622" s="656">
        <v>205.04</v>
      </c>
      <c r="E1622" s="656">
        <v>14.05</v>
      </c>
      <c r="F1622" s="657">
        <f t="shared" si="1"/>
        <v>190.99</v>
      </c>
      <c r="G1622" s="656">
        <v>181.53</v>
      </c>
      <c r="H1622" s="664">
        <v>9.46</v>
      </c>
      <c r="I1622" s="664">
        <v>0.0</v>
      </c>
      <c r="J1622" s="664">
        <v>0.0</v>
      </c>
      <c r="K1622" s="660"/>
    </row>
    <row r="1623" ht="15.75" customHeight="1">
      <c r="A1623" s="661">
        <v>102684.0</v>
      </c>
      <c r="B1623" s="662" t="s">
        <v>8772</v>
      </c>
      <c r="C1623" s="663" t="s">
        <v>366</v>
      </c>
      <c r="D1623" s="656">
        <v>179.77</v>
      </c>
      <c r="E1623" s="656">
        <v>7.94</v>
      </c>
      <c r="F1623" s="657">
        <f t="shared" si="1"/>
        <v>171.83</v>
      </c>
      <c r="G1623" s="656">
        <v>164.53</v>
      </c>
      <c r="H1623" s="664">
        <v>7.3</v>
      </c>
      <c r="I1623" s="664">
        <v>0.0</v>
      </c>
      <c r="J1623" s="664">
        <v>0.0</v>
      </c>
      <c r="K1623" s="660"/>
    </row>
    <row r="1624" ht="15.75" customHeight="1">
      <c r="A1624" s="661">
        <v>102685.0</v>
      </c>
      <c r="B1624" s="662" t="s">
        <v>8773</v>
      </c>
      <c r="C1624" s="663" t="s">
        <v>366</v>
      </c>
      <c r="D1624" s="656">
        <v>230.46</v>
      </c>
      <c r="E1624" s="656">
        <v>10.74</v>
      </c>
      <c r="F1624" s="657">
        <f t="shared" si="1"/>
        <v>219.72</v>
      </c>
      <c r="G1624" s="656">
        <v>210.61</v>
      </c>
      <c r="H1624" s="664">
        <v>9.11</v>
      </c>
      <c r="I1624" s="664">
        <v>0.0</v>
      </c>
      <c r="J1624" s="664">
        <v>0.0</v>
      </c>
      <c r="K1624" s="660"/>
    </row>
    <row r="1625" ht="15.75" customHeight="1">
      <c r="A1625" s="661">
        <v>102687.0</v>
      </c>
      <c r="B1625" s="662" t="s">
        <v>8774</v>
      </c>
      <c r="C1625" s="663" t="s">
        <v>366</v>
      </c>
      <c r="D1625" s="656">
        <v>213.39</v>
      </c>
      <c r="E1625" s="656">
        <v>12.41</v>
      </c>
      <c r="F1625" s="657">
        <f t="shared" si="1"/>
        <v>200.98</v>
      </c>
      <c r="G1625" s="656">
        <v>190.87</v>
      </c>
      <c r="H1625" s="664">
        <v>10.11</v>
      </c>
      <c r="I1625" s="664">
        <v>0.0</v>
      </c>
      <c r="J1625" s="664">
        <v>0.0</v>
      </c>
      <c r="K1625" s="660"/>
    </row>
    <row r="1626" ht="15.75" customHeight="1">
      <c r="A1626" s="661">
        <v>102688.0</v>
      </c>
      <c r="B1626" s="662" t="s">
        <v>8775</v>
      </c>
      <c r="C1626" s="663" t="s">
        <v>366</v>
      </c>
      <c r="D1626" s="656">
        <v>40.21</v>
      </c>
      <c r="E1626" s="656">
        <v>5.94</v>
      </c>
      <c r="F1626" s="657">
        <f t="shared" si="1"/>
        <v>34.27</v>
      </c>
      <c r="G1626" s="656">
        <v>33.84</v>
      </c>
      <c r="H1626" s="664">
        <v>0.43</v>
      </c>
      <c r="I1626" s="664">
        <v>0.0</v>
      </c>
      <c r="J1626" s="664">
        <v>0.0</v>
      </c>
      <c r="K1626" s="660"/>
    </row>
    <row r="1627" ht="15.75" customHeight="1">
      <c r="A1627" s="661">
        <v>102689.0</v>
      </c>
      <c r="B1627" s="662" t="s">
        <v>8776</v>
      </c>
      <c r="C1627" s="663" t="s">
        <v>366</v>
      </c>
      <c r="D1627" s="656">
        <v>85.26</v>
      </c>
      <c r="E1627" s="656">
        <v>6.43</v>
      </c>
      <c r="F1627" s="657">
        <f t="shared" si="1"/>
        <v>78.83</v>
      </c>
      <c r="G1627" s="656">
        <v>78.4</v>
      </c>
      <c r="H1627" s="664">
        <v>0.43</v>
      </c>
      <c r="I1627" s="664">
        <v>0.0</v>
      </c>
      <c r="J1627" s="664">
        <v>0.0</v>
      </c>
      <c r="K1627" s="660"/>
    </row>
    <row r="1628" ht="15.75" customHeight="1">
      <c r="A1628" s="661">
        <v>102690.0</v>
      </c>
      <c r="B1628" s="662" t="s">
        <v>8777</v>
      </c>
      <c r="C1628" s="663" t="s">
        <v>366</v>
      </c>
      <c r="D1628" s="656">
        <v>74.0</v>
      </c>
      <c r="E1628" s="656">
        <v>6.19</v>
      </c>
      <c r="F1628" s="657">
        <f t="shared" si="1"/>
        <v>67.81</v>
      </c>
      <c r="G1628" s="656">
        <v>67.38</v>
      </c>
      <c r="H1628" s="664">
        <v>0.43</v>
      </c>
      <c r="I1628" s="664">
        <v>0.0</v>
      </c>
      <c r="J1628" s="664">
        <v>0.0</v>
      </c>
      <c r="K1628" s="660"/>
    </row>
    <row r="1629" ht="15.75" customHeight="1">
      <c r="A1629" s="661">
        <v>102693.0</v>
      </c>
      <c r="B1629" s="662" t="s">
        <v>8778</v>
      </c>
      <c r="C1629" s="663" t="s">
        <v>366</v>
      </c>
      <c r="D1629" s="656">
        <v>119.05</v>
      </c>
      <c r="E1629" s="656">
        <v>6.69</v>
      </c>
      <c r="F1629" s="657">
        <f t="shared" si="1"/>
        <v>112.36</v>
      </c>
      <c r="G1629" s="656">
        <v>111.93</v>
      </c>
      <c r="H1629" s="664">
        <v>0.43</v>
      </c>
      <c r="I1629" s="664">
        <v>0.0</v>
      </c>
      <c r="J1629" s="664">
        <v>0.0</v>
      </c>
      <c r="K1629" s="660"/>
    </row>
    <row r="1630" ht="15.75" customHeight="1">
      <c r="A1630" s="661">
        <v>102694.0</v>
      </c>
      <c r="B1630" s="662" t="s">
        <v>8779</v>
      </c>
      <c r="C1630" s="663" t="s">
        <v>366</v>
      </c>
      <c r="D1630" s="656">
        <v>74.55</v>
      </c>
      <c r="E1630" s="656">
        <v>8.06</v>
      </c>
      <c r="F1630" s="657">
        <f t="shared" si="1"/>
        <v>66.49</v>
      </c>
      <c r="G1630" s="656">
        <v>60.13</v>
      </c>
      <c r="H1630" s="664">
        <v>6.36</v>
      </c>
      <c r="I1630" s="664">
        <v>0.0</v>
      </c>
      <c r="J1630" s="664">
        <v>0.0</v>
      </c>
      <c r="K1630" s="660"/>
    </row>
    <row r="1631" ht="15.75" customHeight="1">
      <c r="A1631" s="661">
        <v>102696.0</v>
      </c>
      <c r="B1631" s="662" t="s">
        <v>8780</v>
      </c>
      <c r="C1631" s="663" t="s">
        <v>366</v>
      </c>
      <c r="D1631" s="656">
        <v>119.62</v>
      </c>
      <c r="E1631" s="656">
        <v>8.96</v>
      </c>
      <c r="F1631" s="657">
        <f t="shared" si="1"/>
        <v>110.66</v>
      </c>
      <c r="G1631" s="656">
        <v>103.71</v>
      </c>
      <c r="H1631" s="664">
        <v>6.95</v>
      </c>
      <c r="I1631" s="664">
        <v>0.0</v>
      </c>
      <c r="J1631" s="664">
        <v>0.0</v>
      </c>
      <c r="K1631" s="660"/>
    </row>
    <row r="1632" ht="15.75" customHeight="1">
      <c r="A1632" s="661">
        <v>102697.0</v>
      </c>
      <c r="B1632" s="662" t="s">
        <v>8781</v>
      </c>
      <c r="C1632" s="663" t="s">
        <v>366</v>
      </c>
      <c r="D1632" s="656">
        <v>121.74</v>
      </c>
      <c r="E1632" s="656">
        <v>8.54</v>
      </c>
      <c r="F1632" s="657">
        <f t="shared" si="1"/>
        <v>113.2</v>
      </c>
      <c r="G1632" s="656">
        <v>106.53</v>
      </c>
      <c r="H1632" s="664">
        <v>6.67</v>
      </c>
      <c r="I1632" s="664">
        <v>0.0</v>
      </c>
      <c r="J1632" s="664">
        <v>0.0</v>
      </c>
      <c r="K1632" s="660"/>
    </row>
    <row r="1633" ht="15.75" customHeight="1">
      <c r="A1633" s="661">
        <v>102703.0</v>
      </c>
      <c r="B1633" s="662" t="s">
        <v>8782</v>
      </c>
      <c r="C1633" s="663" t="s">
        <v>366</v>
      </c>
      <c r="D1633" s="656">
        <v>166.81</v>
      </c>
      <c r="E1633" s="656">
        <v>9.44</v>
      </c>
      <c r="F1633" s="657">
        <f t="shared" si="1"/>
        <v>157.37</v>
      </c>
      <c r="G1633" s="656">
        <v>150.11</v>
      </c>
      <c r="H1633" s="664">
        <v>7.26</v>
      </c>
      <c r="I1633" s="664">
        <v>0.0</v>
      </c>
      <c r="J1633" s="664">
        <v>0.0</v>
      </c>
      <c r="K1633" s="660"/>
    </row>
    <row r="1634" ht="15.75" customHeight="1">
      <c r="A1634" s="661">
        <v>102704.0</v>
      </c>
      <c r="B1634" s="662" t="s">
        <v>8783</v>
      </c>
      <c r="C1634" s="663" t="s">
        <v>366</v>
      </c>
      <c r="D1634" s="656">
        <v>13.08</v>
      </c>
      <c r="E1634" s="656">
        <v>0.26</v>
      </c>
      <c r="F1634" s="657">
        <f t="shared" si="1"/>
        <v>12.82</v>
      </c>
      <c r="G1634" s="656">
        <v>12.82</v>
      </c>
      <c r="H1634" s="664">
        <v>0.0</v>
      </c>
      <c r="I1634" s="664">
        <v>0.0</v>
      </c>
      <c r="J1634" s="664">
        <v>0.0</v>
      </c>
      <c r="K1634" s="660"/>
    </row>
    <row r="1635" ht="15.75" customHeight="1">
      <c r="A1635" s="661">
        <v>102705.0</v>
      </c>
      <c r="B1635" s="662" t="s">
        <v>8784</v>
      </c>
      <c r="C1635" s="663" t="s">
        <v>366</v>
      </c>
      <c r="D1635" s="656">
        <v>57.12</v>
      </c>
      <c r="E1635" s="656">
        <v>0.26</v>
      </c>
      <c r="F1635" s="657">
        <f t="shared" si="1"/>
        <v>56.86</v>
      </c>
      <c r="G1635" s="656">
        <v>56.86</v>
      </c>
      <c r="H1635" s="664">
        <v>0.0</v>
      </c>
      <c r="I1635" s="664">
        <v>0.0</v>
      </c>
      <c r="J1635" s="664">
        <v>0.0</v>
      </c>
      <c r="K1635" s="660"/>
    </row>
    <row r="1636" ht="15.75" customHeight="1">
      <c r="A1636" s="661">
        <v>102707.0</v>
      </c>
      <c r="B1636" s="662" t="s">
        <v>8785</v>
      </c>
      <c r="C1636" s="663" t="s">
        <v>366</v>
      </c>
      <c r="D1636" s="656">
        <v>44.55</v>
      </c>
      <c r="E1636" s="656">
        <v>3.03</v>
      </c>
      <c r="F1636" s="657">
        <f t="shared" si="1"/>
        <v>41.52</v>
      </c>
      <c r="G1636" s="656">
        <v>41.52</v>
      </c>
      <c r="H1636" s="664">
        <v>0.0</v>
      </c>
      <c r="I1636" s="664">
        <v>0.0</v>
      </c>
      <c r="J1636" s="664">
        <v>0.0</v>
      </c>
      <c r="K1636" s="660"/>
    </row>
    <row r="1637" ht="15.75" customHeight="1">
      <c r="A1637" s="661">
        <v>102708.0</v>
      </c>
      <c r="B1637" s="662" t="s">
        <v>8786</v>
      </c>
      <c r="C1637" s="663" t="s">
        <v>110</v>
      </c>
      <c r="D1637" s="656">
        <v>21.45</v>
      </c>
      <c r="E1637" s="656">
        <v>10.49</v>
      </c>
      <c r="F1637" s="657">
        <f t="shared" si="1"/>
        <v>10.96</v>
      </c>
      <c r="G1637" s="656">
        <v>10.96</v>
      </c>
      <c r="H1637" s="664">
        <v>0.0</v>
      </c>
      <c r="I1637" s="664">
        <v>0.0</v>
      </c>
      <c r="J1637" s="664">
        <v>0.0</v>
      </c>
      <c r="K1637" s="660"/>
    </row>
    <row r="1638" ht="15.75" customHeight="1">
      <c r="A1638" s="661">
        <v>102710.0</v>
      </c>
      <c r="B1638" s="662" t="s">
        <v>8787</v>
      </c>
      <c r="C1638" s="663" t="s">
        <v>110</v>
      </c>
      <c r="D1638" s="656">
        <v>53.01</v>
      </c>
      <c r="E1638" s="656">
        <v>20.95</v>
      </c>
      <c r="F1638" s="657">
        <f t="shared" si="1"/>
        <v>32.06</v>
      </c>
      <c r="G1638" s="656">
        <v>32.06</v>
      </c>
      <c r="H1638" s="664">
        <v>0.0</v>
      </c>
      <c r="I1638" s="664">
        <v>0.0</v>
      </c>
      <c r="J1638" s="664">
        <v>0.0</v>
      </c>
      <c r="K1638" s="660"/>
    </row>
    <row r="1639" ht="15.75" customHeight="1">
      <c r="A1639" s="661">
        <v>102711.0</v>
      </c>
      <c r="B1639" s="662" t="s">
        <v>8788</v>
      </c>
      <c r="C1639" s="663" t="s">
        <v>110</v>
      </c>
      <c r="D1639" s="656">
        <v>69.55</v>
      </c>
      <c r="E1639" s="656">
        <v>20.95</v>
      </c>
      <c r="F1639" s="657">
        <f t="shared" si="1"/>
        <v>48.6</v>
      </c>
      <c r="G1639" s="656">
        <v>48.6</v>
      </c>
      <c r="H1639" s="664">
        <v>0.0</v>
      </c>
      <c r="I1639" s="664">
        <v>0.0</v>
      </c>
      <c r="J1639" s="664">
        <v>0.0</v>
      </c>
      <c r="K1639" s="660"/>
    </row>
    <row r="1640" ht="15.75" customHeight="1">
      <c r="A1640" s="661">
        <v>102712.0</v>
      </c>
      <c r="B1640" s="662" t="s">
        <v>8789</v>
      </c>
      <c r="C1640" s="663" t="s">
        <v>350</v>
      </c>
      <c r="D1640" s="656">
        <v>12.68</v>
      </c>
      <c r="E1640" s="656">
        <v>0.26</v>
      </c>
      <c r="F1640" s="657">
        <f t="shared" si="1"/>
        <v>12.42</v>
      </c>
      <c r="G1640" s="656">
        <v>12.42</v>
      </c>
      <c r="H1640" s="664">
        <v>0.0</v>
      </c>
      <c r="I1640" s="664">
        <v>0.0</v>
      </c>
      <c r="J1640" s="664">
        <v>0.0</v>
      </c>
      <c r="K1640" s="660"/>
    </row>
    <row r="1641" ht="15.75" customHeight="1">
      <c r="A1641" s="661">
        <v>102713.0</v>
      </c>
      <c r="B1641" s="662" t="s">
        <v>8790</v>
      </c>
      <c r="C1641" s="663" t="s">
        <v>350</v>
      </c>
      <c r="D1641" s="656">
        <v>17.53</v>
      </c>
      <c r="E1641" s="656">
        <v>0.26</v>
      </c>
      <c r="F1641" s="657">
        <f t="shared" si="1"/>
        <v>17.27</v>
      </c>
      <c r="G1641" s="656">
        <v>17.27</v>
      </c>
      <c r="H1641" s="664">
        <v>0.0</v>
      </c>
      <c r="I1641" s="664">
        <v>0.0</v>
      </c>
      <c r="J1641" s="664">
        <v>0.0</v>
      </c>
      <c r="K1641" s="660"/>
    </row>
    <row r="1642" ht="15.75" customHeight="1">
      <c r="A1642" s="661">
        <v>102715.0</v>
      </c>
      <c r="B1642" s="662" t="s">
        <v>8791</v>
      </c>
      <c r="C1642" s="663" t="s">
        <v>350</v>
      </c>
      <c r="D1642" s="656">
        <v>34.91</v>
      </c>
      <c r="E1642" s="656">
        <v>0.26</v>
      </c>
      <c r="F1642" s="657">
        <f t="shared" si="1"/>
        <v>34.65</v>
      </c>
      <c r="G1642" s="656">
        <v>34.65</v>
      </c>
      <c r="H1642" s="664">
        <v>0.0</v>
      </c>
      <c r="I1642" s="664">
        <v>0.0</v>
      </c>
      <c r="J1642" s="664">
        <v>0.0</v>
      </c>
      <c r="K1642" s="660"/>
    </row>
    <row r="1643" ht="15.75" customHeight="1">
      <c r="A1643" s="661">
        <v>102716.0</v>
      </c>
      <c r="B1643" s="662" t="s">
        <v>8792</v>
      </c>
      <c r="C1643" s="663" t="s">
        <v>525</v>
      </c>
      <c r="D1643" s="656">
        <v>126.79</v>
      </c>
      <c r="E1643" s="656">
        <v>8.96</v>
      </c>
      <c r="F1643" s="657">
        <f t="shared" si="1"/>
        <v>117.83</v>
      </c>
      <c r="G1643" s="656">
        <v>108.89</v>
      </c>
      <c r="H1643" s="664">
        <v>8.94</v>
      </c>
      <c r="I1643" s="664">
        <v>0.0</v>
      </c>
      <c r="J1643" s="664">
        <v>0.0</v>
      </c>
      <c r="K1643" s="660"/>
    </row>
    <row r="1644" ht="15.75" customHeight="1">
      <c r="A1644" s="661">
        <v>102717.0</v>
      </c>
      <c r="B1644" s="662" t="s">
        <v>8793</v>
      </c>
      <c r="C1644" s="663" t="s">
        <v>525</v>
      </c>
      <c r="D1644" s="656">
        <v>132.32</v>
      </c>
      <c r="E1644" s="656">
        <v>8.96</v>
      </c>
      <c r="F1644" s="657">
        <f t="shared" si="1"/>
        <v>123.36</v>
      </c>
      <c r="G1644" s="656">
        <v>114.42</v>
      </c>
      <c r="H1644" s="664">
        <v>8.94</v>
      </c>
      <c r="I1644" s="664">
        <v>0.0</v>
      </c>
      <c r="J1644" s="664">
        <v>0.0</v>
      </c>
      <c r="K1644" s="660"/>
    </row>
    <row r="1645" ht="15.75" customHeight="1">
      <c r="A1645" s="661">
        <v>102718.0</v>
      </c>
      <c r="B1645" s="662" t="s">
        <v>8794</v>
      </c>
      <c r="C1645" s="663" t="s">
        <v>525</v>
      </c>
      <c r="D1645" s="656">
        <v>133.51</v>
      </c>
      <c r="E1645" s="656">
        <v>20.33</v>
      </c>
      <c r="F1645" s="657">
        <f t="shared" si="1"/>
        <v>113.18</v>
      </c>
      <c r="G1645" s="656">
        <v>113.18</v>
      </c>
      <c r="H1645" s="664">
        <v>0.0</v>
      </c>
      <c r="I1645" s="664">
        <v>0.0</v>
      </c>
      <c r="J1645" s="664">
        <v>0.0</v>
      </c>
      <c r="K1645" s="660"/>
    </row>
    <row r="1646" ht="15.75" customHeight="1">
      <c r="A1646" s="661">
        <v>102719.0</v>
      </c>
      <c r="B1646" s="662" t="s">
        <v>8795</v>
      </c>
      <c r="C1646" s="663" t="s">
        <v>525</v>
      </c>
      <c r="D1646" s="656">
        <v>139.04</v>
      </c>
      <c r="E1646" s="656">
        <v>20.33</v>
      </c>
      <c r="F1646" s="657">
        <f t="shared" si="1"/>
        <v>118.71</v>
      </c>
      <c r="G1646" s="656">
        <v>118.71</v>
      </c>
      <c r="H1646" s="664">
        <v>0.0</v>
      </c>
      <c r="I1646" s="664">
        <v>0.0</v>
      </c>
      <c r="J1646" s="664">
        <v>0.0</v>
      </c>
      <c r="K1646" s="660"/>
    </row>
    <row r="1647" ht="15.75" customHeight="1">
      <c r="A1647" s="661">
        <v>102722.0</v>
      </c>
      <c r="B1647" s="662" t="s">
        <v>8796</v>
      </c>
      <c r="C1647" s="663" t="s">
        <v>366</v>
      </c>
      <c r="D1647" s="656">
        <v>63.4</v>
      </c>
      <c r="E1647" s="656">
        <v>6.67</v>
      </c>
      <c r="F1647" s="657">
        <f t="shared" si="1"/>
        <v>56.73</v>
      </c>
      <c r="G1647" s="656">
        <v>56.73</v>
      </c>
      <c r="H1647" s="664">
        <v>0.0</v>
      </c>
      <c r="I1647" s="664">
        <v>0.0</v>
      </c>
      <c r="J1647" s="664">
        <v>0.0</v>
      </c>
      <c r="K1647" s="660"/>
    </row>
    <row r="1648" ht="15.75" customHeight="1">
      <c r="A1648" s="661">
        <v>102723.0</v>
      </c>
      <c r="B1648" s="662" t="s">
        <v>8797</v>
      </c>
      <c r="C1648" s="663" t="s">
        <v>366</v>
      </c>
      <c r="D1648" s="656">
        <v>107.44</v>
      </c>
      <c r="E1648" s="656">
        <v>6.67</v>
      </c>
      <c r="F1648" s="657">
        <f t="shared" si="1"/>
        <v>100.77</v>
      </c>
      <c r="G1648" s="656">
        <v>100.77</v>
      </c>
      <c r="H1648" s="664">
        <v>0.0</v>
      </c>
      <c r="I1648" s="664">
        <v>0.0</v>
      </c>
      <c r="J1648" s="664">
        <v>0.0</v>
      </c>
      <c r="K1648" s="660"/>
    </row>
    <row r="1649" ht="15.75" customHeight="1">
      <c r="A1649" s="661">
        <v>102724.0</v>
      </c>
      <c r="B1649" s="662" t="s">
        <v>8798</v>
      </c>
      <c r="C1649" s="663" t="s">
        <v>110</v>
      </c>
      <c r="D1649" s="656">
        <v>30.74</v>
      </c>
      <c r="E1649" s="656">
        <v>6.45</v>
      </c>
      <c r="F1649" s="657">
        <f t="shared" si="1"/>
        <v>24.29</v>
      </c>
      <c r="G1649" s="656">
        <v>24.29</v>
      </c>
      <c r="H1649" s="664">
        <v>0.0</v>
      </c>
      <c r="I1649" s="664">
        <v>0.0</v>
      </c>
      <c r="J1649" s="664">
        <v>0.0</v>
      </c>
      <c r="K1649" s="660"/>
    </row>
    <row r="1650" ht="15.75" customHeight="1">
      <c r="A1650" s="661">
        <v>102725.0</v>
      </c>
      <c r="B1650" s="662" t="s">
        <v>8799</v>
      </c>
      <c r="C1650" s="663" t="s">
        <v>110</v>
      </c>
      <c r="D1650" s="656">
        <v>30.09</v>
      </c>
      <c r="E1650" s="656">
        <v>6.45</v>
      </c>
      <c r="F1650" s="657">
        <f t="shared" si="1"/>
        <v>23.64</v>
      </c>
      <c r="G1650" s="656">
        <v>23.64</v>
      </c>
      <c r="H1650" s="664">
        <v>0.0</v>
      </c>
      <c r="I1650" s="664">
        <v>0.0</v>
      </c>
      <c r="J1650" s="664">
        <v>0.0</v>
      </c>
      <c r="K1650" s="660"/>
    </row>
    <row r="1651" ht="15.75" customHeight="1">
      <c r="A1651" s="661">
        <v>102726.0</v>
      </c>
      <c r="B1651" s="662" t="s">
        <v>8800</v>
      </c>
      <c r="C1651" s="663" t="s">
        <v>110</v>
      </c>
      <c r="D1651" s="656">
        <v>28.25</v>
      </c>
      <c r="E1651" s="656">
        <v>6.45</v>
      </c>
      <c r="F1651" s="657">
        <f t="shared" si="1"/>
        <v>21.8</v>
      </c>
      <c r="G1651" s="656">
        <v>21.8</v>
      </c>
      <c r="H1651" s="664">
        <v>0.0</v>
      </c>
      <c r="I1651" s="664">
        <v>0.0</v>
      </c>
      <c r="J1651" s="664">
        <v>0.0</v>
      </c>
      <c r="K1651" s="660"/>
    </row>
    <row r="1652" ht="15.75" customHeight="1">
      <c r="A1652" s="661">
        <v>103653.0</v>
      </c>
      <c r="B1652" s="662" t="s">
        <v>8801</v>
      </c>
      <c r="C1652" s="663" t="s">
        <v>350</v>
      </c>
      <c r="D1652" s="656">
        <v>41.75</v>
      </c>
      <c r="E1652" s="656">
        <v>0.26</v>
      </c>
      <c r="F1652" s="657">
        <f t="shared" si="1"/>
        <v>41.49</v>
      </c>
      <c r="G1652" s="656">
        <v>41.49</v>
      </c>
      <c r="H1652" s="664">
        <v>0.0</v>
      </c>
      <c r="I1652" s="664">
        <v>0.0</v>
      </c>
      <c r="J1652" s="664">
        <v>0.0</v>
      </c>
      <c r="K1652" s="660"/>
    </row>
    <row r="1653" ht="15.75" customHeight="1">
      <c r="A1653" s="661">
        <v>92743.0</v>
      </c>
      <c r="B1653" s="662" t="s">
        <v>8802</v>
      </c>
      <c r="C1653" s="663" t="s">
        <v>525</v>
      </c>
      <c r="D1653" s="656">
        <v>594.57</v>
      </c>
      <c r="E1653" s="656">
        <v>106.63</v>
      </c>
      <c r="F1653" s="657">
        <f t="shared" si="1"/>
        <v>487.94</v>
      </c>
      <c r="G1653" s="656">
        <v>426.46</v>
      </c>
      <c r="H1653" s="664">
        <v>61.48</v>
      </c>
      <c r="I1653" s="664">
        <v>0.0</v>
      </c>
      <c r="J1653" s="664">
        <v>0.0</v>
      </c>
      <c r="K1653" s="660"/>
    </row>
    <row r="1654" ht="15.75" customHeight="1">
      <c r="A1654" s="661">
        <v>92744.0</v>
      </c>
      <c r="B1654" s="662" t="s">
        <v>8803</v>
      </c>
      <c r="C1654" s="663" t="s">
        <v>525</v>
      </c>
      <c r="D1654" s="656">
        <v>554.22</v>
      </c>
      <c r="E1654" s="656">
        <v>59.31</v>
      </c>
      <c r="F1654" s="657">
        <f t="shared" si="1"/>
        <v>494.91</v>
      </c>
      <c r="G1654" s="656">
        <v>461.36</v>
      </c>
      <c r="H1654" s="664">
        <v>33.55</v>
      </c>
      <c r="I1654" s="664">
        <v>0.0</v>
      </c>
      <c r="J1654" s="664">
        <v>0.0</v>
      </c>
      <c r="K1654" s="660"/>
    </row>
    <row r="1655" ht="15.75" customHeight="1">
      <c r="A1655" s="661">
        <v>92745.0</v>
      </c>
      <c r="B1655" s="662" t="s">
        <v>8804</v>
      </c>
      <c r="C1655" s="663" t="s">
        <v>525</v>
      </c>
      <c r="D1655" s="656">
        <v>715.94</v>
      </c>
      <c r="E1655" s="656">
        <v>124.17</v>
      </c>
      <c r="F1655" s="657">
        <f t="shared" si="1"/>
        <v>591.77</v>
      </c>
      <c r="G1655" s="656">
        <v>520.13</v>
      </c>
      <c r="H1655" s="664">
        <v>71.64</v>
      </c>
      <c r="I1655" s="664">
        <v>0.0</v>
      </c>
      <c r="J1655" s="664">
        <v>0.0</v>
      </c>
      <c r="K1655" s="660"/>
    </row>
    <row r="1656" ht="15.75" customHeight="1">
      <c r="A1656" s="661">
        <v>92746.0</v>
      </c>
      <c r="B1656" s="662" t="s">
        <v>8805</v>
      </c>
      <c r="C1656" s="663" t="s">
        <v>525</v>
      </c>
      <c r="D1656" s="656">
        <v>652.38</v>
      </c>
      <c r="E1656" s="656">
        <v>80.0</v>
      </c>
      <c r="F1656" s="657">
        <f t="shared" si="1"/>
        <v>572.38</v>
      </c>
      <c r="G1656" s="656">
        <v>526.19</v>
      </c>
      <c r="H1656" s="664">
        <v>46.19</v>
      </c>
      <c r="I1656" s="664">
        <v>0.0</v>
      </c>
      <c r="J1656" s="664">
        <v>0.0</v>
      </c>
      <c r="K1656" s="660"/>
    </row>
    <row r="1657" ht="15.75" customHeight="1">
      <c r="A1657" s="661">
        <v>92747.0</v>
      </c>
      <c r="B1657" s="662" t="s">
        <v>8806</v>
      </c>
      <c r="C1657" s="663" t="s">
        <v>525</v>
      </c>
      <c r="D1657" s="656">
        <v>790.91</v>
      </c>
      <c r="E1657" s="656">
        <v>137.62</v>
      </c>
      <c r="F1657" s="657">
        <f t="shared" si="1"/>
        <v>653.29</v>
      </c>
      <c r="G1657" s="656">
        <v>573.08</v>
      </c>
      <c r="H1657" s="664">
        <v>80.21</v>
      </c>
      <c r="I1657" s="664">
        <v>0.0</v>
      </c>
      <c r="J1657" s="664">
        <v>0.0</v>
      </c>
      <c r="K1657" s="660"/>
    </row>
    <row r="1658" ht="15.75" customHeight="1">
      <c r="A1658" s="661">
        <v>92748.0</v>
      </c>
      <c r="B1658" s="662" t="s">
        <v>8807</v>
      </c>
      <c r="C1658" s="663" t="s">
        <v>525</v>
      </c>
      <c r="D1658" s="656">
        <v>710.99</v>
      </c>
      <c r="E1658" s="656">
        <v>93.67</v>
      </c>
      <c r="F1658" s="657">
        <f t="shared" si="1"/>
        <v>617.32</v>
      </c>
      <c r="G1658" s="656">
        <v>561.98</v>
      </c>
      <c r="H1658" s="664">
        <v>55.34</v>
      </c>
      <c r="I1658" s="664">
        <v>0.0</v>
      </c>
      <c r="J1658" s="664">
        <v>0.0</v>
      </c>
      <c r="K1658" s="660"/>
    </row>
    <row r="1659" ht="15.75" customHeight="1">
      <c r="A1659" s="661">
        <v>92749.0</v>
      </c>
      <c r="B1659" s="662" t="s">
        <v>8808</v>
      </c>
      <c r="C1659" s="663" t="s">
        <v>525</v>
      </c>
      <c r="D1659" s="656">
        <v>844.01</v>
      </c>
      <c r="E1659" s="656">
        <v>122.71</v>
      </c>
      <c r="F1659" s="657">
        <f t="shared" si="1"/>
        <v>721.3</v>
      </c>
      <c r="G1659" s="656">
        <v>650.54</v>
      </c>
      <c r="H1659" s="664">
        <v>70.76</v>
      </c>
      <c r="I1659" s="664">
        <v>0.0</v>
      </c>
      <c r="J1659" s="664">
        <v>0.0</v>
      </c>
      <c r="K1659" s="660"/>
    </row>
    <row r="1660" ht="15.75" customHeight="1">
      <c r="A1660" s="661">
        <v>92750.0</v>
      </c>
      <c r="B1660" s="662" t="s">
        <v>8809</v>
      </c>
      <c r="C1660" s="663" t="s">
        <v>525</v>
      </c>
      <c r="D1660" s="656">
        <v>1389.4</v>
      </c>
      <c r="E1660" s="656">
        <v>171.07</v>
      </c>
      <c r="F1660" s="657">
        <f t="shared" si="1"/>
        <v>1218.33</v>
      </c>
      <c r="G1660" s="656">
        <v>1119.17</v>
      </c>
      <c r="H1660" s="664">
        <v>99.16</v>
      </c>
      <c r="I1660" s="664">
        <v>0.0</v>
      </c>
      <c r="J1660" s="664">
        <v>0.0</v>
      </c>
      <c r="K1660" s="660"/>
    </row>
    <row r="1661" ht="15.75" customHeight="1">
      <c r="A1661" s="661">
        <v>92751.0</v>
      </c>
      <c r="B1661" s="662" t="s">
        <v>8810</v>
      </c>
      <c r="C1661" s="663" t="s">
        <v>525</v>
      </c>
      <c r="D1661" s="656">
        <v>1707.41</v>
      </c>
      <c r="E1661" s="656">
        <v>199.69</v>
      </c>
      <c r="F1661" s="657">
        <f t="shared" si="1"/>
        <v>1507.72</v>
      </c>
      <c r="G1661" s="656">
        <v>1391.22</v>
      </c>
      <c r="H1661" s="664">
        <v>116.5</v>
      </c>
      <c r="I1661" s="664">
        <v>0.0</v>
      </c>
      <c r="J1661" s="664">
        <v>0.0</v>
      </c>
      <c r="K1661" s="660"/>
    </row>
    <row r="1662" ht="15.75" customHeight="1">
      <c r="A1662" s="661">
        <v>92752.0</v>
      </c>
      <c r="B1662" s="662" t="s">
        <v>8811</v>
      </c>
      <c r="C1662" s="663" t="s">
        <v>525</v>
      </c>
      <c r="D1662" s="656">
        <v>2023.23</v>
      </c>
      <c r="E1662" s="656">
        <v>227.3</v>
      </c>
      <c r="F1662" s="657">
        <f t="shared" si="1"/>
        <v>1795.93</v>
      </c>
      <c r="G1662" s="656">
        <v>1662.71</v>
      </c>
      <c r="H1662" s="664">
        <v>133.22</v>
      </c>
      <c r="I1662" s="664">
        <v>0.0</v>
      </c>
      <c r="J1662" s="664">
        <v>0.0</v>
      </c>
      <c r="K1662" s="660"/>
    </row>
    <row r="1663" ht="15.75" customHeight="1">
      <c r="A1663" s="661">
        <v>92753.0</v>
      </c>
      <c r="B1663" s="662" t="s">
        <v>8812</v>
      </c>
      <c r="C1663" s="663" t="s">
        <v>525</v>
      </c>
      <c r="D1663" s="656">
        <v>565.29</v>
      </c>
      <c r="E1663" s="656">
        <v>86.66</v>
      </c>
      <c r="F1663" s="657">
        <f t="shared" si="1"/>
        <v>478.63</v>
      </c>
      <c r="G1663" s="656">
        <v>428.73</v>
      </c>
      <c r="H1663" s="664">
        <v>49.9</v>
      </c>
      <c r="I1663" s="664">
        <v>0.0</v>
      </c>
      <c r="J1663" s="664">
        <v>0.0</v>
      </c>
      <c r="K1663" s="660"/>
    </row>
    <row r="1664" ht="15.75" customHeight="1">
      <c r="A1664" s="661">
        <v>92754.0</v>
      </c>
      <c r="B1664" s="662" t="s">
        <v>8813</v>
      </c>
      <c r="C1664" s="663" t="s">
        <v>525</v>
      </c>
      <c r="D1664" s="656">
        <v>549.74</v>
      </c>
      <c r="E1664" s="656">
        <v>95.24</v>
      </c>
      <c r="F1664" s="657">
        <f t="shared" si="1"/>
        <v>454.5</v>
      </c>
      <c r="G1664" s="656">
        <v>399.12</v>
      </c>
      <c r="H1664" s="664">
        <v>55.38</v>
      </c>
      <c r="I1664" s="664">
        <v>0.0</v>
      </c>
      <c r="J1664" s="664">
        <v>0.0</v>
      </c>
      <c r="K1664" s="660"/>
    </row>
    <row r="1665" ht="15.75" customHeight="1">
      <c r="A1665" s="661">
        <v>92755.0</v>
      </c>
      <c r="B1665" s="662" t="s">
        <v>8814</v>
      </c>
      <c r="C1665" s="663" t="s">
        <v>350</v>
      </c>
      <c r="D1665" s="656">
        <v>218.18</v>
      </c>
      <c r="E1665" s="656">
        <v>37.97</v>
      </c>
      <c r="F1665" s="657">
        <f t="shared" si="1"/>
        <v>180.21</v>
      </c>
      <c r="G1665" s="656">
        <v>158.23</v>
      </c>
      <c r="H1665" s="664">
        <v>21.98</v>
      </c>
      <c r="I1665" s="664">
        <v>0.0</v>
      </c>
      <c r="J1665" s="664">
        <v>0.0</v>
      </c>
      <c r="K1665" s="660"/>
    </row>
    <row r="1666" ht="15.75" customHeight="1">
      <c r="A1666" s="661">
        <v>92756.0</v>
      </c>
      <c r="B1666" s="662" t="s">
        <v>8815</v>
      </c>
      <c r="C1666" s="663" t="s">
        <v>350</v>
      </c>
      <c r="D1666" s="656">
        <v>250.26</v>
      </c>
      <c r="E1666" s="656">
        <v>45.32</v>
      </c>
      <c r="F1666" s="657">
        <f t="shared" si="1"/>
        <v>204.94</v>
      </c>
      <c r="G1666" s="656">
        <v>178.27</v>
      </c>
      <c r="H1666" s="664">
        <v>26.67</v>
      </c>
      <c r="I1666" s="664">
        <v>0.0</v>
      </c>
      <c r="J1666" s="664">
        <v>0.0</v>
      </c>
      <c r="K1666" s="660"/>
    </row>
    <row r="1667" ht="15.75" customHeight="1">
      <c r="A1667" s="661">
        <v>92757.0</v>
      </c>
      <c r="B1667" s="662" t="s">
        <v>8816</v>
      </c>
      <c r="C1667" s="663" t="s">
        <v>350</v>
      </c>
      <c r="D1667" s="656">
        <v>288.68</v>
      </c>
      <c r="E1667" s="656">
        <v>53.9</v>
      </c>
      <c r="F1667" s="657">
        <f t="shared" si="1"/>
        <v>234.78</v>
      </c>
      <c r="G1667" s="656">
        <v>202.6</v>
      </c>
      <c r="H1667" s="664">
        <v>32.18</v>
      </c>
      <c r="I1667" s="664">
        <v>0.0</v>
      </c>
      <c r="J1667" s="664">
        <v>0.0</v>
      </c>
      <c r="K1667" s="660"/>
    </row>
    <row r="1668" ht="15.75" customHeight="1">
      <c r="A1668" s="661">
        <v>92758.0</v>
      </c>
      <c r="B1668" s="662" t="s">
        <v>8817</v>
      </c>
      <c r="C1668" s="663" t="s">
        <v>525</v>
      </c>
      <c r="D1668" s="656">
        <v>602.07</v>
      </c>
      <c r="E1668" s="656">
        <v>52.22</v>
      </c>
      <c r="F1668" s="657">
        <f t="shared" si="1"/>
        <v>549.85</v>
      </c>
      <c r="G1668" s="656">
        <v>522.98</v>
      </c>
      <c r="H1668" s="664">
        <v>26.87</v>
      </c>
      <c r="I1668" s="664">
        <v>0.0</v>
      </c>
      <c r="J1668" s="664">
        <v>0.0</v>
      </c>
      <c r="K1668" s="660"/>
    </row>
    <row r="1669" ht="15.75" customHeight="1">
      <c r="A1669" s="661">
        <v>91069.0</v>
      </c>
      <c r="B1669" s="662" t="s">
        <v>8818</v>
      </c>
      <c r="C1669" s="663" t="s">
        <v>350</v>
      </c>
      <c r="D1669" s="656">
        <v>179.89</v>
      </c>
      <c r="E1669" s="656">
        <v>70.09</v>
      </c>
      <c r="F1669" s="657">
        <f t="shared" si="1"/>
        <v>109.8</v>
      </c>
      <c r="G1669" s="656">
        <v>93.52</v>
      </c>
      <c r="H1669" s="664">
        <v>15.8</v>
      </c>
      <c r="I1669" s="664">
        <v>0.0</v>
      </c>
      <c r="J1669" s="664">
        <v>0.48</v>
      </c>
      <c r="K1669" s="660"/>
    </row>
    <row r="1670" ht="15.75" customHeight="1">
      <c r="A1670" s="661">
        <v>91070.0</v>
      </c>
      <c r="B1670" s="662" t="s">
        <v>8819</v>
      </c>
      <c r="C1670" s="663" t="s">
        <v>350</v>
      </c>
      <c r="D1670" s="656">
        <v>190.45</v>
      </c>
      <c r="E1670" s="656">
        <v>70.99</v>
      </c>
      <c r="F1670" s="657">
        <f t="shared" si="1"/>
        <v>119.46</v>
      </c>
      <c r="G1670" s="656">
        <v>102.73</v>
      </c>
      <c r="H1670" s="664">
        <v>16.21</v>
      </c>
      <c r="I1670" s="664">
        <v>0.0</v>
      </c>
      <c r="J1670" s="664">
        <v>0.52</v>
      </c>
      <c r="K1670" s="660"/>
    </row>
    <row r="1671" ht="15.75" customHeight="1">
      <c r="A1671" s="661">
        <v>91071.0</v>
      </c>
      <c r="B1671" s="662" t="s">
        <v>8820</v>
      </c>
      <c r="C1671" s="663" t="s">
        <v>350</v>
      </c>
      <c r="D1671" s="656">
        <v>282.56</v>
      </c>
      <c r="E1671" s="656">
        <v>153.08</v>
      </c>
      <c r="F1671" s="657">
        <f t="shared" si="1"/>
        <v>129.48</v>
      </c>
      <c r="G1671" s="656">
        <v>111.22</v>
      </c>
      <c r="H1671" s="664">
        <v>17.73</v>
      </c>
      <c r="I1671" s="664">
        <v>0.0</v>
      </c>
      <c r="J1671" s="664">
        <v>0.53</v>
      </c>
      <c r="K1671" s="660"/>
    </row>
    <row r="1672" ht="15.75" customHeight="1">
      <c r="A1672" s="661">
        <v>91072.0</v>
      </c>
      <c r="B1672" s="662" t="s">
        <v>8821</v>
      </c>
      <c r="C1672" s="663" t="s">
        <v>350</v>
      </c>
      <c r="D1672" s="656">
        <v>291.05</v>
      </c>
      <c r="E1672" s="656">
        <v>152.8</v>
      </c>
      <c r="F1672" s="657">
        <f t="shared" si="1"/>
        <v>138.25</v>
      </c>
      <c r="G1672" s="656">
        <v>120.07</v>
      </c>
      <c r="H1672" s="664">
        <v>17.62</v>
      </c>
      <c r="I1672" s="664">
        <v>0.0</v>
      </c>
      <c r="J1672" s="664">
        <v>0.56</v>
      </c>
      <c r="K1672" s="660"/>
    </row>
    <row r="1673" ht="15.75" customHeight="1">
      <c r="A1673" s="661">
        <v>91073.0</v>
      </c>
      <c r="B1673" s="662" t="s">
        <v>8822</v>
      </c>
      <c r="C1673" s="663" t="s">
        <v>350</v>
      </c>
      <c r="D1673" s="656">
        <v>232.75</v>
      </c>
      <c r="E1673" s="656">
        <v>100.46</v>
      </c>
      <c r="F1673" s="657">
        <f t="shared" si="1"/>
        <v>132.29</v>
      </c>
      <c r="G1673" s="656">
        <v>102.27</v>
      </c>
      <c r="H1673" s="664">
        <v>29.18</v>
      </c>
      <c r="I1673" s="664">
        <v>0.0</v>
      </c>
      <c r="J1673" s="664">
        <v>0.84</v>
      </c>
      <c r="K1673" s="660"/>
    </row>
    <row r="1674" ht="15.75" customHeight="1">
      <c r="A1674" s="661">
        <v>91074.0</v>
      </c>
      <c r="B1674" s="662" t="s">
        <v>8823</v>
      </c>
      <c r="C1674" s="663" t="s">
        <v>350</v>
      </c>
      <c r="D1674" s="656">
        <v>221.66</v>
      </c>
      <c r="E1674" s="656">
        <v>88.97</v>
      </c>
      <c r="F1674" s="657">
        <f t="shared" si="1"/>
        <v>132.69</v>
      </c>
      <c r="G1674" s="656">
        <v>107.88</v>
      </c>
      <c r="H1674" s="664">
        <v>24.07</v>
      </c>
      <c r="I1674" s="664">
        <v>0.0</v>
      </c>
      <c r="J1674" s="664">
        <v>0.74</v>
      </c>
      <c r="K1674" s="660"/>
    </row>
    <row r="1675" ht="15.75" customHeight="1">
      <c r="A1675" s="661">
        <v>91075.0</v>
      </c>
      <c r="B1675" s="662" t="s">
        <v>8824</v>
      </c>
      <c r="C1675" s="663" t="s">
        <v>350</v>
      </c>
      <c r="D1675" s="656">
        <v>360.58</v>
      </c>
      <c r="E1675" s="656">
        <v>198.5</v>
      </c>
      <c r="F1675" s="657">
        <f t="shared" si="1"/>
        <v>162.08</v>
      </c>
      <c r="G1675" s="656">
        <v>124.63</v>
      </c>
      <c r="H1675" s="664">
        <v>36.43</v>
      </c>
      <c r="I1675" s="664">
        <v>0.0</v>
      </c>
      <c r="J1675" s="664">
        <v>1.02</v>
      </c>
      <c r="K1675" s="660"/>
    </row>
    <row r="1676" ht="15.75" customHeight="1">
      <c r="A1676" s="661">
        <v>91076.0</v>
      </c>
      <c r="B1676" s="662" t="s">
        <v>8825</v>
      </c>
      <c r="C1676" s="663" t="s">
        <v>350</v>
      </c>
      <c r="D1676" s="656">
        <v>331.47</v>
      </c>
      <c r="E1676" s="656">
        <v>176.44</v>
      </c>
      <c r="F1676" s="657">
        <f t="shared" si="1"/>
        <v>155.03</v>
      </c>
      <c r="G1676" s="656">
        <v>126.99</v>
      </c>
      <c r="H1676" s="664">
        <v>27.23</v>
      </c>
      <c r="I1676" s="664">
        <v>0.0</v>
      </c>
      <c r="J1676" s="664">
        <v>0.81</v>
      </c>
      <c r="K1676" s="660"/>
    </row>
    <row r="1677" ht="15.75" customHeight="1">
      <c r="A1677" s="661">
        <v>91077.0</v>
      </c>
      <c r="B1677" s="662" t="s">
        <v>8826</v>
      </c>
      <c r="C1677" s="663" t="s">
        <v>350</v>
      </c>
      <c r="D1677" s="656">
        <v>168.33</v>
      </c>
      <c r="E1677" s="656">
        <v>40.76</v>
      </c>
      <c r="F1677" s="657">
        <f t="shared" si="1"/>
        <v>127.57</v>
      </c>
      <c r="G1677" s="656">
        <v>109.35</v>
      </c>
      <c r="H1677" s="664">
        <v>17.69</v>
      </c>
      <c r="I1677" s="664">
        <v>0.0</v>
      </c>
      <c r="J1677" s="664">
        <v>0.53</v>
      </c>
      <c r="K1677" s="660"/>
    </row>
    <row r="1678" ht="15.75" customHeight="1">
      <c r="A1678" s="661">
        <v>91078.0</v>
      </c>
      <c r="B1678" s="662" t="s">
        <v>8827</v>
      </c>
      <c r="C1678" s="663" t="s">
        <v>350</v>
      </c>
      <c r="D1678" s="656">
        <v>184.3</v>
      </c>
      <c r="E1678" s="656">
        <v>40.39</v>
      </c>
      <c r="F1678" s="657">
        <f t="shared" si="1"/>
        <v>143.91</v>
      </c>
      <c r="G1678" s="656">
        <v>125.81</v>
      </c>
      <c r="H1678" s="664">
        <v>17.54</v>
      </c>
      <c r="I1678" s="664">
        <v>0.0</v>
      </c>
      <c r="J1678" s="664">
        <v>0.56</v>
      </c>
      <c r="K1678" s="660"/>
    </row>
    <row r="1679" ht="15.75" customHeight="1">
      <c r="A1679" s="661">
        <v>91079.0</v>
      </c>
      <c r="B1679" s="662" t="s">
        <v>8828</v>
      </c>
      <c r="C1679" s="663" t="s">
        <v>350</v>
      </c>
      <c r="D1679" s="656">
        <v>182.2</v>
      </c>
      <c r="E1679" s="656">
        <v>49.43</v>
      </c>
      <c r="F1679" s="657">
        <f t="shared" si="1"/>
        <v>132.77</v>
      </c>
      <c r="G1679" s="656">
        <v>112.14</v>
      </c>
      <c r="H1679" s="664">
        <v>20.04</v>
      </c>
      <c r="I1679" s="664">
        <v>0.0</v>
      </c>
      <c r="J1679" s="664">
        <v>0.59</v>
      </c>
      <c r="K1679" s="660"/>
    </row>
    <row r="1680" ht="15.75" customHeight="1">
      <c r="A1680" s="661">
        <v>91080.0</v>
      </c>
      <c r="B1680" s="662" t="s">
        <v>8829</v>
      </c>
      <c r="C1680" s="663" t="s">
        <v>350</v>
      </c>
      <c r="D1680" s="656">
        <v>194.88</v>
      </c>
      <c r="E1680" s="656">
        <v>47.15</v>
      </c>
      <c r="F1680" s="657">
        <f t="shared" si="1"/>
        <v>147.73</v>
      </c>
      <c r="G1680" s="656">
        <v>128.02</v>
      </c>
      <c r="H1680" s="664">
        <v>19.12</v>
      </c>
      <c r="I1680" s="664">
        <v>0.0</v>
      </c>
      <c r="J1680" s="664">
        <v>0.59</v>
      </c>
      <c r="K1680" s="660"/>
    </row>
    <row r="1681" ht="15.75" customHeight="1">
      <c r="A1681" s="661">
        <v>91081.0</v>
      </c>
      <c r="B1681" s="662" t="s">
        <v>8830</v>
      </c>
      <c r="C1681" s="663" t="s">
        <v>350</v>
      </c>
      <c r="D1681" s="656">
        <v>243.3</v>
      </c>
      <c r="E1681" s="656">
        <v>83.78</v>
      </c>
      <c r="F1681" s="657">
        <f t="shared" si="1"/>
        <v>159.52</v>
      </c>
      <c r="G1681" s="656">
        <v>121.7</v>
      </c>
      <c r="H1681" s="664">
        <v>36.78</v>
      </c>
      <c r="I1681" s="664">
        <v>0.0</v>
      </c>
      <c r="J1681" s="664">
        <v>1.04</v>
      </c>
      <c r="K1681" s="660"/>
    </row>
    <row r="1682" ht="15.75" customHeight="1">
      <c r="A1682" s="661">
        <v>91082.0</v>
      </c>
      <c r="B1682" s="662" t="s">
        <v>8831</v>
      </c>
      <c r="C1682" s="663" t="s">
        <v>350</v>
      </c>
      <c r="D1682" s="656">
        <v>222.82</v>
      </c>
      <c r="E1682" s="656">
        <v>62.55</v>
      </c>
      <c r="F1682" s="657">
        <f t="shared" si="1"/>
        <v>160.27</v>
      </c>
      <c r="G1682" s="656">
        <v>132.18</v>
      </c>
      <c r="H1682" s="664">
        <v>27.27</v>
      </c>
      <c r="I1682" s="664">
        <v>0.0</v>
      </c>
      <c r="J1682" s="664">
        <v>0.82</v>
      </c>
      <c r="K1682" s="660"/>
    </row>
    <row r="1683" ht="15.75" customHeight="1">
      <c r="A1683" s="661">
        <v>91083.0</v>
      </c>
      <c r="B1683" s="662" t="s">
        <v>8832</v>
      </c>
      <c r="C1683" s="663" t="s">
        <v>350</v>
      </c>
      <c r="D1683" s="656">
        <v>302.2</v>
      </c>
      <c r="E1683" s="656">
        <v>119.28</v>
      </c>
      <c r="F1683" s="657">
        <f t="shared" si="1"/>
        <v>182.92</v>
      </c>
      <c r="G1683" s="656">
        <v>132.64</v>
      </c>
      <c r="H1683" s="664">
        <v>48.93</v>
      </c>
      <c r="I1683" s="664">
        <v>0.0</v>
      </c>
      <c r="J1683" s="664">
        <v>1.35</v>
      </c>
      <c r="K1683" s="660"/>
    </row>
    <row r="1684" ht="15.75" customHeight="1">
      <c r="A1684" s="661">
        <v>91084.0</v>
      </c>
      <c r="B1684" s="662" t="s">
        <v>8833</v>
      </c>
      <c r="C1684" s="663" t="s">
        <v>350</v>
      </c>
      <c r="D1684" s="656">
        <v>246.0</v>
      </c>
      <c r="E1684" s="656">
        <v>76.96</v>
      </c>
      <c r="F1684" s="657">
        <f t="shared" si="1"/>
        <v>169.04</v>
      </c>
      <c r="G1684" s="656">
        <v>136.81</v>
      </c>
      <c r="H1684" s="664">
        <v>31.31</v>
      </c>
      <c r="I1684" s="664">
        <v>0.0</v>
      </c>
      <c r="J1684" s="664">
        <v>0.92</v>
      </c>
      <c r="K1684" s="660"/>
    </row>
    <row r="1685" ht="15.75" customHeight="1">
      <c r="A1685" s="661">
        <v>91086.0</v>
      </c>
      <c r="B1685" s="662" t="s">
        <v>8834</v>
      </c>
      <c r="C1685" s="663" t="s">
        <v>350</v>
      </c>
      <c r="D1685" s="656">
        <v>196.59</v>
      </c>
      <c r="E1685" s="656">
        <v>85.24</v>
      </c>
      <c r="F1685" s="657">
        <f t="shared" si="1"/>
        <v>111.35</v>
      </c>
      <c r="G1685" s="656">
        <v>96.61</v>
      </c>
      <c r="H1685" s="664">
        <v>14.3</v>
      </c>
      <c r="I1685" s="664">
        <v>0.0</v>
      </c>
      <c r="J1685" s="664">
        <v>0.44</v>
      </c>
      <c r="K1685" s="660"/>
    </row>
    <row r="1686" ht="15.75" customHeight="1">
      <c r="A1686" s="661">
        <v>91087.0</v>
      </c>
      <c r="B1686" s="662" t="s">
        <v>8835</v>
      </c>
      <c r="C1686" s="663" t="s">
        <v>350</v>
      </c>
      <c r="D1686" s="656">
        <v>208.55</v>
      </c>
      <c r="E1686" s="656">
        <v>86.94</v>
      </c>
      <c r="F1686" s="657">
        <f t="shared" si="1"/>
        <v>121.61</v>
      </c>
      <c r="G1686" s="656">
        <v>106.04</v>
      </c>
      <c r="H1686" s="664">
        <v>15.08</v>
      </c>
      <c r="I1686" s="664">
        <v>0.0</v>
      </c>
      <c r="J1686" s="664">
        <v>0.49</v>
      </c>
      <c r="K1686" s="660"/>
    </row>
    <row r="1687" ht="15.75" customHeight="1">
      <c r="A1687" s="661">
        <v>91088.0</v>
      </c>
      <c r="B1687" s="662" t="s">
        <v>8836</v>
      </c>
      <c r="C1687" s="663" t="s">
        <v>350</v>
      </c>
      <c r="D1687" s="656">
        <v>299.42</v>
      </c>
      <c r="E1687" s="656">
        <v>168.54</v>
      </c>
      <c r="F1687" s="657">
        <f t="shared" si="1"/>
        <v>130.88</v>
      </c>
      <c r="G1687" s="656">
        <v>114.49</v>
      </c>
      <c r="H1687" s="664">
        <v>15.91</v>
      </c>
      <c r="I1687" s="664">
        <v>0.0</v>
      </c>
      <c r="J1687" s="664">
        <v>0.48</v>
      </c>
      <c r="K1687" s="660"/>
    </row>
    <row r="1688" ht="15.75" customHeight="1">
      <c r="A1688" s="661">
        <v>91089.0</v>
      </c>
      <c r="B1688" s="662" t="s">
        <v>8837</v>
      </c>
      <c r="C1688" s="663" t="s">
        <v>350</v>
      </c>
      <c r="D1688" s="656">
        <v>310.08</v>
      </c>
      <c r="E1688" s="656">
        <v>169.52</v>
      </c>
      <c r="F1688" s="657">
        <f t="shared" si="1"/>
        <v>140.56</v>
      </c>
      <c r="G1688" s="656">
        <v>123.71</v>
      </c>
      <c r="H1688" s="664">
        <v>16.33</v>
      </c>
      <c r="I1688" s="664">
        <v>0.0</v>
      </c>
      <c r="J1688" s="664">
        <v>0.52</v>
      </c>
      <c r="K1688" s="660"/>
    </row>
    <row r="1689" ht="15.75" customHeight="1">
      <c r="A1689" s="661">
        <v>91090.0</v>
      </c>
      <c r="B1689" s="662" t="s">
        <v>8838</v>
      </c>
      <c r="C1689" s="663" t="s">
        <v>350</v>
      </c>
      <c r="D1689" s="656">
        <v>236.46</v>
      </c>
      <c r="E1689" s="656">
        <v>108.19</v>
      </c>
      <c r="F1689" s="657">
        <f t="shared" si="1"/>
        <v>128.27</v>
      </c>
      <c r="G1689" s="656">
        <v>103.16</v>
      </c>
      <c r="H1689" s="664">
        <v>24.4</v>
      </c>
      <c r="I1689" s="664">
        <v>0.0</v>
      </c>
      <c r="J1689" s="664">
        <v>0.71</v>
      </c>
      <c r="K1689" s="660"/>
    </row>
    <row r="1690" ht="15.75" customHeight="1">
      <c r="A1690" s="661">
        <v>91091.0</v>
      </c>
      <c r="B1690" s="662" t="s">
        <v>8839</v>
      </c>
      <c r="C1690" s="663" t="s">
        <v>350</v>
      </c>
      <c r="D1690" s="656">
        <v>234.54</v>
      </c>
      <c r="E1690" s="656">
        <v>101.93</v>
      </c>
      <c r="F1690" s="657">
        <f t="shared" si="1"/>
        <v>132.61</v>
      </c>
      <c r="G1690" s="656">
        <v>110.33</v>
      </c>
      <c r="H1690" s="664">
        <v>21.61</v>
      </c>
      <c r="I1690" s="664">
        <v>0.0</v>
      </c>
      <c r="J1690" s="664">
        <v>0.67</v>
      </c>
      <c r="K1690" s="660"/>
    </row>
    <row r="1691" ht="15.75" customHeight="1">
      <c r="A1691" s="661">
        <v>91092.0</v>
      </c>
      <c r="B1691" s="662" t="s">
        <v>8840</v>
      </c>
      <c r="C1691" s="663" t="s">
        <v>350</v>
      </c>
      <c r="D1691" s="656">
        <v>355.4</v>
      </c>
      <c r="E1691" s="656">
        <v>201.17</v>
      </c>
      <c r="F1691" s="657">
        <f t="shared" si="1"/>
        <v>154.23</v>
      </c>
      <c r="G1691" s="656">
        <v>124.13</v>
      </c>
      <c r="H1691" s="664">
        <v>29.26</v>
      </c>
      <c r="I1691" s="664">
        <v>0.0</v>
      </c>
      <c r="J1691" s="664">
        <v>0.84</v>
      </c>
      <c r="K1691" s="660"/>
    </row>
    <row r="1692" ht="15.75" customHeight="1">
      <c r="A1692" s="661">
        <v>91093.0</v>
      </c>
      <c r="B1692" s="662" t="s">
        <v>8841</v>
      </c>
      <c r="C1692" s="663" t="s">
        <v>350</v>
      </c>
      <c r="D1692" s="656">
        <v>343.16</v>
      </c>
      <c r="E1692" s="656">
        <v>188.87</v>
      </c>
      <c r="F1692" s="657">
        <f t="shared" si="1"/>
        <v>154.29</v>
      </c>
      <c r="G1692" s="656">
        <v>129.4</v>
      </c>
      <c r="H1692" s="664">
        <v>24.17</v>
      </c>
      <c r="I1692" s="664">
        <v>0.0</v>
      </c>
      <c r="J1692" s="664">
        <v>0.72</v>
      </c>
      <c r="K1692" s="660"/>
    </row>
    <row r="1693" ht="15.75" customHeight="1">
      <c r="A1693" s="661">
        <v>91094.0</v>
      </c>
      <c r="B1693" s="662" t="s">
        <v>8842</v>
      </c>
      <c r="C1693" s="663" t="s">
        <v>350</v>
      </c>
      <c r="D1693" s="656">
        <v>161.04</v>
      </c>
      <c r="E1693" s="656">
        <v>36.6</v>
      </c>
      <c r="F1693" s="657">
        <f t="shared" si="1"/>
        <v>124.44</v>
      </c>
      <c r="G1693" s="656">
        <v>108.15</v>
      </c>
      <c r="H1693" s="664">
        <v>15.81</v>
      </c>
      <c r="I1693" s="664">
        <v>0.0</v>
      </c>
      <c r="J1693" s="664">
        <v>0.48</v>
      </c>
      <c r="K1693" s="660"/>
    </row>
    <row r="1694" ht="15.75" customHeight="1">
      <c r="A1694" s="661">
        <v>91095.0</v>
      </c>
      <c r="B1694" s="662" t="s">
        <v>8843</v>
      </c>
      <c r="C1694" s="663" t="s">
        <v>350</v>
      </c>
      <c r="D1694" s="656">
        <v>179.14</v>
      </c>
      <c r="E1694" s="656">
        <v>37.45</v>
      </c>
      <c r="F1694" s="657">
        <f t="shared" si="1"/>
        <v>141.69</v>
      </c>
      <c r="G1694" s="656">
        <v>124.95</v>
      </c>
      <c r="H1694" s="664">
        <v>16.22</v>
      </c>
      <c r="I1694" s="664">
        <v>0.0</v>
      </c>
      <c r="J1694" s="664">
        <v>0.52</v>
      </c>
      <c r="K1694" s="660"/>
    </row>
    <row r="1695" ht="15.75" customHeight="1">
      <c r="A1695" s="661">
        <v>91096.0</v>
      </c>
      <c r="B1695" s="662" t="s">
        <v>8844</v>
      </c>
      <c r="C1695" s="663" t="s">
        <v>350</v>
      </c>
      <c r="D1695" s="656">
        <v>172.45</v>
      </c>
      <c r="E1695" s="656">
        <v>43.75</v>
      </c>
      <c r="F1695" s="657">
        <f t="shared" si="1"/>
        <v>128.7</v>
      </c>
      <c r="G1695" s="656">
        <v>110.49</v>
      </c>
      <c r="H1695" s="664">
        <v>17.68</v>
      </c>
      <c r="I1695" s="664">
        <v>0.0</v>
      </c>
      <c r="J1695" s="664">
        <v>0.53</v>
      </c>
      <c r="K1695" s="660"/>
    </row>
    <row r="1696" ht="15.75" customHeight="1">
      <c r="A1696" s="661">
        <v>91097.0</v>
      </c>
      <c r="B1696" s="662" t="s">
        <v>8845</v>
      </c>
      <c r="C1696" s="663" t="s">
        <v>350</v>
      </c>
      <c r="D1696" s="656">
        <v>188.41</v>
      </c>
      <c r="E1696" s="656">
        <v>43.36</v>
      </c>
      <c r="F1696" s="657">
        <f t="shared" si="1"/>
        <v>145.05</v>
      </c>
      <c r="G1696" s="656">
        <v>126.94</v>
      </c>
      <c r="H1696" s="664">
        <v>17.55</v>
      </c>
      <c r="I1696" s="664">
        <v>0.0</v>
      </c>
      <c r="J1696" s="664">
        <v>0.56</v>
      </c>
      <c r="K1696" s="660"/>
    </row>
    <row r="1697" ht="15.75" customHeight="1">
      <c r="A1697" s="661">
        <v>91098.0</v>
      </c>
      <c r="B1697" s="662" t="s">
        <v>8846</v>
      </c>
      <c r="C1697" s="663" t="s">
        <v>350</v>
      </c>
      <c r="D1697" s="656">
        <v>214.68</v>
      </c>
      <c r="E1697" s="656">
        <v>67.39</v>
      </c>
      <c r="F1697" s="657">
        <f t="shared" si="1"/>
        <v>147.29</v>
      </c>
      <c r="G1697" s="656">
        <v>117.02</v>
      </c>
      <c r="H1697" s="664">
        <v>29.43</v>
      </c>
      <c r="I1697" s="664">
        <v>0.0</v>
      </c>
      <c r="J1697" s="664">
        <v>0.84</v>
      </c>
      <c r="K1697" s="660"/>
    </row>
    <row r="1698" ht="15.75" customHeight="1">
      <c r="A1698" s="661">
        <v>91099.0</v>
      </c>
      <c r="B1698" s="662" t="s">
        <v>8847</v>
      </c>
      <c r="C1698" s="663" t="s">
        <v>350</v>
      </c>
      <c r="D1698" s="656">
        <v>210.62</v>
      </c>
      <c r="E1698" s="656">
        <v>55.59</v>
      </c>
      <c r="F1698" s="657">
        <f t="shared" si="1"/>
        <v>155.03</v>
      </c>
      <c r="G1698" s="656">
        <v>130.13</v>
      </c>
      <c r="H1698" s="664">
        <v>24.16</v>
      </c>
      <c r="I1698" s="664">
        <v>0.0</v>
      </c>
      <c r="J1698" s="664">
        <v>0.74</v>
      </c>
      <c r="K1698" s="660"/>
    </row>
    <row r="1699" ht="15.75" customHeight="1">
      <c r="A1699" s="661">
        <v>91100.0</v>
      </c>
      <c r="B1699" s="662" t="s">
        <v>8848</v>
      </c>
      <c r="C1699" s="663" t="s">
        <v>350</v>
      </c>
      <c r="D1699" s="656">
        <v>251.85</v>
      </c>
      <c r="E1699" s="656">
        <v>90.0</v>
      </c>
      <c r="F1699" s="657">
        <f t="shared" si="1"/>
        <v>161.85</v>
      </c>
      <c r="G1699" s="656">
        <v>124.08</v>
      </c>
      <c r="H1699" s="664">
        <v>36.73</v>
      </c>
      <c r="I1699" s="664">
        <v>0.0</v>
      </c>
      <c r="J1699" s="664">
        <v>1.04</v>
      </c>
      <c r="K1699" s="660"/>
    </row>
    <row r="1700" ht="15.75" customHeight="1">
      <c r="A1700" s="661">
        <v>91101.0</v>
      </c>
      <c r="B1700" s="662" t="s">
        <v>8849</v>
      </c>
      <c r="C1700" s="663" t="s">
        <v>350</v>
      </c>
      <c r="D1700" s="656">
        <v>228.8</v>
      </c>
      <c r="E1700" s="656">
        <v>67.21</v>
      </c>
      <c r="F1700" s="657">
        <f t="shared" si="1"/>
        <v>161.59</v>
      </c>
      <c r="G1700" s="656">
        <v>133.53</v>
      </c>
      <c r="H1700" s="664">
        <v>27.24</v>
      </c>
      <c r="I1700" s="664">
        <v>0.0</v>
      </c>
      <c r="J1700" s="664">
        <v>0.82</v>
      </c>
      <c r="K1700" s="660"/>
    </row>
    <row r="1701" ht="15.75" customHeight="1">
      <c r="A1701" s="661">
        <v>93957.0</v>
      </c>
      <c r="B1701" s="662" t="s">
        <v>8850</v>
      </c>
      <c r="C1701" s="663" t="s">
        <v>366</v>
      </c>
      <c r="D1701" s="656">
        <v>309.34</v>
      </c>
      <c r="E1701" s="656">
        <v>161.19</v>
      </c>
      <c r="F1701" s="657">
        <f t="shared" si="1"/>
        <v>148.15</v>
      </c>
      <c r="G1701" s="656">
        <v>106.87</v>
      </c>
      <c r="H1701" s="664">
        <v>40.09</v>
      </c>
      <c r="I1701" s="664">
        <v>0.0</v>
      </c>
      <c r="J1701" s="664">
        <v>1.19</v>
      </c>
      <c r="K1701" s="660"/>
    </row>
    <row r="1702" ht="15.75" customHeight="1">
      <c r="A1702" s="661">
        <v>93959.0</v>
      </c>
      <c r="B1702" s="662" t="s">
        <v>8851</v>
      </c>
      <c r="C1702" s="663" t="s">
        <v>366</v>
      </c>
      <c r="D1702" s="656">
        <v>251.41</v>
      </c>
      <c r="E1702" s="656">
        <v>127.95</v>
      </c>
      <c r="F1702" s="657">
        <f t="shared" si="1"/>
        <v>123.46</v>
      </c>
      <c r="G1702" s="656">
        <v>95.22</v>
      </c>
      <c r="H1702" s="664">
        <v>27.36</v>
      </c>
      <c r="I1702" s="664">
        <v>0.0</v>
      </c>
      <c r="J1702" s="664">
        <v>0.88</v>
      </c>
      <c r="K1702" s="660"/>
    </row>
    <row r="1703" ht="15.75" customHeight="1">
      <c r="A1703" s="661">
        <v>93961.0</v>
      </c>
      <c r="B1703" s="662" t="s">
        <v>8852</v>
      </c>
      <c r="C1703" s="663" t="s">
        <v>366</v>
      </c>
      <c r="D1703" s="656">
        <v>226.98</v>
      </c>
      <c r="E1703" s="656">
        <v>114.02</v>
      </c>
      <c r="F1703" s="657">
        <f t="shared" si="1"/>
        <v>112.96</v>
      </c>
      <c r="G1703" s="656">
        <v>90.26</v>
      </c>
      <c r="H1703" s="664">
        <v>21.97</v>
      </c>
      <c r="I1703" s="664">
        <v>0.0</v>
      </c>
      <c r="J1703" s="664">
        <v>0.73</v>
      </c>
      <c r="K1703" s="660"/>
    </row>
    <row r="1704" ht="15.75" customHeight="1">
      <c r="A1704" s="661">
        <v>93967.0</v>
      </c>
      <c r="B1704" s="662" t="s">
        <v>8853</v>
      </c>
      <c r="C1704" s="663" t="s">
        <v>366</v>
      </c>
      <c r="D1704" s="656">
        <v>259.32</v>
      </c>
      <c r="E1704" s="656">
        <v>130.41</v>
      </c>
      <c r="F1704" s="657">
        <f t="shared" si="1"/>
        <v>128.91</v>
      </c>
      <c r="G1704" s="656">
        <v>95.66</v>
      </c>
      <c r="H1704" s="664">
        <v>32.37</v>
      </c>
      <c r="I1704" s="664">
        <v>0.0</v>
      </c>
      <c r="J1704" s="664">
        <v>0.88</v>
      </c>
      <c r="K1704" s="660"/>
    </row>
    <row r="1705" ht="15.75" customHeight="1">
      <c r="A1705" s="661">
        <v>93969.0</v>
      </c>
      <c r="B1705" s="662" t="s">
        <v>8854</v>
      </c>
      <c r="C1705" s="663" t="s">
        <v>366</v>
      </c>
      <c r="D1705" s="656">
        <v>211.08</v>
      </c>
      <c r="E1705" s="656">
        <v>102.49</v>
      </c>
      <c r="F1705" s="657">
        <f t="shared" si="1"/>
        <v>108.59</v>
      </c>
      <c r="G1705" s="656">
        <v>86.21</v>
      </c>
      <c r="H1705" s="664">
        <v>21.72</v>
      </c>
      <c r="I1705" s="664">
        <v>0.0</v>
      </c>
      <c r="J1705" s="664">
        <v>0.66</v>
      </c>
      <c r="K1705" s="660"/>
    </row>
    <row r="1706" ht="15.75" customHeight="1">
      <c r="A1706" s="661">
        <v>93971.0</v>
      </c>
      <c r="B1706" s="662" t="s">
        <v>8855</v>
      </c>
      <c r="C1706" s="663" t="s">
        <v>366</v>
      </c>
      <c r="D1706" s="656">
        <v>191.45</v>
      </c>
      <c r="E1706" s="656">
        <v>91.22</v>
      </c>
      <c r="F1706" s="657">
        <f t="shared" si="1"/>
        <v>100.23</v>
      </c>
      <c r="G1706" s="656">
        <v>82.28</v>
      </c>
      <c r="H1706" s="664">
        <v>17.39</v>
      </c>
      <c r="I1706" s="664">
        <v>0.0</v>
      </c>
      <c r="J1706" s="664">
        <v>0.56</v>
      </c>
      <c r="K1706" s="660"/>
    </row>
    <row r="1707" ht="15.75" customHeight="1">
      <c r="A1707" s="661">
        <v>95108.0</v>
      </c>
      <c r="B1707" s="662" t="s">
        <v>8856</v>
      </c>
      <c r="C1707" s="663" t="s">
        <v>110</v>
      </c>
      <c r="D1707" s="656">
        <v>32.98</v>
      </c>
      <c r="E1707" s="656">
        <v>16.77</v>
      </c>
      <c r="F1707" s="657">
        <f t="shared" si="1"/>
        <v>16.21</v>
      </c>
      <c r="G1707" s="656">
        <v>16.2</v>
      </c>
      <c r="H1707" s="664">
        <v>0.0</v>
      </c>
      <c r="I1707" s="664">
        <v>0.0</v>
      </c>
      <c r="J1707" s="664">
        <v>0.01</v>
      </c>
      <c r="K1707" s="660"/>
    </row>
    <row r="1708" ht="15.75" customHeight="1">
      <c r="A1708" s="661">
        <v>100332.0</v>
      </c>
      <c r="B1708" s="662" t="s">
        <v>8857</v>
      </c>
      <c r="C1708" s="663" t="s">
        <v>350</v>
      </c>
      <c r="D1708" s="656">
        <v>818.8</v>
      </c>
      <c r="E1708" s="656">
        <v>51.51</v>
      </c>
      <c r="F1708" s="657">
        <f t="shared" si="1"/>
        <v>767.29</v>
      </c>
      <c r="G1708" s="656">
        <v>753.01</v>
      </c>
      <c r="H1708" s="664">
        <v>14.28</v>
      </c>
      <c r="I1708" s="664">
        <v>0.0</v>
      </c>
      <c r="J1708" s="664">
        <v>0.0</v>
      </c>
      <c r="K1708" s="660"/>
    </row>
    <row r="1709" ht="15.75" customHeight="1">
      <c r="A1709" s="661">
        <v>100333.0</v>
      </c>
      <c r="B1709" s="662" t="s">
        <v>8858</v>
      </c>
      <c r="C1709" s="663" t="s">
        <v>350</v>
      </c>
      <c r="D1709" s="656">
        <v>504.44</v>
      </c>
      <c r="E1709" s="656">
        <v>38.64</v>
      </c>
      <c r="F1709" s="657">
        <f t="shared" si="1"/>
        <v>465.8</v>
      </c>
      <c r="G1709" s="656">
        <v>458.21</v>
      </c>
      <c r="H1709" s="664">
        <v>7.59</v>
      </c>
      <c r="I1709" s="664">
        <v>0.0</v>
      </c>
      <c r="J1709" s="664">
        <v>0.0</v>
      </c>
      <c r="K1709" s="660"/>
    </row>
    <row r="1710" ht="15.75" customHeight="1">
      <c r="A1710" s="661">
        <v>100334.0</v>
      </c>
      <c r="B1710" s="662" t="s">
        <v>8859</v>
      </c>
      <c r="C1710" s="663" t="s">
        <v>350</v>
      </c>
      <c r="D1710" s="656">
        <v>648.25</v>
      </c>
      <c r="E1710" s="656">
        <v>43.54</v>
      </c>
      <c r="F1710" s="657">
        <f t="shared" si="1"/>
        <v>604.71</v>
      </c>
      <c r="G1710" s="656">
        <v>594.02</v>
      </c>
      <c r="H1710" s="664">
        <v>10.69</v>
      </c>
      <c r="I1710" s="664">
        <v>0.0</v>
      </c>
      <c r="J1710" s="664">
        <v>0.0</v>
      </c>
      <c r="K1710" s="660"/>
    </row>
    <row r="1711" ht="15.75" customHeight="1">
      <c r="A1711" s="661">
        <v>100335.0</v>
      </c>
      <c r="B1711" s="662" t="s">
        <v>8860</v>
      </c>
      <c r="C1711" s="663" t="s">
        <v>350</v>
      </c>
      <c r="D1711" s="656">
        <v>412.48</v>
      </c>
      <c r="E1711" s="656">
        <v>33.88</v>
      </c>
      <c r="F1711" s="657">
        <f t="shared" si="1"/>
        <v>378.6</v>
      </c>
      <c r="G1711" s="656">
        <v>372.91</v>
      </c>
      <c r="H1711" s="664">
        <v>5.69</v>
      </c>
      <c r="I1711" s="664">
        <v>0.0</v>
      </c>
      <c r="J1711" s="664">
        <v>0.0</v>
      </c>
      <c r="K1711" s="660"/>
    </row>
    <row r="1712" ht="15.75" customHeight="1">
      <c r="A1712" s="661">
        <v>100341.0</v>
      </c>
      <c r="B1712" s="662" t="s">
        <v>8861</v>
      </c>
      <c r="C1712" s="663" t="s">
        <v>350</v>
      </c>
      <c r="D1712" s="656">
        <v>40.78</v>
      </c>
      <c r="E1712" s="656">
        <v>11.47</v>
      </c>
      <c r="F1712" s="657">
        <f t="shared" si="1"/>
        <v>29.31</v>
      </c>
      <c r="G1712" s="656">
        <v>18.72</v>
      </c>
      <c r="H1712" s="664">
        <v>10.59</v>
      </c>
      <c r="I1712" s="664">
        <v>0.0</v>
      </c>
      <c r="J1712" s="664">
        <v>0.0</v>
      </c>
      <c r="K1712" s="660"/>
    </row>
    <row r="1713" ht="15.75" customHeight="1">
      <c r="A1713" s="661">
        <v>100342.0</v>
      </c>
      <c r="B1713" s="662" t="s">
        <v>8862</v>
      </c>
      <c r="C1713" s="663" t="s">
        <v>802</v>
      </c>
      <c r="D1713" s="656">
        <v>14.53</v>
      </c>
      <c r="E1713" s="656">
        <v>2.6</v>
      </c>
      <c r="F1713" s="657">
        <f t="shared" si="1"/>
        <v>11.93</v>
      </c>
      <c r="G1713" s="656">
        <v>11.93</v>
      </c>
      <c r="H1713" s="664">
        <v>0.0</v>
      </c>
      <c r="I1713" s="664">
        <v>0.0</v>
      </c>
      <c r="J1713" s="664">
        <v>0.0</v>
      </c>
      <c r="K1713" s="660"/>
    </row>
    <row r="1714" ht="15.75" customHeight="1">
      <c r="A1714" s="661">
        <v>100343.0</v>
      </c>
      <c r="B1714" s="662" t="s">
        <v>8863</v>
      </c>
      <c r="C1714" s="663" t="s">
        <v>802</v>
      </c>
      <c r="D1714" s="656">
        <v>13.81</v>
      </c>
      <c r="E1714" s="656">
        <v>1.79</v>
      </c>
      <c r="F1714" s="657">
        <f t="shared" si="1"/>
        <v>12.02</v>
      </c>
      <c r="G1714" s="656">
        <v>12.02</v>
      </c>
      <c r="H1714" s="664">
        <v>0.0</v>
      </c>
      <c r="I1714" s="664">
        <v>0.0</v>
      </c>
      <c r="J1714" s="664">
        <v>0.0</v>
      </c>
      <c r="K1714" s="660"/>
    </row>
    <row r="1715" ht="15.75" customHeight="1">
      <c r="A1715" s="661">
        <v>100344.0</v>
      </c>
      <c r="B1715" s="662" t="s">
        <v>8864</v>
      </c>
      <c r="C1715" s="663" t="s">
        <v>802</v>
      </c>
      <c r="D1715" s="656">
        <v>12.42</v>
      </c>
      <c r="E1715" s="656">
        <v>1.27</v>
      </c>
      <c r="F1715" s="657">
        <f t="shared" si="1"/>
        <v>11.15</v>
      </c>
      <c r="G1715" s="656">
        <v>11.15</v>
      </c>
      <c r="H1715" s="664">
        <v>0.0</v>
      </c>
      <c r="I1715" s="664">
        <v>0.0</v>
      </c>
      <c r="J1715" s="664">
        <v>0.0</v>
      </c>
      <c r="K1715" s="660"/>
    </row>
    <row r="1716" ht="15.75" customHeight="1">
      <c r="A1716" s="661">
        <v>100345.0</v>
      </c>
      <c r="B1716" s="662" t="s">
        <v>8865</v>
      </c>
      <c r="C1716" s="663" t="s">
        <v>802</v>
      </c>
      <c r="D1716" s="656">
        <v>10.54</v>
      </c>
      <c r="E1716" s="656">
        <v>0.91</v>
      </c>
      <c r="F1716" s="657">
        <f t="shared" si="1"/>
        <v>9.63</v>
      </c>
      <c r="G1716" s="656">
        <v>9.63</v>
      </c>
      <c r="H1716" s="664">
        <v>0.0</v>
      </c>
      <c r="I1716" s="664">
        <v>0.0</v>
      </c>
      <c r="J1716" s="664">
        <v>0.0</v>
      </c>
      <c r="K1716" s="660"/>
    </row>
    <row r="1717" ht="15.75" customHeight="1">
      <c r="A1717" s="661">
        <v>100346.0</v>
      </c>
      <c r="B1717" s="662" t="s">
        <v>8866</v>
      </c>
      <c r="C1717" s="663" t="s">
        <v>802</v>
      </c>
      <c r="D1717" s="656">
        <v>10.04</v>
      </c>
      <c r="E1717" s="656">
        <v>0.59</v>
      </c>
      <c r="F1717" s="657">
        <f t="shared" si="1"/>
        <v>9.45</v>
      </c>
      <c r="G1717" s="656">
        <v>9.45</v>
      </c>
      <c r="H1717" s="664">
        <v>0.0</v>
      </c>
      <c r="I1717" s="664">
        <v>0.0</v>
      </c>
      <c r="J1717" s="664">
        <v>0.0</v>
      </c>
      <c r="K1717" s="660"/>
    </row>
    <row r="1718" ht="15.75" customHeight="1">
      <c r="A1718" s="661">
        <v>100347.0</v>
      </c>
      <c r="B1718" s="662" t="s">
        <v>8867</v>
      </c>
      <c r="C1718" s="663" t="s">
        <v>802</v>
      </c>
      <c r="D1718" s="656">
        <v>11.34</v>
      </c>
      <c r="E1718" s="656">
        <v>0.38</v>
      </c>
      <c r="F1718" s="657">
        <f t="shared" si="1"/>
        <v>10.96</v>
      </c>
      <c r="G1718" s="656">
        <v>10.96</v>
      </c>
      <c r="H1718" s="664">
        <v>0.0</v>
      </c>
      <c r="I1718" s="664">
        <v>0.0</v>
      </c>
      <c r="J1718" s="664">
        <v>0.0</v>
      </c>
      <c r="K1718" s="660"/>
    </row>
    <row r="1719" ht="15.75" customHeight="1">
      <c r="A1719" s="661">
        <v>100348.0</v>
      </c>
      <c r="B1719" s="662" t="s">
        <v>8868</v>
      </c>
      <c r="C1719" s="663" t="s">
        <v>802</v>
      </c>
      <c r="D1719" s="656">
        <v>11.11</v>
      </c>
      <c r="E1719" s="656">
        <v>0.22</v>
      </c>
      <c r="F1719" s="657">
        <f t="shared" si="1"/>
        <v>10.89</v>
      </c>
      <c r="G1719" s="656">
        <v>10.89</v>
      </c>
      <c r="H1719" s="664">
        <v>0.0</v>
      </c>
      <c r="I1719" s="664">
        <v>0.0</v>
      </c>
      <c r="J1719" s="664">
        <v>0.0</v>
      </c>
      <c r="K1719" s="660"/>
    </row>
    <row r="1720" ht="15.75" customHeight="1">
      <c r="A1720" s="661">
        <v>100349.0</v>
      </c>
      <c r="B1720" s="662" t="s">
        <v>8869</v>
      </c>
      <c r="C1720" s="663" t="s">
        <v>525</v>
      </c>
      <c r="D1720" s="656">
        <v>753.8</v>
      </c>
      <c r="E1720" s="656">
        <v>18.35</v>
      </c>
      <c r="F1720" s="657">
        <f t="shared" si="1"/>
        <v>735.45</v>
      </c>
      <c r="G1720" s="656">
        <v>735.26</v>
      </c>
      <c r="H1720" s="664">
        <v>0.13</v>
      </c>
      <c r="I1720" s="664">
        <v>0.0</v>
      </c>
      <c r="J1720" s="664">
        <v>0.06</v>
      </c>
      <c r="K1720" s="660"/>
    </row>
    <row r="1721" ht="15.75" customHeight="1">
      <c r="A1721" s="661">
        <v>104841.0</v>
      </c>
      <c r="B1721" s="662" t="s">
        <v>8870</v>
      </c>
      <c r="C1721" s="663" t="s">
        <v>366</v>
      </c>
      <c r="D1721" s="656">
        <v>80.74</v>
      </c>
      <c r="E1721" s="656">
        <v>15.29</v>
      </c>
      <c r="F1721" s="657">
        <f t="shared" si="1"/>
        <v>65.45</v>
      </c>
      <c r="G1721" s="656">
        <v>42.12</v>
      </c>
      <c r="H1721" s="664">
        <v>22.39</v>
      </c>
      <c r="I1721" s="664">
        <v>0.0</v>
      </c>
      <c r="J1721" s="664">
        <v>0.94</v>
      </c>
      <c r="K1721" s="660"/>
    </row>
    <row r="1722" ht="15.75" customHeight="1">
      <c r="A1722" s="661">
        <v>104842.0</v>
      </c>
      <c r="B1722" s="662" t="s">
        <v>8871</v>
      </c>
      <c r="C1722" s="663" t="s">
        <v>366</v>
      </c>
      <c r="D1722" s="656">
        <v>69.74</v>
      </c>
      <c r="E1722" s="656">
        <v>12.38</v>
      </c>
      <c r="F1722" s="657">
        <f t="shared" si="1"/>
        <v>57.36</v>
      </c>
      <c r="G1722" s="656">
        <v>38.46</v>
      </c>
      <c r="H1722" s="664">
        <v>18.13</v>
      </c>
      <c r="I1722" s="664">
        <v>0.0</v>
      </c>
      <c r="J1722" s="664">
        <v>0.77</v>
      </c>
      <c r="K1722" s="660"/>
    </row>
    <row r="1723" ht="15.75" customHeight="1">
      <c r="A1723" s="661">
        <v>104843.0</v>
      </c>
      <c r="B1723" s="662" t="s">
        <v>8872</v>
      </c>
      <c r="C1723" s="663" t="s">
        <v>366</v>
      </c>
      <c r="D1723" s="656">
        <v>108.88</v>
      </c>
      <c r="E1723" s="656">
        <v>22.67</v>
      </c>
      <c r="F1723" s="657">
        <f t="shared" si="1"/>
        <v>86.21</v>
      </c>
      <c r="G1723" s="656">
        <v>51.55</v>
      </c>
      <c r="H1723" s="664">
        <v>33.26</v>
      </c>
      <c r="I1723" s="664">
        <v>0.0</v>
      </c>
      <c r="J1723" s="664">
        <v>1.4</v>
      </c>
      <c r="K1723" s="660"/>
    </row>
    <row r="1724" ht="15.75" customHeight="1">
      <c r="A1724" s="661">
        <v>104844.0</v>
      </c>
      <c r="B1724" s="662" t="s">
        <v>8873</v>
      </c>
      <c r="C1724" s="663" t="s">
        <v>366</v>
      </c>
      <c r="D1724" s="656">
        <v>88.58</v>
      </c>
      <c r="E1724" s="656">
        <v>17.33</v>
      </c>
      <c r="F1724" s="657">
        <f t="shared" si="1"/>
        <v>71.25</v>
      </c>
      <c r="G1724" s="656">
        <v>44.77</v>
      </c>
      <c r="H1724" s="664">
        <v>25.41</v>
      </c>
      <c r="I1724" s="664">
        <v>0.0</v>
      </c>
      <c r="J1724" s="664">
        <v>1.07</v>
      </c>
      <c r="K1724" s="660"/>
    </row>
    <row r="1725" ht="15.75" customHeight="1">
      <c r="A1725" s="661">
        <v>104845.0</v>
      </c>
      <c r="B1725" s="662" t="s">
        <v>8874</v>
      </c>
      <c r="C1725" s="663" t="s">
        <v>366</v>
      </c>
      <c r="D1725" s="656">
        <v>123.43</v>
      </c>
      <c r="E1725" s="656">
        <v>26.49</v>
      </c>
      <c r="F1725" s="657">
        <f t="shared" si="1"/>
        <v>96.94</v>
      </c>
      <c r="G1725" s="656">
        <v>56.41</v>
      </c>
      <c r="H1725" s="664">
        <v>38.88</v>
      </c>
      <c r="I1725" s="664">
        <v>0.0</v>
      </c>
      <c r="J1725" s="664">
        <v>1.65</v>
      </c>
      <c r="K1725" s="660"/>
    </row>
    <row r="1726" ht="15.75" customHeight="1">
      <c r="A1726" s="661">
        <v>104846.0</v>
      </c>
      <c r="B1726" s="662" t="s">
        <v>8875</v>
      </c>
      <c r="C1726" s="663" t="s">
        <v>366</v>
      </c>
      <c r="D1726" s="656">
        <v>100.27</v>
      </c>
      <c r="E1726" s="656">
        <v>20.38</v>
      </c>
      <c r="F1726" s="657">
        <f t="shared" si="1"/>
        <v>79.89</v>
      </c>
      <c r="G1726" s="656">
        <v>48.67</v>
      </c>
      <c r="H1726" s="664">
        <v>29.96</v>
      </c>
      <c r="I1726" s="664">
        <v>0.0</v>
      </c>
      <c r="J1726" s="664">
        <v>1.26</v>
      </c>
      <c r="K1726" s="660"/>
    </row>
    <row r="1727" ht="15.75" customHeight="1">
      <c r="A1727" s="661">
        <v>104847.0</v>
      </c>
      <c r="B1727" s="662" t="s">
        <v>8876</v>
      </c>
      <c r="C1727" s="663" t="s">
        <v>366</v>
      </c>
      <c r="D1727" s="656">
        <v>86.01</v>
      </c>
      <c r="E1727" s="656">
        <v>16.63</v>
      </c>
      <c r="F1727" s="657">
        <f t="shared" si="1"/>
        <v>69.38</v>
      </c>
      <c r="G1727" s="656">
        <v>43.92</v>
      </c>
      <c r="H1727" s="664">
        <v>24.44</v>
      </c>
      <c r="I1727" s="664">
        <v>0.0</v>
      </c>
      <c r="J1727" s="664">
        <v>1.02</v>
      </c>
      <c r="K1727" s="660"/>
    </row>
    <row r="1728" ht="15.75" customHeight="1">
      <c r="A1728" s="661">
        <v>104848.0</v>
      </c>
      <c r="B1728" s="662" t="s">
        <v>8877</v>
      </c>
      <c r="C1728" s="663" t="s">
        <v>366</v>
      </c>
      <c r="D1728" s="656">
        <v>66.12</v>
      </c>
      <c r="E1728" s="656">
        <v>12.7</v>
      </c>
      <c r="F1728" s="657">
        <f t="shared" si="1"/>
        <v>53.42</v>
      </c>
      <c r="G1728" s="656">
        <v>41.45</v>
      </c>
      <c r="H1728" s="664">
        <v>10.88</v>
      </c>
      <c r="I1728" s="664">
        <v>0.0</v>
      </c>
      <c r="J1728" s="664">
        <v>1.09</v>
      </c>
      <c r="K1728" s="660"/>
    </row>
    <row r="1729" ht="15.75" customHeight="1">
      <c r="A1729" s="661">
        <v>104849.0</v>
      </c>
      <c r="B1729" s="662" t="s">
        <v>8878</v>
      </c>
      <c r="C1729" s="663" t="s">
        <v>366</v>
      </c>
      <c r="D1729" s="656">
        <v>57.53</v>
      </c>
      <c r="E1729" s="656">
        <v>10.18</v>
      </c>
      <c r="F1729" s="657">
        <f t="shared" si="1"/>
        <v>47.35</v>
      </c>
      <c r="G1729" s="656">
        <v>37.74</v>
      </c>
      <c r="H1729" s="664">
        <v>8.74</v>
      </c>
      <c r="I1729" s="664">
        <v>0.0</v>
      </c>
      <c r="J1729" s="664">
        <v>0.87</v>
      </c>
      <c r="K1729" s="660"/>
    </row>
    <row r="1730" ht="15.75" customHeight="1">
      <c r="A1730" s="661">
        <v>104850.0</v>
      </c>
      <c r="B1730" s="662" t="s">
        <v>8879</v>
      </c>
      <c r="C1730" s="663" t="s">
        <v>366</v>
      </c>
      <c r="D1730" s="656">
        <v>51.77</v>
      </c>
      <c r="E1730" s="656">
        <v>8.5</v>
      </c>
      <c r="F1730" s="657">
        <f t="shared" si="1"/>
        <v>43.27</v>
      </c>
      <c r="G1730" s="656">
        <v>35.29</v>
      </c>
      <c r="H1730" s="664">
        <v>7.25</v>
      </c>
      <c r="I1730" s="664">
        <v>0.0</v>
      </c>
      <c r="J1730" s="664">
        <v>0.73</v>
      </c>
      <c r="K1730" s="660"/>
    </row>
    <row r="1731" ht="15.75" customHeight="1">
      <c r="A1731" s="661">
        <v>104851.0</v>
      </c>
      <c r="B1731" s="662" t="s">
        <v>8880</v>
      </c>
      <c r="C1731" s="663" t="s">
        <v>366</v>
      </c>
      <c r="D1731" s="656">
        <v>72.77</v>
      </c>
      <c r="E1731" s="656">
        <v>14.61</v>
      </c>
      <c r="F1731" s="657">
        <f t="shared" si="1"/>
        <v>58.16</v>
      </c>
      <c r="G1731" s="656">
        <v>44.35</v>
      </c>
      <c r="H1731" s="664">
        <v>12.55</v>
      </c>
      <c r="I1731" s="664">
        <v>0.0</v>
      </c>
      <c r="J1731" s="664">
        <v>1.26</v>
      </c>
      <c r="K1731" s="660"/>
    </row>
    <row r="1732" ht="15.75" customHeight="1">
      <c r="A1732" s="661">
        <v>104852.0</v>
      </c>
      <c r="B1732" s="662" t="s">
        <v>8881</v>
      </c>
      <c r="C1732" s="663" t="s">
        <v>366</v>
      </c>
      <c r="D1732" s="656">
        <v>62.83</v>
      </c>
      <c r="E1732" s="656">
        <v>11.71</v>
      </c>
      <c r="F1732" s="657">
        <f t="shared" si="1"/>
        <v>51.12</v>
      </c>
      <c r="G1732" s="656">
        <v>40.05</v>
      </c>
      <c r="H1732" s="664">
        <v>10.07</v>
      </c>
      <c r="I1732" s="664">
        <v>0.0</v>
      </c>
      <c r="J1732" s="664">
        <v>1.0</v>
      </c>
      <c r="K1732" s="660"/>
    </row>
    <row r="1733" ht="15.75" customHeight="1">
      <c r="A1733" s="661">
        <v>104853.0</v>
      </c>
      <c r="B1733" s="662" t="s">
        <v>8882</v>
      </c>
      <c r="C1733" s="663" t="s">
        <v>366</v>
      </c>
      <c r="D1733" s="656">
        <v>56.22</v>
      </c>
      <c r="E1733" s="656">
        <v>9.79</v>
      </c>
      <c r="F1733" s="657">
        <f t="shared" si="1"/>
        <v>46.43</v>
      </c>
      <c r="G1733" s="656">
        <v>37.21</v>
      </c>
      <c r="H1733" s="664">
        <v>8.38</v>
      </c>
      <c r="I1733" s="664">
        <v>0.0</v>
      </c>
      <c r="J1733" s="664">
        <v>0.84</v>
      </c>
      <c r="K1733" s="660"/>
    </row>
    <row r="1734" ht="15.75" customHeight="1">
      <c r="A1734" s="661">
        <v>104854.0</v>
      </c>
      <c r="B1734" s="662" t="s">
        <v>8883</v>
      </c>
      <c r="C1734" s="663" t="s">
        <v>366</v>
      </c>
      <c r="D1734" s="656">
        <v>70.79</v>
      </c>
      <c r="E1734" s="656">
        <v>14.0</v>
      </c>
      <c r="F1734" s="657">
        <f t="shared" si="1"/>
        <v>56.79</v>
      </c>
      <c r="G1734" s="656">
        <v>43.45</v>
      </c>
      <c r="H1734" s="664">
        <v>12.14</v>
      </c>
      <c r="I1734" s="664">
        <v>0.0</v>
      </c>
      <c r="J1734" s="664">
        <v>1.2</v>
      </c>
      <c r="K1734" s="660"/>
    </row>
    <row r="1735" ht="15.75" customHeight="1">
      <c r="A1735" s="661">
        <v>104855.0</v>
      </c>
      <c r="B1735" s="662" t="s">
        <v>8884</v>
      </c>
      <c r="C1735" s="663" t="s">
        <v>366</v>
      </c>
      <c r="D1735" s="656">
        <v>62.82</v>
      </c>
      <c r="E1735" s="656">
        <v>11.69</v>
      </c>
      <c r="F1735" s="657">
        <f t="shared" si="1"/>
        <v>51.13</v>
      </c>
      <c r="G1735" s="656">
        <v>40.04</v>
      </c>
      <c r="H1735" s="664">
        <v>10.09</v>
      </c>
      <c r="I1735" s="664">
        <v>0.0</v>
      </c>
      <c r="J1735" s="664">
        <v>1.0</v>
      </c>
      <c r="K1735" s="660"/>
    </row>
    <row r="1736" ht="15.75" customHeight="1">
      <c r="A1736" s="661">
        <v>104876.0</v>
      </c>
      <c r="B1736" s="662" t="s">
        <v>8885</v>
      </c>
      <c r="C1736" s="663" t="s">
        <v>110</v>
      </c>
      <c r="D1736" s="656">
        <v>21.16</v>
      </c>
      <c r="E1736" s="656">
        <v>14.77</v>
      </c>
      <c r="F1736" s="657">
        <f t="shared" si="1"/>
        <v>6.39</v>
      </c>
      <c r="G1736" s="656">
        <v>5.13</v>
      </c>
      <c r="H1736" s="664">
        <v>1.26</v>
      </c>
      <c r="I1736" s="664">
        <v>0.0</v>
      </c>
      <c r="J1736" s="664">
        <v>0.0</v>
      </c>
      <c r="K1736" s="660"/>
    </row>
    <row r="1737" ht="15.75" customHeight="1">
      <c r="A1737" s="661">
        <v>104877.0</v>
      </c>
      <c r="B1737" s="662" t="s">
        <v>8886</v>
      </c>
      <c r="C1737" s="663" t="s">
        <v>110</v>
      </c>
      <c r="D1737" s="656">
        <v>588.33</v>
      </c>
      <c r="E1737" s="656">
        <v>62.28</v>
      </c>
      <c r="F1737" s="657">
        <f t="shared" si="1"/>
        <v>526.05</v>
      </c>
      <c r="G1737" s="656">
        <v>525.9</v>
      </c>
      <c r="H1737" s="664">
        <v>0.15</v>
      </c>
      <c r="I1737" s="664">
        <v>0.0</v>
      </c>
      <c r="J1737" s="664">
        <v>0.0</v>
      </c>
      <c r="K1737" s="660"/>
    </row>
    <row r="1738" ht="15.75" customHeight="1">
      <c r="A1738" s="661">
        <v>104878.0</v>
      </c>
      <c r="B1738" s="662" t="s">
        <v>8887</v>
      </c>
      <c r="C1738" s="663" t="s">
        <v>110</v>
      </c>
      <c r="D1738" s="656">
        <v>2300.94</v>
      </c>
      <c r="E1738" s="656">
        <v>62.28</v>
      </c>
      <c r="F1738" s="657">
        <f t="shared" si="1"/>
        <v>2238.66</v>
      </c>
      <c r="G1738" s="656">
        <v>2238.51</v>
      </c>
      <c r="H1738" s="664">
        <v>0.15</v>
      </c>
      <c r="I1738" s="664">
        <v>0.0</v>
      </c>
      <c r="J1738" s="664">
        <v>0.0</v>
      </c>
      <c r="K1738" s="660"/>
    </row>
    <row r="1739" ht="15.75" customHeight="1">
      <c r="A1739" s="661">
        <v>104879.0</v>
      </c>
      <c r="B1739" s="662" t="s">
        <v>8888</v>
      </c>
      <c r="C1739" s="663" t="s">
        <v>366</v>
      </c>
      <c r="D1739" s="656">
        <v>76.28</v>
      </c>
      <c r="E1739" s="656">
        <v>14.09</v>
      </c>
      <c r="F1739" s="657">
        <f t="shared" si="1"/>
        <v>62.19</v>
      </c>
      <c r="G1739" s="656">
        <v>40.65</v>
      </c>
      <c r="H1739" s="664">
        <v>20.67</v>
      </c>
      <c r="I1739" s="664">
        <v>0.0</v>
      </c>
      <c r="J1739" s="664">
        <v>0.87</v>
      </c>
      <c r="K1739" s="660"/>
    </row>
    <row r="1740" ht="15.75" customHeight="1">
      <c r="A1740" s="661">
        <v>104880.0</v>
      </c>
      <c r="B1740" s="662" t="s">
        <v>8889</v>
      </c>
      <c r="C1740" s="663" t="s">
        <v>366</v>
      </c>
      <c r="D1740" s="656">
        <v>82.62</v>
      </c>
      <c r="E1740" s="656">
        <v>17.46</v>
      </c>
      <c r="F1740" s="657">
        <f t="shared" si="1"/>
        <v>65.16</v>
      </c>
      <c r="G1740" s="656">
        <v>48.56</v>
      </c>
      <c r="H1740" s="664">
        <v>15.09</v>
      </c>
      <c r="I1740" s="664">
        <v>0.0</v>
      </c>
      <c r="J1740" s="664">
        <v>1.51</v>
      </c>
      <c r="K1740" s="660"/>
    </row>
    <row r="1741" ht="15.75" customHeight="1">
      <c r="A1741" s="661">
        <v>104886.0</v>
      </c>
      <c r="B1741" s="662" t="s">
        <v>8890</v>
      </c>
      <c r="C1741" s="663" t="s">
        <v>366</v>
      </c>
      <c r="D1741" s="656">
        <v>50.77</v>
      </c>
      <c r="E1741" s="656">
        <v>7.41</v>
      </c>
      <c r="F1741" s="657">
        <f t="shared" si="1"/>
        <v>43.36</v>
      </c>
      <c r="G1741" s="656">
        <v>32.04</v>
      </c>
      <c r="H1741" s="664">
        <v>10.86</v>
      </c>
      <c r="I1741" s="664">
        <v>0.0</v>
      </c>
      <c r="J1741" s="664">
        <v>0.46</v>
      </c>
      <c r="K1741" s="660"/>
    </row>
    <row r="1742" ht="15.75" customHeight="1">
      <c r="A1742" s="661">
        <v>104887.0</v>
      </c>
      <c r="B1742" s="662" t="s">
        <v>8891</v>
      </c>
      <c r="C1742" s="663" t="s">
        <v>366</v>
      </c>
      <c r="D1742" s="656">
        <v>45.32</v>
      </c>
      <c r="E1742" s="656">
        <v>5.98</v>
      </c>
      <c r="F1742" s="657">
        <f t="shared" si="1"/>
        <v>39.34</v>
      </c>
      <c r="G1742" s="656">
        <v>30.26</v>
      </c>
      <c r="H1742" s="664">
        <v>8.72</v>
      </c>
      <c r="I1742" s="664">
        <v>0.0</v>
      </c>
      <c r="J1742" s="664">
        <v>0.36</v>
      </c>
      <c r="K1742" s="660"/>
    </row>
    <row r="1743" ht="15.75" customHeight="1">
      <c r="A1743" s="661">
        <v>104888.0</v>
      </c>
      <c r="B1743" s="662" t="s">
        <v>8892</v>
      </c>
      <c r="C1743" s="663" t="s">
        <v>366</v>
      </c>
      <c r="D1743" s="656">
        <v>41.61</v>
      </c>
      <c r="E1743" s="656">
        <v>5.0</v>
      </c>
      <c r="F1743" s="657">
        <f t="shared" si="1"/>
        <v>36.61</v>
      </c>
      <c r="G1743" s="656">
        <v>28.99</v>
      </c>
      <c r="H1743" s="664">
        <v>7.31</v>
      </c>
      <c r="I1743" s="664">
        <v>0.0</v>
      </c>
      <c r="J1743" s="664">
        <v>0.31</v>
      </c>
      <c r="K1743" s="660"/>
    </row>
    <row r="1744" ht="15.75" customHeight="1">
      <c r="A1744" s="661">
        <v>104889.0</v>
      </c>
      <c r="B1744" s="662" t="s">
        <v>8893</v>
      </c>
      <c r="C1744" s="663" t="s">
        <v>366</v>
      </c>
      <c r="D1744" s="656">
        <v>58.14</v>
      </c>
      <c r="E1744" s="656">
        <v>9.33</v>
      </c>
      <c r="F1744" s="657">
        <f t="shared" si="1"/>
        <v>48.81</v>
      </c>
      <c r="G1744" s="656">
        <v>34.52</v>
      </c>
      <c r="H1744" s="664">
        <v>13.72</v>
      </c>
      <c r="I1744" s="664">
        <v>0.0</v>
      </c>
      <c r="J1744" s="664">
        <v>0.57</v>
      </c>
      <c r="K1744" s="660"/>
    </row>
    <row r="1745" ht="15.75" customHeight="1">
      <c r="A1745" s="661">
        <v>104890.0</v>
      </c>
      <c r="B1745" s="662" t="s">
        <v>8894</v>
      </c>
      <c r="C1745" s="663" t="s">
        <v>366</v>
      </c>
      <c r="D1745" s="656">
        <v>51.21</v>
      </c>
      <c r="E1745" s="656">
        <v>7.53</v>
      </c>
      <c r="F1745" s="657">
        <f t="shared" si="1"/>
        <v>43.68</v>
      </c>
      <c r="G1745" s="656">
        <v>32.2</v>
      </c>
      <c r="H1745" s="664">
        <v>11.02</v>
      </c>
      <c r="I1745" s="664">
        <v>0.0</v>
      </c>
      <c r="J1745" s="664">
        <v>0.46</v>
      </c>
      <c r="K1745" s="660"/>
    </row>
    <row r="1746" ht="15.75" customHeight="1">
      <c r="A1746" s="661">
        <v>104891.0</v>
      </c>
      <c r="B1746" s="662" t="s">
        <v>8895</v>
      </c>
      <c r="C1746" s="663" t="s">
        <v>366</v>
      </c>
      <c r="D1746" s="656">
        <v>46.59</v>
      </c>
      <c r="E1746" s="656">
        <v>6.28</v>
      </c>
      <c r="F1746" s="657">
        <f t="shared" si="1"/>
        <v>40.31</v>
      </c>
      <c r="G1746" s="656">
        <v>30.7</v>
      </c>
      <c r="H1746" s="664">
        <v>9.23</v>
      </c>
      <c r="I1746" s="664">
        <v>0.0</v>
      </c>
      <c r="J1746" s="664">
        <v>0.38</v>
      </c>
      <c r="K1746" s="660"/>
    </row>
    <row r="1747" ht="15.75" customHeight="1">
      <c r="A1747" s="661">
        <v>104892.0</v>
      </c>
      <c r="B1747" s="662" t="s">
        <v>8896</v>
      </c>
      <c r="C1747" s="663" t="s">
        <v>366</v>
      </c>
      <c r="D1747" s="656">
        <v>99.11</v>
      </c>
      <c r="E1747" s="656">
        <v>20.08</v>
      </c>
      <c r="F1747" s="657">
        <f t="shared" si="1"/>
        <v>79.03</v>
      </c>
      <c r="G1747" s="656">
        <v>48.29</v>
      </c>
      <c r="H1747" s="664">
        <v>29.5</v>
      </c>
      <c r="I1747" s="664">
        <v>0.0</v>
      </c>
      <c r="J1747" s="664">
        <v>1.24</v>
      </c>
      <c r="K1747" s="660"/>
    </row>
    <row r="1748" ht="15.75" customHeight="1">
      <c r="A1748" s="661">
        <v>102989.0</v>
      </c>
      <c r="B1748" s="662" t="s">
        <v>8897</v>
      </c>
      <c r="C1748" s="663" t="s">
        <v>366</v>
      </c>
      <c r="D1748" s="656">
        <v>36.86</v>
      </c>
      <c r="E1748" s="656">
        <v>7.21</v>
      </c>
      <c r="F1748" s="657">
        <f t="shared" si="1"/>
        <v>29.65</v>
      </c>
      <c r="G1748" s="656">
        <v>29.65</v>
      </c>
      <c r="H1748" s="664">
        <v>0.0</v>
      </c>
      <c r="I1748" s="664">
        <v>0.0</v>
      </c>
      <c r="J1748" s="664">
        <v>0.0</v>
      </c>
      <c r="K1748" s="660"/>
    </row>
    <row r="1749" ht="15.75" customHeight="1">
      <c r="A1749" s="661">
        <v>102990.0</v>
      </c>
      <c r="B1749" s="662" t="s">
        <v>8898</v>
      </c>
      <c r="C1749" s="663" t="s">
        <v>366</v>
      </c>
      <c r="D1749" s="656">
        <v>44.83</v>
      </c>
      <c r="E1749" s="656">
        <v>8.51</v>
      </c>
      <c r="F1749" s="657">
        <f t="shared" si="1"/>
        <v>36.32</v>
      </c>
      <c r="G1749" s="656">
        <v>36.32</v>
      </c>
      <c r="H1749" s="664">
        <v>0.0</v>
      </c>
      <c r="I1749" s="664">
        <v>0.0</v>
      </c>
      <c r="J1749" s="664">
        <v>0.0</v>
      </c>
      <c r="K1749" s="660"/>
    </row>
    <row r="1750" ht="15.75" customHeight="1">
      <c r="A1750" s="661">
        <v>102991.0</v>
      </c>
      <c r="B1750" s="662" t="s">
        <v>8899</v>
      </c>
      <c r="C1750" s="663" t="s">
        <v>366</v>
      </c>
      <c r="D1750" s="656">
        <v>58.12</v>
      </c>
      <c r="E1750" s="656">
        <v>10.76</v>
      </c>
      <c r="F1750" s="657">
        <f t="shared" si="1"/>
        <v>47.36</v>
      </c>
      <c r="G1750" s="656">
        <v>47.36</v>
      </c>
      <c r="H1750" s="664">
        <v>0.0</v>
      </c>
      <c r="I1750" s="664">
        <v>0.0</v>
      </c>
      <c r="J1750" s="664">
        <v>0.0</v>
      </c>
      <c r="K1750" s="660"/>
    </row>
    <row r="1751" ht="15.75" customHeight="1">
      <c r="A1751" s="661">
        <v>102992.0</v>
      </c>
      <c r="B1751" s="662" t="s">
        <v>8900</v>
      </c>
      <c r="C1751" s="663" t="s">
        <v>366</v>
      </c>
      <c r="D1751" s="656">
        <v>86.26</v>
      </c>
      <c r="E1751" s="656">
        <v>12.1</v>
      </c>
      <c r="F1751" s="657">
        <f t="shared" si="1"/>
        <v>74.16</v>
      </c>
      <c r="G1751" s="656">
        <v>74.16</v>
      </c>
      <c r="H1751" s="664">
        <v>0.0</v>
      </c>
      <c r="I1751" s="664">
        <v>0.0</v>
      </c>
      <c r="J1751" s="664">
        <v>0.0</v>
      </c>
      <c r="K1751" s="660"/>
    </row>
    <row r="1752" ht="15.75" customHeight="1">
      <c r="A1752" s="661">
        <v>102993.0</v>
      </c>
      <c r="B1752" s="662" t="s">
        <v>8901</v>
      </c>
      <c r="C1752" s="663" t="s">
        <v>366</v>
      </c>
      <c r="D1752" s="656">
        <v>112.24</v>
      </c>
      <c r="E1752" s="656">
        <v>16.19</v>
      </c>
      <c r="F1752" s="657">
        <f t="shared" si="1"/>
        <v>96.05</v>
      </c>
      <c r="G1752" s="656">
        <v>96.05</v>
      </c>
      <c r="H1752" s="664">
        <v>0.0</v>
      </c>
      <c r="I1752" s="664">
        <v>0.0</v>
      </c>
      <c r="J1752" s="664">
        <v>0.0</v>
      </c>
      <c r="K1752" s="660"/>
    </row>
    <row r="1753" ht="15.75" customHeight="1">
      <c r="A1753" s="661">
        <v>102994.0</v>
      </c>
      <c r="B1753" s="662" t="s">
        <v>8902</v>
      </c>
      <c r="C1753" s="663" t="s">
        <v>366</v>
      </c>
      <c r="D1753" s="656">
        <v>193.13</v>
      </c>
      <c r="E1753" s="656">
        <v>19.03</v>
      </c>
      <c r="F1753" s="657">
        <f t="shared" si="1"/>
        <v>174.1</v>
      </c>
      <c r="G1753" s="656">
        <v>174.1</v>
      </c>
      <c r="H1753" s="664">
        <v>0.0</v>
      </c>
      <c r="I1753" s="664">
        <v>0.0</v>
      </c>
      <c r="J1753" s="664">
        <v>0.0</v>
      </c>
      <c r="K1753" s="660"/>
    </row>
    <row r="1754" ht="15.75" customHeight="1">
      <c r="A1754" s="661">
        <v>102995.0</v>
      </c>
      <c r="B1754" s="662" t="s">
        <v>8903</v>
      </c>
      <c r="C1754" s="663" t="s">
        <v>366</v>
      </c>
      <c r="D1754" s="656">
        <v>49.62</v>
      </c>
      <c r="E1754" s="656">
        <v>13.31</v>
      </c>
      <c r="F1754" s="657">
        <f t="shared" si="1"/>
        <v>36.31</v>
      </c>
      <c r="G1754" s="656">
        <v>36.2</v>
      </c>
      <c r="H1754" s="664">
        <v>0.03</v>
      </c>
      <c r="I1754" s="664">
        <v>0.0</v>
      </c>
      <c r="J1754" s="664">
        <v>0.08</v>
      </c>
      <c r="K1754" s="660"/>
    </row>
    <row r="1755" ht="15.75" customHeight="1">
      <c r="A1755" s="661">
        <v>102996.0</v>
      </c>
      <c r="B1755" s="662" t="s">
        <v>8904</v>
      </c>
      <c r="C1755" s="663" t="s">
        <v>366</v>
      </c>
      <c r="D1755" s="656">
        <v>70.22</v>
      </c>
      <c r="E1755" s="656">
        <v>18.58</v>
      </c>
      <c r="F1755" s="657">
        <f t="shared" si="1"/>
        <v>51.64</v>
      </c>
      <c r="G1755" s="656">
        <v>51.46</v>
      </c>
      <c r="H1755" s="664">
        <v>0.06</v>
      </c>
      <c r="I1755" s="664">
        <v>0.0</v>
      </c>
      <c r="J1755" s="664">
        <v>0.12</v>
      </c>
      <c r="K1755" s="660"/>
    </row>
    <row r="1756" ht="15.75" customHeight="1">
      <c r="A1756" s="661">
        <v>102997.0</v>
      </c>
      <c r="B1756" s="662" t="s">
        <v>8905</v>
      </c>
      <c r="C1756" s="663" t="s">
        <v>366</v>
      </c>
      <c r="D1756" s="656">
        <v>94.06</v>
      </c>
      <c r="E1756" s="656">
        <v>22.75</v>
      </c>
      <c r="F1756" s="657">
        <f t="shared" si="1"/>
        <v>71.31</v>
      </c>
      <c r="G1756" s="656">
        <v>71.05</v>
      </c>
      <c r="H1756" s="664">
        <v>0.09</v>
      </c>
      <c r="I1756" s="664">
        <v>0.0</v>
      </c>
      <c r="J1756" s="664">
        <v>0.17</v>
      </c>
      <c r="K1756" s="660"/>
    </row>
    <row r="1757" ht="15.75" customHeight="1">
      <c r="A1757" s="661">
        <v>102998.0</v>
      </c>
      <c r="B1757" s="662" t="s">
        <v>8906</v>
      </c>
      <c r="C1757" s="663" t="s">
        <v>366</v>
      </c>
      <c r="D1757" s="656">
        <v>89.74</v>
      </c>
      <c r="E1757" s="656">
        <v>22.38</v>
      </c>
      <c r="F1757" s="657">
        <f t="shared" si="1"/>
        <v>67.36</v>
      </c>
      <c r="G1757" s="656">
        <v>67.11</v>
      </c>
      <c r="H1757" s="664">
        <v>0.09</v>
      </c>
      <c r="I1757" s="664">
        <v>0.0</v>
      </c>
      <c r="J1757" s="664">
        <v>0.16</v>
      </c>
      <c r="K1757" s="660"/>
    </row>
    <row r="1758" ht="15.75" customHeight="1">
      <c r="A1758" s="661">
        <v>102999.0</v>
      </c>
      <c r="B1758" s="662" t="s">
        <v>8907</v>
      </c>
      <c r="C1758" s="663" t="s">
        <v>366</v>
      </c>
      <c r="D1758" s="656">
        <v>113.6</v>
      </c>
      <c r="E1758" s="656">
        <v>28.16</v>
      </c>
      <c r="F1758" s="657">
        <f t="shared" si="1"/>
        <v>85.44</v>
      </c>
      <c r="G1758" s="656">
        <v>85.13</v>
      </c>
      <c r="H1758" s="664">
        <v>0.11</v>
      </c>
      <c r="I1758" s="664">
        <v>0.0</v>
      </c>
      <c r="J1758" s="664">
        <v>0.2</v>
      </c>
      <c r="K1758" s="660"/>
    </row>
    <row r="1759" ht="15.75" customHeight="1">
      <c r="A1759" s="661">
        <v>103000.0</v>
      </c>
      <c r="B1759" s="662" t="s">
        <v>8908</v>
      </c>
      <c r="C1759" s="663" t="s">
        <v>366</v>
      </c>
      <c r="D1759" s="656">
        <v>114.07</v>
      </c>
      <c r="E1759" s="656">
        <v>28.26</v>
      </c>
      <c r="F1759" s="657">
        <f t="shared" si="1"/>
        <v>85.81</v>
      </c>
      <c r="G1759" s="656">
        <v>85.5</v>
      </c>
      <c r="H1759" s="664">
        <v>0.11</v>
      </c>
      <c r="I1759" s="664">
        <v>0.0</v>
      </c>
      <c r="J1759" s="664">
        <v>0.2</v>
      </c>
      <c r="K1759" s="660"/>
    </row>
    <row r="1760" ht="15.75" customHeight="1">
      <c r="A1760" s="661">
        <v>103001.0</v>
      </c>
      <c r="B1760" s="662" t="s">
        <v>8909</v>
      </c>
      <c r="C1760" s="663" t="s">
        <v>110</v>
      </c>
      <c r="D1760" s="656">
        <v>238.47</v>
      </c>
      <c r="E1760" s="656">
        <v>13.95</v>
      </c>
      <c r="F1760" s="657">
        <f t="shared" si="1"/>
        <v>224.52</v>
      </c>
      <c r="G1760" s="656">
        <v>224.52</v>
      </c>
      <c r="H1760" s="664">
        <v>0.0</v>
      </c>
      <c r="I1760" s="664">
        <v>0.0</v>
      </c>
      <c r="J1760" s="664">
        <v>0.0</v>
      </c>
      <c r="K1760" s="660"/>
    </row>
    <row r="1761" ht="15.75" customHeight="1">
      <c r="A1761" s="661">
        <v>103002.0</v>
      </c>
      <c r="B1761" s="662" t="s">
        <v>8910</v>
      </c>
      <c r="C1761" s="663" t="s">
        <v>110</v>
      </c>
      <c r="D1761" s="656">
        <v>297.86</v>
      </c>
      <c r="E1761" s="656">
        <v>14.54</v>
      </c>
      <c r="F1761" s="657">
        <f t="shared" si="1"/>
        <v>283.32</v>
      </c>
      <c r="G1761" s="656">
        <v>283.32</v>
      </c>
      <c r="H1761" s="664">
        <v>0.0</v>
      </c>
      <c r="I1761" s="664">
        <v>0.0</v>
      </c>
      <c r="J1761" s="664">
        <v>0.0</v>
      </c>
      <c r="K1761" s="660"/>
    </row>
    <row r="1762" ht="15.75" customHeight="1">
      <c r="A1762" s="661">
        <v>103003.0</v>
      </c>
      <c r="B1762" s="662" t="s">
        <v>8911</v>
      </c>
      <c r="C1762" s="663" t="s">
        <v>110</v>
      </c>
      <c r="D1762" s="656">
        <v>416.73</v>
      </c>
      <c r="E1762" s="656">
        <v>15.73</v>
      </c>
      <c r="F1762" s="657">
        <f t="shared" si="1"/>
        <v>401</v>
      </c>
      <c r="G1762" s="656">
        <v>401.0</v>
      </c>
      <c r="H1762" s="664">
        <v>0.0</v>
      </c>
      <c r="I1762" s="664">
        <v>0.0</v>
      </c>
      <c r="J1762" s="664">
        <v>0.0</v>
      </c>
      <c r="K1762" s="660"/>
    </row>
    <row r="1763" ht="15.75" customHeight="1">
      <c r="A1763" s="661">
        <v>103005.0</v>
      </c>
      <c r="B1763" s="662" t="s">
        <v>8912</v>
      </c>
      <c r="C1763" s="663" t="s">
        <v>110</v>
      </c>
      <c r="D1763" s="656">
        <v>579.92</v>
      </c>
      <c r="E1763" s="656">
        <v>115.83</v>
      </c>
      <c r="F1763" s="657">
        <f t="shared" si="1"/>
        <v>464.09</v>
      </c>
      <c r="G1763" s="656">
        <v>463.5</v>
      </c>
      <c r="H1763" s="664">
        <v>0.31</v>
      </c>
      <c r="I1763" s="664">
        <v>0.0</v>
      </c>
      <c r="J1763" s="664">
        <v>0.28</v>
      </c>
      <c r="K1763" s="660"/>
    </row>
    <row r="1764" ht="15.75" customHeight="1">
      <c r="A1764" s="661">
        <v>103006.0</v>
      </c>
      <c r="B1764" s="662" t="s">
        <v>8913</v>
      </c>
      <c r="C1764" s="663" t="s">
        <v>110</v>
      </c>
      <c r="D1764" s="656">
        <v>798.0</v>
      </c>
      <c r="E1764" s="656">
        <v>159.33</v>
      </c>
      <c r="F1764" s="657">
        <f t="shared" si="1"/>
        <v>638.67</v>
      </c>
      <c r="G1764" s="656">
        <v>637.82</v>
      </c>
      <c r="H1764" s="664">
        <v>0.43</v>
      </c>
      <c r="I1764" s="664">
        <v>0.0</v>
      </c>
      <c r="J1764" s="664">
        <v>0.42</v>
      </c>
      <c r="K1764" s="660"/>
    </row>
    <row r="1765" ht="15.75" customHeight="1">
      <c r="A1765" s="661">
        <v>103007.0</v>
      </c>
      <c r="B1765" s="662" t="s">
        <v>8914</v>
      </c>
      <c r="C1765" s="663" t="s">
        <v>110</v>
      </c>
      <c r="D1765" s="656">
        <v>1061.76</v>
      </c>
      <c r="E1765" s="656">
        <v>202.77</v>
      </c>
      <c r="F1765" s="657">
        <f t="shared" si="1"/>
        <v>858.99</v>
      </c>
      <c r="G1765" s="656">
        <v>857.91</v>
      </c>
      <c r="H1765" s="664">
        <v>0.55</v>
      </c>
      <c r="I1765" s="664">
        <v>0.0</v>
      </c>
      <c r="J1765" s="664">
        <v>0.53</v>
      </c>
      <c r="K1765" s="660"/>
    </row>
    <row r="1766" ht="15.75" customHeight="1">
      <c r="A1766" s="661">
        <v>97933.0</v>
      </c>
      <c r="B1766" s="662" t="s">
        <v>8915</v>
      </c>
      <c r="C1766" s="663" t="s">
        <v>110</v>
      </c>
      <c r="D1766" s="656">
        <v>1162.09</v>
      </c>
      <c r="E1766" s="656">
        <v>24.28</v>
      </c>
      <c r="F1766" s="657">
        <f t="shared" si="1"/>
        <v>1137.81</v>
      </c>
      <c r="G1766" s="656">
        <v>1116.93</v>
      </c>
      <c r="H1766" s="664">
        <v>20.88</v>
      </c>
      <c r="I1766" s="664">
        <v>0.0</v>
      </c>
      <c r="J1766" s="664">
        <v>0.0</v>
      </c>
      <c r="K1766" s="660"/>
    </row>
    <row r="1767" ht="15.75" customHeight="1">
      <c r="A1767" s="661">
        <v>97934.0</v>
      </c>
      <c r="B1767" s="662" t="s">
        <v>8916</v>
      </c>
      <c r="C1767" s="663" t="s">
        <v>110</v>
      </c>
      <c r="D1767" s="656">
        <v>2372.76</v>
      </c>
      <c r="E1767" s="656">
        <v>344.88</v>
      </c>
      <c r="F1767" s="657">
        <f t="shared" si="1"/>
        <v>2027.88</v>
      </c>
      <c r="G1767" s="656">
        <v>1953.0</v>
      </c>
      <c r="H1767" s="664">
        <v>72.8</v>
      </c>
      <c r="I1767" s="664">
        <v>0.0</v>
      </c>
      <c r="J1767" s="664">
        <v>2.08</v>
      </c>
      <c r="K1767" s="660"/>
    </row>
    <row r="1768" ht="15.75" customHeight="1">
      <c r="A1768" s="661">
        <v>97935.0</v>
      </c>
      <c r="B1768" s="662" t="s">
        <v>8917</v>
      </c>
      <c r="C1768" s="663" t="s">
        <v>110</v>
      </c>
      <c r="D1768" s="656">
        <v>901.52</v>
      </c>
      <c r="E1768" s="656">
        <v>104.51</v>
      </c>
      <c r="F1768" s="657">
        <f t="shared" si="1"/>
        <v>797.01</v>
      </c>
      <c r="G1768" s="656">
        <v>774.48</v>
      </c>
      <c r="H1768" s="664">
        <v>22.27</v>
      </c>
      <c r="I1768" s="664">
        <v>0.0</v>
      </c>
      <c r="J1768" s="664">
        <v>0.26</v>
      </c>
      <c r="K1768" s="660"/>
    </row>
    <row r="1769" ht="15.75" customHeight="1">
      <c r="A1769" s="661">
        <v>97936.0</v>
      </c>
      <c r="B1769" s="662" t="s">
        <v>8918</v>
      </c>
      <c r="C1769" s="663" t="s">
        <v>110</v>
      </c>
      <c r="D1769" s="656">
        <v>1876.41</v>
      </c>
      <c r="E1769" s="656">
        <v>515.66</v>
      </c>
      <c r="F1769" s="657">
        <f t="shared" si="1"/>
        <v>1360.75</v>
      </c>
      <c r="G1769" s="656">
        <v>1279.06</v>
      </c>
      <c r="H1769" s="664">
        <v>78.96</v>
      </c>
      <c r="I1769" s="664">
        <v>0.0</v>
      </c>
      <c r="J1769" s="664">
        <v>2.73</v>
      </c>
      <c r="K1769" s="660"/>
    </row>
    <row r="1770" ht="15.75" customHeight="1">
      <c r="A1770" s="661">
        <v>97947.0</v>
      </c>
      <c r="B1770" s="662" t="s">
        <v>8919</v>
      </c>
      <c r="C1770" s="663" t="s">
        <v>110</v>
      </c>
      <c r="D1770" s="656">
        <v>1797.58</v>
      </c>
      <c r="E1770" s="656">
        <v>374.15</v>
      </c>
      <c r="F1770" s="657">
        <f t="shared" si="1"/>
        <v>1423.43</v>
      </c>
      <c r="G1770" s="656">
        <v>1418.75</v>
      </c>
      <c r="H1770" s="664">
        <v>3.79</v>
      </c>
      <c r="I1770" s="664">
        <v>0.0</v>
      </c>
      <c r="J1770" s="664">
        <v>0.89</v>
      </c>
      <c r="K1770" s="660"/>
    </row>
    <row r="1771" ht="15.75" customHeight="1">
      <c r="A1771" s="661">
        <v>97948.0</v>
      </c>
      <c r="B1771" s="662" t="s">
        <v>8920</v>
      </c>
      <c r="C1771" s="663" t="s">
        <v>110</v>
      </c>
      <c r="D1771" s="656">
        <v>3309.56</v>
      </c>
      <c r="E1771" s="656">
        <v>679.67</v>
      </c>
      <c r="F1771" s="657">
        <f t="shared" si="1"/>
        <v>2629.89</v>
      </c>
      <c r="G1771" s="656">
        <v>2617.97</v>
      </c>
      <c r="H1771" s="664">
        <v>10.13</v>
      </c>
      <c r="I1771" s="664">
        <v>0.0</v>
      </c>
      <c r="J1771" s="664">
        <v>1.79</v>
      </c>
      <c r="K1771" s="660"/>
    </row>
    <row r="1772" ht="15.75" customHeight="1">
      <c r="A1772" s="661">
        <v>97949.0</v>
      </c>
      <c r="B1772" s="662" t="s">
        <v>8921</v>
      </c>
      <c r="C1772" s="663" t="s">
        <v>110</v>
      </c>
      <c r="D1772" s="656">
        <v>1731.62</v>
      </c>
      <c r="E1772" s="656">
        <v>507.83</v>
      </c>
      <c r="F1772" s="657">
        <f t="shared" si="1"/>
        <v>1223.79</v>
      </c>
      <c r="G1772" s="656">
        <v>1216.4</v>
      </c>
      <c r="H1772" s="664">
        <v>6.03</v>
      </c>
      <c r="I1772" s="664">
        <v>0.0</v>
      </c>
      <c r="J1772" s="664">
        <v>1.36</v>
      </c>
      <c r="K1772" s="660"/>
    </row>
    <row r="1773" ht="15.75" customHeight="1">
      <c r="A1773" s="661">
        <v>97950.0</v>
      </c>
      <c r="B1773" s="662" t="s">
        <v>8922</v>
      </c>
      <c r="C1773" s="663" t="s">
        <v>110</v>
      </c>
      <c r="D1773" s="656">
        <v>3029.9</v>
      </c>
      <c r="E1773" s="656">
        <v>903.65</v>
      </c>
      <c r="F1773" s="657">
        <f t="shared" si="1"/>
        <v>2126.25</v>
      </c>
      <c r="G1773" s="656">
        <v>2109.46</v>
      </c>
      <c r="H1773" s="664">
        <v>14.15</v>
      </c>
      <c r="I1773" s="664">
        <v>0.0</v>
      </c>
      <c r="J1773" s="664">
        <v>2.64</v>
      </c>
      <c r="K1773" s="660"/>
    </row>
    <row r="1774" ht="15.75" customHeight="1">
      <c r="A1774" s="661">
        <v>97951.0</v>
      </c>
      <c r="B1774" s="662" t="s">
        <v>8923</v>
      </c>
      <c r="C1774" s="663" t="s">
        <v>110</v>
      </c>
      <c r="D1774" s="656">
        <v>2836.87</v>
      </c>
      <c r="E1774" s="656">
        <v>690.56</v>
      </c>
      <c r="F1774" s="657">
        <f t="shared" si="1"/>
        <v>2146.31</v>
      </c>
      <c r="G1774" s="656">
        <v>2134.97</v>
      </c>
      <c r="H1774" s="664">
        <v>9.46</v>
      </c>
      <c r="I1774" s="664">
        <v>0.0</v>
      </c>
      <c r="J1774" s="664">
        <v>1.88</v>
      </c>
      <c r="K1774" s="660"/>
    </row>
    <row r="1775" ht="15.75" customHeight="1">
      <c r="A1775" s="661">
        <v>97952.0</v>
      </c>
      <c r="B1775" s="662" t="s">
        <v>8924</v>
      </c>
      <c r="C1775" s="663" t="s">
        <v>110</v>
      </c>
      <c r="D1775" s="656">
        <v>4895.96</v>
      </c>
      <c r="E1775" s="656">
        <v>1177.15</v>
      </c>
      <c r="F1775" s="657">
        <f t="shared" si="1"/>
        <v>3718.81</v>
      </c>
      <c r="G1775" s="656">
        <v>3692.64</v>
      </c>
      <c r="H1775" s="664">
        <v>22.56</v>
      </c>
      <c r="I1775" s="664">
        <v>0.0</v>
      </c>
      <c r="J1775" s="664">
        <v>3.61</v>
      </c>
      <c r="K1775" s="660"/>
    </row>
    <row r="1776" ht="15.75" customHeight="1">
      <c r="A1776" s="661">
        <v>97953.0</v>
      </c>
      <c r="B1776" s="662" t="s">
        <v>8925</v>
      </c>
      <c r="C1776" s="663" t="s">
        <v>110</v>
      </c>
      <c r="D1776" s="656">
        <v>1404.93</v>
      </c>
      <c r="E1776" s="656">
        <v>253.46</v>
      </c>
      <c r="F1776" s="657">
        <f t="shared" si="1"/>
        <v>1151.47</v>
      </c>
      <c r="G1776" s="656">
        <v>1147.46</v>
      </c>
      <c r="H1776" s="664">
        <v>3.42</v>
      </c>
      <c r="I1776" s="664">
        <v>0.0</v>
      </c>
      <c r="J1776" s="664">
        <v>0.59</v>
      </c>
      <c r="K1776" s="660"/>
    </row>
    <row r="1777" ht="15.75" customHeight="1">
      <c r="A1777" s="661">
        <v>97955.0</v>
      </c>
      <c r="B1777" s="662" t="s">
        <v>8926</v>
      </c>
      <c r="C1777" s="663" t="s">
        <v>110</v>
      </c>
      <c r="D1777" s="656">
        <v>3017.57</v>
      </c>
      <c r="E1777" s="656">
        <v>530.11</v>
      </c>
      <c r="F1777" s="657">
        <f t="shared" si="1"/>
        <v>2487.46</v>
      </c>
      <c r="G1777" s="656">
        <v>2475.28</v>
      </c>
      <c r="H1777" s="664">
        <v>10.26</v>
      </c>
      <c r="I1777" s="664">
        <v>0.0</v>
      </c>
      <c r="J1777" s="664">
        <v>1.92</v>
      </c>
      <c r="K1777" s="660"/>
    </row>
    <row r="1778" ht="15.75" customHeight="1">
      <c r="A1778" s="661">
        <v>97956.0</v>
      </c>
      <c r="B1778" s="662" t="s">
        <v>8927</v>
      </c>
      <c r="C1778" s="663" t="s">
        <v>110</v>
      </c>
      <c r="D1778" s="656">
        <v>1428.91</v>
      </c>
      <c r="E1778" s="656">
        <v>387.93</v>
      </c>
      <c r="F1778" s="657">
        <f t="shared" si="1"/>
        <v>1040.98</v>
      </c>
      <c r="G1778" s="656">
        <v>1033.74</v>
      </c>
      <c r="H1778" s="664">
        <v>5.93</v>
      </c>
      <c r="I1778" s="664">
        <v>0.0</v>
      </c>
      <c r="J1778" s="664">
        <v>1.31</v>
      </c>
      <c r="K1778" s="660"/>
    </row>
    <row r="1779" ht="15.75" customHeight="1">
      <c r="A1779" s="661">
        <v>97957.0</v>
      </c>
      <c r="B1779" s="662" t="s">
        <v>8928</v>
      </c>
      <c r="C1779" s="663" t="s">
        <v>110</v>
      </c>
      <c r="D1779" s="656">
        <v>2537.18</v>
      </c>
      <c r="E1779" s="656">
        <v>713.96</v>
      </c>
      <c r="F1779" s="657">
        <f t="shared" si="1"/>
        <v>1823.22</v>
      </c>
      <c r="G1779" s="656">
        <v>1806.75</v>
      </c>
      <c r="H1779" s="664">
        <v>13.97</v>
      </c>
      <c r="I1779" s="664">
        <v>0.0</v>
      </c>
      <c r="J1779" s="664">
        <v>2.5</v>
      </c>
      <c r="K1779" s="660"/>
    </row>
    <row r="1780" ht="15.75" customHeight="1">
      <c r="A1780" s="661">
        <v>97961.0</v>
      </c>
      <c r="B1780" s="662" t="s">
        <v>8929</v>
      </c>
      <c r="C1780" s="663" t="s">
        <v>110</v>
      </c>
      <c r="D1780" s="656">
        <v>2384.01</v>
      </c>
      <c r="E1780" s="656">
        <v>524.74</v>
      </c>
      <c r="F1780" s="657">
        <f t="shared" si="1"/>
        <v>1859.27</v>
      </c>
      <c r="G1780" s="656">
        <v>1848.32</v>
      </c>
      <c r="H1780" s="664">
        <v>9.24</v>
      </c>
      <c r="I1780" s="664">
        <v>0.0</v>
      </c>
      <c r="J1780" s="664">
        <v>1.71</v>
      </c>
      <c r="K1780" s="660"/>
    </row>
    <row r="1781" ht="15.75" customHeight="1">
      <c r="A1781" s="661">
        <v>97973.0</v>
      </c>
      <c r="B1781" s="662" t="s">
        <v>8930</v>
      </c>
      <c r="C1781" s="663" t="s">
        <v>110</v>
      </c>
      <c r="D1781" s="656">
        <v>4440.3</v>
      </c>
      <c r="E1781" s="656">
        <v>959.94</v>
      </c>
      <c r="F1781" s="657">
        <f t="shared" si="1"/>
        <v>3480.36</v>
      </c>
      <c r="G1781" s="656">
        <v>3453.92</v>
      </c>
      <c r="H1781" s="664">
        <v>22.7</v>
      </c>
      <c r="I1781" s="664">
        <v>0.0</v>
      </c>
      <c r="J1781" s="664">
        <v>3.74</v>
      </c>
      <c r="K1781" s="660"/>
    </row>
    <row r="1782" ht="15.75" customHeight="1">
      <c r="A1782" s="661">
        <v>97974.0</v>
      </c>
      <c r="B1782" s="662" t="s">
        <v>8931</v>
      </c>
      <c r="C1782" s="663" t="s">
        <v>110</v>
      </c>
      <c r="D1782" s="656">
        <v>486.08</v>
      </c>
      <c r="E1782" s="656">
        <v>66.97</v>
      </c>
      <c r="F1782" s="657">
        <f t="shared" si="1"/>
        <v>419.11</v>
      </c>
      <c r="G1782" s="656">
        <v>401.68</v>
      </c>
      <c r="H1782" s="664">
        <v>17.26</v>
      </c>
      <c r="I1782" s="664">
        <v>0.0</v>
      </c>
      <c r="J1782" s="664">
        <v>0.17</v>
      </c>
      <c r="K1782" s="660"/>
    </row>
    <row r="1783" ht="15.75" customHeight="1">
      <c r="A1783" s="661">
        <v>97975.0</v>
      </c>
      <c r="B1783" s="662" t="s">
        <v>8932</v>
      </c>
      <c r="C1783" s="663" t="s">
        <v>110</v>
      </c>
      <c r="D1783" s="656">
        <v>643.02</v>
      </c>
      <c r="E1783" s="656">
        <v>74.63</v>
      </c>
      <c r="F1783" s="657">
        <f t="shared" si="1"/>
        <v>568.39</v>
      </c>
      <c r="G1783" s="656">
        <v>545.24</v>
      </c>
      <c r="H1783" s="664">
        <v>22.97</v>
      </c>
      <c r="I1783" s="664">
        <v>0.0</v>
      </c>
      <c r="J1783" s="664">
        <v>0.18</v>
      </c>
      <c r="K1783" s="660"/>
    </row>
    <row r="1784" ht="15.75" customHeight="1">
      <c r="A1784" s="661">
        <v>97976.0</v>
      </c>
      <c r="B1784" s="662" t="s">
        <v>8933</v>
      </c>
      <c r="C1784" s="663" t="s">
        <v>110</v>
      </c>
      <c r="D1784" s="656">
        <v>1071.7</v>
      </c>
      <c r="E1784" s="656">
        <v>316.92</v>
      </c>
      <c r="F1784" s="657">
        <f t="shared" si="1"/>
        <v>754.78</v>
      </c>
      <c r="G1784" s="656">
        <v>741.15</v>
      </c>
      <c r="H1784" s="664">
        <v>12.69</v>
      </c>
      <c r="I1784" s="664">
        <v>0.0</v>
      </c>
      <c r="J1784" s="664">
        <v>0.94</v>
      </c>
      <c r="K1784" s="660"/>
    </row>
    <row r="1785" ht="15.75" customHeight="1">
      <c r="A1785" s="661">
        <v>97977.0</v>
      </c>
      <c r="B1785" s="662" t="s">
        <v>8934</v>
      </c>
      <c r="C1785" s="663" t="s">
        <v>110</v>
      </c>
      <c r="D1785" s="656">
        <v>1544.6</v>
      </c>
      <c r="E1785" s="656">
        <v>465.77</v>
      </c>
      <c r="F1785" s="657">
        <f t="shared" si="1"/>
        <v>1078.83</v>
      </c>
      <c r="G1785" s="656">
        <v>1064.58</v>
      </c>
      <c r="H1785" s="664">
        <v>13.04</v>
      </c>
      <c r="I1785" s="664">
        <v>0.0</v>
      </c>
      <c r="J1785" s="664">
        <v>1.21</v>
      </c>
      <c r="K1785" s="660"/>
    </row>
    <row r="1786" ht="15.75" customHeight="1">
      <c r="A1786" s="661">
        <v>97978.0</v>
      </c>
      <c r="B1786" s="662" t="s">
        <v>8935</v>
      </c>
      <c r="C1786" s="663" t="s">
        <v>110</v>
      </c>
      <c r="D1786" s="656">
        <v>957.35</v>
      </c>
      <c r="E1786" s="656">
        <v>169.15</v>
      </c>
      <c r="F1786" s="657">
        <f t="shared" si="1"/>
        <v>788.2</v>
      </c>
      <c r="G1786" s="656">
        <v>743.54</v>
      </c>
      <c r="H1786" s="664">
        <v>44.12</v>
      </c>
      <c r="I1786" s="664">
        <v>0.0</v>
      </c>
      <c r="J1786" s="664">
        <v>0.54</v>
      </c>
      <c r="K1786" s="660"/>
    </row>
    <row r="1787" ht="15.75" customHeight="1">
      <c r="A1787" s="661">
        <v>97980.0</v>
      </c>
      <c r="B1787" s="662" t="s">
        <v>8936</v>
      </c>
      <c r="C1787" s="663" t="s">
        <v>110</v>
      </c>
      <c r="D1787" s="656">
        <v>1992.79</v>
      </c>
      <c r="E1787" s="656">
        <v>579.67</v>
      </c>
      <c r="F1787" s="657">
        <f t="shared" si="1"/>
        <v>1413.12</v>
      </c>
      <c r="G1787" s="656">
        <v>1387.98</v>
      </c>
      <c r="H1787" s="664">
        <v>23.42</v>
      </c>
      <c r="I1787" s="664">
        <v>0.0</v>
      </c>
      <c r="J1787" s="664">
        <v>1.72</v>
      </c>
      <c r="K1787" s="660"/>
    </row>
    <row r="1788" ht="15.75" customHeight="1">
      <c r="A1788" s="661">
        <v>97981.0</v>
      </c>
      <c r="B1788" s="662" t="s">
        <v>8937</v>
      </c>
      <c r="C1788" s="663" t="s">
        <v>366</v>
      </c>
      <c r="D1788" s="656">
        <v>1160.52</v>
      </c>
      <c r="E1788" s="656">
        <v>376.73</v>
      </c>
      <c r="F1788" s="657">
        <f t="shared" si="1"/>
        <v>783.79</v>
      </c>
      <c r="G1788" s="656">
        <v>782.4</v>
      </c>
      <c r="H1788" s="664">
        <v>0.75</v>
      </c>
      <c r="I1788" s="664">
        <v>0.0</v>
      </c>
      <c r="J1788" s="664">
        <v>0.64</v>
      </c>
      <c r="K1788" s="660"/>
    </row>
    <row r="1789" ht="15.75" customHeight="1">
      <c r="A1789" s="661">
        <v>97983.0</v>
      </c>
      <c r="B1789" s="662" t="s">
        <v>8938</v>
      </c>
      <c r="C1789" s="663" t="s">
        <v>366</v>
      </c>
      <c r="D1789" s="656">
        <v>553.13</v>
      </c>
      <c r="E1789" s="656">
        <v>26.41</v>
      </c>
      <c r="F1789" s="657">
        <f t="shared" si="1"/>
        <v>526.72</v>
      </c>
      <c r="G1789" s="656">
        <v>506.9</v>
      </c>
      <c r="H1789" s="664">
        <v>19.8</v>
      </c>
      <c r="I1789" s="664">
        <v>0.0</v>
      </c>
      <c r="J1789" s="664">
        <v>0.02</v>
      </c>
      <c r="K1789" s="660"/>
    </row>
    <row r="1790" ht="15.75" customHeight="1">
      <c r="A1790" s="661">
        <v>97985.0</v>
      </c>
      <c r="B1790" s="662" t="s">
        <v>8939</v>
      </c>
      <c r="C1790" s="663" t="s">
        <v>366</v>
      </c>
      <c r="D1790" s="656">
        <v>1397.93</v>
      </c>
      <c r="E1790" s="656">
        <v>459.76</v>
      </c>
      <c r="F1790" s="657">
        <f t="shared" si="1"/>
        <v>938.17</v>
      </c>
      <c r="G1790" s="656">
        <v>936.57</v>
      </c>
      <c r="H1790" s="664">
        <v>0.87</v>
      </c>
      <c r="I1790" s="664">
        <v>0.0</v>
      </c>
      <c r="J1790" s="664">
        <v>0.73</v>
      </c>
      <c r="K1790" s="660"/>
    </row>
    <row r="1791" ht="15.75" customHeight="1">
      <c r="A1791" s="661">
        <v>97987.0</v>
      </c>
      <c r="B1791" s="662" t="s">
        <v>8940</v>
      </c>
      <c r="C1791" s="663" t="s">
        <v>366</v>
      </c>
      <c r="D1791" s="656">
        <v>737.81</v>
      </c>
      <c r="E1791" s="656">
        <v>31.07</v>
      </c>
      <c r="F1791" s="657">
        <f t="shared" si="1"/>
        <v>706.74</v>
      </c>
      <c r="G1791" s="656">
        <v>683.71</v>
      </c>
      <c r="H1791" s="664">
        <v>23.01</v>
      </c>
      <c r="I1791" s="664">
        <v>0.0</v>
      </c>
      <c r="J1791" s="664">
        <v>0.02</v>
      </c>
      <c r="K1791" s="660"/>
    </row>
    <row r="1792" ht="15.75" customHeight="1">
      <c r="A1792" s="661">
        <v>97988.0</v>
      </c>
      <c r="B1792" s="662" t="s">
        <v>8941</v>
      </c>
      <c r="C1792" s="663" t="s">
        <v>110</v>
      </c>
      <c r="D1792" s="656">
        <v>2938.12</v>
      </c>
      <c r="E1792" s="656">
        <v>815.29</v>
      </c>
      <c r="F1792" s="657">
        <f t="shared" si="1"/>
        <v>2122.83</v>
      </c>
      <c r="G1792" s="656">
        <v>2086.16</v>
      </c>
      <c r="H1792" s="664">
        <v>34.05</v>
      </c>
      <c r="I1792" s="664">
        <v>0.0</v>
      </c>
      <c r="J1792" s="664">
        <v>2.62</v>
      </c>
      <c r="K1792" s="660"/>
    </row>
    <row r="1793" ht="15.75" customHeight="1">
      <c r="A1793" s="661">
        <v>97989.0</v>
      </c>
      <c r="B1793" s="662" t="s">
        <v>8942</v>
      </c>
      <c r="C1793" s="663" t="s">
        <v>366</v>
      </c>
      <c r="D1793" s="656">
        <v>1635.28</v>
      </c>
      <c r="E1793" s="656">
        <v>542.79</v>
      </c>
      <c r="F1793" s="657">
        <f t="shared" si="1"/>
        <v>1092.49</v>
      </c>
      <c r="G1793" s="656">
        <v>1090.67</v>
      </c>
      <c r="H1793" s="664">
        <v>0.99</v>
      </c>
      <c r="I1793" s="664">
        <v>0.0</v>
      </c>
      <c r="J1793" s="664">
        <v>0.83</v>
      </c>
      <c r="K1793" s="660"/>
    </row>
    <row r="1794" ht="15.75" customHeight="1">
      <c r="A1794" s="661">
        <v>97991.0</v>
      </c>
      <c r="B1794" s="662" t="s">
        <v>8943</v>
      </c>
      <c r="C1794" s="663" t="s">
        <v>366</v>
      </c>
      <c r="D1794" s="656">
        <v>1012.47</v>
      </c>
      <c r="E1794" s="656">
        <v>39.65</v>
      </c>
      <c r="F1794" s="657">
        <f t="shared" si="1"/>
        <v>972.82</v>
      </c>
      <c r="G1794" s="656">
        <v>943.32</v>
      </c>
      <c r="H1794" s="664">
        <v>29.47</v>
      </c>
      <c r="I1794" s="664">
        <v>0.0</v>
      </c>
      <c r="J1794" s="664">
        <v>0.03</v>
      </c>
      <c r="K1794" s="660"/>
    </row>
    <row r="1795" ht="15.75" customHeight="1">
      <c r="A1795" s="661">
        <v>97992.0</v>
      </c>
      <c r="B1795" s="662" t="s">
        <v>8944</v>
      </c>
      <c r="C1795" s="663" t="s">
        <v>110</v>
      </c>
      <c r="D1795" s="656">
        <v>3781.47</v>
      </c>
      <c r="E1795" s="656">
        <v>1009.11</v>
      </c>
      <c r="F1795" s="657">
        <f t="shared" si="1"/>
        <v>2772.36</v>
      </c>
      <c r="G1795" s="656">
        <v>2725.26</v>
      </c>
      <c r="H1795" s="664">
        <v>43.64</v>
      </c>
      <c r="I1795" s="664">
        <v>0.0</v>
      </c>
      <c r="J1795" s="664">
        <v>3.46</v>
      </c>
      <c r="K1795" s="660"/>
    </row>
    <row r="1796" ht="15.75" customHeight="1">
      <c r="A1796" s="661">
        <v>97993.0</v>
      </c>
      <c r="B1796" s="662" t="s">
        <v>8945</v>
      </c>
      <c r="C1796" s="663" t="s">
        <v>366</v>
      </c>
      <c r="D1796" s="656">
        <v>1991.41</v>
      </c>
      <c r="E1796" s="656">
        <v>667.29</v>
      </c>
      <c r="F1796" s="657">
        <f t="shared" si="1"/>
        <v>1324.12</v>
      </c>
      <c r="G1796" s="656">
        <v>1322.0</v>
      </c>
      <c r="H1796" s="664">
        <v>1.15</v>
      </c>
      <c r="I1796" s="664">
        <v>0.0</v>
      </c>
      <c r="J1796" s="664">
        <v>0.97</v>
      </c>
      <c r="K1796" s="660"/>
    </row>
    <row r="1797" ht="15.75" customHeight="1">
      <c r="A1797" s="661">
        <v>97994.0</v>
      </c>
      <c r="B1797" s="662" t="s">
        <v>8946</v>
      </c>
      <c r="C1797" s="663" t="s">
        <v>110</v>
      </c>
      <c r="D1797" s="656">
        <v>2523.5</v>
      </c>
      <c r="E1797" s="656">
        <v>690.07</v>
      </c>
      <c r="F1797" s="657">
        <f t="shared" si="1"/>
        <v>1833.43</v>
      </c>
      <c r="G1797" s="656">
        <v>1803.43</v>
      </c>
      <c r="H1797" s="664">
        <v>27.67</v>
      </c>
      <c r="I1797" s="664">
        <v>0.0</v>
      </c>
      <c r="J1797" s="664">
        <v>2.33</v>
      </c>
      <c r="K1797" s="660"/>
    </row>
    <row r="1798" ht="15.75" customHeight="1">
      <c r="A1798" s="661">
        <v>97995.0</v>
      </c>
      <c r="B1798" s="662" t="s">
        <v>8947</v>
      </c>
      <c r="C1798" s="663" t="s">
        <v>366</v>
      </c>
      <c r="D1798" s="656">
        <v>1295.55</v>
      </c>
      <c r="E1798" s="656">
        <v>410.71</v>
      </c>
      <c r="F1798" s="657">
        <f t="shared" si="1"/>
        <v>884.84</v>
      </c>
      <c r="G1798" s="656">
        <v>883.64</v>
      </c>
      <c r="H1798" s="664">
        <v>0.6</v>
      </c>
      <c r="I1798" s="664">
        <v>0.0</v>
      </c>
      <c r="J1798" s="664">
        <v>0.6</v>
      </c>
      <c r="K1798" s="660"/>
    </row>
    <row r="1799" ht="15.75" customHeight="1">
      <c r="A1799" s="661">
        <v>97996.0</v>
      </c>
      <c r="B1799" s="662" t="s">
        <v>8948</v>
      </c>
      <c r="C1799" s="663" t="s">
        <v>110</v>
      </c>
      <c r="D1799" s="656">
        <v>3199.21</v>
      </c>
      <c r="E1799" s="656">
        <v>864.96</v>
      </c>
      <c r="F1799" s="657">
        <f t="shared" si="1"/>
        <v>2334.25</v>
      </c>
      <c r="G1799" s="656">
        <v>2296.72</v>
      </c>
      <c r="H1799" s="664">
        <v>34.52</v>
      </c>
      <c r="I1799" s="664">
        <v>0.0</v>
      </c>
      <c r="J1799" s="664">
        <v>3.01</v>
      </c>
      <c r="K1799" s="660"/>
    </row>
    <row r="1800" ht="15.75" customHeight="1">
      <c r="A1800" s="661">
        <v>97997.0</v>
      </c>
      <c r="B1800" s="662" t="s">
        <v>8949</v>
      </c>
      <c r="C1800" s="663" t="s">
        <v>366</v>
      </c>
      <c r="D1800" s="656">
        <v>1548.71</v>
      </c>
      <c r="E1800" s="656">
        <v>492.11</v>
      </c>
      <c r="F1800" s="657">
        <f t="shared" si="1"/>
        <v>1056.6</v>
      </c>
      <c r="G1800" s="656">
        <v>1055.16</v>
      </c>
      <c r="H1800" s="664">
        <v>0.72</v>
      </c>
      <c r="I1800" s="664">
        <v>0.0</v>
      </c>
      <c r="J1800" s="664">
        <v>0.72</v>
      </c>
      <c r="K1800" s="660"/>
    </row>
    <row r="1801" ht="15.75" customHeight="1">
      <c r="A1801" s="661">
        <v>97999.0</v>
      </c>
      <c r="B1801" s="662" t="s">
        <v>8950</v>
      </c>
      <c r="C1801" s="663" t="s">
        <v>366</v>
      </c>
      <c r="D1801" s="656">
        <v>1801.95</v>
      </c>
      <c r="E1801" s="656">
        <v>573.48</v>
      </c>
      <c r="F1801" s="657">
        <f t="shared" si="1"/>
        <v>1228.47</v>
      </c>
      <c r="G1801" s="656">
        <v>1226.78</v>
      </c>
      <c r="H1801" s="664">
        <v>0.86</v>
      </c>
      <c r="I1801" s="664">
        <v>0.0</v>
      </c>
      <c r="J1801" s="664">
        <v>0.83</v>
      </c>
      <c r="K1801" s="660"/>
    </row>
    <row r="1802" ht="15.75" customHeight="1">
      <c r="A1802" s="661">
        <v>98001.0</v>
      </c>
      <c r="B1802" s="662" t="s">
        <v>8951</v>
      </c>
      <c r="C1802" s="663" t="s">
        <v>366</v>
      </c>
      <c r="D1802" s="656">
        <v>2055.13</v>
      </c>
      <c r="E1802" s="656">
        <v>654.86</v>
      </c>
      <c r="F1802" s="657">
        <f t="shared" si="1"/>
        <v>1400.27</v>
      </c>
      <c r="G1802" s="656">
        <v>1398.35</v>
      </c>
      <c r="H1802" s="664">
        <v>0.99</v>
      </c>
      <c r="I1802" s="664">
        <v>0.0</v>
      </c>
      <c r="J1802" s="664">
        <v>0.93</v>
      </c>
      <c r="K1802" s="660"/>
    </row>
    <row r="1803" ht="15.75" customHeight="1">
      <c r="A1803" s="661">
        <v>98002.0</v>
      </c>
      <c r="B1803" s="662" t="s">
        <v>8952</v>
      </c>
      <c r="C1803" s="663" t="s">
        <v>110</v>
      </c>
      <c r="D1803" s="656">
        <v>5258.37</v>
      </c>
      <c r="E1803" s="656">
        <v>1389.54</v>
      </c>
      <c r="F1803" s="657">
        <f t="shared" si="1"/>
        <v>3868.83</v>
      </c>
      <c r="G1803" s="656">
        <v>3784.21</v>
      </c>
      <c r="H1803" s="664">
        <v>79.58</v>
      </c>
      <c r="I1803" s="664">
        <v>0.0</v>
      </c>
      <c r="J1803" s="664">
        <v>5.04</v>
      </c>
      <c r="K1803" s="660"/>
    </row>
    <row r="1804" ht="15.75" customHeight="1">
      <c r="A1804" s="661">
        <v>98003.0</v>
      </c>
      <c r="B1804" s="662" t="s">
        <v>8953</v>
      </c>
      <c r="C1804" s="663" t="s">
        <v>366</v>
      </c>
      <c r="D1804" s="656">
        <v>2308.39</v>
      </c>
      <c r="E1804" s="656">
        <v>736.28</v>
      </c>
      <c r="F1804" s="657">
        <f t="shared" si="1"/>
        <v>1572.11</v>
      </c>
      <c r="G1804" s="656">
        <v>1569.94</v>
      </c>
      <c r="H1804" s="664">
        <v>1.13</v>
      </c>
      <c r="I1804" s="664">
        <v>0.0</v>
      </c>
      <c r="J1804" s="664">
        <v>1.04</v>
      </c>
      <c r="K1804" s="660"/>
    </row>
    <row r="1805" ht="15.75" customHeight="1">
      <c r="A1805" s="661">
        <v>98005.0</v>
      </c>
      <c r="B1805" s="662" t="s">
        <v>8954</v>
      </c>
      <c r="C1805" s="663" t="s">
        <v>366</v>
      </c>
      <c r="D1805" s="656">
        <v>2561.62</v>
      </c>
      <c r="E1805" s="656">
        <v>817.66</v>
      </c>
      <c r="F1805" s="657">
        <f t="shared" si="1"/>
        <v>1743.96</v>
      </c>
      <c r="G1805" s="656">
        <v>1741.55</v>
      </c>
      <c r="H1805" s="664">
        <v>1.25</v>
      </c>
      <c r="I1805" s="664">
        <v>0.0</v>
      </c>
      <c r="J1805" s="664">
        <v>1.16</v>
      </c>
      <c r="K1805" s="660"/>
    </row>
    <row r="1806" ht="15.75" customHeight="1">
      <c r="A1806" s="661">
        <v>98006.0</v>
      </c>
      <c r="B1806" s="662" t="s">
        <v>8955</v>
      </c>
      <c r="C1806" s="663" t="s">
        <v>110</v>
      </c>
      <c r="D1806" s="656">
        <v>6617.85</v>
      </c>
      <c r="E1806" s="656">
        <v>1739.25</v>
      </c>
      <c r="F1806" s="657">
        <f t="shared" si="1"/>
        <v>4878.6</v>
      </c>
      <c r="G1806" s="656">
        <v>4772.69</v>
      </c>
      <c r="H1806" s="664">
        <v>99.49</v>
      </c>
      <c r="I1806" s="664">
        <v>0.0</v>
      </c>
      <c r="J1806" s="664">
        <v>6.42</v>
      </c>
      <c r="K1806" s="660"/>
    </row>
    <row r="1807" ht="15.75" customHeight="1">
      <c r="A1807" s="661">
        <v>98007.0</v>
      </c>
      <c r="B1807" s="662" t="s">
        <v>8956</v>
      </c>
      <c r="C1807" s="663" t="s">
        <v>366</v>
      </c>
      <c r="D1807" s="656">
        <v>2814.8</v>
      </c>
      <c r="E1807" s="656">
        <v>899.03</v>
      </c>
      <c r="F1807" s="657">
        <f t="shared" si="1"/>
        <v>1915.77</v>
      </c>
      <c r="G1807" s="656">
        <v>1913.12</v>
      </c>
      <c r="H1807" s="664">
        <v>1.38</v>
      </c>
      <c r="I1807" s="664">
        <v>0.0</v>
      </c>
      <c r="J1807" s="664">
        <v>1.27</v>
      </c>
      <c r="K1807" s="660"/>
    </row>
    <row r="1808" ht="15.75" customHeight="1">
      <c r="A1808" s="661">
        <v>98008.0</v>
      </c>
      <c r="B1808" s="662" t="s">
        <v>8957</v>
      </c>
      <c r="C1808" s="663" t="s">
        <v>110</v>
      </c>
      <c r="D1808" s="656">
        <v>3977.82</v>
      </c>
      <c r="E1808" s="656">
        <v>1035.23</v>
      </c>
      <c r="F1808" s="657">
        <f t="shared" si="1"/>
        <v>2942.59</v>
      </c>
      <c r="G1808" s="656">
        <v>2895.36</v>
      </c>
      <c r="H1808" s="664">
        <v>43.38</v>
      </c>
      <c r="I1808" s="664">
        <v>0.0</v>
      </c>
      <c r="J1808" s="664">
        <v>3.85</v>
      </c>
      <c r="K1808" s="660"/>
    </row>
    <row r="1809" ht="15.75" customHeight="1">
      <c r="A1809" s="661">
        <v>98009.0</v>
      </c>
      <c r="B1809" s="662" t="s">
        <v>8958</v>
      </c>
      <c r="C1809" s="663" t="s">
        <v>366</v>
      </c>
      <c r="D1809" s="656">
        <v>1801.95</v>
      </c>
      <c r="E1809" s="656">
        <v>573.48</v>
      </c>
      <c r="F1809" s="657">
        <f t="shared" si="1"/>
        <v>1228.47</v>
      </c>
      <c r="G1809" s="656">
        <v>1226.78</v>
      </c>
      <c r="H1809" s="664">
        <v>0.86</v>
      </c>
      <c r="I1809" s="664">
        <v>0.0</v>
      </c>
      <c r="J1809" s="664">
        <v>0.83</v>
      </c>
      <c r="K1809" s="660"/>
    </row>
    <row r="1810" ht="15.75" customHeight="1">
      <c r="A1810" s="661">
        <v>98010.0</v>
      </c>
      <c r="B1810" s="662" t="s">
        <v>8959</v>
      </c>
      <c r="C1810" s="663" t="s">
        <v>110</v>
      </c>
      <c r="D1810" s="656">
        <v>4862.77</v>
      </c>
      <c r="E1810" s="656">
        <v>1241.88</v>
      </c>
      <c r="F1810" s="657">
        <f t="shared" si="1"/>
        <v>3620.89</v>
      </c>
      <c r="G1810" s="656">
        <v>3540.31</v>
      </c>
      <c r="H1810" s="664">
        <v>75.86</v>
      </c>
      <c r="I1810" s="664">
        <v>0.0</v>
      </c>
      <c r="J1810" s="664">
        <v>4.72</v>
      </c>
      <c r="K1810" s="660"/>
    </row>
    <row r="1811" ht="15.75" customHeight="1">
      <c r="A1811" s="661">
        <v>98011.0</v>
      </c>
      <c r="B1811" s="662" t="s">
        <v>8960</v>
      </c>
      <c r="C1811" s="663" t="s">
        <v>366</v>
      </c>
      <c r="D1811" s="656">
        <v>2055.13</v>
      </c>
      <c r="E1811" s="656">
        <v>654.86</v>
      </c>
      <c r="F1811" s="657">
        <f t="shared" si="1"/>
        <v>1400.27</v>
      </c>
      <c r="G1811" s="656">
        <v>1398.35</v>
      </c>
      <c r="H1811" s="664">
        <v>0.99</v>
      </c>
      <c r="I1811" s="664">
        <v>0.0</v>
      </c>
      <c r="J1811" s="664">
        <v>0.93</v>
      </c>
      <c r="K1811" s="660"/>
    </row>
    <row r="1812" ht="15.75" customHeight="1">
      <c r="A1812" s="661">
        <v>98012.0</v>
      </c>
      <c r="B1812" s="662" t="s">
        <v>8961</v>
      </c>
      <c r="C1812" s="663" t="s">
        <v>110</v>
      </c>
      <c r="D1812" s="656">
        <v>5722.27</v>
      </c>
      <c r="E1812" s="656">
        <v>1448.56</v>
      </c>
      <c r="F1812" s="657">
        <f t="shared" si="1"/>
        <v>4273.71</v>
      </c>
      <c r="G1812" s="656">
        <v>4179.11</v>
      </c>
      <c r="H1812" s="664">
        <v>89.0</v>
      </c>
      <c r="I1812" s="664">
        <v>0.0</v>
      </c>
      <c r="J1812" s="664">
        <v>5.6</v>
      </c>
      <c r="K1812" s="660"/>
    </row>
    <row r="1813" ht="15.75" customHeight="1">
      <c r="A1813" s="661">
        <v>98013.0</v>
      </c>
      <c r="B1813" s="662" t="s">
        <v>8962</v>
      </c>
      <c r="C1813" s="663" t="s">
        <v>366</v>
      </c>
      <c r="D1813" s="656">
        <v>2308.39</v>
      </c>
      <c r="E1813" s="656">
        <v>736.28</v>
      </c>
      <c r="F1813" s="657">
        <f t="shared" si="1"/>
        <v>1572.11</v>
      </c>
      <c r="G1813" s="656">
        <v>1569.94</v>
      </c>
      <c r="H1813" s="664">
        <v>1.13</v>
      </c>
      <c r="I1813" s="664">
        <v>0.0</v>
      </c>
      <c r="J1813" s="664">
        <v>1.04</v>
      </c>
      <c r="K1813" s="660"/>
    </row>
    <row r="1814" ht="15.75" customHeight="1">
      <c r="A1814" s="661">
        <v>98014.0</v>
      </c>
      <c r="B1814" s="662" t="s">
        <v>8963</v>
      </c>
      <c r="C1814" s="663" t="s">
        <v>110</v>
      </c>
      <c r="D1814" s="656">
        <v>6581.68</v>
      </c>
      <c r="E1814" s="656">
        <v>1655.22</v>
      </c>
      <c r="F1814" s="657">
        <f t="shared" si="1"/>
        <v>4926.46</v>
      </c>
      <c r="G1814" s="656">
        <v>4817.83</v>
      </c>
      <c r="H1814" s="664">
        <v>102.14</v>
      </c>
      <c r="I1814" s="664">
        <v>0.0</v>
      </c>
      <c r="J1814" s="664">
        <v>6.49</v>
      </c>
      <c r="K1814" s="660"/>
    </row>
    <row r="1815" ht="15.75" customHeight="1">
      <c r="A1815" s="661">
        <v>98015.0</v>
      </c>
      <c r="B1815" s="662" t="s">
        <v>8964</v>
      </c>
      <c r="C1815" s="663" t="s">
        <v>366</v>
      </c>
      <c r="D1815" s="656">
        <v>2561.62</v>
      </c>
      <c r="E1815" s="656">
        <v>817.66</v>
      </c>
      <c r="F1815" s="657">
        <f t="shared" si="1"/>
        <v>1743.96</v>
      </c>
      <c r="G1815" s="656">
        <v>1741.55</v>
      </c>
      <c r="H1815" s="664">
        <v>1.25</v>
      </c>
      <c r="I1815" s="664">
        <v>0.0</v>
      </c>
      <c r="J1815" s="664">
        <v>1.16</v>
      </c>
      <c r="K1815" s="660"/>
    </row>
    <row r="1816" ht="15.75" customHeight="1">
      <c r="A1816" s="661">
        <v>98016.0</v>
      </c>
      <c r="B1816" s="662" t="s">
        <v>8965</v>
      </c>
      <c r="C1816" s="663" t="s">
        <v>110</v>
      </c>
      <c r="D1816" s="656">
        <v>7441.21</v>
      </c>
      <c r="E1816" s="656">
        <v>1861.96</v>
      </c>
      <c r="F1816" s="657">
        <f t="shared" si="1"/>
        <v>5579.25</v>
      </c>
      <c r="G1816" s="656">
        <v>5456.56</v>
      </c>
      <c r="H1816" s="664">
        <v>115.31</v>
      </c>
      <c r="I1816" s="664">
        <v>0.0</v>
      </c>
      <c r="J1816" s="664">
        <v>7.38</v>
      </c>
      <c r="K1816" s="660"/>
    </row>
    <row r="1817" ht="15.75" customHeight="1">
      <c r="A1817" s="661">
        <v>98017.0</v>
      </c>
      <c r="B1817" s="662" t="s">
        <v>8966</v>
      </c>
      <c r="C1817" s="663" t="s">
        <v>366</v>
      </c>
      <c r="D1817" s="656">
        <v>2814.8</v>
      </c>
      <c r="E1817" s="656">
        <v>899.03</v>
      </c>
      <c r="F1817" s="657">
        <f t="shared" si="1"/>
        <v>1915.77</v>
      </c>
      <c r="G1817" s="656">
        <v>1913.12</v>
      </c>
      <c r="H1817" s="664">
        <v>1.38</v>
      </c>
      <c r="I1817" s="664">
        <v>0.0</v>
      </c>
      <c r="J1817" s="664">
        <v>1.27</v>
      </c>
      <c r="K1817" s="660"/>
    </row>
    <row r="1818" ht="15.75" customHeight="1">
      <c r="A1818" s="661">
        <v>98018.0</v>
      </c>
      <c r="B1818" s="662" t="s">
        <v>8967</v>
      </c>
      <c r="C1818" s="663" t="s">
        <v>110</v>
      </c>
      <c r="D1818" s="656">
        <v>8300.64</v>
      </c>
      <c r="E1818" s="656">
        <v>2068.61</v>
      </c>
      <c r="F1818" s="657">
        <f t="shared" si="1"/>
        <v>6232.03</v>
      </c>
      <c r="G1818" s="656">
        <v>6095.36</v>
      </c>
      <c r="H1818" s="664">
        <v>128.42</v>
      </c>
      <c r="I1818" s="664">
        <v>0.0</v>
      </c>
      <c r="J1818" s="664">
        <v>8.25</v>
      </c>
      <c r="K1818" s="660"/>
    </row>
    <row r="1819" ht="15.75" customHeight="1">
      <c r="A1819" s="661">
        <v>98019.0</v>
      </c>
      <c r="B1819" s="662" t="s">
        <v>8968</v>
      </c>
      <c r="C1819" s="663" t="s">
        <v>366</v>
      </c>
      <c r="D1819" s="656">
        <v>3090.67</v>
      </c>
      <c r="E1819" s="656">
        <v>987.05</v>
      </c>
      <c r="F1819" s="657">
        <f t="shared" si="1"/>
        <v>2103.62</v>
      </c>
      <c r="G1819" s="656">
        <v>2100.68</v>
      </c>
      <c r="H1819" s="664">
        <v>1.54</v>
      </c>
      <c r="I1819" s="664">
        <v>0.0</v>
      </c>
      <c r="J1819" s="664">
        <v>1.4</v>
      </c>
      <c r="K1819" s="660"/>
    </row>
    <row r="1820" ht="15.75" customHeight="1">
      <c r="A1820" s="661">
        <v>98020.0</v>
      </c>
      <c r="B1820" s="662" t="s">
        <v>8969</v>
      </c>
      <c r="C1820" s="663" t="s">
        <v>110</v>
      </c>
      <c r="D1820" s="656">
        <v>5894.68</v>
      </c>
      <c r="E1820" s="656">
        <v>1483.56</v>
      </c>
      <c r="F1820" s="657">
        <f t="shared" si="1"/>
        <v>4411.12</v>
      </c>
      <c r="G1820" s="656">
        <v>4338.65</v>
      </c>
      <c r="H1820" s="664">
        <v>66.65</v>
      </c>
      <c r="I1820" s="664">
        <v>0.0</v>
      </c>
      <c r="J1820" s="664">
        <v>5.82</v>
      </c>
      <c r="K1820" s="660"/>
    </row>
    <row r="1821" ht="15.75" customHeight="1">
      <c r="A1821" s="661">
        <v>98021.0</v>
      </c>
      <c r="B1821" s="662" t="s">
        <v>8970</v>
      </c>
      <c r="C1821" s="663" t="s">
        <v>366</v>
      </c>
      <c r="D1821" s="656">
        <v>2331.09</v>
      </c>
      <c r="E1821" s="656">
        <v>742.91</v>
      </c>
      <c r="F1821" s="657">
        <f t="shared" si="1"/>
        <v>1588.18</v>
      </c>
      <c r="G1821" s="656">
        <v>1585.94</v>
      </c>
      <c r="H1821" s="664">
        <v>1.17</v>
      </c>
      <c r="I1821" s="664">
        <v>0.0</v>
      </c>
      <c r="J1821" s="664">
        <v>1.07</v>
      </c>
      <c r="K1821" s="660"/>
    </row>
    <row r="1822" ht="15.75" customHeight="1">
      <c r="A1822" s="661">
        <v>98022.0</v>
      </c>
      <c r="B1822" s="662" t="s">
        <v>8971</v>
      </c>
      <c r="C1822" s="663" t="s">
        <v>110</v>
      </c>
      <c r="D1822" s="656">
        <v>6920.8</v>
      </c>
      <c r="E1822" s="656">
        <v>1721.76</v>
      </c>
      <c r="F1822" s="657">
        <f t="shared" si="1"/>
        <v>5199.04</v>
      </c>
      <c r="G1822" s="656">
        <v>5114.41</v>
      </c>
      <c r="H1822" s="664">
        <v>77.73</v>
      </c>
      <c r="I1822" s="664">
        <v>0.0</v>
      </c>
      <c r="J1822" s="664">
        <v>6.9</v>
      </c>
      <c r="K1822" s="660"/>
    </row>
    <row r="1823" ht="15.75" customHeight="1">
      <c r="A1823" s="661">
        <v>98023.0</v>
      </c>
      <c r="B1823" s="662" t="s">
        <v>8972</v>
      </c>
      <c r="C1823" s="663" t="s">
        <v>366</v>
      </c>
      <c r="D1823" s="656">
        <v>2584.25</v>
      </c>
      <c r="E1823" s="656">
        <v>824.28</v>
      </c>
      <c r="F1823" s="657">
        <f t="shared" si="1"/>
        <v>1759.97</v>
      </c>
      <c r="G1823" s="656">
        <v>1757.5</v>
      </c>
      <c r="H1823" s="664">
        <v>1.29</v>
      </c>
      <c r="I1823" s="664">
        <v>0.0</v>
      </c>
      <c r="J1823" s="664">
        <v>1.18</v>
      </c>
      <c r="K1823" s="660"/>
    </row>
    <row r="1824" ht="15.75" customHeight="1">
      <c r="A1824" s="661">
        <v>98024.0</v>
      </c>
      <c r="B1824" s="662" t="s">
        <v>8973</v>
      </c>
      <c r="C1824" s="663" t="s">
        <v>110</v>
      </c>
      <c r="D1824" s="656">
        <v>8003.34</v>
      </c>
      <c r="E1824" s="656">
        <v>1960.12</v>
      </c>
      <c r="F1824" s="657">
        <f t="shared" si="1"/>
        <v>6043.22</v>
      </c>
      <c r="G1824" s="656">
        <v>5904.0</v>
      </c>
      <c r="H1824" s="664">
        <v>131.25</v>
      </c>
      <c r="I1824" s="664">
        <v>0.0</v>
      </c>
      <c r="J1824" s="664">
        <v>7.97</v>
      </c>
      <c r="K1824" s="660"/>
    </row>
    <row r="1825" ht="15.75" customHeight="1">
      <c r="A1825" s="661">
        <v>98025.0</v>
      </c>
      <c r="B1825" s="662" t="s">
        <v>8974</v>
      </c>
      <c r="C1825" s="663" t="s">
        <v>366</v>
      </c>
      <c r="D1825" s="656">
        <v>2837.52</v>
      </c>
      <c r="E1825" s="656">
        <v>905.66</v>
      </c>
      <c r="F1825" s="657">
        <f t="shared" si="1"/>
        <v>1931.86</v>
      </c>
      <c r="G1825" s="656">
        <v>1929.16</v>
      </c>
      <c r="H1825" s="664">
        <v>1.41</v>
      </c>
      <c r="I1825" s="664">
        <v>0.0</v>
      </c>
      <c r="J1825" s="664">
        <v>1.29</v>
      </c>
      <c r="K1825" s="660"/>
    </row>
    <row r="1826" ht="15.75" customHeight="1">
      <c r="A1826" s="661">
        <v>98026.0</v>
      </c>
      <c r="B1826" s="662" t="s">
        <v>8975</v>
      </c>
      <c r="C1826" s="663" t="s">
        <v>110</v>
      </c>
      <c r="D1826" s="656">
        <v>9036.59</v>
      </c>
      <c r="E1826" s="656">
        <v>2198.39</v>
      </c>
      <c r="F1826" s="657">
        <f t="shared" si="1"/>
        <v>6838.2</v>
      </c>
      <c r="G1826" s="656">
        <v>6681.64</v>
      </c>
      <c r="H1826" s="664">
        <v>147.53</v>
      </c>
      <c r="I1826" s="664">
        <v>0.0</v>
      </c>
      <c r="J1826" s="664">
        <v>9.03</v>
      </c>
      <c r="K1826" s="660"/>
    </row>
    <row r="1827" ht="15.75" customHeight="1">
      <c r="A1827" s="661">
        <v>98027.0</v>
      </c>
      <c r="B1827" s="662" t="s">
        <v>8976</v>
      </c>
      <c r="C1827" s="663" t="s">
        <v>366</v>
      </c>
      <c r="D1827" s="656">
        <v>3090.67</v>
      </c>
      <c r="E1827" s="656">
        <v>987.05</v>
      </c>
      <c r="F1827" s="657">
        <f t="shared" si="1"/>
        <v>2103.62</v>
      </c>
      <c r="G1827" s="656">
        <v>2100.68</v>
      </c>
      <c r="H1827" s="664">
        <v>1.54</v>
      </c>
      <c r="I1827" s="664">
        <v>0.0</v>
      </c>
      <c r="J1827" s="664">
        <v>1.4</v>
      </c>
      <c r="K1827" s="660"/>
    </row>
    <row r="1828" ht="15.75" customHeight="1">
      <c r="A1828" s="661">
        <v>98028.0</v>
      </c>
      <c r="B1828" s="662" t="s">
        <v>8977</v>
      </c>
      <c r="C1828" s="663" t="s">
        <v>110</v>
      </c>
      <c r="D1828" s="656">
        <v>10069.87</v>
      </c>
      <c r="E1828" s="656">
        <v>2436.67</v>
      </c>
      <c r="F1828" s="657">
        <f t="shared" si="1"/>
        <v>7633.2</v>
      </c>
      <c r="G1828" s="656">
        <v>7459.23</v>
      </c>
      <c r="H1828" s="664">
        <v>163.87</v>
      </c>
      <c r="I1828" s="664">
        <v>0.0</v>
      </c>
      <c r="J1828" s="664">
        <v>10.1</v>
      </c>
      <c r="K1828" s="660"/>
    </row>
    <row r="1829" ht="15.75" customHeight="1">
      <c r="A1829" s="661">
        <v>98029.0</v>
      </c>
      <c r="B1829" s="662" t="s">
        <v>8978</v>
      </c>
      <c r="C1829" s="663" t="s">
        <v>366</v>
      </c>
      <c r="D1829" s="656">
        <v>3348.56</v>
      </c>
      <c r="E1829" s="656">
        <v>1069.8</v>
      </c>
      <c r="F1829" s="657">
        <f t="shared" si="1"/>
        <v>2278.76</v>
      </c>
      <c r="G1829" s="656">
        <v>2275.58</v>
      </c>
      <c r="H1829" s="664">
        <v>1.68</v>
      </c>
      <c r="I1829" s="664">
        <v>0.0</v>
      </c>
      <c r="J1829" s="664">
        <v>1.5</v>
      </c>
      <c r="K1829" s="660"/>
    </row>
    <row r="1830" ht="15.75" customHeight="1">
      <c r="A1830" s="661">
        <v>98030.0</v>
      </c>
      <c r="B1830" s="662" t="s">
        <v>8979</v>
      </c>
      <c r="C1830" s="663" t="s">
        <v>110</v>
      </c>
      <c r="D1830" s="656">
        <v>8228.28</v>
      </c>
      <c r="E1830" s="656">
        <v>1943.68</v>
      </c>
      <c r="F1830" s="657">
        <f t="shared" si="1"/>
        <v>6284.6</v>
      </c>
      <c r="G1830" s="656">
        <v>6142.02</v>
      </c>
      <c r="H1830" s="664">
        <v>134.41</v>
      </c>
      <c r="I1830" s="664">
        <v>0.0</v>
      </c>
      <c r="J1830" s="664">
        <v>8.17</v>
      </c>
      <c r="K1830" s="660"/>
    </row>
    <row r="1831" ht="15.75" customHeight="1">
      <c r="A1831" s="661">
        <v>98031.0</v>
      </c>
      <c r="B1831" s="662" t="s">
        <v>8980</v>
      </c>
      <c r="C1831" s="663" t="s">
        <v>366</v>
      </c>
      <c r="D1831" s="656">
        <v>2842.24</v>
      </c>
      <c r="E1831" s="656">
        <v>907.04</v>
      </c>
      <c r="F1831" s="657">
        <f t="shared" si="1"/>
        <v>1935.2</v>
      </c>
      <c r="G1831" s="656">
        <v>1932.48</v>
      </c>
      <c r="H1831" s="664">
        <v>1.42</v>
      </c>
      <c r="I1831" s="664">
        <v>0.0</v>
      </c>
      <c r="J1831" s="664">
        <v>1.3</v>
      </c>
      <c r="K1831" s="660"/>
    </row>
    <row r="1832" ht="15.75" customHeight="1">
      <c r="A1832" s="661">
        <v>98032.0</v>
      </c>
      <c r="B1832" s="662" t="s">
        <v>8981</v>
      </c>
      <c r="C1832" s="663" t="s">
        <v>110</v>
      </c>
      <c r="D1832" s="656">
        <v>9484.57</v>
      </c>
      <c r="E1832" s="656">
        <v>2214.46</v>
      </c>
      <c r="F1832" s="657">
        <f t="shared" si="1"/>
        <v>7270.11</v>
      </c>
      <c r="G1832" s="656">
        <v>7106.76</v>
      </c>
      <c r="H1832" s="664">
        <v>153.9</v>
      </c>
      <c r="I1832" s="664">
        <v>0.0</v>
      </c>
      <c r="J1832" s="664">
        <v>9.45</v>
      </c>
      <c r="K1832" s="660"/>
    </row>
    <row r="1833" ht="15.75" customHeight="1">
      <c r="A1833" s="661">
        <v>98033.0</v>
      </c>
      <c r="B1833" s="662" t="s">
        <v>8982</v>
      </c>
      <c r="C1833" s="663" t="s">
        <v>366</v>
      </c>
      <c r="D1833" s="656">
        <v>3095.4</v>
      </c>
      <c r="E1833" s="656">
        <v>988.43</v>
      </c>
      <c r="F1833" s="657">
        <f t="shared" si="1"/>
        <v>2106.97</v>
      </c>
      <c r="G1833" s="656">
        <v>2104.01</v>
      </c>
      <c r="H1833" s="664">
        <v>1.56</v>
      </c>
      <c r="I1833" s="664">
        <v>0.0</v>
      </c>
      <c r="J1833" s="664">
        <v>1.4</v>
      </c>
      <c r="K1833" s="660"/>
    </row>
    <row r="1834" ht="15.75" customHeight="1">
      <c r="A1834" s="661">
        <v>98034.0</v>
      </c>
      <c r="B1834" s="662" t="s">
        <v>8983</v>
      </c>
      <c r="C1834" s="663" t="s">
        <v>110</v>
      </c>
      <c r="D1834" s="656">
        <v>10740.83</v>
      </c>
      <c r="E1834" s="656">
        <v>2485.33</v>
      </c>
      <c r="F1834" s="657">
        <f t="shared" si="1"/>
        <v>8255.5</v>
      </c>
      <c r="G1834" s="656">
        <v>8071.4</v>
      </c>
      <c r="H1834" s="664">
        <v>173.37</v>
      </c>
      <c r="I1834" s="664">
        <v>0.0</v>
      </c>
      <c r="J1834" s="664">
        <v>10.73</v>
      </c>
      <c r="K1834" s="660"/>
    </row>
    <row r="1835" ht="15.75" customHeight="1">
      <c r="A1835" s="661">
        <v>98035.0</v>
      </c>
      <c r="B1835" s="662" t="s">
        <v>8984</v>
      </c>
      <c r="C1835" s="663" t="s">
        <v>366</v>
      </c>
      <c r="D1835" s="656">
        <v>3348.56</v>
      </c>
      <c r="E1835" s="656">
        <v>1069.8</v>
      </c>
      <c r="F1835" s="657">
        <f t="shared" si="1"/>
        <v>2278.76</v>
      </c>
      <c r="G1835" s="656">
        <v>2275.58</v>
      </c>
      <c r="H1835" s="664">
        <v>1.68</v>
      </c>
      <c r="I1835" s="664">
        <v>0.0</v>
      </c>
      <c r="J1835" s="664">
        <v>1.5</v>
      </c>
      <c r="K1835" s="660"/>
    </row>
    <row r="1836" ht="15.75" customHeight="1">
      <c r="A1836" s="661">
        <v>98036.0</v>
      </c>
      <c r="B1836" s="662" t="s">
        <v>8985</v>
      </c>
      <c r="C1836" s="663" t="s">
        <v>110</v>
      </c>
      <c r="D1836" s="656">
        <v>11997.1</v>
      </c>
      <c r="E1836" s="656">
        <v>2756.11</v>
      </c>
      <c r="F1836" s="657">
        <f t="shared" si="1"/>
        <v>9240.99</v>
      </c>
      <c r="G1836" s="656">
        <v>9036.12</v>
      </c>
      <c r="H1836" s="664">
        <v>192.85</v>
      </c>
      <c r="I1836" s="664">
        <v>0.0</v>
      </c>
      <c r="J1836" s="664">
        <v>12.02</v>
      </c>
      <c r="K1836" s="660"/>
    </row>
    <row r="1837" ht="15.75" customHeight="1">
      <c r="A1837" s="661">
        <v>98037.0</v>
      </c>
      <c r="B1837" s="662" t="s">
        <v>8986</v>
      </c>
      <c r="C1837" s="663" t="s">
        <v>366</v>
      </c>
      <c r="D1837" s="656">
        <v>3606.46</v>
      </c>
      <c r="E1837" s="656">
        <v>1152.58</v>
      </c>
      <c r="F1837" s="657">
        <f t="shared" si="1"/>
        <v>2453.88</v>
      </c>
      <c r="G1837" s="656">
        <v>2450.47</v>
      </c>
      <c r="H1837" s="664">
        <v>1.79</v>
      </c>
      <c r="I1837" s="664">
        <v>0.0</v>
      </c>
      <c r="J1837" s="664">
        <v>1.62</v>
      </c>
      <c r="K1837" s="660"/>
    </row>
    <row r="1838" ht="15.75" customHeight="1">
      <c r="A1838" s="661">
        <v>98038.0</v>
      </c>
      <c r="B1838" s="662" t="s">
        <v>8987</v>
      </c>
      <c r="C1838" s="663" t="s">
        <v>110</v>
      </c>
      <c r="D1838" s="656">
        <v>10983.32</v>
      </c>
      <c r="E1838" s="656">
        <v>2517.82</v>
      </c>
      <c r="F1838" s="657">
        <f t="shared" si="1"/>
        <v>8465.5</v>
      </c>
      <c r="G1838" s="656">
        <v>8278.0</v>
      </c>
      <c r="H1838" s="664">
        <v>176.56</v>
      </c>
      <c r="I1838" s="664">
        <v>0.0</v>
      </c>
      <c r="J1838" s="664">
        <v>10.94</v>
      </c>
      <c r="K1838" s="660"/>
    </row>
    <row r="1839" ht="15.75" customHeight="1">
      <c r="A1839" s="661">
        <v>98039.0</v>
      </c>
      <c r="B1839" s="662" t="s">
        <v>8988</v>
      </c>
      <c r="C1839" s="663" t="s">
        <v>366</v>
      </c>
      <c r="D1839" s="656">
        <v>3353.3</v>
      </c>
      <c r="E1839" s="656">
        <v>1071.17</v>
      </c>
      <c r="F1839" s="657">
        <f t="shared" si="1"/>
        <v>2282.13</v>
      </c>
      <c r="G1839" s="656">
        <v>2278.92</v>
      </c>
      <c r="H1839" s="664">
        <v>1.7</v>
      </c>
      <c r="I1839" s="664">
        <v>0.0</v>
      </c>
      <c r="J1839" s="664">
        <v>1.51</v>
      </c>
      <c r="K1839" s="660"/>
    </row>
    <row r="1840" ht="15.75" customHeight="1">
      <c r="A1840" s="661">
        <v>98040.0</v>
      </c>
      <c r="B1840" s="662" t="s">
        <v>8989</v>
      </c>
      <c r="C1840" s="663" t="s">
        <v>110</v>
      </c>
      <c r="D1840" s="656">
        <v>12432.06</v>
      </c>
      <c r="E1840" s="656">
        <v>2820.55</v>
      </c>
      <c r="F1840" s="657">
        <f t="shared" si="1"/>
        <v>9611.51</v>
      </c>
      <c r="G1840" s="656">
        <v>9399.87</v>
      </c>
      <c r="H1840" s="664">
        <v>199.21</v>
      </c>
      <c r="I1840" s="664">
        <v>0.0</v>
      </c>
      <c r="J1840" s="664">
        <v>12.43</v>
      </c>
      <c r="K1840" s="660"/>
    </row>
    <row r="1841" ht="15.75" customHeight="1">
      <c r="A1841" s="661">
        <v>98041.0</v>
      </c>
      <c r="B1841" s="662" t="s">
        <v>8990</v>
      </c>
      <c r="C1841" s="663" t="s">
        <v>366</v>
      </c>
      <c r="D1841" s="656">
        <v>3606.46</v>
      </c>
      <c r="E1841" s="656">
        <v>1152.58</v>
      </c>
      <c r="F1841" s="657">
        <f t="shared" si="1"/>
        <v>2453.88</v>
      </c>
      <c r="G1841" s="656">
        <v>2450.47</v>
      </c>
      <c r="H1841" s="664">
        <v>1.79</v>
      </c>
      <c r="I1841" s="664">
        <v>0.0</v>
      </c>
      <c r="J1841" s="664">
        <v>1.62</v>
      </c>
      <c r="K1841" s="660"/>
    </row>
    <row r="1842" ht="15.75" customHeight="1">
      <c r="A1842" s="661">
        <v>98042.0</v>
      </c>
      <c r="B1842" s="662" t="s">
        <v>8991</v>
      </c>
      <c r="C1842" s="663" t="s">
        <v>110</v>
      </c>
      <c r="D1842" s="656">
        <v>13880.81</v>
      </c>
      <c r="E1842" s="656">
        <v>3123.34</v>
      </c>
      <c r="F1842" s="657">
        <f t="shared" si="1"/>
        <v>10757.47</v>
      </c>
      <c r="G1842" s="656">
        <v>10521.66</v>
      </c>
      <c r="H1842" s="664">
        <v>221.88</v>
      </c>
      <c r="I1842" s="664">
        <v>0.0</v>
      </c>
      <c r="J1842" s="664">
        <v>13.93</v>
      </c>
      <c r="K1842" s="660"/>
    </row>
    <row r="1843" ht="15.75" customHeight="1">
      <c r="A1843" s="661">
        <v>98043.0</v>
      </c>
      <c r="B1843" s="662" t="s">
        <v>8992</v>
      </c>
      <c r="C1843" s="663" t="s">
        <v>366</v>
      </c>
      <c r="D1843" s="656">
        <v>3864.45</v>
      </c>
      <c r="E1843" s="656">
        <v>1235.34</v>
      </c>
      <c r="F1843" s="657">
        <f t="shared" si="1"/>
        <v>2629.11</v>
      </c>
      <c r="G1843" s="656">
        <v>2625.42</v>
      </c>
      <c r="H1843" s="664">
        <v>1.95</v>
      </c>
      <c r="I1843" s="664">
        <v>0.0</v>
      </c>
      <c r="J1843" s="664">
        <v>1.74</v>
      </c>
      <c r="K1843" s="660"/>
    </row>
    <row r="1844" ht="15.75" customHeight="1">
      <c r="A1844" s="661">
        <v>98044.0</v>
      </c>
      <c r="B1844" s="662" t="s">
        <v>8993</v>
      </c>
      <c r="C1844" s="663" t="s">
        <v>110</v>
      </c>
      <c r="D1844" s="656">
        <v>14123.39</v>
      </c>
      <c r="E1844" s="656">
        <v>3155.81</v>
      </c>
      <c r="F1844" s="657">
        <f t="shared" si="1"/>
        <v>10967.58</v>
      </c>
      <c r="G1844" s="656">
        <v>10728.38</v>
      </c>
      <c r="H1844" s="664">
        <v>225.05</v>
      </c>
      <c r="I1844" s="664">
        <v>0.0</v>
      </c>
      <c r="J1844" s="664">
        <v>14.15</v>
      </c>
      <c r="K1844" s="660"/>
    </row>
    <row r="1845" ht="15.75" customHeight="1">
      <c r="A1845" s="661">
        <v>98045.0</v>
      </c>
      <c r="B1845" s="662" t="s">
        <v>8994</v>
      </c>
      <c r="C1845" s="663" t="s">
        <v>366</v>
      </c>
      <c r="D1845" s="656">
        <v>3864.45</v>
      </c>
      <c r="E1845" s="656">
        <v>1235.34</v>
      </c>
      <c r="F1845" s="657">
        <f t="shared" si="1"/>
        <v>2629.11</v>
      </c>
      <c r="G1845" s="656">
        <v>2625.42</v>
      </c>
      <c r="H1845" s="664">
        <v>1.95</v>
      </c>
      <c r="I1845" s="664">
        <v>0.0</v>
      </c>
      <c r="J1845" s="664">
        <v>1.74</v>
      </c>
      <c r="K1845" s="660"/>
    </row>
    <row r="1846" ht="15.75" customHeight="1">
      <c r="A1846" s="661">
        <v>98046.0</v>
      </c>
      <c r="B1846" s="662" t="s">
        <v>8995</v>
      </c>
      <c r="C1846" s="663" t="s">
        <v>110</v>
      </c>
      <c r="D1846" s="656">
        <v>15764.44</v>
      </c>
      <c r="E1846" s="656">
        <v>3490.48</v>
      </c>
      <c r="F1846" s="657">
        <f t="shared" si="1"/>
        <v>12273.96</v>
      </c>
      <c r="G1846" s="656">
        <v>12007.28</v>
      </c>
      <c r="H1846" s="664">
        <v>250.86</v>
      </c>
      <c r="I1846" s="664">
        <v>0.0</v>
      </c>
      <c r="J1846" s="664">
        <v>15.82</v>
      </c>
      <c r="K1846" s="660"/>
    </row>
    <row r="1847" ht="15.75" customHeight="1">
      <c r="A1847" s="661">
        <v>98047.0</v>
      </c>
      <c r="B1847" s="662" t="s">
        <v>8996</v>
      </c>
      <c r="C1847" s="663" t="s">
        <v>366</v>
      </c>
      <c r="D1847" s="656">
        <v>4122.34</v>
      </c>
      <c r="E1847" s="656">
        <v>1318.1</v>
      </c>
      <c r="F1847" s="657">
        <f t="shared" si="1"/>
        <v>2804.24</v>
      </c>
      <c r="G1847" s="656">
        <v>2800.31</v>
      </c>
      <c r="H1847" s="664">
        <v>2.08</v>
      </c>
      <c r="I1847" s="664">
        <v>0.0</v>
      </c>
      <c r="J1847" s="664">
        <v>1.85</v>
      </c>
      <c r="K1847" s="660"/>
    </row>
    <row r="1848" ht="15.75" customHeight="1">
      <c r="A1848" s="661">
        <v>98048.0</v>
      </c>
      <c r="B1848" s="662" t="s">
        <v>8997</v>
      </c>
      <c r="C1848" s="663" t="s">
        <v>110</v>
      </c>
      <c r="D1848" s="656">
        <v>17648.2</v>
      </c>
      <c r="E1848" s="656">
        <v>3857.64</v>
      </c>
      <c r="F1848" s="657">
        <f t="shared" si="1"/>
        <v>13790.56</v>
      </c>
      <c r="G1848" s="656">
        <v>13493.01</v>
      </c>
      <c r="H1848" s="664">
        <v>279.84</v>
      </c>
      <c r="I1848" s="664">
        <v>0.0</v>
      </c>
      <c r="J1848" s="664">
        <v>17.71</v>
      </c>
      <c r="K1848" s="660"/>
    </row>
    <row r="1849" ht="15.75" customHeight="1">
      <c r="A1849" s="661">
        <v>98049.0</v>
      </c>
      <c r="B1849" s="662" t="s">
        <v>8998</v>
      </c>
      <c r="C1849" s="663" t="s">
        <v>366</v>
      </c>
      <c r="D1849" s="656">
        <v>4334.03</v>
      </c>
      <c r="E1849" s="656">
        <v>1387.37</v>
      </c>
      <c r="F1849" s="657">
        <f t="shared" si="1"/>
        <v>2946.66</v>
      </c>
      <c r="G1849" s="656">
        <v>2942.6</v>
      </c>
      <c r="H1849" s="664">
        <v>2.15</v>
      </c>
      <c r="I1849" s="664">
        <v>0.0</v>
      </c>
      <c r="J1849" s="664">
        <v>1.91</v>
      </c>
      <c r="K1849" s="660"/>
    </row>
    <row r="1850" ht="15.75" customHeight="1">
      <c r="A1850" s="661">
        <v>98050.0</v>
      </c>
      <c r="B1850" s="662" t="s">
        <v>8999</v>
      </c>
      <c r="C1850" s="663" t="s">
        <v>366</v>
      </c>
      <c r="D1850" s="656">
        <v>306.69</v>
      </c>
      <c r="E1850" s="656">
        <v>13.44</v>
      </c>
      <c r="F1850" s="657">
        <f t="shared" si="1"/>
        <v>293.25</v>
      </c>
      <c r="G1850" s="656">
        <v>283.61</v>
      </c>
      <c r="H1850" s="664">
        <v>9.64</v>
      </c>
      <c r="I1850" s="664">
        <v>0.0</v>
      </c>
      <c r="J1850" s="664">
        <v>0.0</v>
      </c>
      <c r="K1850" s="660"/>
    </row>
    <row r="1851" ht="15.75" customHeight="1">
      <c r="A1851" s="661">
        <v>98051.0</v>
      </c>
      <c r="B1851" s="662" t="s">
        <v>9000</v>
      </c>
      <c r="C1851" s="663" t="s">
        <v>366</v>
      </c>
      <c r="D1851" s="656">
        <v>925.26</v>
      </c>
      <c r="E1851" s="656">
        <v>295.98</v>
      </c>
      <c r="F1851" s="657">
        <f t="shared" si="1"/>
        <v>629.28</v>
      </c>
      <c r="G1851" s="656">
        <v>628.08</v>
      </c>
      <c r="H1851" s="664">
        <v>0.63</v>
      </c>
      <c r="I1851" s="664">
        <v>0.0</v>
      </c>
      <c r="J1851" s="664">
        <v>0.57</v>
      </c>
      <c r="K1851" s="660"/>
    </row>
    <row r="1852" ht="15.75" customHeight="1">
      <c r="A1852" s="661">
        <v>98405.0</v>
      </c>
      <c r="B1852" s="662" t="s">
        <v>9001</v>
      </c>
      <c r="C1852" s="663" t="s">
        <v>110</v>
      </c>
      <c r="D1852" s="656">
        <v>2464.64</v>
      </c>
      <c r="E1852" s="656">
        <v>701.09</v>
      </c>
      <c r="F1852" s="657">
        <f t="shared" si="1"/>
        <v>1763.55</v>
      </c>
      <c r="G1852" s="656">
        <v>1732.97</v>
      </c>
      <c r="H1852" s="664">
        <v>28.43</v>
      </c>
      <c r="I1852" s="664">
        <v>0.0</v>
      </c>
      <c r="J1852" s="664">
        <v>2.15</v>
      </c>
      <c r="K1852" s="660"/>
    </row>
    <row r="1853" ht="15.75" customHeight="1">
      <c r="A1853" s="661">
        <v>98406.0</v>
      </c>
      <c r="B1853" s="662" t="s">
        <v>9002</v>
      </c>
      <c r="C1853" s="663" t="s">
        <v>110</v>
      </c>
      <c r="D1853" s="656">
        <v>5938.07</v>
      </c>
      <c r="E1853" s="656">
        <v>1564.31</v>
      </c>
      <c r="F1853" s="657">
        <f t="shared" si="1"/>
        <v>4373.76</v>
      </c>
      <c r="G1853" s="656">
        <v>4278.52</v>
      </c>
      <c r="H1853" s="664">
        <v>89.52</v>
      </c>
      <c r="I1853" s="664">
        <v>0.0</v>
      </c>
      <c r="J1853" s="664">
        <v>5.72</v>
      </c>
      <c r="K1853" s="660"/>
    </row>
    <row r="1854" ht="15.75" customHeight="1">
      <c r="A1854" s="661">
        <v>98407.0</v>
      </c>
      <c r="B1854" s="662" t="s">
        <v>9003</v>
      </c>
      <c r="C1854" s="663" t="s">
        <v>110</v>
      </c>
      <c r="D1854" s="656">
        <v>3874.81</v>
      </c>
      <c r="E1854" s="656">
        <v>1039.8</v>
      </c>
      <c r="F1854" s="657">
        <f t="shared" si="1"/>
        <v>2835.01</v>
      </c>
      <c r="G1854" s="656">
        <v>2789.96</v>
      </c>
      <c r="H1854" s="664">
        <v>41.36</v>
      </c>
      <c r="I1854" s="664">
        <v>0.0</v>
      </c>
      <c r="J1854" s="664">
        <v>3.69</v>
      </c>
      <c r="K1854" s="660"/>
    </row>
    <row r="1855" ht="15.75" customHeight="1">
      <c r="A1855" s="661">
        <v>98408.0</v>
      </c>
      <c r="B1855" s="662" t="s">
        <v>9004</v>
      </c>
      <c r="C1855" s="663" t="s">
        <v>110</v>
      </c>
      <c r="D1855" s="656">
        <v>4550.54</v>
      </c>
      <c r="E1855" s="656">
        <v>1214.65</v>
      </c>
      <c r="F1855" s="657">
        <f t="shared" si="1"/>
        <v>3335.89</v>
      </c>
      <c r="G1855" s="656">
        <v>3283.23</v>
      </c>
      <c r="H1855" s="664">
        <v>48.29</v>
      </c>
      <c r="I1855" s="664">
        <v>0.0</v>
      </c>
      <c r="J1855" s="664">
        <v>4.37</v>
      </c>
      <c r="K1855" s="660"/>
    </row>
    <row r="1856" ht="15.75" customHeight="1">
      <c r="A1856" s="661">
        <v>98409.0</v>
      </c>
      <c r="B1856" s="662" t="s">
        <v>9005</v>
      </c>
      <c r="C1856" s="663" t="s">
        <v>366</v>
      </c>
      <c r="D1856" s="656">
        <v>418.1</v>
      </c>
      <c r="E1856" s="656">
        <v>22.16</v>
      </c>
      <c r="F1856" s="657">
        <f t="shared" si="1"/>
        <v>395.94</v>
      </c>
      <c r="G1856" s="656">
        <v>378.89</v>
      </c>
      <c r="H1856" s="664">
        <v>17.04</v>
      </c>
      <c r="I1856" s="664">
        <v>0.0</v>
      </c>
      <c r="J1856" s="664">
        <v>0.01</v>
      </c>
      <c r="K1856" s="660"/>
    </row>
    <row r="1857" ht="15.75" customHeight="1">
      <c r="A1857" s="661">
        <v>98410.0</v>
      </c>
      <c r="B1857" s="662" t="s">
        <v>9006</v>
      </c>
      <c r="C1857" s="663" t="s">
        <v>110</v>
      </c>
      <c r="D1857" s="656">
        <v>1256.24</v>
      </c>
      <c r="E1857" s="656">
        <v>175.43</v>
      </c>
      <c r="F1857" s="657">
        <f t="shared" si="1"/>
        <v>1080.81</v>
      </c>
      <c r="G1857" s="656">
        <v>1030.72</v>
      </c>
      <c r="H1857" s="664">
        <v>49.51</v>
      </c>
      <c r="I1857" s="664">
        <v>0.0</v>
      </c>
      <c r="J1857" s="664">
        <v>0.58</v>
      </c>
      <c r="K1857" s="660"/>
    </row>
    <row r="1858" ht="15.75" customHeight="1">
      <c r="A1858" s="661">
        <v>99240.0</v>
      </c>
      <c r="B1858" s="662" t="s">
        <v>9007</v>
      </c>
      <c r="C1858" s="663" t="s">
        <v>366</v>
      </c>
      <c r="D1858" s="656">
        <v>733.99</v>
      </c>
      <c r="E1858" s="656">
        <v>30.94</v>
      </c>
      <c r="F1858" s="657">
        <f t="shared" si="1"/>
        <v>703.05</v>
      </c>
      <c r="G1858" s="656">
        <v>680.02</v>
      </c>
      <c r="H1858" s="664">
        <v>23.01</v>
      </c>
      <c r="I1858" s="664">
        <v>0.0</v>
      </c>
      <c r="J1858" s="664">
        <v>0.02</v>
      </c>
      <c r="K1858" s="660"/>
    </row>
    <row r="1859" ht="15.75" customHeight="1">
      <c r="A1859" s="661">
        <v>99241.0</v>
      </c>
      <c r="B1859" s="662" t="s">
        <v>9008</v>
      </c>
      <c r="C1859" s="663" t="s">
        <v>366</v>
      </c>
      <c r="D1859" s="656">
        <v>1721.98</v>
      </c>
      <c r="E1859" s="656">
        <v>570.77</v>
      </c>
      <c r="F1859" s="657">
        <f t="shared" si="1"/>
        <v>1151.21</v>
      </c>
      <c r="G1859" s="656">
        <v>1149.65</v>
      </c>
      <c r="H1859" s="664">
        <v>0.78</v>
      </c>
      <c r="I1859" s="664">
        <v>0.0</v>
      </c>
      <c r="J1859" s="664">
        <v>0.78</v>
      </c>
      <c r="K1859" s="660"/>
    </row>
    <row r="1860" ht="15.75" customHeight="1">
      <c r="A1860" s="661">
        <v>99242.0</v>
      </c>
      <c r="B1860" s="662" t="s">
        <v>9009</v>
      </c>
      <c r="C1860" s="663" t="s">
        <v>110</v>
      </c>
      <c r="D1860" s="656">
        <v>2829.38</v>
      </c>
      <c r="E1860" s="656">
        <v>811.63</v>
      </c>
      <c r="F1860" s="657">
        <f t="shared" si="1"/>
        <v>2017.75</v>
      </c>
      <c r="G1860" s="656">
        <v>1981.24</v>
      </c>
      <c r="H1860" s="664">
        <v>33.96</v>
      </c>
      <c r="I1860" s="664">
        <v>0.0</v>
      </c>
      <c r="J1860" s="664">
        <v>2.55</v>
      </c>
      <c r="K1860" s="660"/>
    </row>
    <row r="1861" ht="15.75" customHeight="1">
      <c r="A1861" s="661">
        <v>99243.0</v>
      </c>
      <c r="B1861" s="662" t="s">
        <v>9010</v>
      </c>
      <c r="C1861" s="663" t="s">
        <v>366</v>
      </c>
      <c r="D1861" s="656">
        <v>1532.29</v>
      </c>
      <c r="E1861" s="656">
        <v>539.3</v>
      </c>
      <c r="F1861" s="657">
        <f t="shared" si="1"/>
        <v>992.99</v>
      </c>
      <c r="G1861" s="656">
        <v>991.32</v>
      </c>
      <c r="H1861" s="664">
        <v>0.9</v>
      </c>
      <c r="I1861" s="664">
        <v>0.0</v>
      </c>
      <c r="J1861" s="664">
        <v>0.77</v>
      </c>
      <c r="K1861" s="660"/>
    </row>
    <row r="1862" ht="15.75" customHeight="1">
      <c r="A1862" s="661">
        <v>99244.0</v>
      </c>
      <c r="B1862" s="662" t="s">
        <v>9011</v>
      </c>
      <c r="C1862" s="663" t="s">
        <v>110</v>
      </c>
      <c r="D1862" s="656">
        <v>4732.12</v>
      </c>
      <c r="E1862" s="656">
        <v>1237.48</v>
      </c>
      <c r="F1862" s="657">
        <f t="shared" si="1"/>
        <v>3494.64</v>
      </c>
      <c r="G1862" s="656">
        <v>3414.23</v>
      </c>
      <c r="H1862" s="664">
        <v>75.76</v>
      </c>
      <c r="I1862" s="664">
        <v>0.0</v>
      </c>
      <c r="J1862" s="664">
        <v>4.65</v>
      </c>
      <c r="K1862" s="660"/>
    </row>
    <row r="1863" ht="15.75" customHeight="1">
      <c r="A1863" s="661">
        <v>99246.0</v>
      </c>
      <c r="B1863" s="662" t="s">
        <v>9012</v>
      </c>
      <c r="C1863" s="663" t="s">
        <v>366</v>
      </c>
      <c r="D1863" s="656">
        <v>1007.27</v>
      </c>
      <c r="E1863" s="656">
        <v>39.48</v>
      </c>
      <c r="F1863" s="657">
        <f t="shared" si="1"/>
        <v>967.79</v>
      </c>
      <c r="G1863" s="656">
        <v>938.29</v>
      </c>
      <c r="H1863" s="664">
        <v>29.47</v>
      </c>
      <c r="I1863" s="664">
        <v>0.0</v>
      </c>
      <c r="J1863" s="664">
        <v>0.03</v>
      </c>
      <c r="K1863" s="660"/>
    </row>
    <row r="1864" ht="15.75" customHeight="1">
      <c r="A1864" s="661">
        <v>99247.0</v>
      </c>
      <c r="B1864" s="662" t="s">
        <v>9013</v>
      </c>
      <c r="C1864" s="663" t="s">
        <v>366</v>
      </c>
      <c r="D1864" s="656">
        <v>1963.41</v>
      </c>
      <c r="E1864" s="656">
        <v>651.75</v>
      </c>
      <c r="F1864" s="657">
        <f t="shared" si="1"/>
        <v>1311.66</v>
      </c>
      <c r="G1864" s="656">
        <v>1309.86</v>
      </c>
      <c r="H1864" s="664">
        <v>0.92</v>
      </c>
      <c r="I1864" s="664">
        <v>0.0</v>
      </c>
      <c r="J1864" s="664">
        <v>0.88</v>
      </c>
      <c r="K1864" s="660"/>
    </row>
    <row r="1865" ht="15.75" customHeight="1">
      <c r="A1865" s="661">
        <v>99248.0</v>
      </c>
      <c r="B1865" s="662" t="s">
        <v>9014</v>
      </c>
      <c r="C1865" s="663" t="s">
        <v>110</v>
      </c>
      <c r="D1865" s="656">
        <v>3650.23</v>
      </c>
      <c r="E1865" s="656">
        <v>1004.69</v>
      </c>
      <c r="F1865" s="657">
        <f t="shared" si="1"/>
        <v>2645.54</v>
      </c>
      <c r="G1865" s="656">
        <v>2598.62</v>
      </c>
      <c r="H1865" s="664">
        <v>43.54</v>
      </c>
      <c r="I1865" s="664">
        <v>0.0</v>
      </c>
      <c r="J1865" s="664">
        <v>3.38</v>
      </c>
      <c r="K1865" s="660"/>
    </row>
    <row r="1866" ht="15.75" customHeight="1">
      <c r="A1866" s="661">
        <v>99249.0</v>
      </c>
      <c r="B1866" s="662" t="s">
        <v>9015</v>
      </c>
      <c r="C1866" s="663" t="s">
        <v>366</v>
      </c>
      <c r="D1866" s="656">
        <v>1872.39</v>
      </c>
      <c r="E1866" s="656">
        <v>663.26</v>
      </c>
      <c r="F1866" s="657">
        <f t="shared" si="1"/>
        <v>1209.13</v>
      </c>
      <c r="G1866" s="656">
        <v>1207.2</v>
      </c>
      <c r="H1866" s="664">
        <v>1.03</v>
      </c>
      <c r="I1866" s="664">
        <v>0.0</v>
      </c>
      <c r="J1866" s="664">
        <v>0.9</v>
      </c>
      <c r="K1866" s="660"/>
    </row>
    <row r="1867" ht="15.75" customHeight="1">
      <c r="A1867" s="661">
        <v>99252.0</v>
      </c>
      <c r="B1867" s="662" t="s">
        <v>9016</v>
      </c>
      <c r="C1867" s="663" t="s">
        <v>110</v>
      </c>
      <c r="D1867" s="656">
        <v>2455.39</v>
      </c>
      <c r="E1867" s="656">
        <v>687.78</v>
      </c>
      <c r="F1867" s="657">
        <f t="shared" si="1"/>
        <v>1767.61</v>
      </c>
      <c r="G1867" s="656">
        <v>1737.69</v>
      </c>
      <c r="H1867" s="664">
        <v>27.63</v>
      </c>
      <c r="I1867" s="664">
        <v>0.0</v>
      </c>
      <c r="J1867" s="664">
        <v>2.29</v>
      </c>
      <c r="K1867" s="660"/>
    </row>
    <row r="1868" ht="15.75" customHeight="1">
      <c r="A1868" s="661">
        <v>99254.0</v>
      </c>
      <c r="B1868" s="662" t="s">
        <v>9017</v>
      </c>
      <c r="C1868" s="663" t="s">
        <v>366</v>
      </c>
      <c r="D1868" s="656">
        <v>1239.1</v>
      </c>
      <c r="E1868" s="656">
        <v>408.8</v>
      </c>
      <c r="F1868" s="657">
        <f t="shared" si="1"/>
        <v>830.3</v>
      </c>
      <c r="G1868" s="656">
        <v>829.17</v>
      </c>
      <c r="H1868" s="664">
        <v>0.56</v>
      </c>
      <c r="I1868" s="664">
        <v>0.0</v>
      </c>
      <c r="J1868" s="664">
        <v>0.57</v>
      </c>
      <c r="K1868" s="660"/>
    </row>
    <row r="1869" ht="15.75" customHeight="1">
      <c r="A1869" s="661">
        <v>99256.0</v>
      </c>
      <c r="B1869" s="662" t="s">
        <v>9018</v>
      </c>
      <c r="C1869" s="663" t="s">
        <v>110</v>
      </c>
      <c r="D1869" s="656">
        <v>5568.06</v>
      </c>
      <c r="E1869" s="656">
        <v>1443.36</v>
      </c>
      <c r="F1869" s="657">
        <f t="shared" si="1"/>
        <v>4124.7</v>
      </c>
      <c r="G1869" s="656">
        <v>4030.3</v>
      </c>
      <c r="H1869" s="664">
        <v>88.88</v>
      </c>
      <c r="I1869" s="664">
        <v>0.0</v>
      </c>
      <c r="J1869" s="664">
        <v>5.52</v>
      </c>
      <c r="K1869" s="660"/>
    </row>
    <row r="1870" ht="15.75" customHeight="1">
      <c r="A1870" s="661">
        <v>99259.0</v>
      </c>
      <c r="B1870" s="662" t="s">
        <v>9019</v>
      </c>
      <c r="C1870" s="663" t="s">
        <v>110</v>
      </c>
      <c r="D1870" s="656">
        <v>3112.31</v>
      </c>
      <c r="E1870" s="656">
        <v>862.03</v>
      </c>
      <c r="F1870" s="657">
        <f t="shared" si="1"/>
        <v>2250.28</v>
      </c>
      <c r="G1870" s="656">
        <v>2212.88</v>
      </c>
      <c r="H1870" s="664">
        <v>34.45</v>
      </c>
      <c r="I1870" s="664">
        <v>0.0</v>
      </c>
      <c r="J1870" s="664">
        <v>2.95</v>
      </c>
      <c r="K1870" s="660"/>
    </row>
    <row r="1871" ht="15.75" customHeight="1">
      <c r="A1871" s="661">
        <v>99261.0</v>
      </c>
      <c r="B1871" s="662" t="s">
        <v>9020</v>
      </c>
      <c r="C1871" s="663" t="s">
        <v>366</v>
      </c>
      <c r="D1871" s="656">
        <v>1480.5</v>
      </c>
      <c r="E1871" s="656">
        <v>489.78</v>
      </c>
      <c r="F1871" s="657">
        <f t="shared" si="1"/>
        <v>990.72</v>
      </c>
      <c r="G1871" s="656">
        <v>989.37</v>
      </c>
      <c r="H1871" s="664">
        <v>0.67</v>
      </c>
      <c r="I1871" s="664">
        <v>0.0</v>
      </c>
      <c r="J1871" s="664">
        <v>0.68</v>
      </c>
      <c r="K1871" s="660"/>
    </row>
    <row r="1872" ht="15.75" customHeight="1">
      <c r="A1872" s="661">
        <v>99263.0</v>
      </c>
      <c r="B1872" s="662" t="s">
        <v>9021</v>
      </c>
      <c r="C1872" s="663" t="s">
        <v>366</v>
      </c>
      <c r="D1872" s="656">
        <v>2204.9</v>
      </c>
      <c r="E1872" s="656">
        <v>732.77</v>
      </c>
      <c r="F1872" s="657">
        <f t="shared" si="1"/>
        <v>1472.13</v>
      </c>
      <c r="G1872" s="656">
        <v>1470.1</v>
      </c>
      <c r="H1872" s="664">
        <v>1.05</v>
      </c>
      <c r="I1872" s="664">
        <v>0.0</v>
      </c>
      <c r="J1872" s="664">
        <v>0.98</v>
      </c>
      <c r="K1872" s="660"/>
    </row>
    <row r="1873" ht="15.75" customHeight="1">
      <c r="A1873" s="661">
        <v>99265.0</v>
      </c>
      <c r="B1873" s="662" t="s">
        <v>9022</v>
      </c>
      <c r="C1873" s="663" t="s">
        <v>110</v>
      </c>
      <c r="D1873" s="656">
        <v>3769.12</v>
      </c>
      <c r="E1873" s="656">
        <v>1036.24</v>
      </c>
      <c r="F1873" s="657">
        <f t="shared" si="1"/>
        <v>2732.88</v>
      </c>
      <c r="G1873" s="656">
        <v>2688.0</v>
      </c>
      <c r="H1873" s="664">
        <v>41.26</v>
      </c>
      <c r="I1873" s="664">
        <v>0.0</v>
      </c>
      <c r="J1873" s="664">
        <v>3.62</v>
      </c>
      <c r="K1873" s="660"/>
    </row>
    <row r="1874" ht="15.75" customHeight="1">
      <c r="A1874" s="661">
        <v>99266.0</v>
      </c>
      <c r="B1874" s="662" t="s">
        <v>9023</v>
      </c>
      <c r="C1874" s="663" t="s">
        <v>366</v>
      </c>
      <c r="D1874" s="656">
        <v>1721.98</v>
      </c>
      <c r="E1874" s="656">
        <v>570.77</v>
      </c>
      <c r="F1874" s="657">
        <f t="shared" si="1"/>
        <v>1151.21</v>
      </c>
      <c r="G1874" s="656">
        <v>1149.65</v>
      </c>
      <c r="H1874" s="664">
        <v>0.78</v>
      </c>
      <c r="I1874" s="664">
        <v>0.0</v>
      </c>
      <c r="J1874" s="664">
        <v>0.78</v>
      </c>
      <c r="K1874" s="660"/>
    </row>
    <row r="1875" ht="15.75" customHeight="1">
      <c r="A1875" s="661">
        <v>99267.0</v>
      </c>
      <c r="B1875" s="662" t="s">
        <v>9024</v>
      </c>
      <c r="C1875" s="663" t="s">
        <v>110</v>
      </c>
      <c r="D1875" s="656">
        <v>4426.04</v>
      </c>
      <c r="E1875" s="656">
        <v>1210.46</v>
      </c>
      <c r="F1875" s="657">
        <f t="shared" si="1"/>
        <v>3215.58</v>
      </c>
      <c r="G1875" s="656">
        <v>3163.09</v>
      </c>
      <c r="H1875" s="664">
        <v>48.19</v>
      </c>
      <c r="I1875" s="664">
        <v>0.0</v>
      </c>
      <c r="J1875" s="664">
        <v>4.3</v>
      </c>
      <c r="K1875" s="660"/>
    </row>
    <row r="1876" ht="15.75" customHeight="1">
      <c r="A1876" s="661">
        <v>99268.0</v>
      </c>
      <c r="B1876" s="662" t="s">
        <v>9025</v>
      </c>
      <c r="C1876" s="663" t="s">
        <v>110</v>
      </c>
      <c r="D1876" s="656">
        <v>481.21</v>
      </c>
      <c r="E1876" s="656">
        <v>66.81</v>
      </c>
      <c r="F1876" s="657">
        <f t="shared" si="1"/>
        <v>414.4</v>
      </c>
      <c r="G1876" s="656">
        <v>396.97</v>
      </c>
      <c r="H1876" s="664">
        <v>17.26</v>
      </c>
      <c r="I1876" s="664">
        <v>0.0</v>
      </c>
      <c r="J1876" s="664">
        <v>0.17</v>
      </c>
      <c r="K1876" s="660"/>
    </row>
    <row r="1877" ht="15.75" customHeight="1">
      <c r="A1877" s="661">
        <v>99269.0</v>
      </c>
      <c r="B1877" s="662" t="s">
        <v>9026</v>
      </c>
      <c r="C1877" s="663" t="s">
        <v>366</v>
      </c>
      <c r="D1877" s="656">
        <v>1963.41</v>
      </c>
      <c r="E1877" s="656">
        <v>651.75</v>
      </c>
      <c r="F1877" s="657">
        <f t="shared" si="1"/>
        <v>1311.66</v>
      </c>
      <c r="G1877" s="656">
        <v>1309.86</v>
      </c>
      <c r="H1877" s="664">
        <v>0.92</v>
      </c>
      <c r="I1877" s="664">
        <v>0.0</v>
      </c>
      <c r="J1877" s="664">
        <v>0.88</v>
      </c>
      <c r="K1877" s="660"/>
    </row>
    <row r="1878" ht="15.75" customHeight="1">
      <c r="A1878" s="661">
        <v>99270.0</v>
      </c>
      <c r="B1878" s="662" t="s">
        <v>9027</v>
      </c>
      <c r="C1878" s="663" t="s">
        <v>110</v>
      </c>
      <c r="D1878" s="656">
        <v>637.33</v>
      </c>
      <c r="E1878" s="656">
        <v>74.43</v>
      </c>
      <c r="F1878" s="657">
        <f t="shared" si="1"/>
        <v>562.9</v>
      </c>
      <c r="G1878" s="656">
        <v>539.76</v>
      </c>
      <c r="H1878" s="664">
        <v>22.97</v>
      </c>
      <c r="I1878" s="664">
        <v>0.0</v>
      </c>
      <c r="J1878" s="664">
        <v>0.17</v>
      </c>
      <c r="K1878" s="660"/>
    </row>
    <row r="1879" ht="15.75" customHeight="1">
      <c r="A1879" s="661">
        <v>99271.0</v>
      </c>
      <c r="B1879" s="662" t="s">
        <v>9028</v>
      </c>
      <c r="C1879" s="663" t="s">
        <v>110</v>
      </c>
      <c r="D1879" s="656">
        <v>6403.9</v>
      </c>
      <c r="E1879" s="656">
        <v>1649.22</v>
      </c>
      <c r="F1879" s="657">
        <f t="shared" si="1"/>
        <v>4754.68</v>
      </c>
      <c r="G1879" s="656">
        <v>4646.29</v>
      </c>
      <c r="H1879" s="664">
        <v>102.0</v>
      </c>
      <c r="I1879" s="664">
        <v>0.0</v>
      </c>
      <c r="J1879" s="664">
        <v>6.39</v>
      </c>
      <c r="K1879" s="660"/>
    </row>
    <row r="1880" ht="15.75" customHeight="1">
      <c r="A1880" s="661">
        <v>99272.0</v>
      </c>
      <c r="B1880" s="662" t="s">
        <v>9029</v>
      </c>
      <c r="C1880" s="663" t="s">
        <v>110</v>
      </c>
      <c r="D1880" s="656">
        <v>1022.75</v>
      </c>
      <c r="E1880" s="656">
        <v>315.28</v>
      </c>
      <c r="F1880" s="657">
        <f t="shared" si="1"/>
        <v>707.47</v>
      </c>
      <c r="G1880" s="656">
        <v>693.89</v>
      </c>
      <c r="H1880" s="664">
        <v>12.67</v>
      </c>
      <c r="I1880" s="664">
        <v>0.0</v>
      </c>
      <c r="J1880" s="664">
        <v>0.91</v>
      </c>
      <c r="K1880" s="660"/>
    </row>
    <row r="1881" ht="15.75" customHeight="1">
      <c r="A1881" s="661">
        <v>99273.0</v>
      </c>
      <c r="B1881" s="662" t="s">
        <v>9030</v>
      </c>
      <c r="C1881" s="663" t="s">
        <v>110</v>
      </c>
      <c r="D1881" s="656">
        <v>1457.82</v>
      </c>
      <c r="E1881" s="656">
        <v>462.85</v>
      </c>
      <c r="F1881" s="657">
        <f t="shared" si="1"/>
        <v>994.97</v>
      </c>
      <c r="G1881" s="656">
        <v>980.84</v>
      </c>
      <c r="H1881" s="664">
        <v>12.97</v>
      </c>
      <c r="I1881" s="664">
        <v>0.0</v>
      </c>
      <c r="J1881" s="664">
        <v>1.16</v>
      </c>
      <c r="K1881" s="660"/>
    </row>
    <row r="1882" ht="15.75" customHeight="1">
      <c r="A1882" s="661">
        <v>99274.0</v>
      </c>
      <c r="B1882" s="662" t="s">
        <v>9031</v>
      </c>
      <c r="C1882" s="663" t="s">
        <v>110</v>
      </c>
      <c r="D1882" s="656">
        <v>5115.09</v>
      </c>
      <c r="E1882" s="656">
        <v>1384.71</v>
      </c>
      <c r="F1882" s="657">
        <f t="shared" si="1"/>
        <v>3730.38</v>
      </c>
      <c r="G1882" s="656">
        <v>3645.96</v>
      </c>
      <c r="H1882" s="664">
        <v>79.46</v>
      </c>
      <c r="I1882" s="664">
        <v>0.0</v>
      </c>
      <c r="J1882" s="664">
        <v>4.96</v>
      </c>
      <c r="K1882" s="660"/>
    </row>
    <row r="1883" ht="15.75" customHeight="1">
      <c r="A1883" s="661">
        <v>99275.0</v>
      </c>
      <c r="B1883" s="662" t="s">
        <v>9032</v>
      </c>
      <c r="C1883" s="663" t="s">
        <v>110</v>
      </c>
      <c r="D1883" s="656">
        <v>947.8</v>
      </c>
      <c r="E1883" s="656">
        <v>168.83</v>
      </c>
      <c r="F1883" s="657">
        <f t="shared" si="1"/>
        <v>778.97</v>
      </c>
      <c r="G1883" s="656">
        <v>734.31</v>
      </c>
      <c r="H1883" s="664">
        <v>44.12</v>
      </c>
      <c r="I1883" s="664">
        <v>0.0</v>
      </c>
      <c r="J1883" s="664">
        <v>0.54</v>
      </c>
      <c r="K1883" s="660"/>
    </row>
    <row r="1884" ht="15.75" customHeight="1">
      <c r="A1884" s="661">
        <v>99276.0</v>
      </c>
      <c r="B1884" s="662" t="s">
        <v>9033</v>
      </c>
      <c r="C1884" s="663" t="s">
        <v>366</v>
      </c>
      <c r="D1884" s="656">
        <v>2446.36</v>
      </c>
      <c r="E1884" s="656">
        <v>813.74</v>
      </c>
      <c r="F1884" s="657">
        <f t="shared" si="1"/>
        <v>1632.62</v>
      </c>
      <c r="G1884" s="656">
        <v>1630.36</v>
      </c>
      <c r="H1884" s="664">
        <v>1.17</v>
      </c>
      <c r="I1884" s="664">
        <v>0.0</v>
      </c>
      <c r="J1884" s="664">
        <v>1.09</v>
      </c>
      <c r="K1884" s="660"/>
    </row>
    <row r="1885" ht="15.75" customHeight="1">
      <c r="A1885" s="661">
        <v>99277.0</v>
      </c>
      <c r="B1885" s="662" t="s">
        <v>9034</v>
      </c>
      <c r="C1885" s="663" t="s">
        <v>366</v>
      </c>
      <c r="D1885" s="656">
        <v>2204.9</v>
      </c>
      <c r="E1885" s="656">
        <v>732.77</v>
      </c>
      <c r="F1885" s="657">
        <f t="shared" si="1"/>
        <v>1472.13</v>
      </c>
      <c r="G1885" s="656">
        <v>1470.1</v>
      </c>
      <c r="H1885" s="664">
        <v>1.05</v>
      </c>
      <c r="I1885" s="664">
        <v>0.0</v>
      </c>
      <c r="J1885" s="664">
        <v>0.98</v>
      </c>
      <c r="K1885" s="660"/>
    </row>
    <row r="1886" ht="15.75" customHeight="1">
      <c r="A1886" s="661">
        <v>99278.0</v>
      </c>
      <c r="B1886" s="662" t="s">
        <v>9035</v>
      </c>
      <c r="C1886" s="663" t="s">
        <v>366</v>
      </c>
      <c r="D1886" s="656">
        <v>415.78</v>
      </c>
      <c r="E1886" s="656">
        <v>22.09</v>
      </c>
      <c r="F1886" s="657">
        <f t="shared" si="1"/>
        <v>393.69</v>
      </c>
      <c r="G1886" s="656">
        <v>376.65</v>
      </c>
      <c r="H1886" s="664">
        <v>17.03</v>
      </c>
      <c r="I1886" s="664">
        <v>0.0</v>
      </c>
      <c r="J1886" s="664">
        <v>0.01</v>
      </c>
      <c r="K1886" s="660"/>
    </row>
    <row r="1887" ht="15.75" customHeight="1">
      <c r="A1887" s="661">
        <v>99279.0</v>
      </c>
      <c r="B1887" s="662" t="s">
        <v>9036</v>
      </c>
      <c r="C1887" s="663" t="s">
        <v>110</v>
      </c>
      <c r="D1887" s="656">
        <v>5775.99</v>
      </c>
      <c r="E1887" s="656">
        <v>1558.86</v>
      </c>
      <c r="F1887" s="657">
        <f t="shared" si="1"/>
        <v>4217.13</v>
      </c>
      <c r="G1887" s="656">
        <v>4122.12</v>
      </c>
      <c r="H1887" s="664">
        <v>89.38</v>
      </c>
      <c r="I1887" s="664">
        <v>0.0</v>
      </c>
      <c r="J1887" s="664">
        <v>5.63</v>
      </c>
      <c r="K1887" s="660"/>
    </row>
    <row r="1888" ht="15.75" customHeight="1">
      <c r="A1888" s="661">
        <v>99280.0</v>
      </c>
      <c r="B1888" s="662" t="s">
        <v>9037</v>
      </c>
      <c r="C1888" s="663" t="s">
        <v>110</v>
      </c>
      <c r="D1888" s="656">
        <v>1907.02</v>
      </c>
      <c r="E1888" s="656">
        <v>576.78</v>
      </c>
      <c r="F1888" s="657">
        <f t="shared" si="1"/>
        <v>1330.24</v>
      </c>
      <c r="G1888" s="656">
        <v>1305.21</v>
      </c>
      <c r="H1888" s="664">
        <v>23.36</v>
      </c>
      <c r="I1888" s="664">
        <v>0.0</v>
      </c>
      <c r="J1888" s="664">
        <v>1.67</v>
      </c>
      <c r="K1888" s="660"/>
    </row>
    <row r="1889" ht="15.75" customHeight="1">
      <c r="A1889" s="661">
        <v>99281.0</v>
      </c>
      <c r="B1889" s="662" t="s">
        <v>9038</v>
      </c>
      <c r="C1889" s="663" t="s">
        <v>366</v>
      </c>
      <c r="D1889" s="656">
        <v>2446.36</v>
      </c>
      <c r="E1889" s="656">
        <v>813.74</v>
      </c>
      <c r="F1889" s="657">
        <f t="shared" si="1"/>
        <v>1632.62</v>
      </c>
      <c r="G1889" s="656">
        <v>1630.36</v>
      </c>
      <c r="H1889" s="664">
        <v>1.17</v>
      </c>
      <c r="I1889" s="664">
        <v>0.0</v>
      </c>
      <c r="J1889" s="664">
        <v>1.09</v>
      </c>
      <c r="K1889" s="660"/>
    </row>
    <row r="1890" ht="15.75" customHeight="1">
      <c r="A1890" s="661">
        <v>99282.0</v>
      </c>
      <c r="B1890" s="662" t="s">
        <v>9039</v>
      </c>
      <c r="C1890" s="663" t="s">
        <v>366</v>
      </c>
      <c r="D1890" s="656">
        <v>2710.95</v>
      </c>
      <c r="E1890" s="656">
        <v>902.57</v>
      </c>
      <c r="F1890" s="657">
        <f t="shared" si="1"/>
        <v>1808.38</v>
      </c>
      <c r="G1890" s="656">
        <v>1805.84</v>
      </c>
      <c r="H1890" s="664">
        <v>1.32</v>
      </c>
      <c r="I1890" s="664">
        <v>0.0</v>
      </c>
      <c r="J1890" s="664">
        <v>1.22</v>
      </c>
      <c r="K1890" s="660"/>
    </row>
    <row r="1891" ht="15.75" customHeight="1">
      <c r="A1891" s="661">
        <v>99283.0</v>
      </c>
      <c r="B1891" s="662" t="s">
        <v>9040</v>
      </c>
      <c r="C1891" s="663" t="s">
        <v>366</v>
      </c>
      <c r="D1891" s="656">
        <v>1078.88</v>
      </c>
      <c r="E1891" s="656">
        <v>373.97</v>
      </c>
      <c r="F1891" s="657">
        <f t="shared" si="1"/>
        <v>704.91</v>
      </c>
      <c r="G1891" s="656">
        <v>703.64</v>
      </c>
      <c r="H1891" s="664">
        <v>0.68</v>
      </c>
      <c r="I1891" s="664">
        <v>0.0</v>
      </c>
      <c r="J1891" s="664">
        <v>0.59</v>
      </c>
      <c r="K1891" s="660"/>
    </row>
    <row r="1892" ht="15.75" customHeight="1">
      <c r="A1892" s="661">
        <v>99284.0</v>
      </c>
      <c r="B1892" s="662" t="s">
        <v>9041</v>
      </c>
      <c r="C1892" s="663" t="s">
        <v>110</v>
      </c>
      <c r="D1892" s="656">
        <v>7239.87</v>
      </c>
      <c r="E1892" s="656">
        <v>1855.18</v>
      </c>
      <c r="F1892" s="657">
        <f t="shared" si="1"/>
        <v>5384.69</v>
      </c>
      <c r="G1892" s="656">
        <v>5262.29</v>
      </c>
      <c r="H1892" s="664">
        <v>115.14</v>
      </c>
      <c r="I1892" s="664">
        <v>0.0</v>
      </c>
      <c r="J1892" s="664">
        <v>7.26</v>
      </c>
      <c r="K1892" s="660"/>
    </row>
    <row r="1893" ht="15.75" customHeight="1">
      <c r="A1893" s="661">
        <v>99285.0</v>
      </c>
      <c r="B1893" s="662" t="s">
        <v>9042</v>
      </c>
      <c r="C1893" s="663" t="s">
        <v>110</v>
      </c>
      <c r="D1893" s="656">
        <v>1305.83</v>
      </c>
      <c r="E1893" s="656">
        <v>203.75</v>
      </c>
      <c r="F1893" s="657">
        <f t="shared" si="1"/>
        <v>1102.08</v>
      </c>
      <c r="G1893" s="656">
        <v>1045.85</v>
      </c>
      <c r="H1893" s="664">
        <v>55.56</v>
      </c>
      <c r="I1893" s="664">
        <v>0.0</v>
      </c>
      <c r="J1893" s="664">
        <v>0.67</v>
      </c>
      <c r="K1893" s="660"/>
    </row>
    <row r="1894" ht="15.75" customHeight="1">
      <c r="A1894" s="661">
        <v>99286.0</v>
      </c>
      <c r="B1894" s="662" t="s">
        <v>9043</v>
      </c>
      <c r="C1894" s="663" t="s">
        <v>110</v>
      </c>
      <c r="D1894" s="656">
        <v>6436.99</v>
      </c>
      <c r="E1894" s="656">
        <v>1733.16</v>
      </c>
      <c r="F1894" s="657">
        <f t="shared" si="1"/>
        <v>4703.83</v>
      </c>
      <c r="G1894" s="656">
        <v>4598.18</v>
      </c>
      <c r="H1894" s="664">
        <v>99.34</v>
      </c>
      <c r="I1894" s="664">
        <v>0.0</v>
      </c>
      <c r="J1894" s="664">
        <v>6.31</v>
      </c>
      <c r="K1894" s="660"/>
    </row>
    <row r="1895" ht="15.75" customHeight="1">
      <c r="A1895" s="661">
        <v>99287.0</v>
      </c>
      <c r="B1895" s="662" t="s">
        <v>9044</v>
      </c>
      <c r="C1895" s="663" t="s">
        <v>110</v>
      </c>
      <c r="D1895" s="656">
        <v>9228.31</v>
      </c>
      <c r="E1895" s="656">
        <v>2205.82</v>
      </c>
      <c r="F1895" s="657">
        <f t="shared" si="1"/>
        <v>7022.49</v>
      </c>
      <c r="G1895" s="656">
        <v>6859.5</v>
      </c>
      <c r="H1895" s="664">
        <v>153.7</v>
      </c>
      <c r="I1895" s="664">
        <v>0.0</v>
      </c>
      <c r="J1895" s="664">
        <v>9.29</v>
      </c>
      <c r="K1895" s="660"/>
    </row>
    <row r="1896" ht="15.75" customHeight="1">
      <c r="A1896" s="661">
        <v>99288.0</v>
      </c>
      <c r="B1896" s="662" t="s">
        <v>9045</v>
      </c>
      <c r="C1896" s="663" t="s">
        <v>366</v>
      </c>
      <c r="D1896" s="656">
        <v>550.1</v>
      </c>
      <c r="E1896" s="656">
        <v>26.31</v>
      </c>
      <c r="F1896" s="657">
        <f t="shared" si="1"/>
        <v>523.79</v>
      </c>
      <c r="G1896" s="656">
        <v>503.98</v>
      </c>
      <c r="H1896" s="664">
        <v>19.8</v>
      </c>
      <c r="I1896" s="664">
        <v>0.0</v>
      </c>
      <c r="J1896" s="664">
        <v>0.01</v>
      </c>
      <c r="K1896" s="660"/>
    </row>
    <row r="1897" ht="15.75" customHeight="1">
      <c r="A1897" s="661">
        <v>99289.0</v>
      </c>
      <c r="B1897" s="662" t="s">
        <v>9046</v>
      </c>
      <c r="C1897" s="663" t="s">
        <v>366</v>
      </c>
      <c r="D1897" s="656">
        <v>2687.79</v>
      </c>
      <c r="E1897" s="656">
        <v>894.72</v>
      </c>
      <c r="F1897" s="657">
        <f t="shared" si="1"/>
        <v>1793.07</v>
      </c>
      <c r="G1897" s="656">
        <v>1790.6</v>
      </c>
      <c r="H1897" s="664">
        <v>1.28</v>
      </c>
      <c r="I1897" s="664">
        <v>0.0</v>
      </c>
      <c r="J1897" s="664">
        <v>1.19</v>
      </c>
      <c r="K1897" s="660"/>
    </row>
    <row r="1898" ht="15.75" customHeight="1">
      <c r="A1898" s="661">
        <v>99290.0</v>
      </c>
      <c r="B1898" s="662" t="s">
        <v>9047</v>
      </c>
      <c r="C1898" s="663" t="s">
        <v>110</v>
      </c>
      <c r="D1898" s="656">
        <v>3870.73</v>
      </c>
      <c r="E1898" s="656">
        <v>1031.63</v>
      </c>
      <c r="F1898" s="657">
        <f t="shared" si="1"/>
        <v>2839.1</v>
      </c>
      <c r="G1898" s="656">
        <v>2792.04</v>
      </c>
      <c r="H1898" s="664">
        <v>43.28</v>
      </c>
      <c r="I1898" s="664">
        <v>0.0</v>
      </c>
      <c r="J1898" s="664">
        <v>3.78</v>
      </c>
      <c r="K1898" s="660"/>
    </row>
    <row r="1899" ht="15.75" customHeight="1">
      <c r="A1899" s="661">
        <v>99291.0</v>
      </c>
      <c r="B1899" s="662" t="s">
        <v>9048</v>
      </c>
      <c r="C1899" s="663" t="s">
        <v>366</v>
      </c>
      <c r="D1899" s="656">
        <v>2687.79</v>
      </c>
      <c r="E1899" s="656">
        <v>894.72</v>
      </c>
      <c r="F1899" s="657">
        <f t="shared" si="1"/>
        <v>1793.07</v>
      </c>
      <c r="G1899" s="656">
        <v>1790.6</v>
      </c>
      <c r="H1899" s="664">
        <v>1.28</v>
      </c>
      <c r="I1899" s="664">
        <v>0.0</v>
      </c>
      <c r="J1899" s="664">
        <v>1.19</v>
      </c>
      <c r="K1899" s="660"/>
    </row>
    <row r="1900" ht="15.75" customHeight="1">
      <c r="A1900" s="661">
        <v>99292.0</v>
      </c>
      <c r="B1900" s="662" t="s">
        <v>9049</v>
      </c>
      <c r="C1900" s="663" t="s">
        <v>110</v>
      </c>
      <c r="D1900" s="656">
        <v>2366.85</v>
      </c>
      <c r="E1900" s="656">
        <v>697.81</v>
      </c>
      <c r="F1900" s="657">
        <f t="shared" si="1"/>
        <v>1669.04</v>
      </c>
      <c r="G1900" s="656">
        <v>1638.59</v>
      </c>
      <c r="H1900" s="664">
        <v>28.36</v>
      </c>
      <c r="I1900" s="664">
        <v>0.0</v>
      </c>
      <c r="J1900" s="664">
        <v>2.09</v>
      </c>
      <c r="K1900" s="660"/>
    </row>
    <row r="1901" ht="15.75" customHeight="1">
      <c r="A1901" s="661">
        <v>99293.0</v>
      </c>
      <c r="B1901" s="662" t="s">
        <v>9050</v>
      </c>
      <c r="C1901" s="663" t="s">
        <v>366</v>
      </c>
      <c r="D1901" s="656">
        <v>1305.62</v>
      </c>
      <c r="E1901" s="656">
        <v>456.62</v>
      </c>
      <c r="F1901" s="657">
        <f t="shared" si="1"/>
        <v>849</v>
      </c>
      <c r="G1901" s="656">
        <v>847.51</v>
      </c>
      <c r="H1901" s="664">
        <v>0.81</v>
      </c>
      <c r="I1901" s="664">
        <v>0.0</v>
      </c>
      <c r="J1901" s="664">
        <v>0.68</v>
      </c>
      <c r="K1901" s="660"/>
    </row>
    <row r="1902" ht="15.75" customHeight="1">
      <c r="A1902" s="661">
        <v>99294.0</v>
      </c>
      <c r="B1902" s="662" t="s">
        <v>9051</v>
      </c>
      <c r="C1902" s="663" t="s">
        <v>110</v>
      </c>
      <c r="D1902" s="656">
        <v>8075.74</v>
      </c>
      <c r="E1902" s="656">
        <v>2061.02</v>
      </c>
      <c r="F1902" s="657">
        <f t="shared" si="1"/>
        <v>6014.72</v>
      </c>
      <c r="G1902" s="656">
        <v>5878.37</v>
      </c>
      <c r="H1902" s="664">
        <v>128.24</v>
      </c>
      <c r="I1902" s="664">
        <v>0.0</v>
      </c>
      <c r="J1902" s="664">
        <v>8.11</v>
      </c>
      <c r="K1902" s="660"/>
    </row>
    <row r="1903" ht="15.75" customHeight="1">
      <c r="A1903" s="661">
        <v>99296.0</v>
      </c>
      <c r="B1903" s="662" t="s">
        <v>9052</v>
      </c>
      <c r="C1903" s="663" t="s">
        <v>366</v>
      </c>
      <c r="D1903" s="656">
        <v>2952.36</v>
      </c>
      <c r="E1903" s="656">
        <v>983.57</v>
      </c>
      <c r="F1903" s="657">
        <f t="shared" si="1"/>
        <v>1968.79</v>
      </c>
      <c r="G1903" s="656">
        <v>1966.04</v>
      </c>
      <c r="H1903" s="664">
        <v>1.43</v>
      </c>
      <c r="I1903" s="664">
        <v>0.0</v>
      </c>
      <c r="J1903" s="664">
        <v>1.32</v>
      </c>
      <c r="K1903" s="660"/>
    </row>
    <row r="1904" ht="15.75" customHeight="1">
      <c r="A1904" s="661">
        <v>99297.0</v>
      </c>
      <c r="B1904" s="662" t="s">
        <v>9053</v>
      </c>
      <c r="C1904" s="663" t="s">
        <v>366</v>
      </c>
      <c r="D1904" s="656">
        <v>2948.37</v>
      </c>
      <c r="E1904" s="656">
        <v>982.21</v>
      </c>
      <c r="F1904" s="657">
        <f t="shared" si="1"/>
        <v>1966.16</v>
      </c>
      <c r="G1904" s="656">
        <v>1963.43</v>
      </c>
      <c r="H1904" s="664">
        <v>1.42</v>
      </c>
      <c r="I1904" s="664">
        <v>0.0</v>
      </c>
      <c r="J1904" s="664">
        <v>1.31</v>
      </c>
      <c r="K1904" s="660"/>
    </row>
    <row r="1905" ht="15.75" customHeight="1">
      <c r="A1905" s="661">
        <v>99298.0</v>
      </c>
      <c r="B1905" s="662" t="s">
        <v>9054</v>
      </c>
      <c r="C1905" s="663" t="s">
        <v>110</v>
      </c>
      <c r="D1905" s="656">
        <v>10450.14</v>
      </c>
      <c r="E1905" s="656">
        <v>2475.52</v>
      </c>
      <c r="F1905" s="657">
        <f t="shared" si="1"/>
        <v>7974.62</v>
      </c>
      <c r="G1905" s="656">
        <v>7790.92</v>
      </c>
      <c r="H1905" s="664">
        <v>173.14</v>
      </c>
      <c r="I1905" s="664">
        <v>0.0</v>
      </c>
      <c r="J1905" s="664">
        <v>10.56</v>
      </c>
      <c r="K1905" s="660"/>
    </row>
    <row r="1906" ht="15.75" customHeight="1">
      <c r="A1906" s="661">
        <v>99299.0</v>
      </c>
      <c r="B1906" s="662" t="s">
        <v>9055</v>
      </c>
      <c r="C1906" s="663" t="s">
        <v>366</v>
      </c>
      <c r="D1906" s="656">
        <v>3193.75</v>
      </c>
      <c r="E1906" s="656">
        <v>1064.53</v>
      </c>
      <c r="F1906" s="657">
        <f t="shared" si="1"/>
        <v>2129.22</v>
      </c>
      <c r="G1906" s="656">
        <v>2126.25</v>
      </c>
      <c r="H1906" s="664">
        <v>1.56</v>
      </c>
      <c r="I1906" s="664">
        <v>0.0</v>
      </c>
      <c r="J1906" s="664">
        <v>1.41</v>
      </c>
      <c r="K1906" s="660"/>
    </row>
    <row r="1907" ht="15.75" customHeight="1">
      <c r="A1907" s="661">
        <v>99300.0</v>
      </c>
      <c r="B1907" s="662" t="s">
        <v>9056</v>
      </c>
      <c r="C1907" s="663" t="s">
        <v>110</v>
      </c>
      <c r="D1907" s="656">
        <v>11671.98</v>
      </c>
      <c r="E1907" s="656">
        <v>2745.13</v>
      </c>
      <c r="F1907" s="657">
        <f t="shared" si="1"/>
        <v>8926.85</v>
      </c>
      <c r="G1907" s="656">
        <v>8722.43</v>
      </c>
      <c r="H1907" s="664">
        <v>192.59</v>
      </c>
      <c r="I1907" s="664">
        <v>0.0</v>
      </c>
      <c r="J1907" s="664">
        <v>11.83</v>
      </c>
      <c r="K1907" s="660"/>
    </row>
    <row r="1908" ht="15.75" customHeight="1">
      <c r="A1908" s="661">
        <v>99301.0</v>
      </c>
      <c r="B1908" s="662" t="s">
        <v>9057</v>
      </c>
      <c r="C1908" s="663" t="s">
        <v>110</v>
      </c>
      <c r="D1908" s="656">
        <v>5735.53</v>
      </c>
      <c r="E1908" s="656">
        <v>1478.2</v>
      </c>
      <c r="F1908" s="657">
        <f t="shared" si="1"/>
        <v>4257.33</v>
      </c>
      <c r="G1908" s="656">
        <v>4185.07</v>
      </c>
      <c r="H1908" s="664">
        <v>66.53</v>
      </c>
      <c r="I1908" s="664">
        <v>0.0</v>
      </c>
      <c r="J1908" s="664">
        <v>5.73</v>
      </c>
      <c r="K1908" s="660"/>
    </row>
    <row r="1909" ht="15.75" customHeight="1">
      <c r="A1909" s="661">
        <v>99302.0</v>
      </c>
      <c r="B1909" s="662" t="s">
        <v>9058</v>
      </c>
      <c r="C1909" s="663" t="s">
        <v>366</v>
      </c>
      <c r="D1909" s="656">
        <v>3439.16</v>
      </c>
      <c r="E1909" s="656">
        <v>1146.89</v>
      </c>
      <c r="F1909" s="657">
        <f t="shared" si="1"/>
        <v>2292.27</v>
      </c>
      <c r="G1909" s="656">
        <v>2289.1</v>
      </c>
      <c r="H1909" s="664">
        <v>1.65</v>
      </c>
      <c r="I1909" s="664">
        <v>0.0</v>
      </c>
      <c r="J1909" s="664">
        <v>1.52</v>
      </c>
      <c r="K1909" s="660"/>
    </row>
    <row r="1910" ht="15.75" customHeight="1">
      <c r="A1910" s="661">
        <v>99303.0</v>
      </c>
      <c r="B1910" s="662" t="s">
        <v>9059</v>
      </c>
      <c r="C1910" s="663" t="s">
        <v>110</v>
      </c>
      <c r="D1910" s="656">
        <v>10686.05</v>
      </c>
      <c r="E1910" s="656">
        <v>2507.77</v>
      </c>
      <c r="F1910" s="657">
        <f t="shared" si="1"/>
        <v>8178.28</v>
      </c>
      <c r="G1910" s="656">
        <v>7991.18</v>
      </c>
      <c r="H1910" s="664">
        <v>176.33</v>
      </c>
      <c r="I1910" s="664">
        <v>0.0</v>
      </c>
      <c r="J1910" s="664">
        <v>10.77</v>
      </c>
      <c r="K1910" s="660"/>
    </row>
    <row r="1911" ht="15.75" customHeight="1">
      <c r="A1911" s="661">
        <v>99304.0</v>
      </c>
      <c r="B1911" s="662" t="s">
        <v>9060</v>
      </c>
      <c r="C1911" s="663" t="s">
        <v>366</v>
      </c>
      <c r="D1911" s="656">
        <v>3197.75</v>
      </c>
      <c r="E1911" s="656">
        <v>1065.88</v>
      </c>
      <c r="F1911" s="657">
        <f t="shared" si="1"/>
        <v>2131.87</v>
      </c>
      <c r="G1911" s="656">
        <v>2128.89</v>
      </c>
      <c r="H1911" s="664">
        <v>1.56</v>
      </c>
      <c r="I1911" s="664">
        <v>0.0</v>
      </c>
      <c r="J1911" s="664">
        <v>1.42</v>
      </c>
      <c r="K1911" s="660"/>
    </row>
    <row r="1912" ht="15.75" customHeight="1">
      <c r="A1912" s="661">
        <v>99305.0</v>
      </c>
      <c r="B1912" s="662" t="s">
        <v>9061</v>
      </c>
      <c r="C1912" s="663" t="s">
        <v>110</v>
      </c>
      <c r="D1912" s="656">
        <v>12095.35</v>
      </c>
      <c r="E1912" s="656">
        <v>2809.18</v>
      </c>
      <c r="F1912" s="657">
        <f t="shared" si="1"/>
        <v>9286.17</v>
      </c>
      <c r="G1912" s="656">
        <v>9075.0</v>
      </c>
      <c r="H1912" s="664">
        <v>198.93</v>
      </c>
      <c r="I1912" s="664">
        <v>0.0</v>
      </c>
      <c r="J1912" s="664">
        <v>12.24</v>
      </c>
      <c r="K1912" s="660"/>
    </row>
    <row r="1913" ht="15.75" customHeight="1">
      <c r="A1913" s="661">
        <v>99306.0</v>
      </c>
      <c r="B1913" s="662" t="s">
        <v>9062</v>
      </c>
      <c r="C1913" s="663" t="s">
        <v>366</v>
      </c>
      <c r="D1913" s="656">
        <v>3439.16</v>
      </c>
      <c r="E1913" s="656">
        <v>1146.89</v>
      </c>
      <c r="F1913" s="657">
        <f t="shared" si="1"/>
        <v>2292.27</v>
      </c>
      <c r="G1913" s="656">
        <v>2289.1</v>
      </c>
      <c r="H1913" s="664">
        <v>1.65</v>
      </c>
      <c r="I1913" s="664">
        <v>0.0</v>
      </c>
      <c r="J1913" s="664">
        <v>1.52</v>
      </c>
      <c r="K1913" s="660"/>
    </row>
    <row r="1914" ht="15.75" customHeight="1">
      <c r="A1914" s="661">
        <v>99307.0</v>
      </c>
      <c r="B1914" s="662" t="s">
        <v>9063</v>
      </c>
      <c r="C1914" s="663" t="s">
        <v>366</v>
      </c>
      <c r="D1914" s="656">
        <v>2224.06</v>
      </c>
      <c r="E1914" s="656">
        <v>739.28</v>
      </c>
      <c r="F1914" s="657">
        <f t="shared" si="1"/>
        <v>1484.78</v>
      </c>
      <c r="G1914" s="656">
        <v>1482.71</v>
      </c>
      <c r="H1914" s="664">
        <v>1.07</v>
      </c>
      <c r="I1914" s="664">
        <v>0.0</v>
      </c>
      <c r="J1914" s="664">
        <v>1.0</v>
      </c>
      <c r="K1914" s="660"/>
    </row>
    <row r="1915" ht="15.75" customHeight="1">
      <c r="A1915" s="661">
        <v>99308.0</v>
      </c>
      <c r="B1915" s="662" t="s">
        <v>9064</v>
      </c>
      <c r="C1915" s="663" t="s">
        <v>110</v>
      </c>
      <c r="D1915" s="656">
        <v>13504.65</v>
      </c>
      <c r="E1915" s="656">
        <v>3110.63</v>
      </c>
      <c r="F1915" s="657">
        <f t="shared" si="1"/>
        <v>10394.02</v>
      </c>
      <c r="G1915" s="656">
        <v>10158.74</v>
      </c>
      <c r="H1915" s="664">
        <v>221.57</v>
      </c>
      <c r="I1915" s="664">
        <v>0.0</v>
      </c>
      <c r="J1915" s="664">
        <v>13.71</v>
      </c>
      <c r="K1915" s="660"/>
    </row>
    <row r="1916" ht="15.75" customHeight="1">
      <c r="A1916" s="661">
        <v>99309.0</v>
      </c>
      <c r="B1916" s="662" t="s">
        <v>9065</v>
      </c>
      <c r="C1916" s="663" t="s">
        <v>366</v>
      </c>
      <c r="D1916" s="656">
        <v>3684.64</v>
      </c>
      <c r="E1916" s="656">
        <v>1229.21</v>
      </c>
      <c r="F1916" s="657">
        <f t="shared" si="1"/>
        <v>2455.43</v>
      </c>
      <c r="G1916" s="656">
        <v>2451.99</v>
      </c>
      <c r="H1916" s="664">
        <v>1.81</v>
      </c>
      <c r="I1916" s="664">
        <v>0.0</v>
      </c>
      <c r="J1916" s="664">
        <v>1.63</v>
      </c>
      <c r="K1916" s="660"/>
    </row>
    <row r="1917" ht="15.75" customHeight="1">
      <c r="A1917" s="661">
        <v>99310.0</v>
      </c>
      <c r="B1917" s="662" t="s">
        <v>9066</v>
      </c>
      <c r="C1917" s="663" t="s">
        <v>110</v>
      </c>
      <c r="D1917" s="656">
        <v>13740.63</v>
      </c>
      <c r="E1917" s="656">
        <v>3142.87</v>
      </c>
      <c r="F1917" s="657">
        <f t="shared" si="1"/>
        <v>10597.76</v>
      </c>
      <c r="G1917" s="656">
        <v>10359.08</v>
      </c>
      <c r="H1917" s="664">
        <v>224.76</v>
      </c>
      <c r="I1917" s="664">
        <v>0.0</v>
      </c>
      <c r="J1917" s="664">
        <v>13.92</v>
      </c>
      <c r="K1917" s="660"/>
    </row>
    <row r="1918" ht="15.75" customHeight="1">
      <c r="A1918" s="661">
        <v>99311.0</v>
      </c>
      <c r="B1918" s="662" t="s">
        <v>9067</v>
      </c>
      <c r="C1918" s="663" t="s">
        <v>366</v>
      </c>
      <c r="D1918" s="656">
        <v>3684.64</v>
      </c>
      <c r="E1918" s="656">
        <v>1229.21</v>
      </c>
      <c r="F1918" s="657">
        <f t="shared" si="1"/>
        <v>2455.43</v>
      </c>
      <c r="G1918" s="656">
        <v>2451.99</v>
      </c>
      <c r="H1918" s="664">
        <v>1.81</v>
      </c>
      <c r="I1918" s="664">
        <v>0.0</v>
      </c>
      <c r="J1918" s="664">
        <v>1.63</v>
      </c>
      <c r="K1918" s="660"/>
    </row>
    <row r="1919" ht="15.75" customHeight="1">
      <c r="A1919" s="661">
        <v>99312.0</v>
      </c>
      <c r="B1919" s="662" t="s">
        <v>9068</v>
      </c>
      <c r="C1919" s="663" t="s">
        <v>110</v>
      </c>
      <c r="D1919" s="656">
        <v>6733.89</v>
      </c>
      <c r="E1919" s="656">
        <v>1715.45</v>
      </c>
      <c r="F1919" s="657">
        <f t="shared" si="1"/>
        <v>5018.44</v>
      </c>
      <c r="G1919" s="656">
        <v>4934.07</v>
      </c>
      <c r="H1919" s="664">
        <v>77.58</v>
      </c>
      <c r="I1919" s="664">
        <v>0.0</v>
      </c>
      <c r="J1919" s="664">
        <v>6.79</v>
      </c>
      <c r="K1919" s="660"/>
    </row>
    <row r="1920" ht="15.75" customHeight="1">
      <c r="A1920" s="661">
        <v>99313.0</v>
      </c>
      <c r="B1920" s="662" t="s">
        <v>9069</v>
      </c>
      <c r="C1920" s="663" t="s">
        <v>110</v>
      </c>
      <c r="D1920" s="656">
        <v>15337.23</v>
      </c>
      <c r="E1920" s="656">
        <v>3476.05</v>
      </c>
      <c r="F1920" s="657">
        <f t="shared" si="1"/>
        <v>11861.18</v>
      </c>
      <c r="G1920" s="656">
        <v>11595.11</v>
      </c>
      <c r="H1920" s="664">
        <v>250.51</v>
      </c>
      <c r="I1920" s="664">
        <v>0.0</v>
      </c>
      <c r="J1920" s="664">
        <v>15.56</v>
      </c>
      <c r="K1920" s="660"/>
    </row>
    <row r="1921" ht="15.75" customHeight="1">
      <c r="A1921" s="661">
        <v>99314.0</v>
      </c>
      <c r="B1921" s="662" t="s">
        <v>9070</v>
      </c>
      <c r="C1921" s="663" t="s">
        <v>366</v>
      </c>
      <c r="D1921" s="656">
        <v>3930.05</v>
      </c>
      <c r="E1921" s="656">
        <v>1311.56</v>
      </c>
      <c r="F1921" s="657">
        <f t="shared" si="1"/>
        <v>2618.49</v>
      </c>
      <c r="G1921" s="656">
        <v>2614.83</v>
      </c>
      <c r="H1921" s="664">
        <v>1.93</v>
      </c>
      <c r="I1921" s="664">
        <v>0.0</v>
      </c>
      <c r="J1921" s="664">
        <v>1.73</v>
      </c>
      <c r="K1921" s="660"/>
    </row>
    <row r="1922" ht="15.75" customHeight="1">
      <c r="A1922" s="661">
        <v>99315.0</v>
      </c>
      <c r="B1922" s="662" t="s">
        <v>9071</v>
      </c>
      <c r="C1922" s="663" t="s">
        <v>110</v>
      </c>
      <c r="D1922" s="656">
        <v>17169.94</v>
      </c>
      <c r="E1922" s="656">
        <v>3841.48</v>
      </c>
      <c r="F1922" s="657">
        <f t="shared" si="1"/>
        <v>13328.46</v>
      </c>
      <c r="G1922" s="656">
        <v>13031.58</v>
      </c>
      <c r="H1922" s="664">
        <v>279.46</v>
      </c>
      <c r="I1922" s="664">
        <v>0.0</v>
      </c>
      <c r="J1922" s="664">
        <v>17.42</v>
      </c>
      <c r="K1922" s="660"/>
    </row>
    <row r="1923" ht="15.75" customHeight="1">
      <c r="A1923" s="661">
        <v>99317.0</v>
      </c>
      <c r="B1923" s="662" t="s">
        <v>9072</v>
      </c>
      <c r="C1923" s="663" t="s">
        <v>366</v>
      </c>
      <c r="D1923" s="656">
        <v>2465.47</v>
      </c>
      <c r="E1923" s="656">
        <v>820.25</v>
      </c>
      <c r="F1923" s="657">
        <f t="shared" si="1"/>
        <v>1645.22</v>
      </c>
      <c r="G1923" s="656">
        <v>1642.93</v>
      </c>
      <c r="H1923" s="664">
        <v>1.18</v>
      </c>
      <c r="I1923" s="664">
        <v>0.0</v>
      </c>
      <c r="J1923" s="664">
        <v>1.11</v>
      </c>
      <c r="K1923" s="660"/>
    </row>
    <row r="1924" ht="15.75" customHeight="1">
      <c r="A1924" s="661">
        <v>99318.0</v>
      </c>
      <c r="B1924" s="662" t="s">
        <v>9073</v>
      </c>
      <c r="C1924" s="663" t="s">
        <v>366</v>
      </c>
      <c r="D1924" s="656">
        <v>305.65</v>
      </c>
      <c r="E1924" s="656">
        <v>13.41</v>
      </c>
      <c r="F1924" s="657">
        <f t="shared" si="1"/>
        <v>292.24</v>
      </c>
      <c r="G1924" s="656">
        <v>282.6</v>
      </c>
      <c r="H1924" s="664">
        <v>9.64</v>
      </c>
      <c r="I1924" s="664">
        <v>0.0</v>
      </c>
      <c r="J1924" s="664">
        <v>0.0</v>
      </c>
      <c r="K1924" s="660"/>
    </row>
    <row r="1925" ht="15.75" customHeight="1">
      <c r="A1925" s="661">
        <v>99319.0</v>
      </c>
      <c r="B1925" s="662" t="s">
        <v>9074</v>
      </c>
      <c r="C1925" s="663" t="s">
        <v>366</v>
      </c>
      <c r="D1925" s="656">
        <v>856.97</v>
      </c>
      <c r="E1925" s="656">
        <v>293.66</v>
      </c>
      <c r="F1925" s="657">
        <f t="shared" si="1"/>
        <v>563.31</v>
      </c>
      <c r="G1925" s="656">
        <v>562.21</v>
      </c>
      <c r="H1925" s="664">
        <v>0.58</v>
      </c>
      <c r="I1925" s="664">
        <v>0.0</v>
      </c>
      <c r="J1925" s="664">
        <v>0.52</v>
      </c>
      <c r="K1925" s="660"/>
    </row>
    <row r="1926" ht="15.75" customHeight="1">
      <c r="A1926" s="661">
        <v>99320.0</v>
      </c>
      <c r="B1926" s="662" t="s">
        <v>9075</v>
      </c>
      <c r="C1926" s="663" t="s">
        <v>110</v>
      </c>
      <c r="D1926" s="656">
        <v>7788.67</v>
      </c>
      <c r="E1926" s="656">
        <v>1952.87</v>
      </c>
      <c r="F1926" s="657">
        <f t="shared" si="1"/>
        <v>5835.8</v>
      </c>
      <c r="G1926" s="656">
        <v>5696.87</v>
      </c>
      <c r="H1926" s="664">
        <v>131.08</v>
      </c>
      <c r="I1926" s="664">
        <v>0.0</v>
      </c>
      <c r="J1926" s="664">
        <v>7.85</v>
      </c>
      <c r="K1926" s="660"/>
    </row>
    <row r="1927" ht="15.75" customHeight="1">
      <c r="A1927" s="661">
        <v>99321.0</v>
      </c>
      <c r="B1927" s="662" t="s">
        <v>9076</v>
      </c>
      <c r="C1927" s="663" t="s">
        <v>366</v>
      </c>
      <c r="D1927" s="656">
        <v>2706.97</v>
      </c>
      <c r="E1927" s="656">
        <v>901.22</v>
      </c>
      <c r="F1927" s="657">
        <f t="shared" si="1"/>
        <v>1805.75</v>
      </c>
      <c r="G1927" s="656">
        <v>1803.23</v>
      </c>
      <c r="H1927" s="664">
        <v>1.31</v>
      </c>
      <c r="I1927" s="664">
        <v>0.0</v>
      </c>
      <c r="J1927" s="664">
        <v>1.21</v>
      </c>
      <c r="K1927" s="660"/>
    </row>
    <row r="1928" ht="15.75" customHeight="1">
      <c r="A1928" s="661">
        <v>99322.0</v>
      </c>
      <c r="B1928" s="662" t="s">
        <v>9077</v>
      </c>
      <c r="C1928" s="663" t="s">
        <v>110</v>
      </c>
      <c r="D1928" s="656">
        <v>8794.17</v>
      </c>
      <c r="E1928" s="656">
        <v>2190.22</v>
      </c>
      <c r="F1928" s="657">
        <f t="shared" si="1"/>
        <v>6603.95</v>
      </c>
      <c r="G1928" s="656">
        <v>6447.73</v>
      </c>
      <c r="H1928" s="664">
        <v>147.34</v>
      </c>
      <c r="I1928" s="664">
        <v>0.0</v>
      </c>
      <c r="J1928" s="664">
        <v>8.88</v>
      </c>
      <c r="K1928" s="660"/>
    </row>
    <row r="1929" ht="15.75" customHeight="1">
      <c r="A1929" s="661">
        <v>99323.0</v>
      </c>
      <c r="B1929" s="662" t="s">
        <v>9078</v>
      </c>
      <c r="C1929" s="663" t="s">
        <v>366</v>
      </c>
      <c r="D1929" s="656">
        <v>2948.37</v>
      </c>
      <c r="E1929" s="656">
        <v>982.21</v>
      </c>
      <c r="F1929" s="657">
        <f t="shared" si="1"/>
        <v>1966.16</v>
      </c>
      <c r="G1929" s="656">
        <v>1963.43</v>
      </c>
      <c r="H1929" s="664">
        <v>1.42</v>
      </c>
      <c r="I1929" s="664">
        <v>0.0</v>
      </c>
      <c r="J1929" s="664">
        <v>1.31</v>
      </c>
      <c r="K1929" s="660"/>
    </row>
    <row r="1930" ht="15.75" customHeight="1">
      <c r="A1930" s="661">
        <v>99324.0</v>
      </c>
      <c r="B1930" s="662" t="s">
        <v>9079</v>
      </c>
      <c r="C1930" s="663" t="s">
        <v>110</v>
      </c>
      <c r="D1930" s="656">
        <v>9799.69</v>
      </c>
      <c r="E1930" s="656">
        <v>2427.55</v>
      </c>
      <c r="F1930" s="657">
        <f t="shared" si="1"/>
        <v>7372.14</v>
      </c>
      <c r="G1930" s="656">
        <v>7198.55</v>
      </c>
      <c r="H1930" s="664">
        <v>163.65</v>
      </c>
      <c r="I1930" s="664">
        <v>0.0</v>
      </c>
      <c r="J1930" s="664">
        <v>9.94</v>
      </c>
      <c r="K1930" s="660"/>
    </row>
    <row r="1931" ht="15.75" customHeight="1">
      <c r="A1931" s="661">
        <v>99325.0</v>
      </c>
      <c r="B1931" s="662" t="s">
        <v>9080</v>
      </c>
      <c r="C1931" s="663" t="s">
        <v>366</v>
      </c>
      <c r="D1931" s="656">
        <v>3193.75</v>
      </c>
      <c r="E1931" s="656">
        <v>1064.53</v>
      </c>
      <c r="F1931" s="657">
        <f t="shared" si="1"/>
        <v>2129.22</v>
      </c>
      <c r="G1931" s="656">
        <v>2126.25</v>
      </c>
      <c r="H1931" s="664">
        <v>1.56</v>
      </c>
      <c r="I1931" s="664">
        <v>0.0</v>
      </c>
      <c r="J1931" s="664">
        <v>1.41</v>
      </c>
      <c r="K1931" s="660"/>
    </row>
    <row r="1932" ht="15.75" customHeight="1">
      <c r="A1932" s="661">
        <v>99326.0</v>
      </c>
      <c r="B1932" s="662" t="s">
        <v>9081</v>
      </c>
      <c r="C1932" s="663" t="s">
        <v>110</v>
      </c>
      <c r="D1932" s="656">
        <v>8006.46</v>
      </c>
      <c r="E1932" s="656">
        <v>1936.19</v>
      </c>
      <c r="F1932" s="657">
        <f t="shared" si="1"/>
        <v>6070.27</v>
      </c>
      <c r="G1932" s="656">
        <v>5927.98</v>
      </c>
      <c r="H1932" s="664">
        <v>134.25</v>
      </c>
      <c r="I1932" s="664">
        <v>0.0</v>
      </c>
      <c r="J1932" s="664">
        <v>8.04</v>
      </c>
      <c r="K1932" s="660"/>
    </row>
    <row r="1933" ht="15.75" customHeight="1">
      <c r="A1933" s="661">
        <v>99327.0</v>
      </c>
      <c r="B1933" s="662" t="s">
        <v>9082</v>
      </c>
      <c r="C1933" s="663" t="s">
        <v>366</v>
      </c>
      <c r="D1933" s="656">
        <v>4136.45</v>
      </c>
      <c r="E1933" s="656">
        <v>1380.64</v>
      </c>
      <c r="F1933" s="657">
        <f t="shared" si="1"/>
        <v>2755.81</v>
      </c>
      <c r="G1933" s="656">
        <v>2752.04</v>
      </c>
      <c r="H1933" s="664">
        <v>1.97</v>
      </c>
      <c r="I1933" s="664">
        <v>0.0</v>
      </c>
      <c r="J1933" s="664">
        <v>1.8</v>
      </c>
      <c r="K1933" s="660"/>
    </row>
    <row r="1934" ht="15.75" customHeight="1">
      <c r="A1934" s="661">
        <v>101800.0</v>
      </c>
      <c r="B1934" s="662" t="s">
        <v>9083</v>
      </c>
      <c r="C1934" s="663" t="s">
        <v>110</v>
      </c>
      <c r="D1934" s="656">
        <v>1482.59</v>
      </c>
      <c r="E1934" s="656">
        <v>314.51</v>
      </c>
      <c r="F1934" s="657">
        <f t="shared" si="1"/>
        <v>1168.08</v>
      </c>
      <c r="G1934" s="656">
        <v>1166.66</v>
      </c>
      <c r="H1934" s="664">
        <v>0.74</v>
      </c>
      <c r="I1934" s="664">
        <v>0.0</v>
      </c>
      <c r="J1934" s="664">
        <v>0.68</v>
      </c>
      <c r="K1934" s="660"/>
    </row>
    <row r="1935" ht="15.75" customHeight="1">
      <c r="A1935" s="661">
        <v>101801.0</v>
      </c>
      <c r="B1935" s="662" t="s">
        <v>9084</v>
      </c>
      <c r="C1935" s="663" t="s">
        <v>110</v>
      </c>
      <c r="D1935" s="656">
        <v>1073.44</v>
      </c>
      <c r="E1935" s="656">
        <v>195.08</v>
      </c>
      <c r="F1935" s="657">
        <f t="shared" si="1"/>
        <v>878.36</v>
      </c>
      <c r="G1935" s="656">
        <v>877.41</v>
      </c>
      <c r="H1935" s="664">
        <v>0.48</v>
      </c>
      <c r="I1935" s="664">
        <v>0.0</v>
      </c>
      <c r="J1935" s="664">
        <v>0.47</v>
      </c>
      <c r="K1935" s="660"/>
    </row>
    <row r="1936" ht="15.75" customHeight="1">
      <c r="A1936" s="661">
        <v>101806.0</v>
      </c>
      <c r="B1936" s="662" t="s">
        <v>9085</v>
      </c>
      <c r="C1936" s="663" t="s">
        <v>110</v>
      </c>
      <c r="D1936" s="656">
        <v>510.27</v>
      </c>
      <c r="E1936" s="656">
        <v>196.79</v>
      </c>
      <c r="F1936" s="657">
        <f t="shared" si="1"/>
        <v>313.48</v>
      </c>
      <c r="G1936" s="656">
        <v>310.4</v>
      </c>
      <c r="H1936" s="664">
        <v>2.58</v>
      </c>
      <c r="I1936" s="664">
        <v>0.0</v>
      </c>
      <c r="J1936" s="664">
        <v>0.5</v>
      </c>
      <c r="K1936" s="660"/>
    </row>
    <row r="1937" ht="15.75" customHeight="1">
      <c r="A1937" s="661">
        <v>101807.0</v>
      </c>
      <c r="B1937" s="662" t="s">
        <v>9086</v>
      </c>
      <c r="C1937" s="663" t="s">
        <v>110</v>
      </c>
      <c r="D1937" s="656">
        <v>465.76</v>
      </c>
      <c r="E1937" s="656">
        <v>178.61</v>
      </c>
      <c r="F1937" s="657">
        <f t="shared" si="1"/>
        <v>287.15</v>
      </c>
      <c r="G1937" s="656">
        <v>284.09</v>
      </c>
      <c r="H1937" s="664">
        <v>2.57</v>
      </c>
      <c r="I1937" s="664">
        <v>0.0</v>
      </c>
      <c r="J1937" s="664">
        <v>0.49</v>
      </c>
      <c r="K1937" s="660"/>
    </row>
    <row r="1938" ht="15.75" customHeight="1">
      <c r="A1938" s="661">
        <v>101808.0</v>
      </c>
      <c r="B1938" s="662" t="s">
        <v>9087</v>
      </c>
      <c r="C1938" s="663" t="s">
        <v>110</v>
      </c>
      <c r="D1938" s="656">
        <v>563.78</v>
      </c>
      <c r="E1938" s="656">
        <v>43.69</v>
      </c>
      <c r="F1938" s="657">
        <f t="shared" si="1"/>
        <v>520.09</v>
      </c>
      <c r="G1938" s="656">
        <v>513.16</v>
      </c>
      <c r="H1938" s="664">
        <v>6.76</v>
      </c>
      <c r="I1938" s="664">
        <v>0.0</v>
      </c>
      <c r="J1938" s="664">
        <v>0.17</v>
      </c>
      <c r="K1938" s="660"/>
    </row>
    <row r="1939" ht="15.75" customHeight="1">
      <c r="A1939" s="661">
        <v>101809.0</v>
      </c>
      <c r="B1939" s="662" t="s">
        <v>9088</v>
      </c>
      <c r="C1939" s="663" t="s">
        <v>110</v>
      </c>
      <c r="D1939" s="656">
        <v>2668.23</v>
      </c>
      <c r="E1939" s="656">
        <v>710.43</v>
      </c>
      <c r="F1939" s="657">
        <f t="shared" si="1"/>
        <v>1957.8</v>
      </c>
      <c r="G1939" s="656">
        <v>1919.84</v>
      </c>
      <c r="H1939" s="664">
        <v>33.83</v>
      </c>
      <c r="I1939" s="664">
        <v>0.0</v>
      </c>
      <c r="J1939" s="664">
        <v>4.13</v>
      </c>
      <c r="K1939" s="660"/>
    </row>
    <row r="1940" ht="15.75" customHeight="1">
      <c r="A1940" s="661">
        <v>102139.0</v>
      </c>
      <c r="B1940" s="662" t="s">
        <v>9089</v>
      </c>
      <c r="C1940" s="663" t="s">
        <v>110</v>
      </c>
      <c r="D1940" s="656">
        <v>1739.43</v>
      </c>
      <c r="E1940" s="656">
        <v>228.99</v>
      </c>
      <c r="F1940" s="657">
        <f t="shared" si="1"/>
        <v>1510.44</v>
      </c>
      <c r="G1940" s="656">
        <v>1450.29</v>
      </c>
      <c r="H1940" s="664">
        <v>59.32</v>
      </c>
      <c r="I1940" s="664">
        <v>0.0</v>
      </c>
      <c r="J1940" s="664">
        <v>0.83</v>
      </c>
      <c r="K1940" s="660"/>
    </row>
    <row r="1941" ht="15.75" customHeight="1">
      <c r="A1941" s="661">
        <v>102141.0</v>
      </c>
      <c r="B1941" s="662" t="s">
        <v>9090</v>
      </c>
      <c r="C1941" s="663" t="s">
        <v>110</v>
      </c>
      <c r="D1941" s="656">
        <v>2706.56</v>
      </c>
      <c r="E1941" s="656">
        <v>328.98</v>
      </c>
      <c r="F1941" s="657">
        <f t="shared" si="1"/>
        <v>2377.58</v>
      </c>
      <c r="G1941" s="656">
        <v>2298.42</v>
      </c>
      <c r="H1941" s="664">
        <v>77.84</v>
      </c>
      <c r="I1941" s="664">
        <v>0.0</v>
      </c>
      <c r="J1941" s="664">
        <v>1.32</v>
      </c>
      <c r="K1941" s="660"/>
    </row>
    <row r="1942" ht="15.75" customHeight="1">
      <c r="A1942" s="661">
        <v>102142.0</v>
      </c>
      <c r="B1942" s="662" t="s">
        <v>9091</v>
      </c>
      <c r="C1942" s="663" t="s">
        <v>110</v>
      </c>
      <c r="D1942" s="656">
        <v>2663.41</v>
      </c>
      <c r="E1942" s="656">
        <v>327.51</v>
      </c>
      <c r="F1942" s="657">
        <f t="shared" si="1"/>
        <v>2335.9</v>
      </c>
      <c r="G1942" s="656">
        <v>2256.8</v>
      </c>
      <c r="H1942" s="664">
        <v>77.81</v>
      </c>
      <c r="I1942" s="664">
        <v>0.0</v>
      </c>
      <c r="J1942" s="664">
        <v>1.29</v>
      </c>
      <c r="K1942" s="660"/>
    </row>
    <row r="1943" ht="15.75" customHeight="1">
      <c r="A1943" s="661">
        <v>102457.0</v>
      </c>
      <c r="B1943" s="662" t="s">
        <v>9092</v>
      </c>
      <c r="C1943" s="663" t="s">
        <v>110</v>
      </c>
      <c r="D1943" s="656">
        <v>1674.22</v>
      </c>
      <c r="E1943" s="656">
        <v>214.41</v>
      </c>
      <c r="F1943" s="657">
        <f t="shared" si="1"/>
        <v>1459.81</v>
      </c>
      <c r="G1943" s="656">
        <v>1407.21</v>
      </c>
      <c r="H1943" s="664">
        <v>51.78</v>
      </c>
      <c r="I1943" s="664">
        <v>0.0</v>
      </c>
      <c r="J1943" s="664">
        <v>0.82</v>
      </c>
      <c r="K1943" s="660"/>
    </row>
    <row r="1944" ht="15.75" customHeight="1">
      <c r="A1944" s="661">
        <v>94263.0</v>
      </c>
      <c r="B1944" s="662" t="s">
        <v>9093</v>
      </c>
      <c r="C1944" s="663" t="s">
        <v>366</v>
      </c>
      <c r="D1944" s="656">
        <v>34.46</v>
      </c>
      <c r="E1944" s="656">
        <v>9.94</v>
      </c>
      <c r="F1944" s="657">
        <f t="shared" si="1"/>
        <v>24.52</v>
      </c>
      <c r="G1944" s="656">
        <v>24.01</v>
      </c>
      <c r="H1944" s="664">
        <v>0.51</v>
      </c>
      <c r="I1944" s="664">
        <v>0.0</v>
      </c>
      <c r="J1944" s="664">
        <v>0.0</v>
      </c>
      <c r="K1944" s="660"/>
    </row>
    <row r="1945" ht="15.75" customHeight="1">
      <c r="A1945" s="661">
        <v>94264.0</v>
      </c>
      <c r="B1945" s="662" t="s">
        <v>9094</v>
      </c>
      <c r="C1945" s="663" t="s">
        <v>366</v>
      </c>
      <c r="D1945" s="656">
        <v>38.46</v>
      </c>
      <c r="E1945" s="656">
        <v>12.43</v>
      </c>
      <c r="F1945" s="657">
        <f t="shared" si="1"/>
        <v>26.03</v>
      </c>
      <c r="G1945" s="656">
        <v>25.25</v>
      </c>
      <c r="H1945" s="664">
        <v>0.78</v>
      </c>
      <c r="I1945" s="664">
        <v>0.0</v>
      </c>
      <c r="J1945" s="664">
        <v>0.0</v>
      </c>
      <c r="K1945" s="660"/>
    </row>
    <row r="1946" ht="15.75" customHeight="1">
      <c r="A1946" s="661">
        <v>94265.0</v>
      </c>
      <c r="B1946" s="662" t="s">
        <v>9095</v>
      </c>
      <c r="C1946" s="663" t="s">
        <v>366</v>
      </c>
      <c r="D1946" s="656">
        <v>48.49</v>
      </c>
      <c r="E1946" s="656">
        <v>10.67</v>
      </c>
      <c r="F1946" s="657">
        <f t="shared" si="1"/>
        <v>37.82</v>
      </c>
      <c r="G1946" s="656">
        <v>37.24</v>
      </c>
      <c r="H1946" s="664">
        <v>0.58</v>
      </c>
      <c r="I1946" s="664">
        <v>0.0</v>
      </c>
      <c r="J1946" s="664">
        <v>0.0</v>
      </c>
      <c r="K1946" s="660"/>
    </row>
    <row r="1947" ht="15.75" customHeight="1">
      <c r="A1947" s="661">
        <v>94266.0</v>
      </c>
      <c r="B1947" s="662" t="s">
        <v>9096</v>
      </c>
      <c r="C1947" s="663" t="s">
        <v>366</v>
      </c>
      <c r="D1947" s="656">
        <v>53.07</v>
      </c>
      <c r="E1947" s="656">
        <v>13.54</v>
      </c>
      <c r="F1947" s="657">
        <f t="shared" si="1"/>
        <v>39.53</v>
      </c>
      <c r="G1947" s="656">
        <v>38.64</v>
      </c>
      <c r="H1947" s="664">
        <v>0.89</v>
      </c>
      <c r="I1947" s="664">
        <v>0.0</v>
      </c>
      <c r="J1947" s="664">
        <v>0.0</v>
      </c>
      <c r="K1947" s="660"/>
    </row>
    <row r="1948" ht="15.75" customHeight="1">
      <c r="A1948" s="661">
        <v>94267.0</v>
      </c>
      <c r="B1948" s="662" t="s">
        <v>9097</v>
      </c>
      <c r="C1948" s="663" t="s">
        <v>366</v>
      </c>
      <c r="D1948" s="656">
        <v>58.84</v>
      </c>
      <c r="E1948" s="656">
        <v>11.36</v>
      </c>
      <c r="F1948" s="657">
        <f t="shared" si="1"/>
        <v>47.48</v>
      </c>
      <c r="G1948" s="656">
        <v>46.84</v>
      </c>
      <c r="H1948" s="664">
        <v>0.64</v>
      </c>
      <c r="I1948" s="664">
        <v>0.0</v>
      </c>
      <c r="J1948" s="664">
        <v>0.0</v>
      </c>
      <c r="K1948" s="660"/>
    </row>
    <row r="1949" ht="15.75" customHeight="1">
      <c r="A1949" s="661">
        <v>94268.0</v>
      </c>
      <c r="B1949" s="662" t="s">
        <v>9098</v>
      </c>
      <c r="C1949" s="663" t="s">
        <v>366</v>
      </c>
      <c r="D1949" s="656">
        <v>63.88</v>
      </c>
      <c r="E1949" s="656">
        <v>14.51</v>
      </c>
      <c r="F1949" s="657">
        <f t="shared" si="1"/>
        <v>49.37</v>
      </c>
      <c r="G1949" s="656">
        <v>48.39</v>
      </c>
      <c r="H1949" s="664">
        <v>0.98</v>
      </c>
      <c r="I1949" s="664">
        <v>0.0</v>
      </c>
      <c r="J1949" s="664">
        <v>0.0</v>
      </c>
      <c r="K1949" s="660"/>
    </row>
    <row r="1950" ht="15.75" customHeight="1">
      <c r="A1950" s="661">
        <v>94269.0</v>
      </c>
      <c r="B1950" s="662" t="s">
        <v>9099</v>
      </c>
      <c r="C1950" s="663" t="s">
        <v>366</v>
      </c>
      <c r="D1950" s="656">
        <v>85.91</v>
      </c>
      <c r="E1950" s="656">
        <v>13.84</v>
      </c>
      <c r="F1950" s="657">
        <f t="shared" si="1"/>
        <v>72.07</v>
      </c>
      <c r="G1950" s="656">
        <v>71.18</v>
      </c>
      <c r="H1950" s="664">
        <v>0.89</v>
      </c>
      <c r="I1950" s="664">
        <v>0.0</v>
      </c>
      <c r="J1950" s="664">
        <v>0.0</v>
      </c>
      <c r="K1950" s="660"/>
    </row>
    <row r="1951" ht="15.75" customHeight="1">
      <c r="A1951" s="661">
        <v>94270.0</v>
      </c>
      <c r="B1951" s="662" t="s">
        <v>9100</v>
      </c>
      <c r="C1951" s="663" t="s">
        <v>366</v>
      </c>
      <c r="D1951" s="656">
        <v>92.92</v>
      </c>
      <c r="E1951" s="656">
        <v>18.21</v>
      </c>
      <c r="F1951" s="657">
        <f t="shared" si="1"/>
        <v>74.71</v>
      </c>
      <c r="G1951" s="656">
        <v>73.33</v>
      </c>
      <c r="H1951" s="664">
        <v>1.38</v>
      </c>
      <c r="I1951" s="664">
        <v>0.0</v>
      </c>
      <c r="J1951" s="664">
        <v>0.0</v>
      </c>
      <c r="K1951" s="660"/>
    </row>
    <row r="1952" ht="15.75" customHeight="1">
      <c r="A1952" s="661">
        <v>94271.0</v>
      </c>
      <c r="B1952" s="662" t="s">
        <v>9101</v>
      </c>
      <c r="C1952" s="663" t="s">
        <v>366</v>
      </c>
      <c r="D1952" s="656">
        <v>105.12</v>
      </c>
      <c r="E1952" s="656">
        <v>16.72</v>
      </c>
      <c r="F1952" s="657">
        <f t="shared" si="1"/>
        <v>88.4</v>
      </c>
      <c r="G1952" s="656">
        <v>87.2</v>
      </c>
      <c r="H1952" s="664">
        <v>1.2</v>
      </c>
      <c r="I1952" s="664">
        <v>0.0</v>
      </c>
      <c r="J1952" s="664">
        <v>0.0</v>
      </c>
      <c r="K1952" s="660"/>
    </row>
    <row r="1953" ht="15.75" customHeight="1">
      <c r="A1953" s="661">
        <v>94272.0</v>
      </c>
      <c r="B1953" s="662" t="s">
        <v>9102</v>
      </c>
      <c r="C1953" s="663" t="s">
        <v>366</v>
      </c>
      <c r="D1953" s="656">
        <v>114.49</v>
      </c>
      <c r="E1953" s="656">
        <v>22.58</v>
      </c>
      <c r="F1953" s="657">
        <f t="shared" si="1"/>
        <v>91.91</v>
      </c>
      <c r="G1953" s="656">
        <v>90.05</v>
      </c>
      <c r="H1953" s="664">
        <v>1.86</v>
      </c>
      <c r="I1953" s="664">
        <v>0.0</v>
      </c>
      <c r="J1953" s="664">
        <v>0.0</v>
      </c>
      <c r="K1953" s="660"/>
    </row>
    <row r="1954" ht="15.75" customHeight="1">
      <c r="A1954" s="661">
        <v>94273.0</v>
      </c>
      <c r="B1954" s="662" t="s">
        <v>9103</v>
      </c>
      <c r="C1954" s="663" t="s">
        <v>366</v>
      </c>
      <c r="D1954" s="656">
        <v>42.5</v>
      </c>
      <c r="E1954" s="656">
        <v>6.97</v>
      </c>
      <c r="F1954" s="657">
        <f t="shared" si="1"/>
        <v>35.53</v>
      </c>
      <c r="G1954" s="656">
        <v>35.53</v>
      </c>
      <c r="H1954" s="664">
        <v>0.0</v>
      </c>
      <c r="I1954" s="664">
        <v>0.0</v>
      </c>
      <c r="J1954" s="664">
        <v>0.0</v>
      </c>
      <c r="K1954" s="660"/>
    </row>
    <row r="1955" ht="15.75" customHeight="1">
      <c r="A1955" s="661">
        <v>94274.0</v>
      </c>
      <c r="B1955" s="662" t="s">
        <v>9104</v>
      </c>
      <c r="C1955" s="663" t="s">
        <v>366</v>
      </c>
      <c r="D1955" s="656">
        <v>44.9</v>
      </c>
      <c r="E1955" s="656">
        <v>8.63</v>
      </c>
      <c r="F1955" s="657">
        <f t="shared" si="1"/>
        <v>36.27</v>
      </c>
      <c r="G1955" s="656">
        <v>36.27</v>
      </c>
      <c r="H1955" s="664">
        <v>0.0</v>
      </c>
      <c r="I1955" s="664">
        <v>0.0</v>
      </c>
      <c r="J1955" s="664">
        <v>0.0</v>
      </c>
      <c r="K1955" s="660"/>
    </row>
    <row r="1956" ht="15.75" customHeight="1">
      <c r="A1956" s="661">
        <v>94275.0</v>
      </c>
      <c r="B1956" s="662" t="s">
        <v>9105</v>
      </c>
      <c r="C1956" s="663" t="s">
        <v>366</v>
      </c>
      <c r="D1956" s="656">
        <v>38.58</v>
      </c>
      <c r="E1956" s="656">
        <v>6.48</v>
      </c>
      <c r="F1956" s="657">
        <f t="shared" si="1"/>
        <v>32.1</v>
      </c>
      <c r="G1956" s="656">
        <v>32.1</v>
      </c>
      <c r="H1956" s="664">
        <v>0.0</v>
      </c>
      <c r="I1956" s="664">
        <v>0.0</v>
      </c>
      <c r="J1956" s="664">
        <v>0.0</v>
      </c>
      <c r="K1956" s="660"/>
    </row>
    <row r="1957" ht="15.75" customHeight="1">
      <c r="A1957" s="661">
        <v>94276.0</v>
      </c>
      <c r="B1957" s="662" t="s">
        <v>9106</v>
      </c>
      <c r="C1957" s="663" t="s">
        <v>366</v>
      </c>
      <c r="D1957" s="656">
        <v>40.97</v>
      </c>
      <c r="E1957" s="656">
        <v>8.13</v>
      </c>
      <c r="F1957" s="657">
        <f t="shared" si="1"/>
        <v>32.84</v>
      </c>
      <c r="G1957" s="656">
        <v>32.84</v>
      </c>
      <c r="H1957" s="664">
        <v>0.0</v>
      </c>
      <c r="I1957" s="664">
        <v>0.0</v>
      </c>
      <c r="J1957" s="664">
        <v>0.0</v>
      </c>
      <c r="K1957" s="660"/>
    </row>
    <row r="1958" ht="15.75" customHeight="1">
      <c r="A1958" s="661">
        <v>94277.0</v>
      </c>
      <c r="B1958" s="662" t="s">
        <v>9107</v>
      </c>
      <c r="C1958" s="663" t="s">
        <v>366</v>
      </c>
      <c r="D1958" s="656">
        <v>33.92</v>
      </c>
      <c r="E1958" s="656">
        <v>6.11</v>
      </c>
      <c r="F1958" s="657">
        <f t="shared" si="1"/>
        <v>27.81</v>
      </c>
      <c r="G1958" s="656">
        <v>27.81</v>
      </c>
      <c r="H1958" s="664">
        <v>0.0</v>
      </c>
      <c r="I1958" s="664">
        <v>0.0</v>
      </c>
      <c r="J1958" s="664">
        <v>0.0</v>
      </c>
      <c r="K1958" s="660"/>
    </row>
    <row r="1959" ht="15.75" customHeight="1">
      <c r="A1959" s="661">
        <v>94278.0</v>
      </c>
      <c r="B1959" s="662" t="s">
        <v>9108</v>
      </c>
      <c r="C1959" s="663" t="s">
        <v>366</v>
      </c>
      <c r="D1959" s="656">
        <v>36.31</v>
      </c>
      <c r="E1959" s="656">
        <v>7.77</v>
      </c>
      <c r="F1959" s="657">
        <f t="shared" si="1"/>
        <v>28.54</v>
      </c>
      <c r="G1959" s="656">
        <v>28.54</v>
      </c>
      <c r="H1959" s="664">
        <v>0.0</v>
      </c>
      <c r="I1959" s="664">
        <v>0.0</v>
      </c>
      <c r="J1959" s="664">
        <v>0.0</v>
      </c>
      <c r="K1959" s="660"/>
    </row>
    <row r="1960" ht="15.75" customHeight="1">
      <c r="A1960" s="661">
        <v>94279.0</v>
      </c>
      <c r="B1960" s="662" t="s">
        <v>9109</v>
      </c>
      <c r="C1960" s="663" t="s">
        <v>366</v>
      </c>
      <c r="D1960" s="656">
        <v>41.09</v>
      </c>
      <c r="E1960" s="656">
        <v>5.78</v>
      </c>
      <c r="F1960" s="657">
        <f t="shared" si="1"/>
        <v>35.31</v>
      </c>
      <c r="G1960" s="656">
        <v>35.31</v>
      </c>
      <c r="H1960" s="664">
        <v>0.0</v>
      </c>
      <c r="I1960" s="664">
        <v>0.0</v>
      </c>
      <c r="J1960" s="664">
        <v>0.0</v>
      </c>
      <c r="K1960" s="660"/>
    </row>
    <row r="1961" ht="15.75" customHeight="1">
      <c r="A1961" s="661">
        <v>94280.0</v>
      </c>
      <c r="B1961" s="662" t="s">
        <v>9110</v>
      </c>
      <c r="C1961" s="663" t="s">
        <v>366</v>
      </c>
      <c r="D1961" s="656">
        <v>43.48</v>
      </c>
      <c r="E1961" s="656">
        <v>7.45</v>
      </c>
      <c r="F1961" s="657">
        <f t="shared" si="1"/>
        <v>36.03</v>
      </c>
      <c r="G1961" s="656">
        <v>36.03</v>
      </c>
      <c r="H1961" s="664">
        <v>0.0</v>
      </c>
      <c r="I1961" s="664">
        <v>0.0</v>
      </c>
      <c r="J1961" s="664">
        <v>0.0</v>
      </c>
      <c r="K1961" s="660"/>
    </row>
    <row r="1962" ht="15.75" customHeight="1">
      <c r="A1962" s="661">
        <v>94281.0</v>
      </c>
      <c r="B1962" s="662" t="s">
        <v>9111</v>
      </c>
      <c r="C1962" s="663" t="s">
        <v>366</v>
      </c>
      <c r="D1962" s="656">
        <v>46.02</v>
      </c>
      <c r="E1962" s="656">
        <v>7.38</v>
      </c>
      <c r="F1962" s="657">
        <f t="shared" si="1"/>
        <v>38.64</v>
      </c>
      <c r="G1962" s="656">
        <v>38.64</v>
      </c>
      <c r="H1962" s="664">
        <v>0.0</v>
      </c>
      <c r="I1962" s="664">
        <v>0.0</v>
      </c>
      <c r="J1962" s="664">
        <v>0.0</v>
      </c>
      <c r="K1962" s="660"/>
    </row>
    <row r="1963" ht="15.75" customHeight="1">
      <c r="A1963" s="661">
        <v>94282.0</v>
      </c>
      <c r="B1963" s="662" t="s">
        <v>9112</v>
      </c>
      <c r="C1963" s="663" t="s">
        <v>366</v>
      </c>
      <c r="D1963" s="656">
        <v>52.34</v>
      </c>
      <c r="E1963" s="656">
        <v>11.78</v>
      </c>
      <c r="F1963" s="657">
        <f t="shared" si="1"/>
        <v>40.56</v>
      </c>
      <c r="G1963" s="656">
        <v>40.56</v>
      </c>
      <c r="H1963" s="664">
        <v>0.0</v>
      </c>
      <c r="I1963" s="664">
        <v>0.0</v>
      </c>
      <c r="J1963" s="664">
        <v>0.0</v>
      </c>
      <c r="K1963" s="660"/>
    </row>
    <row r="1964" ht="15.75" customHeight="1">
      <c r="A1964" s="661">
        <v>94283.0</v>
      </c>
      <c r="B1964" s="662" t="s">
        <v>9113</v>
      </c>
      <c r="C1964" s="663" t="s">
        <v>366</v>
      </c>
      <c r="D1964" s="656">
        <v>63.85</v>
      </c>
      <c r="E1964" s="656">
        <v>8.19</v>
      </c>
      <c r="F1964" s="657">
        <f t="shared" si="1"/>
        <v>55.66</v>
      </c>
      <c r="G1964" s="656">
        <v>55.66</v>
      </c>
      <c r="H1964" s="664">
        <v>0.0</v>
      </c>
      <c r="I1964" s="664">
        <v>0.0</v>
      </c>
      <c r="J1964" s="664">
        <v>0.0</v>
      </c>
      <c r="K1964" s="660"/>
    </row>
    <row r="1965" ht="15.75" customHeight="1">
      <c r="A1965" s="661">
        <v>94284.0</v>
      </c>
      <c r="B1965" s="662" t="s">
        <v>9114</v>
      </c>
      <c r="C1965" s="663" t="s">
        <v>366</v>
      </c>
      <c r="D1965" s="656">
        <v>70.18</v>
      </c>
      <c r="E1965" s="656">
        <v>12.6</v>
      </c>
      <c r="F1965" s="657">
        <f t="shared" si="1"/>
        <v>57.58</v>
      </c>
      <c r="G1965" s="656">
        <v>57.58</v>
      </c>
      <c r="H1965" s="664">
        <v>0.0</v>
      </c>
      <c r="I1965" s="664">
        <v>0.0</v>
      </c>
      <c r="J1965" s="664">
        <v>0.0</v>
      </c>
      <c r="K1965" s="660"/>
    </row>
    <row r="1966" ht="15.75" customHeight="1">
      <c r="A1966" s="661">
        <v>94285.0</v>
      </c>
      <c r="B1966" s="662" t="s">
        <v>9115</v>
      </c>
      <c r="C1966" s="663" t="s">
        <v>366</v>
      </c>
      <c r="D1966" s="656">
        <v>83.67</v>
      </c>
      <c r="E1966" s="656">
        <v>10.38</v>
      </c>
      <c r="F1966" s="657">
        <f t="shared" si="1"/>
        <v>73.29</v>
      </c>
      <c r="G1966" s="656">
        <v>73.29</v>
      </c>
      <c r="H1966" s="664">
        <v>0.0</v>
      </c>
      <c r="I1966" s="664">
        <v>0.0</v>
      </c>
      <c r="J1966" s="664">
        <v>0.0</v>
      </c>
      <c r="K1966" s="660"/>
    </row>
    <row r="1967" ht="15.75" customHeight="1">
      <c r="A1967" s="661">
        <v>94286.0</v>
      </c>
      <c r="B1967" s="662" t="s">
        <v>9116</v>
      </c>
      <c r="C1967" s="663" t="s">
        <v>366</v>
      </c>
      <c r="D1967" s="656">
        <v>90.0</v>
      </c>
      <c r="E1967" s="656">
        <v>14.79</v>
      </c>
      <c r="F1967" s="657">
        <f t="shared" si="1"/>
        <v>75.21</v>
      </c>
      <c r="G1967" s="656">
        <v>75.21</v>
      </c>
      <c r="H1967" s="664">
        <v>0.0</v>
      </c>
      <c r="I1967" s="664">
        <v>0.0</v>
      </c>
      <c r="J1967" s="664">
        <v>0.0</v>
      </c>
      <c r="K1967" s="660"/>
    </row>
    <row r="1968" ht="15.75" customHeight="1">
      <c r="A1968" s="661">
        <v>94287.0</v>
      </c>
      <c r="B1968" s="662" t="s">
        <v>9117</v>
      </c>
      <c r="C1968" s="663" t="s">
        <v>366</v>
      </c>
      <c r="D1968" s="656">
        <v>33.99</v>
      </c>
      <c r="E1968" s="656">
        <v>6.86</v>
      </c>
      <c r="F1968" s="657">
        <f t="shared" si="1"/>
        <v>27.13</v>
      </c>
      <c r="G1968" s="656">
        <v>27.13</v>
      </c>
      <c r="H1968" s="664">
        <v>0.0</v>
      </c>
      <c r="I1968" s="664">
        <v>0.0</v>
      </c>
      <c r="J1968" s="664">
        <v>0.0</v>
      </c>
      <c r="K1968" s="660"/>
    </row>
    <row r="1969" ht="15.75" customHeight="1">
      <c r="A1969" s="661">
        <v>94288.0</v>
      </c>
      <c r="B1969" s="662" t="s">
        <v>9118</v>
      </c>
      <c r="C1969" s="663" t="s">
        <v>366</v>
      </c>
      <c r="D1969" s="656">
        <v>39.61</v>
      </c>
      <c r="E1969" s="656">
        <v>10.79</v>
      </c>
      <c r="F1969" s="657">
        <f t="shared" si="1"/>
        <v>28.82</v>
      </c>
      <c r="G1969" s="656">
        <v>28.82</v>
      </c>
      <c r="H1969" s="664">
        <v>0.0</v>
      </c>
      <c r="I1969" s="664">
        <v>0.0</v>
      </c>
      <c r="J1969" s="664">
        <v>0.0</v>
      </c>
      <c r="K1969" s="660"/>
    </row>
    <row r="1970" ht="15.75" customHeight="1">
      <c r="A1970" s="661">
        <v>94289.0</v>
      </c>
      <c r="B1970" s="662" t="s">
        <v>9119</v>
      </c>
      <c r="C1970" s="663" t="s">
        <v>366</v>
      </c>
      <c r="D1970" s="656">
        <v>45.43</v>
      </c>
      <c r="E1970" s="656">
        <v>7.03</v>
      </c>
      <c r="F1970" s="657">
        <f t="shared" si="1"/>
        <v>38.4</v>
      </c>
      <c r="G1970" s="656">
        <v>38.4</v>
      </c>
      <c r="H1970" s="664">
        <v>0.0</v>
      </c>
      <c r="I1970" s="664">
        <v>0.0</v>
      </c>
      <c r="J1970" s="664">
        <v>0.0</v>
      </c>
      <c r="K1970" s="660"/>
    </row>
    <row r="1971" ht="15.75" customHeight="1">
      <c r="A1971" s="661">
        <v>94290.0</v>
      </c>
      <c r="B1971" s="662" t="s">
        <v>9120</v>
      </c>
      <c r="C1971" s="663" t="s">
        <v>366</v>
      </c>
      <c r="D1971" s="656">
        <v>51.06</v>
      </c>
      <c r="E1971" s="656">
        <v>10.94</v>
      </c>
      <c r="F1971" s="657">
        <f t="shared" si="1"/>
        <v>40.12</v>
      </c>
      <c r="G1971" s="656">
        <v>40.12</v>
      </c>
      <c r="H1971" s="664">
        <v>0.0</v>
      </c>
      <c r="I1971" s="664">
        <v>0.0</v>
      </c>
      <c r="J1971" s="664">
        <v>0.0</v>
      </c>
      <c r="K1971" s="660"/>
    </row>
    <row r="1972" ht="15.75" customHeight="1">
      <c r="A1972" s="661">
        <v>94291.0</v>
      </c>
      <c r="B1972" s="662" t="s">
        <v>9121</v>
      </c>
      <c r="C1972" s="663" t="s">
        <v>366</v>
      </c>
      <c r="D1972" s="656">
        <v>57.32</v>
      </c>
      <c r="E1972" s="656">
        <v>7.45</v>
      </c>
      <c r="F1972" s="657">
        <f t="shared" si="1"/>
        <v>49.87</v>
      </c>
      <c r="G1972" s="656">
        <v>49.87</v>
      </c>
      <c r="H1972" s="664">
        <v>0.0</v>
      </c>
      <c r="I1972" s="664">
        <v>0.0</v>
      </c>
      <c r="J1972" s="664">
        <v>0.0</v>
      </c>
      <c r="K1972" s="660"/>
    </row>
    <row r="1973" ht="15.75" customHeight="1">
      <c r="A1973" s="661">
        <v>94292.0</v>
      </c>
      <c r="B1973" s="662" t="s">
        <v>9122</v>
      </c>
      <c r="C1973" s="663" t="s">
        <v>366</v>
      </c>
      <c r="D1973" s="656">
        <v>62.95</v>
      </c>
      <c r="E1973" s="656">
        <v>11.37</v>
      </c>
      <c r="F1973" s="657">
        <f t="shared" si="1"/>
        <v>51.58</v>
      </c>
      <c r="G1973" s="656">
        <v>51.58</v>
      </c>
      <c r="H1973" s="664">
        <v>0.0</v>
      </c>
      <c r="I1973" s="664">
        <v>0.0</v>
      </c>
      <c r="J1973" s="664">
        <v>0.0</v>
      </c>
      <c r="K1973" s="660"/>
    </row>
    <row r="1974" ht="15.75" customHeight="1">
      <c r="A1974" s="661">
        <v>94293.0</v>
      </c>
      <c r="B1974" s="662" t="s">
        <v>9123</v>
      </c>
      <c r="C1974" s="663" t="s">
        <v>366</v>
      </c>
      <c r="D1974" s="656">
        <v>187.29</v>
      </c>
      <c r="E1974" s="656">
        <v>22.86</v>
      </c>
      <c r="F1974" s="657">
        <f t="shared" si="1"/>
        <v>164.43</v>
      </c>
      <c r="G1974" s="656">
        <v>164.43</v>
      </c>
      <c r="H1974" s="664">
        <v>0.0</v>
      </c>
      <c r="I1974" s="664">
        <v>0.0</v>
      </c>
      <c r="J1974" s="664">
        <v>0.0</v>
      </c>
      <c r="K1974" s="660"/>
    </row>
    <row r="1975" ht="15.75" customHeight="1">
      <c r="A1975" s="661">
        <v>94294.0</v>
      </c>
      <c r="B1975" s="662" t="s">
        <v>9124</v>
      </c>
      <c r="C1975" s="663" t="s">
        <v>366</v>
      </c>
      <c r="D1975" s="656">
        <v>7.56</v>
      </c>
      <c r="E1975" s="656">
        <v>1.48</v>
      </c>
      <c r="F1975" s="657">
        <f t="shared" si="1"/>
        <v>6.08</v>
      </c>
      <c r="G1975" s="656">
        <v>6.03</v>
      </c>
      <c r="H1975" s="664">
        <v>0.03</v>
      </c>
      <c r="I1975" s="664">
        <v>0.0</v>
      </c>
      <c r="J1975" s="664">
        <v>0.02</v>
      </c>
      <c r="K1975" s="660"/>
    </row>
    <row r="1976" ht="15.75" customHeight="1">
      <c r="A1976" s="661">
        <v>104491.0</v>
      </c>
      <c r="B1976" s="662" t="s">
        <v>9125</v>
      </c>
      <c r="C1976" s="663" t="s">
        <v>366</v>
      </c>
      <c r="D1976" s="656">
        <v>4253.81</v>
      </c>
      <c r="E1976" s="656">
        <v>43.06</v>
      </c>
      <c r="F1976" s="657">
        <f t="shared" si="1"/>
        <v>4210.75</v>
      </c>
      <c r="G1976" s="656">
        <v>4182.47</v>
      </c>
      <c r="H1976" s="664">
        <v>28.28</v>
      </c>
      <c r="I1976" s="664">
        <v>0.0</v>
      </c>
      <c r="J1976" s="664">
        <v>0.0</v>
      </c>
      <c r="K1976" s="660"/>
    </row>
    <row r="1977" ht="15.75" customHeight="1">
      <c r="A1977" s="661">
        <v>104492.0</v>
      </c>
      <c r="B1977" s="662" t="s">
        <v>9126</v>
      </c>
      <c r="C1977" s="663" t="s">
        <v>366</v>
      </c>
      <c r="D1977" s="656">
        <v>5319.8</v>
      </c>
      <c r="E1977" s="656">
        <v>52.76</v>
      </c>
      <c r="F1977" s="657">
        <f t="shared" si="1"/>
        <v>5267.04</v>
      </c>
      <c r="G1977" s="656">
        <v>5237.12</v>
      </c>
      <c r="H1977" s="664">
        <v>29.92</v>
      </c>
      <c r="I1977" s="664">
        <v>0.0</v>
      </c>
      <c r="J1977" s="664">
        <v>0.0</v>
      </c>
      <c r="K1977" s="660"/>
    </row>
    <row r="1978" ht="15.75" customHeight="1">
      <c r="A1978" s="661">
        <v>104494.0</v>
      </c>
      <c r="B1978" s="662" t="s">
        <v>9127</v>
      </c>
      <c r="C1978" s="663" t="s">
        <v>366</v>
      </c>
      <c r="D1978" s="656">
        <v>7188.49</v>
      </c>
      <c r="E1978" s="656">
        <v>61.89</v>
      </c>
      <c r="F1978" s="657">
        <f t="shared" si="1"/>
        <v>7126.6</v>
      </c>
      <c r="G1978" s="656">
        <v>7091.27</v>
      </c>
      <c r="H1978" s="664">
        <v>35.33</v>
      </c>
      <c r="I1978" s="664">
        <v>0.0</v>
      </c>
      <c r="J1978" s="664">
        <v>0.0</v>
      </c>
      <c r="K1978" s="660"/>
    </row>
    <row r="1979" ht="15.75" customHeight="1">
      <c r="A1979" s="661">
        <v>104497.0</v>
      </c>
      <c r="B1979" s="662" t="s">
        <v>9128</v>
      </c>
      <c r="C1979" s="663" t="s">
        <v>366</v>
      </c>
      <c r="D1979" s="656">
        <v>8616.72</v>
      </c>
      <c r="E1979" s="656">
        <v>81.75</v>
      </c>
      <c r="F1979" s="657">
        <f t="shared" si="1"/>
        <v>8534.97</v>
      </c>
      <c r="G1979" s="656">
        <v>8396.9</v>
      </c>
      <c r="H1979" s="664">
        <v>135.69</v>
      </c>
      <c r="I1979" s="664">
        <v>0.0</v>
      </c>
      <c r="J1979" s="664">
        <v>2.38</v>
      </c>
      <c r="K1979" s="660"/>
    </row>
    <row r="1980" ht="15.75" customHeight="1">
      <c r="A1980" s="661">
        <v>104515.0</v>
      </c>
      <c r="B1980" s="662" t="s">
        <v>9129</v>
      </c>
      <c r="C1980" s="663" t="s">
        <v>350</v>
      </c>
      <c r="D1980" s="656">
        <v>36.04</v>
      </c>
      <c r="E1980" s="656">
        <v>0.24</v>
      </c>
      <c r="F1980" s="657">
        <f t="shared" si="1"/>
        <v>35.8</v>
      </c>
      <c r="G1980" s="656">
        <v>35.8</v>
      </c>
      <c r="H1980" s="664">
        <v>0.0</v>
      </c>
      <c r="I1980" s="664">
        <v>0.0</v>
      </c>
      <c r="J1980" s="664">
        <v>0.0</v>
      </c>
      <c r="K1980" s="660"/>
    </row>
    <row r="1981" ht="15.75" customHeight="1">
      <c r="A1981" s="661">
        <v>102727.0</v>
      </c>
      <c r="B1981" s="662" t="s">
        <v>9130</v>
      </c>
      <c r="C1981" s="663" t="s">
        <v>350</v>
      </c>
      <c r="D1981" s="656">
        <v>97.34</v>
      </c>
      <c r="E1981" s="656">
        <v>27.64</v>
      </c>
      <c r="F1981" s="657">
        <f t="shared" si="1"/>
        <v>69.7</v>
      </c>
      <c r="G1981" s="656">
        <v>58.05</v>
      </c>
      <c r="H1981" s="664">
        <v>11.64</v>
      </c>
      <c r="I1981" s="664">
        <v>0.0</v>
      </c>
      <c r="J1981" s="664">
        <v>0.01</v>
      </c>
      <c r="K1981" s="660"/>
    </row>
    <row r="1982" ht="15.75" customHeight="1">
      <c r="A1982" s="661">
        <v>102728.0</v>
      </c>
      <c r="B1982" s="662" t="s">
        <v>9131</v>
      </c>
      <c r="C1982" s="663" t="s">
        <v>802</v>
      </c>
      <c r="D1982" s="656">
        <v>14.89</v>
      </c>
      <c r="E1982" s="656">
        <v>2.85</v>
      </c>
      <c r="F1982" s="657">
        <f t="shared" si="1"/>
        <v>12.04</v>
      </c>
      <c r="G1982" s="656">
        <v>12.04</v>
      </c>
      <c r="H1982" s="664">
        <v>0.0</v>
      </c>
      <c r="I1982" s="664">
        <v>0.0</v>
      </c>
      <c r="J1982" s="664">
        <v>0.0</v>
      </c>
      <c r="K1982" s="660"/>
    </row>
    <row r="1983" ht="15.75" customHeight="1">
      <c r="A1983" s="661">
        <v>102729.0</v>
      </c>
      <c r="B1983" s="662" t="s">
        <v>9132</v>
      </c>
      <c r="C1983" s="663" t="s">
        <v>802</v>
      </c>
      <c r="D1983" s="656">
        <v>14.08</v>
      </c>
      <c r="E1983" s="656">
        <v>1.97</v>
      </c>
      <c r="F1983" s="657">
        <f t="shared" si="1"/>
        <v>12.11</v>
      </c>
      <c r="G1983" s="656">
        <v>12.11</v>
      </c>
      <c r="H1983" s="664">
        <v>0.0</v>
      </c>
      <c r="I1983" s="664">
        <v>0.0</v>
      </c>
      <c r="J1983" s="664">
        <v>0.0</v>
      </c>
      <c r="K1983" s="660"/>
    </row>
    <row r="1984" ht="15.75" customHeight="1">
      <c r="A1984" s="661">
        <v>102730.0</v>
      </c>
      <c r="B1984" s="662" t="s">
        <v>9133</v>
      </c>
      <c r="C1984" s="663" t="s">
        <v>802</v>
      </c>
      <c r="D1984" s="656">
        <v>12.62</v>
      </c>
      <c r="E1984" s="656">
        <v>1.42</v>
      </c>
      <c r="F1984" s="657">
        <f t="shared" si="1"/>
        <v>11.2</v>
      </c>
      <c r="G1984" s="656">
        <v>11.2</v>
      </c>
      <c r="H1984" s="664">
        <v>0.0</v>
      </c>
      <c r="I1984" s="664">
        <v>0.0</v>
      </c>
      <c r="J1984" s="664">
        <v>0.0</v>
      </c>
      <c r="K1984" s="660"/>
    </row>
    <row r="1985" ht="15.75" customHeight="1">
      <c r="A1985" s="661">
        <v>102731.0</v>
      </c>
      <c r="B1985" s="662" t="s">
        <v>9134</v>
      </c>
      <c r="C1985" s="663" t="s">
        <v>802</v>
      </c>
      <c r="D1985" s="656">
        <v>10.67</v>
      </c>
      <c r="E1985" s="656">
        <v>1.0</v>
      </c>
      <c r="F1985" s="657">
        <f t="shared" si="1"/>
        <v>9.67</v>
      </c>
      <c r="G1985" s="656">
        <v>9.67</v>
      </c>
      <c r="H1985" s="664">
        <v>0.0</v>
      </c>
      <c r="I1985" s="664">
        <v>0.0</v>
      </c>
      <c r="J1985" s="664">
        <v>0.0</v>
      </c>
      <c r="K1985" s="660"/>
    </row>
    <row r="1986" ht="15.75" customHeight="1">
      <c r="A1986" s="661">
        <v>102732.0</v>
      </c>
      <c r="B1986" s="662" t="s">
        <v>9135</v>
      </c>
      <c r="C1986" s="663" t="s">
        <v>802</v>
      </c>
      <c r="D1986" s="656">
        <v>10.14</v>
      </c>
      <c r="E1986" s="656">
        <v>0.65</v>
      </c>
      <c r="F1986" s="657">
        <f t="shared" si="1"/>
        <v>9.49</v>
      </c>
      <c r="G1986" s="656">
        <v>9.49</v>
      </c>
      <c r="H1986" s="664">
        <v>0.0</v>
      </c>
      <c r="I1986" s="664">
        <v>0.0</v>
      </c>
      <c r="J1986" s="664">
        <v>0.0</v>
      </c>
      <c r="K1986" s="660"/>
    </row>
    <row r="1987" ht="15.75" customHeight="1">
      <c r="A1987" s="661">
        <v>102733.0</v>
      </c>
      <c r="B1987" s="662" t="s">
        <v>9136</v>
      </c>
      <c r="C1987" s="663" t="s">
        <v>802</v>
      </c>
      <c r="D1987" s="656">
        <v>11.4</v>
      </c>
      <c r="E1987" s="656">
        <v>0.42</v>
      </c>
      <c r="F1987" s="657">
        <f t="shared" si="1"/>
        <v>10.98</v>
      </c>
      <c r="G1987" s="656">
        <v>10.98</v>
      </c>
      <c r="H1987" s="664">
        <v>0.0</v>
      </c>
      <c r="I1987" s="664">
        <v>0.0</v>
      </c>
      <c r="J1987" s="664">
        <v>0.0</v>
      </c>
      <c r="K1987" s="660"/>
    </row>
    <row r="1988" ht="15.75" customHeight="1">
      <c r="A1988" s="661">
        <v>102734.0</v>
      </c>
      <c r="B1988" s="662" t="s">
        <v>9137</v>
      </c>
      <c r="C1988" s="663" t="s">
        <v>802</v>
      </c>
      <c r="D1988" s="656">
        <v>14.14</v>
      </c>
      <c r="E1988" s="656">
        <v>2.12</v>
      </c>
      <c r="F1988" s="657">
        <f t="shared" si="1"/>
        <v>12.02</v>
      </c>
      <c r="G1988" s="656">
        <v>12.02</v>
      </c>
      <c r="H1988" s="664">
        <v>0.0</v>
      </c>
      <c r="I1988" s="664">
        <v>0.0</v>
      </c>
      <c r="J1988" s="664">
        <v>0.0</v>
      </c>
      <c r="K1988" s="660"/>
    </row>
    <row r="1989" ht="15.75" customHeight="1">
      <c r="A1989" s="661">
        <v>102735.0</v>
      </c>
      <c r="B1989" s="662" t="s">
        <v>9138</v>
      </c>
      <c r="C1989" s="663" t="s">
        <v>802</v>
      </c>
      <c r="D1989" s="656">
        <v>13.4</v>
      </c>
      <c r="E1989" s="656">
        <v>1.42</v>
      </c>
      <c r="F1989" s="657">
        <f t="shared" si="1"/>
        <v>11.98</v>
      </c>
      <c r="G1989" s="656">
        <v>11.98</v>
      </c>
      <c r="H1989" s="664">
        <v>0.0</v>
      </c>
      <c r="I1989" s="664">
        <v>0.0</v>
      </c>
      <c r="J1989" s="664">
        <v>0.0</v>
      </c>
      <c r="K1989" s="660"/>
    </row>
    <row r="1990" ht="15.75" customHeight="1">
      <c r="A1990" s="661">
        <v>102736.0</v>
      </c>
      <c r="B1990" s="662" t="s">
        <v>9139</v>
      </c>
      <c r="C1990" s="663" t="s">
        <v>525</v>
      </c>
      <c r="D1990" s="656">
        <v>724.57</v>
      </c>
      <c r="E1990" s="656">
        <v>27.58</v>
      </c>
      <c r="F1990" s="657">
        <f t="shared" si="1"/>
        <v>696.99</v>
      </c>
      <c r="G1990" s="656">
        <v>696.88</v>
      </c>
      <c r="H1990" s="664">
        <v>0.08</v>
      </c>
      <c r="I1990" s="664">
        <v>0.0</v>
      </c>
      <c r="J1990" s="664">
        <v>0.03</v>
      </c>
      <c r="K1990" s="660"/>
    </row>
    <row r="1991" ht="15.75" customHeight="1">
      <c r="A1991" s="661">
        <v>102737.0</v>
      </c>
      <c r="B1991" s="662" t="s">
        <v>9140</v>
      </c>
      <c r="C1991" s="663" t="s">
        <v>110</v>
      </c>
      <c r="D1991" s="656">
        <v>1122.88</v>
      </c>
      <c r="E1991" s="656">
        <v>191.17</v>
      </c>
      <c r="F1991" s="657">
        <f t="shared" si="1"/>
        <v>931.71</v>
      </c>
      <c r="G1991" s="656">
        <v>891.55</v>
      </c>
      <c r="H1991" s="664">
        <v>39.86</v>
      </c>
      <c r="I1991" s="664">
        <v>0.0</v>
      </c>
      <c r="J1991" s="664">
        <v>0.3</v>
      </c>
      <c r="K1991" s="660"/>
    </row>
    <row r="1992" ht="15.75" customHeight="1">
      <c r="A1992" s="661">
        <v>102738.0</v>
      </c>
      <c r="B1992" s="662" t="s">
        <v>9141</v>
      </c>
      <c r="C1992" s="663" t="s">
        <v>110</v>
      </c>
      <c r="D1992" s="656">
        <v>2306.6</v>
      </c>
      <c r="E1992" s="656">
        <v>374.11</v>
      </c>
      <c r="F1992" s="657">
        <f t="shared" si="1"/>
        <v>1932.49</v>
      </c>
      <c r="G1992" s="656">
        <v>1862.03</v>
      </c>
      <c r="H1992" s="664">
        <v>69.88</v>
      </c>
      <c r="I1992" s="664">
        <v>0.0</v>
      </c>
      <c r="J1992" s="664">
        <v>0.58</v>
      </c>
      <c r="K1992" s="660"/>
    </row>
    <row r="1993" ht="15.75" customHeight="1">
      <c r="A1993" s="661">
        <v>102739.0</v>
      </c>
      <c r="B1993" s="662" t="s">
        <v>9142</v>
      </c>
      <c r="C1993" s="663" t="s">
        <v>110</v>
      </c>
      <c r="D1993" s="656">
        <v>3868.88</v>
      </c>
      <c r="E1993" s="656">
        <v>611.02</v>
      </c>
      <c r="F1993" s="657">
        <f t="shared" si="1"/>
        <v>3257.86</v>
      </c>
      <c r="G1993" s="656">
        <v>3147.64</v>
      </c>
      <c r="H1993" s="664">
        <v>109.36</v>
      </c>
      <c r="I1993" s="664">
        <v>0.0</v>
      </c>
      <c r="J1993" s="664">
        <v>0.86</v>
      </c>
      <c r="K1993" s="660"/>
    </row>
    <row r="1994" ht="15.75" customHeight="1">
      <c r="A1994" s="661">
        <v>102740.0</v>
      </c>
      <c r="B1994" s="662" t="s">
        <v>9143</v>
      </c>
      <c r="C1994" s="663" t="s">
        <v>110</v>
      </c>
      <c r="D1994" s="656">
        <v>5807.77</v>
      </c>
      <c r="E1994" s="656">
        <v>893.7</v>
      </c>
      <c r="F1994" s="657">
        <f t="shared" si="1"/>
        <v>4914.07</v>
      </c>
      <c r="G1994" s="656">
        <v>4761.91</v>
      </c>
      <c r="H1994" s="664">
        <v>150.98</v>
      </c>
      <c r="I1994" s="664">
        <v>0.0</v>
      </c>
      <c r="J1994" s="664">
        <v>1.18</v>
      </c>
      <c r="K1994" s="660"/>
    </row>
    <row r="1995" ht="15.75" customHeight="1">
      <c r="A1995" s="661">
        <v>102741.0</v>
      </c>
      <c r="B1995" s="662" t="s">
        <v>9144</v>
      </c>
      <c r="C1995" s="663" t="s">
        <v>110</v>
      </c>
      <c r="D1995" s="656">
        <v>8163.12</v>
      </c>
      <c r="E1995" s="656">
        <v>1225.33</v>
      </c>
      <c r="F1995" s="657">
        <f t="shared" si="1"/>
        <v>6937.79</v>
      </c>
      <c r="G1995" s="656">
        <v>6742.29</v>
      </c>
      <c r="H1995" s="664">
        <v>193.95</v>
      </c>
      <c r="I1995" s="664">
        <v>0.0</v>
      </c>
      <c r="J1995" s="664">
        <v>1.55</v>
      </c>
      <c r="K1995" s="660"/>
    </row>
    <row r="1996" ht="15.75" customHeight="1">
      <c r="A1996" s="661">
        <v>102742.0</v>
      </c>
      <c r="B1996" s="662" t="s">
        <v>9145</v>
      </c>
      <c r="C1996" s="663" t="s">
        <v>110</v>
      </c>
      <c r="D1996" s="656">
        <v>14155.44</v>
      </c>
      <c r="E1996" s="656">
        <v>2069.89</v>
      </c>
      <c r="F1996" s="657">
        <f t="shared" si="1"/>
        <v>12085.55</v>
      </c>
      <c r="G1996" s="656">
        <v>11781.23</v>
      </c>
      <c r="H1996" s="664">
        <v>301.75</v>
      </c>
      <c r="I1996" s="664">
        <v>0.0</v>
      </c>
      <c r="J1996" s="664">
        <v>2.57</v>
      </c>
      <c r="K1996" s="660"/>
    </row>
    <row r="1997" ht="15.75" customHeight="1">
      <c r="A1997" s="661">
        <v>102743.0</v>
      </c>
      <c r="B1997" s="662" t="s">
        <v>9146</v>
      </c>
      <c r="C1997" s="663" t="s">
        <v>110</v>
      </c>
      <c r="D1997" s="656">
        <v>4691.71</v>
      </c>
      <c r="E1997" s="656">
        <v>738.14</v>
      </c>
      <c r="F1997" s="657">
        <f t="shared" si="1"/>
        <v>3953.57</v>
      </c>
      <c r="G1997" s="656">
        <v>3825.18</v>
      </c>
      <c r="H1997" s="664">
        <v>127.05</v>
      </c>
      <c r="I1997" s="664">
        <v>0.0</v>
      </c>
      <c r="J1997" s="664">
        <v>1.34</v>
      </c>
      <c r="K1997" s="660"/>
    </row>
    <row r="1998" ht="15.75" customHeight="1">
      <c r="A1998" s="661">
        <v>102744.0</v>
      </c>
      <c r="B1998" s="662" t="s">
        <v>9147</v>
      </c>
      <c r="C1998" s="663" t="s">
        <v>110</v>
      </c>
      <c r="D1998" s="656">
        <v>7039.38</v>
      </c>
      <c r="E1998" s="656">
        <v>1077.62</v>
      </c>
      <c r="F1998" s="657">
        <f t="shared" si="1"/>
        <v>5961.76</v>
      </c>
      <c r="G1998" s="656">
        <v>5784.94</v>
      </c>
      <c r="H1998" s="664">
        <v>174.97</v>
      </c>
      <c r="I1998" s="664">
        <v>0.0</v>
      </c>
      <c r="J1998" s="664">
        <v>1.85</v>
      </c>
      <c r="K1998" s="660"/>
    </row>
    <row r="1999" ht="15.75" customHeight="1">
      <c r="A1999" s="661">
        <v>102745.0</v>
      </c>
      <c r="B1999" s="662" t="s">
        <v>9148</v>
      </c>
      <c r="C1999" s="663" t="s">
        <v>110</v>
      </c>
      <c r="D1999" s="656">
        <v>9908.35</v>
      </c>
      <c r="E1999" s="656">
        <v>1477.79</v>
      </c>
      <c r="F1999" s="657">
        <f t="shared" si="1"/>
        <v>8430.56</v>
      </c>
      <c r="G1999" s="656">
        <v>8203.8</v>
      </c>
      <c r="H1999" s="664">
        <v>224.34</v>
      </c>
      <c r="I1999" s="664">
        <v>0.0</v>
      </c>
      <c r="J1999" s="664">
        <v>2.42</v>
      </c>
      <c r="K1999" s="660"/>
    </row>
    <row r="2000" ht="15.75" customHeight="1">
      <c r="A2000" s="661">
        <v>102746.0</v>
      </c>
      <c r="B2000" s="662" t="s">
        <v>9149</v>
      </c>
      <c r="C2000" s="663" t="s">
        <v>110</v>
      </c>
      <c r="D2000" s="656">
        <v>17203.83</v>
      </c>
      <c r="E2000" s="656">
        <v>2495.1</v>
      </c>
      <c r="F2000" s="657">
        <f t="shared" si="1"/>
        <v>14708.73</v>
      </c>
      <c r="G2000" s="656">
        <v>14358.85</v>
      </c>
      <c r="H2000" s="664">
        <v>345.83</v>
      </c>
      <c r="I2000" s="664">
        <v>0.0</v>
      </c>
      <c r="J2000" s="664">
        <v>4.05</v>
      </c>
      <c r="K2000" s="660"/>
    </row>
    <row r="2001" ht="15.75" customHeight="1">
      <c r="A2001" s="661">
        <v>102747.0</v>
      </c>
      <c r="B2001" s="662" t="s">
        <v>9150</v>
      </c>
      <c r="C2001" s="663" t="s">
        <v>110</v>
      </c>
      <c r="D2001" s="656">
        <v>8748.21</v>
      </c>
      <c r="E2001" s="656">
        <v>1321.91</v>
      </c>
      <c r="F2001" s="657">
        <f t="shared" si="1"/>
        <v>7426.3</v>
      </c>
      <c r="G2001" s="656">
        <v>7220.21</v>
      </c>
      <c r="H2001" s="664">
        <v>203.56</v>
      </c>
      <c r="I2001" s="664">
        <v>0.0</v>
      </c>
      <c r="J2001" s="664">
        <v>2.53</v>
      </c>
      <c r="K2001" s="660"/>
    </row>
    <row r="2002" ht="15.75" customHeight="1">
      <c r="A2002" s="661">
        <v>102748.0</v>
      </c>
      <c r="B2002" s="662" t="s">
        <v>9151</v>
      </c>
      <c r="C2002" s="663" t="s">
        <v>110</v>
      </c>
      <c r="D2002" s="656">
        <v>12259.35</v>
      </c>
      <c r="E2002" s="656">
        <v>1806.42</v>
      </c>
      <c r="F2002" s="657">
        <f t="shared" si="1"/>
        <v>10452.93</v>
      </c>
      <c r="G2002" s="656">
        <v>10189.55</v>
      </c>
      <c r="H2002" s="664">
        <v>260.06</v>
      </c>
      <c r="I2002" s="664">
        <v>0.0</v>
      </c>
      <c r="J2002" s="664">
        <v>3.32</v>
      </c>
      <c r="K2002" s="660"/>
    </row>
    <row r="2003" ht="15.75" customHeight="1">
      <c r="A2003" s="661">
        <v>102749.0</v>
      </c>
      <c r="B2003" s="662" t="s">
        <v>9152</v>
      </c>
      <c r="C2003" s="663" t="s">
        <v>110</v>
      </c>
      <c r="D2003" s="656">
        <v>21080.82</v>
      </c>
      <c r="E2003" s="656">
        <v>3020.39</v>
      </c>
      <c r="F2003" s="657">
        <f t="shared" si="1"/>
        <v>18060.43</v>
      </c>
      <c r="G2003" s="656">
        <v>17661.56</v>
      </c>
      <c r="H2003" s="664">
        <v>393.33</v>
      </c>
      <c r="I2003" s="664">
        <v>0.0</v>
      </c>
      <c r="J2003" s="664">
        <v>5.54</v>
      </c>
      <c r="K2003" s="660"/>
    </row>
    <row r="2004" ht="15.75" customHeight="1">
      <c r="A2004" s="661">
        <v>102750.0</v>
      </c>
      <c r="B2004" s="662" t="s">
        <v>9153</v>
      </c>
      <c r="C2004" s="663" t="s">
        <v>110</v>
      </c>
      <c r="D2004" s="656">
        <v>2815.77</v>
      </c>
      <c r="E2004" s="656">
        <v>448.47</v>
      </c>
      <c r="F2004" s="657">
        <f t="shared" si="1"/>
        <v>2367.3</v>
      </c>
      <c r="G2004" s="656">
        <v>2286.26</v>
      </c>
      <c r="H2004" s="664">
        <v>80.35</v>
      </c>
      <c r="I2004" s="664">
        <v>0.0</v>
      </c>
      <c r="J2004" s="664">
        <v>0.69</v>
      </c>
      <c r="K2004" s="660"/>
    </row>
    <row r="2005" ht="15.75" customHeight="1">
      <c r="A2005" s="661">
        <v>102751.0</v>
      </c>
      <c r="B2005" s="662" t="s">
        <v>9154</v>
      </c>
      <c r="C2005" s="663" t="s">
        <v>110</v>
      </c>
      <c r="D2005" s="656">
        <v>4907.12</v>
      </c>
      <c r="E2005" s="656">
        <v>744.49</v>
      </c>
      <c r="F2005" s="657">
        <f t="shared" si="1"/>
        <v>4162.63</v>
      </c>
      <c r="G2005" s="656">
        <v>4041.6</v>
      </c>
      <c r="H2005" s="664">
        <v>120.02</v>
      </c>
      <c r="I2005" s="664">
        <v>0.0</v>
      </c>
      <c r="J2005" s="664">
        <v>1.01</v>
      </c>
      <c r="K2005" s="660"/>
    </row>
    <row r="2006" ht="15.75" customHeight="1">
      <c r="A2006" s="661">
        <v>102752.0</v>
      </c>
      <c r="B2006" s="662" t="s">
        <v>9155</v>
      </c>
      <c r="C2006" s="663" t="s">
        <v>110</v>
      </c>
      <c r="D2006" s="656">
        <v>7835.43</v>
      </c>
      <c r="E2006" s="656">
        <v>1145.5</v>
      </c>
      <c r="F2006" s="657">
        <f t="shared" si="1"/>
        <v>6689.93</v>
      </c>
      <c r="G2006" s="656">
        <v>6520.62</v>
      </c>
      <c r="H2006" s="664">
        <v>167.94</v>
      </c>
      <c r="I2006" s="664">
        <v>0.0</v>
      </c>
      <c r="J2006" s="664">
        <v>1.37</v>
      </c>
      <c r="K2006" s="660"/>
    </row>
    <row r="2007" ht="15.75" customHeight="1">
      <c r="A2007" s="661">
        <v>102753.0</v>
      </c>
      <c r="B2007" s="662" t="s">
        <v>9156</v>
      </c>
      <c r="C2007" s="663" t="s">
        <v>110</v>
      </c>
      <c r="D2007" s="656">
        <v>11621.62</v>
      </c>
      <c r="E2007" s="656">
        <v>1644.04</v>
      </c>
      <c r="F2007" s="657">
        <f t="shared" si="1"/>
        <v>9977.58</v>
      </c>
      <c r="G2007" s="656">
        <v>9756.66</v>
      </c>
      <c r="H2007" s="664">
        <v>219.19</v>
      </c>
      <c r="I2007" s="664">
        <v>0.0</v>
      </c>
      <c r="J2007" s="664">
        <v>1.73</v>
      </c>
      <c r="K2007" s="660"/>
    </row>
    <row r="2008" ht="15.75" customHeight="1">
      <c r="A2008" s="661">
        <v>102754.0</v>
      </c>
      <c r="B2008" s="662" t="s">
        <v>9157</v>
      </c>
      <c r="C2008" s="663" t="s">
        <v>110</v>
      </c>
      <c r="D2008" s="656">
        <v>22132.17</v>
      </c>
      <c r="E2008" s="656">
        <v>3030.29</v>
      </c>
      <c r="F2008" s="657">
        <f t="shared" si="1"/>
        <v>19101.88</v>
      </c>
      <c r="G2008" s="656">
        <v>18749.56</v>
      </c>
      <c r="H2008" s="664">
        <v>349.06</v>
      </c>
      <c r="I2008" s="664">
        <v>0.0</v>
      </c>
      <c r="J2008" s="664">
        <v>3.26</v>
      </c>
      <c r="K2008" s="660"/>
    </row>
    <row r="2009" ht="15.75" customHeight="1">
      <c r="A2009" s="661">
        <v>102755.0</v>
      </c>
      <c r="B2009" s="662" t="s">
        <v>9158</v>
      </c>
      <c r="C2009" s="663" t="s">
        <v>110</v>
      </c>
      <c r="D2009" s="656">
        <v>10966.31</v>
      </c>
      <c r="E2009" s="656">
        <v>1561.55</v>
      </c>
      <c r="F2009" s="657">
        <f t="shared" si="1"/>
        <v>9404.76</v>
      </c>
      <c r="G2009" s="656">
        <v>9189.5</v>
      </c>
      <c r="H2009" s="664">
        <v>213.16</v>
      </c>
      <c r="I2009" s="664">
        <v>0.0</v>
      </c>
      <c r="J2009" s="664">
        <v>2.1</v>
      </c>
      <c r="K2009" s="660"/>
    </row>
    <row r="2010" ht="15.75" customHeight="1">
      <c r="A2010" s="661">
        <v>102756.0</v>
      </c>
      <c r="B2010" s="662" t="s">
        <v>9159</v>
      </c>
      <c r="C2010" s="663" t="s">
        <v>110</v>
      </c>
      <c r="D2010" s="656">
        <v>16317.46</v>
      </c>
      <c r="E2010" s="656">
        <v>2245.86</v>
      </c>
      <c r="F2010" s="657">
        <f t="shared" si="1"/>
        <v>14071.6</v>
      </c>
      <c r="G2010" s="656">
        <v>13792.41</v>
      </c>
      <c r="H2010" s="664">
        <v>276.52</v>
      </c>
      <c r="I2010" s="664">
        <v>0.0</v>
      </c>
      <c r="J2010" s="664">
        <v>2.67</v>
      </c>
      <c r="K2010" s="660"/>
    </row>
    <row r="2011" ht="15.75" customHeight="1">
      <c r="A2011" s="661">
        <v>102757.0</v>
      </c>
      <c r="B2011" s="662" t="s">
        <v>9160</v>
      </c>
      <c r="C2011" s="663" t="s">
        <v>110</v>
      </c>
      <c r="D2011" s="656">
        <v>30407.7</v>
      </c>
      <c r="E2011" s="656">
        <v>4048.47</v>
      </c>
      <c r="F2011" s="657">
        <f t="shared" si="1"/>
        <v>26359.23</v>
      </c>
      <c r="G2011" s="656">
        <v>25930.31</v>
      </c>
      <c r="H2011" s="664">
        <v>424.04</v>
      </c>
      <c r="I2011" s="664">
        <v>0.0</v>
      </c>
      <c r="J2011" s="664">
        <v>4.88</v>
      </c>
      <c r="K2011" s="660"/>
    </row>
    <row r="2012" ht="15.75" customHeight="1">
      <c r="A2012" s="661">
        <v>102758.0</v>
      </c>
      <c r="B2012" s="662" t="s">
        <v>9161</v>
      </c>
      <c r="C2012" s="663" t="s">
        <v>110</v>
      </c>
      <c r="D2012" s="656">
        <v>14111.07</v>
      </c>
      <c r="E2012" s="656">
        <v>1980.42</v>
      </c>
      <c r="F2012" s="657">
        <f t="shared" si="1"/>
        <v>12130.65</v>
      </c>
      <c r="G2012" s="656">
        <v>11869.47</v>
      </c>
      <c r="H2012" s="664">
        <v>258.34</v>
      </c>
      <c r="I2012" s="664">
        <v>0.0</v>
      </c>
      <c r="J2012" s="664">
        <v>2.84</v>
      </c>
      <c r="K2012" s="660"/>
    </row>
    <row r="2013" ht="15.75" customHeight="1">
      <c r="A2013" s="661">
        <v>102759.0</v>
      </c>
      <c r="B2013" s="662" t="s">
        <v>9162</v>
      </c>
      <c r="C2013" s="663" t="s">
        <v>110</v>
      </c>
      <c r="D2013" s="656">
        <v>21034.4</v>
      </c>
      <c r="E2013" s="656">
        <v>2851.95</v>
      </c>
      <c r="F2013" s="657">
        <f t="shared" si="1"/>
        <v>18182.45</v>
      </c>
      <c r="G2013" s="656">
        <v>17844.98</v>
      </c>
      <c r="H2013" s="664">
        <v>333.87</v>
      </c>
      <c r="I2013" s="664">
        <v>0.0</v>
      </c>
      <c r="J2013" s="664">
        <v>3.6</v>
      </c>
      <c r="K2013" s="660"/>
    </row>
    <row r="2014" ht="15.75" customHeight="1">
      <c r="A2014" s="661">
        <v>102760.0</v>
      </c>
      <c r="B2014" s="662" t="s">
        <v>9163</v>
      </c>
      <c r="C2014" s="663" t="s">
        <v>110</v>
      </c>
      <c r="D2014" s="656">
        <v>38835.46</v>
      </c>
      <c r="E2014" s="656">
        <v>5093.25</v>
      </c>
      <c r="F2014" s="657">
        <f t="shared" si="1"/>
        <v>33742.21</v>
      </c>
      <c r="G2014" s="656">
        <v>33233.12</v>
      </c>
      <c r="H2014" s="664">
        <v>502.59</v>
      </c>
      <c r="I2014" s="664">
        <v>0.0</v>
      </c>
      <c r="J2014" s="664">
        <v>6.5</v>
      </c>
      <c r="K2014" s="660"/>
    </row>
    <row r="2015" ht="15.75" customHeight="1">
      <c r="A2015" s="661">
        <v>102761.0</v>
      </c>
      <c r="B2015" s="662" t="s">
        <v>9164</v>
      </c>
      <c r="C2015" s="663" t="s">
        <v>110</v>
      </c>
      <c r="D2015" s="656">
        <v>13367.92</v>
      </c>
      <c r="E2015" s="656">
        <v>2248.49</v>
      </c>
      <c r="F2015" s="657">
        <f t="shared" si="1"/>
        <v>11119.43</v>
      </c>
      <c r="G2015" s="656">
        <v>10642.26</v>
      </c>
      <c r="H2015" s="664">
        <v>474.16</v>
      </c>
      <c r="I2015" s="664">
        <v>0.0</v>
      </c>
      <c r="J2015" s="664">
        <v>3.01</v>
      </c>
      <c r="K2015" s="660"/>
    </row>
    <row r="2016" ht="15.75" customHeight="1">
      <c r="A2016" s="661">
        <v>102762.0</v>
      </c>
      <c r="B2016" s="662" t="s">
        <v>9165</v>
      </c>
      <c r="C2016" s="663" t="s">
        <v>110</v>
      </c>
      <c r="D2016" s="656">
        <v>20768.9</v>
      </c>
      <c r="E2016" s="656">
        <v>3212.56</v>
      </c>
      <c r="F2016" s="657">
        <f t="shared" si="1"/>
        <v>17556.34</v>
      </c>
      <c r="G2016" s="656">
        <v>16908.5</v>
      </c>
      <c r="H2016" s="664">
        <v>643.07</v>
      </c>
      <c r="I2016" s="664">
        <v>0.0</v>
      </c>
      <c r="J2016" s="664">
        <v>4.77</v>
      </c>
      <c r="K2016" s="660"/>
    </row>
    <row r="2017" ht="15.75" customHeight="1">
      <c r="A2017" s="661">
        <v>102763.0</v>
      </c>
      <c r="B2017" s="662" t="s">
        <v>9166</v>
      </c>
      <c r="C2017" s="663" t="s">
        <v>110</v>
      </c>
      <c r="D2017" s="656">
        <v>28900.47</v>
      </c>
      <c r="E2017" s="656">
        <v>4334.58</v>
      </c>
      <c r="F2017" s="657">
        <f t="shared" si="1"/>
        <v>24565.89</v>
      </c>
      <c r="G2017" s="656">
        <v>23733.09</v>
      </c>
      <c r="H2017" s="664">
        <v>825.9</v>
      </c>
      <c r="I2017" s="664">
        <v>0.0</v>
      </c>
      <c r="J2017" s="664">
        <v>6.9</v>
      </c>
      <c r="K2017" s="660"/>
    </row>
    <row r="2018" ht="15.75" customHeight="1">
      <c r="A2018" s="661">
        <v>102764.0</v>
      </c>
      <c r="B2018" s="662" t="s">
        <v>9167</v>
      </c>
      <c r="C2018" s="663" t="s">
        <v>110</v>
      </c>
      <c r="D2018" s="656">
        <v>40968.08</v>
      </c>
      <c r="E2018" s="656">
        <v>5658.97</v>
      </c>
      <c r="F2018" s="657">
        <f t="shared" si="1"/>
        <v>35309.11</v>
      </c>
      <c r="G2018" s="656">
        <v>34266.6</v>
      </c>
      <c r="H2018" s="664">
        <v>1033.01</v>
      </c>
      <c r="I2018" s="664">
        <v>0.0</v>
      </c>
      <c r="J2018" s="664">
        <v>9.5</v>
      </c>
      <c r="K2018" s="660"/>
    </row>
    <row r="2019" ht="15.75" customHeight="1">
      <c r="A2019" s="661">
        <v>102765.0</v>
      </c>
      <c r="B2019" s="662" t="s">
        <v>9168</v>
      </c>
      <c r="C2019" s="663" t="s">
        <v>110</v>
      </c>
      <c r="D2019" s="656">
        <v>16674.49</v>
      </c>
      <c r="E2019" s="656">
        <v>2788.5</v>
      </c>
      <c r="F2019" s="657">
        <f t="shared" si="1"/>
        <v>13885.99</v>
      </c>
      <c r="G2019" s="656">
        <v>13292.26</v>
      </c>
      <c r="H2019" s="664">
        <v>589.24</v>
      </c>
      <c r="I2019" s="664">
        <v>0.0</v>
      </c>
      <c r="J2019" s="664">
        <v>4.49</v>
      </c>
      <c r="K2019" s="660"/>
    </row>
    <row r="2020" ht="15.75" customHeight="1">
      <c r="A2020" s="661">
        <v>102766.0</v>
      </c>
      <c r="B2020" s="662" t="s">
        <v>9169</v>
      </c>
      <c r="C2020" s="663" t="s">
        <v>110</v>
      </c>
      <c r="D2020" s="656">
        <v>25254.69</v>
      </c>
      <c r="E2020" s="656">
        <v>3890.43</v>
      </c>
      <c r="F2020" s="657">
        <f t="shared" si="1"/>
        <v>21364.26</v>
      </c>
      <c r="G2020" s="656">
        <v>20609.1</v>
      </c>
      <c r="H2020" s="664">
        <v>748.05</v>
      </c>
      <c r="I2020" s="664">
        <v>0.0</v>
      </c>
      <c r="J2020" s="664">
        <v>7.11</v>
      </c>
      <c r="K2020" s="660"/>
    </row>
    <row r="2021" ht="15.75" customHeight="1">
      <c r="A2021" s="661">
        <v>102767.0</v>
      </c>
      <c r="B2021" s="662" t="s">
        <v>9170</v>
      </c>
      <c r="C2021" s="663" t="s">
        <v>110</v>
      </c>
      <c r="D2021" s="656">
        <v>35348.46</v>
      </c>
      <c r="E2021" s="656">
        <v>5264.99</v>
      </c>
      <c r="F2021" s="657">
        <f t="shared" si="1"/>
        <v>30083.47</v>
      </c>
      <c r="G2021" s="656">
        <v>29113.26</v>
      </c>
      <c r="H2021" s="664">
        <v>959.91</v>
      </c>
      <c r="I2021" s="664">
        <v>0.0</v>
      </c>
      <c r="J2021" s="664">
        <v>10.3</v>
      </c>
      <c r="K2021" s="660"/>
    </row>
    <row r="2022" ht="15.75" customHeight="1">
      <c r="A2022" s="661">
        <v>102768.0</v>
      </c>
      <c r="B2022" s="662" t="s">
        <v>9171</v>
      </c>
      <c r="C2022" s="663" t="s">
        <v>110</v>
      </c>
      <c r="D2022" s="656">
        <v>49650.94</v>
      </c>
      <c r="E2022" s="656">
        <v>6801.59</v>
      </c>
      <c r="F2022" s="657">
        <f t="shared" si="1"/>
        <v>42849.35</v>
      </c>
      <c r="G2022" s="656">
        <v>41639.28</v>
      </c>
      <c r="H2022" s="664">
        <v>1195.86</v>
      </c>
      <c r="I2022" s="664">
        <v>0.0</v>
      </c>
      <c r="J2022" s="664">
        <v>14.21</v>
      </c>
      <c r="K2022" s="660"/>
    </row>
    <row r="2023" ht="15.75" customHeight="1">
      <c r="A2023" s="661">
        <v>102769.0</v>
      </c>
      <c r="B2023" s="662" t="s">
        <v>9172</v>
      </c>
      <c r="C2023" s="663" t="s">
        <v>110</v>
      </c>
      <c r="D2023" s="656">
        <v>19343.94</v>
      </c>
      <c r="E2023" s="656">
        <v>3158.65</v>
      </c>
      <c r="F2023" s="657">
        <f t="shared" si="1"/>
        <v>16185.29</v>
      </c>
      <c r="G2023" s="656">
        <v>15545.04</v>
      </c>
      <c r="H2023" s="664">
        <v>634.32</v>
      </c>
      <c r="I2023" s="664">
        <v>0.0</v>
      </c>
      <c r="J2023" s="664">
        <v>5.93</v>
      </c>
      <c r="K2023" s="660"/>
    </row>
    <row r="2024" ht="15.75" customHeight="1">
      <c r="A2024" s="661">
        <v>102770.0</v>
      </c>
      <c r="B2024" s="662" t="s">
        <v>9173</v>
      </c>
      <c r="C2024" s="663" t="s">
        <v>110</v>
      </c>
      <c r="D2024" s="656">
        <v>29796.34</v>
      </c>
      <c r="E2024" s="656">
        <v>4570.73</v>
      </c>
      <c r="F2024" s="657">
        <f t="shared" si="1"/>
        <v>25225.61</v>
      </c>
      <c r="G2024" s="656">
        <v>24363.15</v>
      </c>
      <c r="H2024" s="664">
        <v>853.03</v>
      </c>
      <c r="I2024" s="664">
        <v>0.0</v>
      </c>
      <c r="J2024" s="664">
        <v>9.43</v>
      </c>
      <c r="K2024" s="660"/>
    </row>
    <row r="2025" ht="15.75" customHeight="1">
      <c r="A2025" s="661">
        <v>102771.0</v>
      </c>
      <c r="B2025" s="662" t="s">
        <v>9174</v>
      </c>
      <c r="C2025" s="663" t="s">
        <v>110</v>
      </c>
      <c r="D2025" s="656">
        <v>41686.39</v>
      </c>
      <c r="E2025" s="656">
        <v>6182.15</v>
      </c>
      <c r="F2025" s="657">
        <f t="shared" si="1"/>
        <v>35504.24</v>
      </c>
      <c r="G2025" s="656">
        <v>34400.44</v>
      </c>
      <c r="H2025" s="664">
        <v>1090.12</v>
      </c>
      <c r="I2025" s="664">
        <v>0.0</v>
      </c>
      <c r="J2025" s="664">
        <v>13.68</v>
      </c>
      <c r="K2025" s="660"/>
    </row>
    <row r="2026" ht="15.75" customHeight="1">
      <c r="A2026" s="661">
        <v>102772.0</v>
      </c>
      <c r="B2026" s="662" t="s">
        <v>9175</v>
      </c>
      <c r="C2026" s="663" t="s">
        <v>110</v>
      </c>
      <c r="D2026" s="656">
        <v>58931.35</v>
      </c>
      <c r="E2026" s="656">
        <v>7993.19</v>
      </c>
      <c r="F2026" s="657">
        <f t="shared" si="1"/>
        <v>50938.16</v>
      </c>
      <c r="G2026" s="656">
        <v>49565.13</v>
      </c>
      <c r="H2026" s="664">
        <v>1354.09</v>
      </c>
      <c r="I2026" s="664">
        <v>0.0</v>
      </c>
      <c r="J2026" s="664">
        <v>18.94</v>
      </c>
      <c r="K2026" s="660"/>
    </row>
    <row r="2027" ht="15.75" customHeight="1">
      <c r="A2027" s="661">
        <v>102773.0</v>
      </c>
      <c r="B2027" s="662" t="s">
        <v>9176</v>
      </c>
      <c r="C2027" s="663" t="s">
        <v>110</v>
      </c>
      <c r="D2027" s="656">
        <v>7259.16</v>
      </c>
      <c r="E2027" s="656">
        <v>1306.36</v>
      </c>
      <c r="F2027" s="657">
        <f t="shared" si="1"/>
        <v>5952.8</v>
      </c>
      <c r="G2027" s="656">
        <v>5194.16</v>
      </c>
      <c r="H2027" s="664">
        <v>758.64</v>
      </c>
      <c r="I2027" s="664">
        <v>0.0</v>
      </c>
      <c r="J2027" s="664">
        <v>0.0</v>
      </c>
      <c r="K2027" s="660"/>
    </row>
    <row r="2028" ht="15.75" customHeight="1">
      <c r="A2028" s="661">
        <v>102774.0</v>
      </c>
      <c r="B2028" s="662" t="s">
        <v>9177</v>
      </c>
      <c r="C2028" s="663" t="s">
        <v>110</v>
      </c>
      <c r="D2028" s="656">
        <v>7259.16</v>
      </c>
      <c r="E2028" s="656">
        <v>1306.36</v>
      </c>
      <c r="F2028" s="657">
        <f t="shared" si="1"/>
        <v>5952.8</v>
      </c>
      <c r="G2028" s="656">
        <v>5194.16</v>
      </c>
      <c r="H2028" s="664">
        <v>758.64</v>
      </c>
      <c r="I2028" s="664">
        <v>0.0</v>
      </c>
      <c r="J2028" s="664">
        <v>0.0</v>
      </c>
      <c r="K2028" s="660"/>
    </row>
    <row r="2029" ht="15.75" customHeight="1">
      <c r="A2029" s="661">
        <v>102775.0</v>
      </c>
      <c r="B2029" s="662" t="s">
        <v>9178</v>
      </c>
      <c r="C2029" s="663" t="s">
        <v>110</v>
      </c>
      <c r="D2029" s="656">
        <v>10826.58</v>
      </c>
      <c r="E2029" s="656">
        <v>1946.17</v>
      </c>
      <c r="F2029" s="657">
        <f t="shared" si="1"/>
        <v>8880.41</v>
      </c>
      <c r="G2029" s="656">
        <v>7752.86</v>
      </c>
      <c r="H2029" s="664">
        <v>1127.55</v>
      </c>
      <c r="I2029" s="664">
        <v>0.0</v>
      </c>
      <c r="J2029" s="664">
        <v>0.0</v>
      </c>
      <c r="K2029" s="660"/>
    </row>
    <row r="2030" ht="15.75" customHeight="1">
      <c r="A2030" s="661">
        <v>102776.0</v>
      </c>
      <c r="B2030" s="662" t="s">
        <v>9179</v>
      </c>
      <c r="C2030" s="663" t="s">
        <v>110</v>
      </c>
      <c r="D2030" s="656">
        <v>10826.58</v>
      </c>
      <c r="E2030" s="656">
        <v>1946.17</v>
      </c>
      <c r="F2030" s="657">
        <f t="shared" si="1"/>
        <v>8880.41</v>
      </c>
      <c r="G2030" s="656">
        <v>7752.86</v>
      </c>
      <c r="H2030" s="664">
        <v>1127.55</v>
      </c>
      <c r="I2030" s="664">
        <v>0.0</v>
      </c>
      <c r="J2030" s="664">
        <v>0.0</v>
      </c>
      <c r="K2030" s="660"/>
    </row>
    <row r="2031" ht="15.75" customHeight="1">
      <c r="A2031" s="661">
        <v>102777.0</v>
      </c>
      <c r="B2031" s="662" t="s">
        <v>9180</v>
      </c>
      <c r="C2031" s="663" t="s">
        <v>110</v>
      </c>
      <c r="D2031" s="656">
        <v>16380.94</v>
      </c>
      <c r="E2031" s="656">
        <v>2943.22</v>
      </c>
      <c r="F2031" s="657">
        <f t="shared" si="1"/>
        <v>13437.72</v>
      </c>
      <c r="G2031" s="656">
        <v>11734.2</v>
      </c>
      <c r="H2031" s="664">
        <v>1703.52</v>
      </c>
      <c r="I2031" s="664">
        <v>0.0</v>
      </c>
      <c r="J2031" s="664">
        <v>0.0</v>
      </c>
      <c r="K2031" s="660"/>
    </row>
    <row r="2032" ht="15.75" customHeight="1">
      <c r="A2032" s="661">
        <v>102778.0</v>
      </c>
      <c r="B2032" s="662" t="s">
        <v>9181</v>
      </c>
      <c r="C2032" s="663" t="s">
        <v>110</v>
      </c>
      <c r="D2032" s="656">
        <v>24321.01</v>
      </c>
      <c r="E2032" s="656">
        <v>3370.38</v>
      </c>
      <c r="F2032" s="657">
        <f t="shared" si="1"/>
        <v>20950.63</v>
      </c>
      <c r="G2032" s="656">
        <v>19010.48</v>
      </c>
      <c r="H2032" s="664">
        <v>1940.15</v>
      </c>
      <c r="I2032" s="664">
        <v>0.0</v>
      </c>
      <c r="J2032" s="664">
        <v>0.0</v>
      </c>
      <c r="K2032" s="660"/>
    </row>
    <row r="2033" ht="15.75" customHeight="1">
      <c r="A2033" s="661">
        <v>102779.0</v>
      </c>
      <c r="B2033" s="662" t="s">
        <v>9182</v>
      </c>
      <c r="C2033" s="663" t="s">
        <v>110</v>
      </c>
      <c r="D2033" s="656">
        <v>7259.16</v>
      </c>
      <c r="E2033" s="656">
        <v>1306.36</v>
      </c>
      <c r="F2033" s="657">
        <f t="shared" si="1"/>
        <v>5952.8</v>
      </c>
      <c r="G2033" s="656">
        <v>5194.16</v>
      </c>
      <c r="H2033" s="664">
        <v>758.64</v>
      </c>
      <c r="I2033" s="664">
        <v>0.0</v>
      </c>
      <c r="J2033" s="664">
        <v>0.0</v>
      </c>
      <c r="K2033" s="660"/>
    </row>
    <row r="2034" ht="15.75" customHeight="1">
      <c r="A2034" s="661">
        <v>102780.0</v>
      </c>
      <c r="B2034" s="662" t="s">
        <v>9183</v>
      </c>
      <c r="C2034" s="663" t="s">
        <v>110</v>
      </c>
      <c r="D2034" s="656">
        <v>8354.25</v>
      </c>
      <c r="E2034" s="656">
        <v>1503.66</v>
      </c>
      <c r="F2034" s="657">
        <f t="shared" si="1"/>
        <v>6850.59</v>
      </c>
      <c r="G2034" s="656">
        <v>5977.11</v>
      </c>
      <c r="H2034" s="664">
        <v>873.48</v>
      </c>
      <c r="I2034" s="664">
        <v>0.0</v>
      </c>
      <c r="J2034" s="664">
        <v>0.0</v>
      </c>
      <c r="K2034" s="660"/>
    </row>
    <row r="2035" ht="15.75" customHeight="1">
      <c r="A2035" s="661">
        <v>102781.0</v>
      </c>
      <c r="B2035" s="662" t="s">
        <v>9184</v>
      </c>
      <c r="C2035" s="663" t="s">
        <v>110</v>
      </c>
      <c r="D2035" s="656">
        <v>12367.59</v>
      </c>
      <c r="E2035" s="656">
        <v>2223.44</v>
      </c>
      <c r="F2035" s="657">
        <f t="shared" si="1"/>
        <v>10144.15</v>
      </c>
      <c r="G2035" s="656">
        <v>8855.65</v>
      </c>
      <c r="H2035" s="664">
        <v>1288.5</v>
      </c>
      <c r="I2035" s="664">
        <v>0.0</v>
      </c>
      <c r="J2035" s="664">
        <v>0.0</v>
      </c>
      <c r="K2035" s="660"/>
    </row>
    <row r="2036" ht="15.75" customHeight="1">
      <c r="A2036" s="661">
        <v>102782.0</v>
      </c>
      <c r="B2036" s="662" t="s">
        <v>9185</v>
      </c>
      <c r="C2036" s="663" t="s">
        <v>110</v>
      </c>
      <c r="D2036" s="656">
        <v>13747.21</v>
      </c>
      <c r="E2036" s="656">
        <v>2311.41</v>
      </c>
      <c r="F2036" s="657">
        <f t="shared" si="1"/>
        <v>11435.8</v>
      </c>
      <c r="G2036" s="656">
        <v>10098.08</v>
      </c>
      <c r="H2036" s="664">
        <v>1337.72</v>
      </c>
      <c r="I2036" s="664">
        <v>0.0</v>
      </c>
      <c r="J2036" s="664">
        <v>0.0</v>
      </c>
      <c r="K2036" s="660"/>
    </row>
    <row r="2037" ht="15.75" customHeight="1">
      <c r="A2037" s="661">
        <v>102783.0</v>
      </c>
      <c r="B2037" s="662" t="s">
        <v>9186</v>
      </c>
      <c r="C2037" s="663" t="s">
        <v>110</v>
      </c>
      <c r="D2037" s="656">
        <v>18206.49</v>
      </c>
      <c r="E2037" s="656">
        <v>3111.19</v>
      </c>
      <c r="F2037" s="657">
        <f t="shared" si="1"/>
        <v>15095.3</v>
      </c>
      <c r="G2037" s="656">
        <v>13296.44</v>
      </c>
      <c r="H2037" s="664">
        <v>1798.86</v>
      </c>
      <c r="I2037" s="664">
        <v>0.0</v>
      </c>
      <c r="J2037" s="664">
        <v>0.0</v>
      </c>
      <c r="K2037" s="660"/>
    </row>
    <row r="2038" ht="15.75" customHeight="1">
      <c r="A2038" s="661">
        <v>102784.0</v>
      </c>
      <c r="B2038" s="662" t="s">
        <v>9187</v>
      </c>
      <c r="C2038" s="663" t="s">
        <v>110</v>
      </c>
      <c r="D2038" s="656">
        <v>28291.05</v>
      </c>
      <c r="E2038" s="656">
        <v>3583.92</v>
      </c>
      <c r="F2038" s="657">
        <f t="shared" si="1"/>
        <v>24707.13</v>
      </c>
      <c r="G2038" s="656">
        <v>22648.69</v>
      </c>
      <c r="H2038" s="664">
        <v>2058.44</v>
      </c>
      <c r="I2038" s="664">
        <v>0.0</v>
      </c>
      <c r="J2038" s="664">
        <v>0.0</v>
      </c>
      <c r="K2038" s="660"/>
    </row>
    <row r="2039" ht="15.75" customHeight="1">
      <c r="A2039" s="661">
        <v>102785.0</v>
      </c>
      <c r="B2039" s="662" t="s">
        <v>9188</v>
      </c>
      <c r="C2039" s="663" t="s">
        <v>110</v>
      </c>
      <c r="D2039" s="656">
        <v>8354.25</v>
      </c>
      <c r="E2039" s="656">
        <v>1503.66</v>
      </c>
      <c r="F2039" s="657">
        <f t="shared" si="1"/>
        <v>6850.59</v>
      </c>
      <c r="G2039" s="656">
        <v>5977.11</v>
      </c>
      <c r="H2039" s="664">
        <v>873.48</v>
      </c>
      <c r="I2039" s="664">
        <v>0.0</v>
      </c>
      <c r="J2039" s="664">
        <v>0.0</v>
      </c>
      <c r="K2039" s="660"/>
    </row>
    <row r="2040" ht="15.75" customHeight="1">
      <c r="A2040" s="661">
        <v>102786.0</v>
      </c>
      <c r="B2040" s="662" t="s">
        <v>9189</v>
      </c>
      <c r="C2040" s="663" t="s">
        <v>110</v>
      </c>
      <c r="D2040" s="656">
        <v>9287.94</v>
      </c>
      <c r="E2040" s="656">
        <v>1511.65</v>
      </c>
      <c r="F2040" s="657">
        <f t="shared" si="1"/>
        <v>7776.29</v>
      </c>
      <c r="G2040" s="656">
        <v>6899.71</v>
      </c>
      <c r="H2040" s="664">
        <v>876.58</v>
      </c>
      <c r="I2040" s="664">
        <v>0.0</v>
      </c>
      <c r="J2040" s="664">
        <v>0.0</v>
      </c>
      <c r="K2040" s="660"/>
    </row>
    <row r="2041" ht="15.75" customHeight="1">
      <c r="A2041" s="661">
        <v>102787.0</v>
      </c>
      <c r="B2041" s="662" t="s">
        <v>9190</v>
      </c>
      <c r="C2041" s="663" t="s">
        <v>110</v>
      </c>
      <c r="D2041" s="656">
        <v>13747.21</v>
      </c>
      <c r="E2041" s="656">
        <v>2311.41</v>
      </c>
      <c r="F2041" s="657">
        <f t="shared" si="1"/>
        <v>11435.8</v>
      </c>
      <c r="G2041" s="656">
        <v>10098.08</v>
      </c>
      <c r="H2041" s="664">
        <v>1337.72</v>
      </c>
      <c r="I2041" s="664">
        <v>0.0</v>
      </c>
      <c r="J2041" s="664">
        <v>0.0</v>
      </c>
      <c r="K2041" s="660"/>
    </row>
    <row r="2042" ht="15.75" customHeight="1">
      <c r="A2042" s="661">
        <v>102788.0</v>
      </c>
      <c r="B2042" s="662" t="s">
        <v>9191</v>
      </c>
      <c r="C2042" s="663" t="s">
        <v>110</v>
      </c>
      <c r="D2042" s="656">
        <v>15096.56</v>
      </c>
      <c r="E2042" s="656">
        <v>2363.88</v>
      </c>
      <c r="F2042" s="657">
        <f t="shared" si="1"/>
        <v>12732.68</v>
      </c>
      <c r="G2042" s="656">
        <v>11366.69</v>
      </c>
      <c r="H2042" s="664">
        <v>1365.99</v>
      </c>
      <c r="I2042" s="664">
        <v>0.0</v>
      </c>
      <c r="J2042" s="664">
        <v>0.0</v>
      </c>
      <c r="K2042" s="660"/>
    </row>
    <row r="2043" ht="15.75" customHeight="1">
      <c r="A2043" s="661">
        <v>102789.0</v>
      </c>
      <c r="B2043" s="662" t="s">
        <v>9192</v>
      </c>
      <c r="C2043" s="663" t="s">
        <v>110</v>
      </c>
      <c r="D2043" s="656">
        <v>19850.46</v>
      </c>
      <c r="E2043" s="656">
        <v>3066.17</v>
      </c>
      <c r="F2043" s="657">
        <f t="shared" si="1"/>
        <v>16784.29</v>
      </c>
      <c r="G2043" s="656">
        <v>15015.8</v>
      </c>
      <c r="H2043" s="664">
        <v>1768.49</v>
      </c>
      <c r="I2043" s="664">
        <v>0.0</v>
      </c>
      <c r="J2043" s="664">
        <v>0.0</v>
      </c>
      <c r="K2043" s="660"/>
    </row>
    <row r="2044" ht="15.75" customHeight="1">
      <c r="A2044" s="661">
        <v>102790.0</v>
      </c>
      <c r="B2044" s="662" t="s">
        <v>9193</v>
      </c>
      <c r="C2044" s="663" t="s">
        <v>110</v>
      </c>
      <c r="D2044" s="656">
        <v>32765.46</v>
      </c>
      <c r="E2044" s="656">
        <v>4389.08</v>
      </c>
      <c r="F2044" s="657">
        <f t="shared" si="1"/>
        <v>28376.38</v>
      </c>
      <c r="G2044" s="656">
        <v>25850.45</v>
      </c>
      <c r="H2044" s="664">
        <v>2525.93</v>
      </c>
      <c r="I2044" s="664">
        <v>0.0</v>
      </c>
      <c r="J2044" s="664">
        <v>0.0</v>
      </c>
      <c r="K2044" s="660"/>
    </row>
    <row r="2045" ht="15.75" customHeight="1">
      <c r="A2045" s="661">
        <v>102791.0</v>
      </c>
      <c r="B2045" s="662" t="s">
        <v>9194</v>
      </c>
      <c r="C2045" s="663" t="s">
        <v>110</v>
      </c>
      <c r="D2045" s="656">
        <v>26412.69</v>
      </c>
      <c r="E2045" s="656">
        <v>4346.88</v>
      </c>
      <c r="F2045" s="657">
        <f t="shared" si="1"/>
        <v>22065.81</v>
      </c>
      <c r="G2045" s="656">
        <v>19552.94</v>
      </c>
      <c r="H2045" s="664">
        <v>2512.87</v>
      </c>
      <c r="I2045" s="664">
        <v>0.0</v>
      </c>
      <c r="J2045" s="664">
        <v>0.0</v>
      </c>
      <c r="K2045" s="660"/>
    </row>
    <row r="2046" ht="15.75" customHeight="1">
      <c r="A2046" s="661">
        <v>102792.0</v>
      </c>
      <c r="B2046" s="662" t="s">
        <v>9195</v>
      </c>
      <c r="C2046" s="663" t="s">
        <v>110</v>
      </c>
      <c r="D2046" s="656">
        <v>42931.59</v>
      </c>
      <c r="E2046" s="656">
        <v>6713.55</v>
      </c>
      <c r="F2046" s="657">
        <f t="shared" si="1"/>
        <v>36218.04</v>
      </c>
      <c r="G2046" s="656">
        <v>32343.77</v>
      </c>
      <c r="H2046" s="664">
        <v>3874.27</v>
      </c>
      <c r="I2046" s="664">
        <v>0.0</v>
      </c>
      <c r="J2046" s="664">
        <v>0.0</v>
      </c>
      <c r="K2046" s="660"/>
    </row>
    <row r="2047" ht="15.75" customHeight="1">
      <c r="A2047" s="661">
        <v>102793.0</v>
      </c>
      <c r="B2047" s="662" t="s">
        <v>9196</v>
      </c>
      <c r="C2047" s="663" t="s">
        <v>110</v>
      </c>
      <c r="D2047" s="656">
        <v>57770.64</v>
      </c>
      <c r="E2047" s="656">
        <v>8480.02</v>
      </c>
      <c r="F2047" s="657">
        <f t="shared" si="1"/>
        <v>49290.62</v>
      </c>
      <c r="G2047" s="656">
        <v>44403.71</v>
      </c>
      <c r="H2047" s="664">
        <v>4886.91</v>
      </c>
      <c r="I2047" s="664">
        <v>0.0</v>
      </c>
      <c r="J2047" s="664">
        <v>0.0</v>
      </c>
      <c r="K2047" s="660"/>
    </row>
    <row r="2048" ht="15.75" customHeight="1">
      <c r="A2048" s="661">
        <v>102794.0</v>
      </c>
      <c r="B2048" s="662" t="s">
        <v>9197</v>
      </c>
      <c r="C2048" s="663" t="s">
        <v>110</v>
      </c>
      <c r="D2048" s="656">
        <v>82708.76</v>
      </c>
      <c r="E2048" s="656">
        <v>11872.96</v>
      </c>
      <c r="F2048" s="657">
        <f t="shared" si="1"/>
        <v>70835.8</v>
      </c>
      <c r="G2048" s="656">
        <v>64006.76</v>
      </c>
      <c r="H2048" s="664">
        <v>6829.04</v>
      </c>
      <c r="I2048" s="664">
        <v>0.0</v>
      </c>
      <c r="J2048" s="664">
        <v>0.0</v>
      </c>
      <c r="K2048" s="660"/>
    </row>
    <row r="2049" ht="15.75" customHeight="1">
      <c r="A2049" s="661">
        <v>102795.0</v>
      </c>
      <c r="B2049" s="662" t="s">
        <v>9198</v>
      </c>
      <c r="C2049" s="663" t="s">
        <v>110</v>
      </c>
      <c r="D2049" s="656">
        <v>28191.36</v>
      </c>
      <c r="E2049" s="656">
        <v>4648.5</v>
      </c>
      <c r="F2049" s="657">
        <f t="shared" si="1"/>
        <v>23542.86</v>
      </c>
      <c r="G2049" s="656">
        <v>20853.15</v>
      </c>
      <c r="H2049" s="664">
        <v>2689.71</v>
      </c>
      <c r="I2049" s="664">
        <v>0.0</v>
      </c>
      <c r="J2049" s="664">
        <v>0.0</v>
      </c>
      <c r="K2049" s="660"/>
    </row>
    <row r="2050" ht="15.75" customHeight="1">
      <c r="A2050" s="661">
        <v>102796.0</v>
      </c>
      <c r="B2050" s="662" t="s">
        <v>9199</v>
      </c>
      <c r="C2050" s="663" t="s">
        <v>110</v>
      </c>
      <c r="D2050" s="656">
        <v>45427.37</v>
      </c>
      <c r="E2050" s="656">
        <v>7064.48</v>
      </c>
      <c r="F2050" s="657">
        <f t="shared" si="1"/>
        <v>38362.89</v>
      </c>
      <c r="G2050" s="656">
        <v>34283.56</v>
      </c>
      <c r="H2050" s="664">
        <v>4079.33</v>
      </c>
      <c r="I2050" s="664">
        <v>0.0</v>
      </c>
      <c r="J2050" s="664">
        <v>0.0</v>
      </c>
      <c r="K2050" s="660"/>
    </row>
    <row r="2051" ht="15.75" customHeight="1">
      <c r="A2051" s="661">
        <v>102797.0</v>
      </c>
      <c r="B2051" s="662" t="s">
        <v>9200</v>
      </c>
      <c r="C2051" s="663" t="s">
        <v>110</v>
      </c>
      <c r="D2051" s="656">
        <v>64402.59</v>
      </c>
      <c r="E2051" s="656">
        <v>9776.79</v>
      </c>
      <c r="F2051" s="657">
        <f t="shared" si="1"/>
        <v>54625.8</v>
      </c>
      <c r="G2051" s="656">
        <v>48980.93</v>
      </c>
      <c r="H2051" s="664">
        <v>5644.87</v>
      </c>
      <c r="I2051" s="664">
        <v>0.0</v>
      </c>
      <c r="J2051" s="664">
        <v>0.0</v>
      </c>
      <c r="K2051" s="660"/>
    </row>
    <row r="2052" ht="15.75" customHeight="1">
      <c r="A2052" s="661">
        <v>102798.0</v>
      </c>
      <c r="B2052" s="662" t="s">
        <v>9201</v>
      </c>
      <c r="C2052" s="663" t="s">
        <v>110</v>
      </c>
      <c r="D2052" s="656">
        <v>78790.95</v>
      </c>
      <c r="E2052" s="656">
        <v>11777.83</v>
      </c>
      <c r="F2052" s="657">
        <f t="shared" si="1"/>
        <v>67013.12</v>
      </c>
      <c r="G2052" s="656">
        <v>60221.67</v>
      </c>
      <c r="H2052" s="664">
        <v>6791.45</v>
      </c>
      <c r="I2052" s="664">
        <v>0.0</v>
      </c>
      <c r="J2052" s="664">
        <v>0.0</v>
      </c>
      <c r="K2052" s="660"/>
    </row>
    <row r="2053" ht="15.75" customHeight="1">
      <c r="A2053" s="661">
        <v>102799.0</v>
      </c>
      <c r="B2053" s="662" t="s">
        <v>9202</v>
      </c>
      <c r="C2053" s="663" t="s">
        <v>110</v>
      </c>
      <c r="D2053" s="656">
        <v>28785.93</v>
      </c>
      <c r="E2053" s="656">
        <v>4755.13</v>
      </c>
      <c r="F2053" s="657">
        <f t="shared" si="1"/>
        <v>24030.8</v>
      </c>
      <c r="G2053" s="656">
        <v>21279.61</v>
      </c>
      <c r="H2053" s="664">
        <v>2751.19</v>
      </c>
      <c r="I2053" s="664">
        <v>0.0</v>
      </c>
      <c r="J2053" s="664">
        <v>0.0</v>
      </c>
      <c r="K2053" s="660"/>
    </row>
    <row r="2054" ht="15.75" customHeight="1">
      <c r="A2054" s="661">
        <v>102800.0</v>
      </c>
      <c r="B2054" s="662" t="s">
        <v>9203</v>
      </c>
      <c r="C2054" s="663" t="s">
        <v>110</v>
      </c>
      <c r="D2054" s="656">
        <v>49875.67</v>
      </c>
      <c r="E2054" s="656">
        <v>7785.65</v>
      </c>
      <c r="F2054" s="657">
        <f t="shared" si="1"/>
        <v>42090.02</v>
      </c>
      <c r="G2054" s="656">
        <v>37591.84</v>
      </c>
      <c r="H2054" s="664">
        <v>4498.18</v>
      </c>
      <c r="I2054" s="664">
        <v>0.0</v>
      </c>
      <c r="J2054" s="664">
        <v>0.0</v>
      </c>
      <c r="K2054" s="660"/>
    </row>
    <row r="2055" ht="15.75" customHeight="1">
      <c r="A2055" s="661">
        <v>102801.0</v>
      </c>
      <c r="B2055" s="662" t="s">
        <v>9204</v>
      </c>
      <c r="C2055" s="663" t="s">
        <v>110</v>
      </c>
      <c r="D2055" s="656">
        <v>69824.94</v>
      </c>
      <c r="E2055" s="656">
        <v>10553.28</v>
      </c>
      <c r="F2055" s="657">
        <f t="shared" si="1"/>
        <v>59271.66</v>
      </c>
      <c r="G2055" s="656">
        <v>53176.9</v>
      </c>
      <c r="H2055" s="664">
        <v>6094.76</v>
      </c>
      <c r="I2055" s="664">
        <v>0.0</v>
      </c>
      <c r="J2055" s="664">
        <v>0.0</v>
      </c>
      <c r="K2055" s="660"/>
    </row>
    <row r="2056" ht="15.75" customHeight="1">
      <c r="A2056" s="661">
        <v>102802.0</v>
      </c>
      <c r="B2056" s="662" t="s">
        <v>9205</v>
      </c>
      <c r="C2056" s="663" t="s">
        <v>110</v>
      </c>
      <c r="D2056" s="656">
        <v>83714.56</v>
      </c>
      <c r="E2056" s="656">
        <v>12547.69</v>
      </c>
      <c r="F2056" s="657">
        <f t="shared" si="1"/>
        <v>71166.87</v>
      </c>
      <c r="G2056" s="656">
        <v>63924.81</v>
      </c>
      <c r="H2056" s="664">
        <v>7242.06</v>
      </c>
      <c r="I2056" s="664">
        <v>0.0</v>
      </c>
      <c r="J2056" s="664">
        <v>0.0</v>
      </c>
      <c r="K2056" s="660"/>
    </row>
    <row r="2057" ht="15.75" customHeight="1">
      <c r="A2057" s="661">
        <v>101570.0</v>
      </c>
      <c r="B2057" s="662" t="s">
        <v>9206</v>
      </c>
      <c r="C2057" s="663" t="s">
        <v>350</v>
      </c>
      <c r="D2057" s="656">
        <v>21.88</v>
      </c>
      <c r="E2057" s="656">
        <v>10.18</v>
      </c>
      <c r="F2057" s="657">
        <f t="shared" si="1"/>
        <v>11.7</v>
      </c>
      <c r="G2057" s="656">
        <v>11.7</v>
      </c>
      <c r="H2057" s="664">
        <v>0.0</v>
      </c>
      <c r="I2057" s="664">
        <v>0.0</v>
      </c>
      <c r="J2057" s="664">
        <v>0.0</v>
      </c>
      <c r="K2057" s="660"/>
    </row>
    <row r="2058" ht="15.75" customHeight="1">
      <c r="A2058" s="661">
        <v>101571.0</v>
      </c>
      <c r="B2058" s="662" t="s">
        <v>9207</v>
      </c>
      <c r="C2058" s="663" t="s">
        <v>350</v>
      </c>
      <c r="D2058" s="656">
        <v>29.48</v>
      </c>
      <c r="E2058" s="656">
        <v>15.07</v>
      </c>
      <c r="F2058" s="657">
        <f t="shared" si="1"/>
        <v>14.41</v>
      </c>
      <c r="G2058" s="656">
        <v>14.41</v>
      </c>
      <c r="H2058" s="664">
        <v>0.0</v>
      </c>
      <c r="I2058" s="664">
        <v>0.0</v>
      </c>
      <c r="J2058" s="664">
        <v>0.0</v>
      </c>
      <c r="K2058" s="660"/>
    </row>
    <row r="2059" ht="15.75" customHeight="1">
      <c r="A2059" s="661">
        <v>101572.0</v>
      </c>
      <c r="B2059" s="662" t="s">
        <v>9208</v>
      </c>
      <c r="C2059" s="663" t="s">
        <v>350</v>
      </c>
      <c r="D2059" s="656">
        <v>17.36</v>
      </c>
      <c r="E2059" s="656">
        <v>7.57</v>
      </c>
      <c r="F2059" s="657">
        <f t="shared" si="1"/>
        <v>9.79</v>
      </c>
      <c r="G2059" s="656">
        <v>9.79</v>
      </c>
      <c r="H2059" s="664">
        <v>0.0</v>
      </c>
      <c r="I2059" s="664">
        <v>0.0</v>
      </c>
      <c r="J2059" s="664">
        <v>0.0</v>
      </c>
      <c r="K2059" s="660"/>
    </row>
    <row r="2060" ht="15.75" customHeight="1">
      <c r="A2060" s="661">
        <v>101573.0</v>
      </c>
      <c r="B2060" s="662" t="s">
        <v>9209</v>
      </c>
      <c r="C2060" s="663" t="s">
        <v>350</v>
      </c>
      <c r="D2060" s="656">
        <v>24.95</v>
      </c>
      <c r="E2060" s="656">
        <v>12.44</v>
      </c>
      <c r="F2060" s="657">
        <f t="shared" si="1"/>
        <v>12.51</v>
      </c>
      <c r="G2060" s="656">
        <v>12.51</v>
      </c>
      <c r="H2060" s="664">
        <v>0.0</v>
      </c>
      <c r="I2060" s="664">
        <v>0.0</v>
      </c>
      <c r="J2060" s="664">
        <v>0.0</v>
      </c>
      <c r="K2060" s="660"/>
    </row>
    <row r="2061" ht="15.75" customHeight="1">
      <c r="A2061" s="661">
        <v>101574.0</v>
      </c>
      <c r="B2061" s="662" t="s">
        <v>9210</v>
      </c>
      <c r="C2061" s="663" t="s">
        <v>350</v>
      </c>
      <c r="D2061" s="656">
        <v>13.68</v>
      </c>
      <c r="E2061" s="656">
        <v>4.94</v>
      </c>
      <c r="F2061" s="657">
        <f t="shared" si="1"/>
        <v>8.74</v>
      </c>
      <c r="G2061" s="656">
        <v>8.74</v>
      </c>
      <c r="H2061" s="664">
        <v>0.0</v>
      </c>
      <c r="I2061" s="664">
        <v>0.0</v>
      </c>
      <c r="J2061" s="664">
        <v>0.0</v>
      </c>
      <c r="K2061" s="660"/>
    </row>
    <row r="2062" ht="15.75" customHeight="1">
      <c r="A2062" s="661">
        <v>101575.0</v>
      </c>
      <c r="B2062" s="662" t="s">
        <v>9211</v>
      </c>
      <c r="C2062" s="663" t="s">
        <v>350</v>
      </c>
      <c r="D2062" s="656">
        <v>21.52</v>
      </c>
      <c r="E2062" s="656">
        <v>9.83</v>
      </c>
      <c r="F2062" s="657">
        <f t="shared" si="1"/>
        <v>11.69</v>
      </c>
      <c r="G2062" s="656">
        <v>11.69</v>
      </c>
      <c r="H2062" s="664">
        <v>0.0</v>
      </c>
      <c r="I2062" s="664">
        <v>0.0</v>
      </c>
      <c r="J2062" s="664">
        <v>0.0</v>
      </c>
      <c r="K2062" s="660"/>
    </row>
    <row r="2063" ht="15.75" customHeight="1">
      <c r="A2063" s="661">
        <v>101576.0</v>
      </c>
      <c r="B2063" s="662" t="s">
        <v>9212</v>
      </c>
      <c r="C2063" s="663" t="s">
        <v>350</v>
      </c>
      <c r="D2063" s="656">
        <v>40.51</v>
      </c>
      <c r="E2063" s="656">
        <v>13.18</v>
      </c>
      <c r="F2063" s="657">
        <f t="shared" si="1"/>
        <v>27.33</v>
      </c>
      <c r="G2063" s="656">
        <v>27.33</v>
      </c>
      <c r="H2063" s="664">
        <v>0.0</v>
      </c>
      <c r="I2063" s="664">
        <v>0.0</v>
      </c>
      <c r="J2063" s="664">
        <v>0.0</v>
      </c>
      <c r="K2063" s="660"/>
    </row>
    <row r="2064" ht="15.75" customHeight="1">
      <c r="A2064" s="661">
        <v>101577.0</v>
      </c>
      <c r="B2064" s="662" t="s">
        <v>9213</v>
      </c>
      <c r="C2064" s="663" t="s">
        <v>350</v>
      </c>
      <c r="D2064" s="656">
        <v>50.16</v>
      </c>
      <c r="E2064" s="656">
        <v>19.51</v>
      </c>
      <c r="F2064" s="657">
        <f t="shared" si="1"/>
        <v>30.65</v>
      </c>
      <c r="G2064" s="656">
        <v>30.65</v>
      </c>
      <c r="H2064" s="664">
        <v>0.0</v>
      </c>
      <c r="I2064" s="664">
        <v>0.0</v>
      </c>
      <c r="J2064" s="664">
        <v>0.0</v>
      </c>
      <c r="K2064" s="660"/>
    </row>
    <row r="2065" ht="15.75" customHeight="1">
      <c r="A2065" s="661">
        <v>101578.0</v>
      </c>
      <c r="B2065" s="662" t="s">
        <v>9214</v>
      </c>
      <c r="C2065" s="663" t="s">
        <v>350</v>
      </c>
      <c r="D2065" s="656">
        <v>33.85</v>
      </c>
      <c r="E2065" s="656">
        <v>9.79</v>
      </c>
      <c r="F2065" s="657">
        <f t="shared" si="1"/>
        <v>24.06</v>
      </c>
      <c r="G2065" s="656">
        <v>24.06</v>
      </c>
      <c r="H2065" s="664">
        <v>0.0</v>
      </c>
      <c r="I2065" s="664">
        <v>0.0</v>
      </c>
      <c r="J2065" s="664">
        <v>0.0</v>
      </c>
      <c r="K2065" s="660"/>
    </row>
    <row r="2066" ht="15.75" customHeight="1">
      <c r="A2066" s="661">
        <v>101579.0</v>
      </c>
      <c r="B2066" s="662" t="s">
        <v>9215</v>
      </c>
      <c r="C2066" s="663" t="s">
        <v>350</v>
      </c>
      <c r="D2066" s="656">
        <v>43.5</v>
      </c>
      <c r="E2066" s="656">
        <v>16.13</v>
      </c>
      <c r="F2066" s="657">
        <f t="shared" si="1"/>
        <v>27.37</v>
      </c>
      <c r="G2066" s="656">
        <v>27.37</v>
      </c>
      <c r="H2066" s="664">
        <v>0.0</v>
      </c>
      <c r="I2066" s="664">
        <v>0.0</v>
      </c>
      <c r="J2066" s="664">
        <v>0.0</v>
      </c>
      <c r="K2066" s="660"/>
    </row>
    <row r="2067" ht="15.75" customHeight="1">
      <c r="A2067" s="661">
        <v>101580.0</v>
      </c>
      <c r="B2067" s="662" t="s">
        <v>9216</v>
      </c>
      <c r="C2067" s="663" t="s">
        <v>350</v>
      </c>
      <c r="D2067" s="656">
        <v>30.76</v>
      </c>
      <c r="E2067" s="656">
        <v>6.39</v>
      </c>
      <c r="F2067" s="657">
        <f t="shared" si="1"/>
        <v>24.37</v>
      </c>
      <c r="G2067" s="656">
        <v>24.37</v>
      </c>
      <c r="H2067" s="664">
        <v>0.0</v>
      </c>
      <c r="I2067" s="664">
        <v>0.0</v>
      </c>
      <c r="J2067" s="664">
        <v>0.0</v>
      </c>
      <c r="K2067" s="660"/>
    </row>
    <row r="2068" ht="15.75" customHeight="1">
      <c r="A2068" s="661">
        <v>101581.0</v>
      </c>
      <c r="B2068" s="662" t="s">
        <v>9217</v>
      </c>
      <c r="C2068" s="663" t="s">
        <v>350</v>
      </c>
      <c r="D2068" s="656">
        <v>40.65</v>
      </c>
      <c r="E2068" s="656">
        <v>12.73</v>
      </c>
      <c r="F2068" s="657">
        <f t="shared" si="1"/>
        <v>27.92</v>
      </c>
      <c r="G2068" s="656">
        <v>27.92</v>
      </c>
      <c r="H2068" s="664">
        <v>0.0</v>
      </c>
      <c r="I2068" s="664">
        <v>0.0</v>
      </c>
      <c r="J2068" s="664">
        <v>0.0</v>
      </c>
      <c r="K2068" s="660"/>
    </row>
    <row r="2069" ht="15.75" customHeight="1">
      <c r="A2069" s="661">
        <v>101582.0</v>
      </c>
      <c r="B2069" s="662" t="s">
        <v>9218</v>
      </c>
      <c r="C2069" s="663" t="s">
        <v>350</v>
      </c>
      <c r="D2069" s="656">
        <v>66.67</v>
      </c>
      <c r="E2069" s="656">
        <v>20.89</v>
      </c>
      <c r="F2069" s="657">
        <f t="shared" si="1"/>
        <v>45.78</v>
      </c>
      <c r="G2069" s="656">
        <v>45.78</v>
      </c>
      <c r="H2069" s="664">
        <v>0.0</v>
      </c>
      <c r="I2069" s="664">
        <v>0.0</v>
      </c>
      <c r="J2069" s="664">
        <v>0.0</v>
      </c>
      <c r="K2069" s="660"/>
    </row>
    <row r="2070" ht="15.75" customHeight="1">
      <c r="A2070" s="661">
        <v>101583.0</v>
      </c>
      <c r="B2070" s="662" t="s">
        <v>9219</v>
      </c>
      <c r="C2070" s="663" t="s">
        <v>350</v>
      </c>
      <c r="D2070" s="656">
        <v>81.52</v>
      </c>
      <c r="E2070" s="656">
        <v>30.91</v>
      </c>
      <c r="F2070" s="657">
        <f t="shared" si="1"/>
        <v>50.61</v>
      </c>
      <c r="G2070" s="656">
        <v>50.61</v>
      </c>
      <c r="H2070" s="664">
        <v>0.0</v>
      </c>
      <c r="I2070" s="664">
        <v>0.0</v>
      </c>
      <c r="J2070" s="664">
        <v>0.0</v>
      </c>
      <c r="K2070" s="660"/>
    </row>
    <row r="2071" ht="15.75" customHeight="1">
      <c r="A2071" s="661">
        <v>101584.0</v>
      </c>
      <c r="B2071" s="662" t="s">
        <v>9220</v>
      </c>
      <c r="C2071" s="663" t="s">
        <v>350</v>
      </c>
      <c r="D2071" s="656">
        <v>55.33</v>
      </c>
      <c r="E2071" s="656">
        <v>15.51</v>
      </c>
      <c r="F2071" s="657">
        <f t="shared" si="1"/>
        <v>39.82</v>
      </c>
      <c r="G2071" s="656">
        <v>39.82</v>
      </c>
      <c r="H2071" s="664">
        <v>0.0</v>
      </c>
      <c r="I2071" s="664">
        <v>0.0</v>
      </c>
      <c r="J2071" s="664">
        <v>0.0</v>
      </c>
      <c r="K2071" s="660"/>
    </row>
    <row r="2072" ht="15.75" customHeight="1">
      <c r="A2072" s="661">
        <v>101585.0</v>
      </c>
      <c r="B2072" s="662" t="s">
        <v>9221</v>
      </c>
      <c r="C2072" s="663" t="s">
        <v>350</v>
      </c>
      <c r="D2072" s="656">
        <v>70.2</v>
      </c>
      <c r="E2072" s="656">
        <v>25.54</v>
      </c>
      <c r="F2072" s="657">
        <f t="shared" si="1"/>
        <v>44.66</v>
      </c>
      <c r="G2072" s="656">
        <v>44.66</v>
      </c>
      <c r="H2072" s="664">
        <v>0.0</v>
      </c>
      <c r="I2072" s="664">
        <v>0.0</v>
      </c>
      <c r="J2072" s="664">
        <v>0.0</v>
      </c>
      <c r="K2072" s="660"/>
    </row>
    <row r="2073" ht="15.75" customHeight="1">
      <c r="A2073" s="661">
        <v>101586.0</v>
      </c>
      <c r="B2073" s="662" t="s">
        <v>9222</v>
      </c>
      <c r="C2073" s="663" t="s">
        <v>350</v>
      </c>
      <c r="D2073" s="656">
        <v>48.93</v>
      </c>
      <c r="E2073" s="656">
        <v>10.12</v>
      </c>
      <c r="F2073" s="657">
        <f t="shared" si="1"/>
        <v>38.81</v>
      </c>
      <c r="G2073" s="656">
        <v>38.81</v>
      </c>
      <c r="H2073" s="664">
        <v>0.0</v>
      </c>
      <c r="I2073" s="664">
        <v>0.0</v>
      </c>
      <c r="J2073" s="664">
        <v>0.0</v>
      </c>
      <c r="K2073" s="660"/>
    </row>
    <row r="2074" ht="15.75" customHeight="1">
      <c r="A2074" s="661">
        <v>101587.0</v>
      </c>
      <c r="B2074" s="662" t="s">
        <v>9223</v>
      </c>
      <c r="C2074" s="663" t="s">
        <v>350</v>
      </c>
      <c r="D2074" s="656">
        <v>64.03</v>
      </c>
      <c r="E2074" s="656">
        <v>20.16</v>
      </c>
      <c r="F2074" s="657">
        <f t="shared" si="1"/>
        <v>43.87</v>
      </c>
      <c r="G2074" s="656">
        <v>43.87</v>
      </c>
      <c r="H2074" s="664">
        <v>0.0</v>
      </c>
      <c r="I2074" s="664">
        <v>0.0</v>
      </c>
      <c r="J2074" s="664">
        <v>0.0</v>
      </c>
      <c r="K2074" s="660"/>
    </row>
    <row r="2075" ht="15.75" customHeight="1">
      <c r="A2075" s="661">
        <v>101588.0</v>
      </c>
      <c r="B2075" s="662" t="s">
        <v>9224</v>
      </c>
      <c r="C2075" s="663" t="s">
        <v>350</v>
      </c>
      <c r="D2075" s="656">
        <v>87.25</v>
      </c>
      <c r="E2075" s="656">
        <v>26.86</v>
      </c>
      <c r="F2075" s="657">
        <f t="shared" si="1"/>
        <v>60.39</v>
      </c>
      <c r="G2075" s="656">
        <v>29.25</v>
      </c>
      <c r="H2075" s="664">
        <v>31.14</v>
      </c>
      <c r="I2075" s="664">
        <v>0.0</v>
      </c>
      <c r="J2075" s="664">
        <v>0.0</v>
      </c>
      <c r="K2075" s="660"/>
    </row>
    <row r="2076" ht="15.75" customHeight="1">
      <c r="A2076" s="661">
        <v>101589.0</v>
      </c>
      <c r="B2076" s="662" t="s">
        <v>9225</v>
      </c>
      <c r="C2076" s="663" t="s">
        <v>350</v>
      </c>
      <c r="D2076" s="656">
        <v>126.99</v>
      </c>
      <c r="E2076" s="656">
        <v>39.75</v>
      </c>
      <c r="F2076" s="657">
        <f t="shared" si="1"/>
        <v>87.24</v>
      </c>
      <c r="G2076" s="656">
        <v>41.16</v>
      </c>
      <c r="H2076" s="664">
        <v>46.08</v>
      </c>
      <c r="I2076" s="664">
        <v>0.0</v>
      </c>
      <c r="J2076" s="664">
        <v>0.0</v>
      </c>
      <c r="K2076" s="660"/>
    </row>
    <row r="2077" ht="15.75" customHeight="1">
      <c r="A2077" s="661">
        <v>101590.0</v>
      </c>
      <c r="B2077" s="662" t="s">
        <v>9226</v>
      </c>
      <c r="C2077" s="663" t="s">
        <v>350</v>
      </c>
      <c r="D2077" s="656">
        <v>66.27</v>
      </c>
      <c r="E2077" s="656">
        <v>19.96</v>
      </c>
      <c r="F2077" s="657">
        <f t="shared" si="1"/>
        <v>46.31</v>
      </c>
      <c r="G2077" s="656">
        <v>23.19</v>
      </c>
      <c r="H2077" s="664">
        <v>23.12</v>
      </c>
      <c r="I2077" s="664">
        <v>0.0</v>
      </c>
      <c r="J2077" s="664">
        <v>0.0</v>
      </c>
      <c r="K2077" s="660"/>
    </row>
    <row r="2078" ht="15.75" customHeight="1">
      <c r="A2078" s="661">
        <v>101591.0</v>
      </c>
      <c r="B2078" s="662" t="s">
        <v>9227</v>
      </c>
      <c r="C2078" s="663" t="s">
        <v>350</v>
      </c>
      <c r="D2078" s="656">
        <v>106.02</v>
      </c>
      <c r="E2078" s="656">
        <v>32.84</v>
      </c>
      <c r="F2078" s="657">
        <f t="shared" si="1"/>
        <v>73.18</v>
      </c>
      <c r="G2078" s="656">
        <v>35.1</v>
      </c>
      <c r="H2078" s="664">
        <v>38.08</v>
      </c>
      <c r="I2078" s="664">
        <v>0.0</v>
      </c>
      <c r="J2078" s="664">
        <v>0.0</v>
      </c>
      <c r="K2078" s="660"/>
    </row>
    <row r="2079" ht="15.75" customHeight="1">
      <c r="A2079" s="661">
        <v>101592.0</v>
      </c>
      <c r="B2079" s="662" t="s">
        <v>9228</v>
      </c>
      <c r="C2079" s="663" t="s">
        <v>350</v>
      </c>
      <c r="D2079" s="656">
        <v>47.15</v>
      </c>
      <c r="E2079" s="656">
        <v>13.04</v>
      </c>
      <c r="F2079" s="657">
        <f t="shared" si="1"/>
        <v>34.11</v>
      </c>
      <c r="G2079" s="656">
        <v>19.0</v>
      </c>
      <c r="H2079" s="664">
        <v>15.11</v>
      </c>
      <c r="I2079" s="664">
        <v>0.0</v>
      </c>
      <c r="J2079" s="664">
        <v>0.0</v>
      </c>
      <c r="K2079" s="660"/>
    </row>
    <row r="2080" ht="15.75" customHeight="1">
      <c r="A2080" s="661">
        <v>101593.0</v>
      </c>
      <c r="B2080" s="662" t="s">
        <v>9229</v>
      </c>
      <c r="C2080" s="663" t="s">
        <v>350</v>
      </c>
      <c r="D2080" s="656">
        <v>87.1</v>
      </c>
      <c r="E2080" s="656">
        <v>25.92</v>
      </c>
      <c r="F2080" s="657">
        <f t="shared" si="1"/>
        <v>61.18</v>
      </c>
      <c r="G2080" s="656">
        <v>31.14</v>
      </c>
      <c r="H2080" s="664">
        <v>30.04</v>
      </c>
      <c r="I2080" s="664">
        <v>0.0</v>
      </c>
      <c r="J2080" s="664">
        <v>0.0</v>
      </c>
      <c r="K2080" s="660"/>
    </row>
    <row r="2081" ht="15.75" customHeight="1">
      <c r="A2081" s="661">
        <v>101600.0</v>
      </c>
      <c r="B2081" s="662" t="s">
        <v>9230</v>
      </c>
      <c r="C2081" s="663" t="s">
        <v>350</v>
      </c>
      <c r="D2081" s="656">
        <v>16.18</v>
      </c>
      <c r="E2081" s="656">
        <v>5.35</v>
      </c>
      <c r="F2081" s="657">
        <f t="shared" si="1"/>
        <v>10.83</v>
      </c>
      <c r="G2081" s="656">
        <v>4.59</v>
      </c>
      <c r="H2081" s="664">
        <v>6.24</v>
      </c>
      <c r="I2081" s="664">
        <v>0.0</v>
      </c>
      <c r="J2081" s="664">
        <v>0.0</v>
      </c>
      <c r="K2081" s="660"/>
    </row>
    <row r="2082" ht="15.75" customHeight="1">
      <c r="A2082" s="661">
        <v>101601.0</v>
      </c>
      <c r="B2082" s="662" t="s">
        <v>9231</v>
      </c>
      <c r="C2082" s="663" t="s">
        <v>350</v>
      </c>
      <c r="D2082" s="656">
        <v>23.96</v>
      </c>
      <c r="E2082" s="656">
        <v>7.93</v>
      </c>
      <c r="F2082" s="657">
        <f t="shared" si="1"/>
        <v>16.03</v>
      </c>
      <c r="G2082" s="656">
        <v>6.82</v>
      </c>
      <c r="H2082" s="664">
        <v>9.21</v>
      </c>
      <c r="I2082" s="664">
        <v>0.0</v>
      </c>
      <c r="J2082" s="664">
        <v>0.0</v>
      </c>
      <c r="K2082" s="660"/>
    </row>
    <row r="2083" ht="15.75" customHeight="1">
      <c r="A2083" s="661">
        <v>101602.0</v>
      </c>
      <c r="B2083" s="662" t="s">
        <v>9232</v>
      </c>
      <c r="C2083" s="663" t="s">
        <v>350</v>
      </c>
      <c r="D2083" s="656">
        <v>11.99</v>
      </c>
      <c r="E2083" s="656">
        <v>3.97</v>
      </c>
      <c r="F2083" s="657">
        <f t="shared" si="1"/>
        <v>8.02</v>
      </c>
      <c r="G2083" s="656">
        <v>3.38</v>
      </c>
      <c r="H2083" s="664">
        <v>4.64</v>
      </c>
      <c r="I2083" s="664">
        <v>0.0</v>
      </c>
      <c r="J2083" s="664">
        <v>0.0</v>
      </c>
      <c r="K2083" s="660"/>
    </row>
    <row r="2084" ht="15.75" customHeight="1">
      <c r="A2084" s="661">
        <v>101603.0</v>
      </c>
      <c r="B2084" s="662" t="s">
        <v>9233</v>
      </c>
      <c r="C2084" s="663" t="s">
        <v>350</v>
      </c>
      <c r="D2084" s="656">
        <v>19.77</v>
      </c>
      <c r="E2084" s="656">
        <v>6.54</v>
      </c>
      <c r="F2084" s="657">
        <f t="shared" si="1"/>
        <v>13.23</v>
      </c>
      <c r="G2084" s="656">
        <v>5.62</v>
      </c>
      <c r="H2084" s="664">
        <v>7.61</v>
      </c>
      <c r="I2084" s="664">
        <v>0.0</v>
      </c>
      <c r="J2084" s="664">
        <v>0.0</v>
      </c>
      <c r="K2084" s="660"/>
    </row>
    <row r="2085" ht="15.75" customHeight="1">
      <c r="A2085" s="661">
        <v>101604.0</v>
      </c>
      <c r="B2085" s="662" t="s">
        <v>9234</v>
      </c>
      <c r="C2085" s="663" t="s">
        <v>350</v>
      </c>
      <c r="D2085" s="656">
        <v>7.85</v>
      </c>
      <c r="E2085" s="656">
        <v>2.6</v>
      </c>
      <c r="F2085" s="657">
        <f t="shared" si="1"/>
        <v>5.25</v>
      </c>
      <c r="G2085" s="656">
        <v>2.2</v>
      </c>
      <c r="H2085" s="664">
        <v>3.05</v>
      </c>
      <c r="I2085" s="664">
        <v>0.0</v>
      </c>
      <c r="J2085" s="664">
        <v>0.0</v>
      </c>
      <c r="K2085" s="660"/>
    </row>
    <row r="2086" ht="15.75" customHeight="1">
      <c r="A2086" s="661">
        <v>101605.0</v>
      </c>
      <c r="B2086" s="662" t="s">
        <v>9235</v>
      </c>
      <c r="C2086" s="663" t="s">
        <v>350</v>
      </c>
      <c r="D2086" s="656">
        <v>15.63</v>
      </c>
      <c r="E2086" s="656">
        <v>5.18</v>
      </c>
      <c r="F2086" s="657">
        <f t="shared" si="1"/>
        <v>10.45</v>
      </c>
      <c r="G2086" s="656">
        <v>4.44</v>
      </c>
      <c r="H2086" s="664">
        <v>6.01</v>
      </c>
      <c r="I2086" s="664">
        <v>0.0</v>
      </c>
      <c r="J2086" s="664">
        <v>0.0</v>
      </c>
      <c r="K2086" s="660"/>
    </row>
    <row r="2087" ht="15.75" customHeight="1">
      <c r="A2087" s="661">
        <v>90788.0</v>
      </c>
      <c r="B2087" s="662" t="s">
        <v>9236</v>
      </c>
      <c r="C2087" s="663" t="s">
        <v>110</v>
      </c>
      <c r="D2087" s="656">
        <v>1020.18</v>
      </c>
      <c r="E2087" s="656">
        <v>10.15</v>
      </c>
      <c r="F2087" s="657">
        <f t="shared" si="1"/>
        <v>1010.03</v>
      </c>
      <c r="G2087" s="656">
        <v>1010.03</v>
      </c>
      <c r="H2087" s="664">
        <v>0.0</v>
      </c>
      <c r="I2087" s="664">
        <v>0.0</v>
      </c>
      <c r="J2087" s="664">
        <v>0.0</v>
      </c>
      <c r="K2087" s="660"/>
    </row>
    <row r="2088" ht="15.75" customHeight="1">
      <c r="A2088" s="661">
        <v>90789.0</v>
      </c>
      <c r="B2088" s="662" t="s">
        <v>9237</v>
      </c>
      <c r="C2088" s="663" t="s">
        <v>110</v>
      </c>
      <c r="D2088" s="656">
        <v>1021.7</v>
      </c>
      <c r="E2088" s="656">
        <v>11.23</v>
      </c>
      <c r="F2088" s="657">
        <f t="shared" si="1"/>
        <v>1010.47</v>
      </c>
      <c r="G2088" s="656">
        <v>1010.47</v>
      </c>
      <c r="H2088" s="664">
        <v>0.0</v>
      </c>
      <c r="I2088" s="664">
        <v>0.0</v>
      </c>
      <c r="J2088" s="664">
        <v>0.0</v>
      </c>
      <c r="K2088" s="660"/>
    </row>
    <row r="2089" ht="15.75" customHeight="1">
      <c r="A2089" s="661">
        <v>90790.0</v>
      </c>
      <c r="B2089" s="662" t="s">
        <v>9238</v>
      </c>
      <c r="C2089" s="663" t="s">
        <v>110</v>
      </c>
      <c r="D2089" s="656">
        <v>1053.5</v>
      </c>
      <c r="E2089" s="656">
        <v>12.27</v>
      </c>
      <c r="F2089" s="657">
        <f t="shared" si="1"/>
        <v>1041.23</v>
      </c>
      <c r="G2089" s="656">
        <v>1041.23</v>
      </c>
      <c r="H2089" s="664">
        <v>0.0</v>
      </c>
      <c r="I2089" s="664">
        <v>0.0</v>
      </c>
      <c r="J2089" s="664">
        <v>0.0</v>
      </c>
      <c r="K2089" s="660"/>
    </row>
    <row r="2090" ht="15.75" customHeight="1">
      <c r="A2090" s="661">
        <v>90791.0</v>
      </c>
      <c r="B2090" s="662" t="s">
        <v>9239</v>
      </c>
      <c r="C2090" s="663" t="s">
        <v>110</v>
      </c>
      <c r="D2090" s="656">
        <v>1233.99</v>
      </c>
      <c r="E2090" s="656">
        <v>16.6</v>
      </c>
      <c r="F2090" s="657">
        <f t="shared" si="1"/>
        <v>1217.39</v>
      </c>
      <c r="G2090" s="656">
        <v>1217.39</v>
      </c>
      <c r="H2090" s="664">
        <v>0.0</v>
      </c>
      <c r="I2090" s="664">
        <v>0.0</v>
      </c>
      <c r="J2090" s="664">
        <v>0.0</v>
      </c>
      <c r="K2090" s="660"/>
    </row>
    <row r="2091" ht="15.75" customHeight="1">
      <c r="A2091" s="661">
        <v>90793.0</v>
      </c>
      <c r="B2091" s="662" t="s">
        <v>9240</v>
      </c>
      <c r="C2091" s="663" t="s">
        <v>110</v>
      </c>
      <c r="D2091" s="656">
        <v>1296.92</v>
      </c>
      <c r="E2091" s="656">
        <v>20.55</v>
      </c>
      <c r="F2091" s="657">
        <f t="shared" si="1"/>
        <v>1276.37</v>
      </c>
      <c r="G2091" s="656">
        <v>1276.37</v>
      </c>
      <c r="H2091" s="664">
        <v>0.0</v>
      </c>
      <c r="I2091" s="664">
        <v>0.0</v>
      </c>
      <c r="J2091" s="664">
        <v>0.0</v>
      </c>
      <c r="K2091" s="660"/>
    </row>
    <row r="2092" ht="15.75" customHeight="1">
      <c r="A2092" s="661">
        <v>90794.0</v>
      </c>
      <c r="B2092" s="662" t="s">
        <v>9241</v>
      </c>
      <c r="C2092" s="663" t="s">
        <v>110</v>
      </c>
      <c r="D2092" s="656">
        <v>862.27</v>
      </c>
      <c r="E2092" s="656">
        <v>43.3</v>
      </c>
      <c r="F2092" s="657">
        <f t="shared" si="1"/>
        <v>818.97</v>
      </c>
      <c r="G2092" s="656">
        <v>818.97</v>
      </c>
      <c r="H2092" s="664">
        <v>0.0</v>
      </c>
      <c r="I2092" s="664">
        <v>0.0</v>
      </c>
      <c r="J2092" s="664">
        <v>0.0</v>
      </c>
      <c r="K2092" s="660"/>
    </row>
    <row r="2093" ht="15.75" customHeight="1">
      <c r="A2093" s="661">
        <v>90795.0</v>
      </c>
      <c r="B2093" s="662" t="s">
        <v>9242</v>
      </c>
      <c r="C2093" s="663" t="s">
        <v>110</v>
      </c>
      <c r="D2093" s="656">
        <v>868.78</v>
      </c>
      <c r="E2093" s="656">
        <v>47.79</v>
      </c>
      <c r="F2093" s="657">
        <f t="shared" si="1"/>
        <v>820.99</v>
      </c>
      <c r="G2093" s="656">
        <v>820.99</v>
      </c>
      <c r="H2093" s="664">
        <v>0.0</v>
      </c>
      <c r="I2093" s="664">
        <v>0.0</v>
      </c>
      <c r="J2093" s="664">
        <v>0.0</v>
      </c>
      <c r="K2093" s="660"/>
    </row>
    <row r="2094" ht="15.75" customHeight="1">
      <c r="A2094" s="661">
        <v>90796.0</v>
      </c>
      <c r="B2094" s="662" t="s">
        <v>9243</v>
      </c>
      <c r="C2094" s="663" t="s">
        <v>110</v>
      </c>
      <c r="D2094" s="656">
        <v>875.28</v>
      </c>
      <c r="E2094" s="656">
        <v>52.26</v>
      </c>
      <c r="F2094" s="657">
        <f t="shared" si="1"/>
        <v>823.02</v>
      </c>
      <c r="G2094" s="656">
        <v>823.02</v>
      </c>
      <c r="H2094" s="664">
        <v>0.0</v>
      </c>
      <c r="I2094" s="664">
        <v>0.0</v>
      </c>
      <c r="J2094" s="664">
        <v>0.0</v>
      </c>
      <c r="K2094" s="660"/>
    </row>
    <row r="2095" ht="15.75" customHeight="1">
      <c r="A2095" s="661">
        <v>90797.0</v>
      </c>
      <c r="B2095" s="662" t="s">
        <v>9244</v>
      </c>
      <c r="C2095" s="663" t="s">
        <v>110</v>
      </c>
      <c r="D2095" s="656">
        <v>881.77</v>
      </c>
      <c r="E2095" s="656">
        <v>56.73</v>
      </c>
      <c r="F2095" s="657">
        <f t="shared" si="1"/>
        <v>825.04</v>
      </c>
      <c r="G2095" s="656">
        <v>825.04</v>
      </c>
      <c r="H2095" s="664">
        <v>0.0</v>
      </c>
      <c r="I2095" s="664">
        <v>0.0</v>
      </c>
      <c r="J2095" s="664">
        <v>0.0</v>
      </c>
      <c r="K2095" s="660"/>
    </row>
    <row r="2096" ht="15.75" customHeight="1">
      <c r="A2096" s="661">
        <v>90798.0</v>
      </c>
      <c r="B2096" s="662" t="s">
        <v>9245</v>
      </c>
      <c r="C2096" s="663" t="s">
        <v>110</v>
      </c>
      <c r="D2096" s="656">
        <v>1292.27</v>
      </c>
      <c r="E2096" s="656">
        <v>58.79</v>
      </c>
      <c r="F2096" s="657">
        <f t="shared" si="1"/>
        <v>1233.48</v>
      </c>
      <c r="G2096" s="656">
        <v>1233.48</v>
      </c>
      <c r="H2096" s="664">
        <v>0.0</v>
      </c>
      <c r="I2096" s="664">
        <v>0.0</v>
      </c>
      <c r="J2096" s="664">
        <v>0.0</v>
      </c>
      <c r="K2096" s="660"/>
    </row>
    <row r="2097" ht="15.75" customHeight="1">
      <c r="A2097" s="661">
        <v>90799.0</v>
      </c>
      <c r="B2097" s="662" t="s">
        <v>9246</v>
      </c>
      <c r="C2097" s="663" t="s">
        <v>110</v>
      </c>
      <c r="D2097" s="656">
        <v>1332.0</v>
      </c>
      <c r="E2097" s="656">
        <v>63.82</v>
      </c>
      <c r="F2097" s="657">
        <f t="shared" si="1"/>
        <v>1268.18</v>
      </c>
      <c r="G2097" s="656">
        <v>1268.18</v>
      </c>
      <c r="H2097" s="664">
        <v>0.0</v>
      </c>
      <c r="I2097" s="664">
        <v>0.0</v>
      </c>
      <c r="J2097" s="664">
        <v>0.0</v>
      </c>
      <c r="K2097" s="660"/>
    </row>
    <row r="2098" ht="15.75" customHeight="1">
      <c r="A2098" s="661">
        <v>90801.0</v>
      </c>
      <c r="B2098" s="662" t="s">
        <v>572</v>
      </c>
      <c r="C2098" s="663" t="s">
        <v>110</v>
      </c>
      <c r="D2098" s="656">
        <v>316.9</v>
      </c>
      <c r="E2098" s="656">
        <v>60.49</v>
      </c>
      <c r="F2098" s="657">
        <f t="shared" si="1"/>
        <v>256.41</v>
      </c>
      <c r="G2098" s="656">
        <v>256.41</v>
      </c>
      <c r="H2098" s="664">
        <v>0.0</v>
      </c>
      <c r="I2098" s="664">
        <v>0.0</v>
      </c>
      <c r="J2098" s="664">
        <v>0.0</v>
      </c>
      <c r="K2098" s="660"/>
    </row>
    <row r="2099" ht="15.75" customHeight="1">
      <c r="A2099" s="661">
        <v>90806.0</v>
      </c>
      <c r="B2099" s="662" t="s">
        <v>9247</v>
      </c>
      <c r="C2099" s="663" t="s">
        <v>110</v>
      </c>
      <c r="D2099" s="656">
        <v>400.06</v>
      </c>
      <c r="E2099" s="656">
        <v>106.78</v>
      </c>
      <c r="F2099" s="657">
        <f t="shared" si="1"/>
        <v>293.28</v>
      </c>
      <c r="G2099" s="656">
        <v>293.28</v>
      </c>
      <c r="H2099" s="664">
        <v>0.0</v>
      </c>
      <c r="I2099" s="664">
        <v>0.0</v>
      </c>
      <c r="J2099" s="664">
        <v>0.0</v>
      </c>
      <c r="K2099" s="660"/>
    </row>
    <row r="2100" ht="15.75" customHeight="1">
      <c r="A2100" s="661">
        <v>90820.0</v>
      </c>
      <c r="B2100" s="662" t="s">
        <v>9248</v>
      </c>
      <c r="C2100" s="663" t="s">
        <v>110</v>
      </c>
      <c r="D2100" s="656">
        <v>370.09</v>
      </c>
      <c r="E2100" s="656">
        <v>28.36</v>
      </c>
      <c r="F2100" s="657">
        <f t="shared" si="1"/>
        <v>341.73</v>
      </c>
      <c r="G2100" s="656">
        <v>341.73</v>
      </c>
      <c r="H2100" s="664">
        <v>0.0</v>
      </c>
      <c r="I2100" s="664">
        <v>0.0</v>
      </c>
      <c r="J2100" s="664">
        <v>0.0</v>
      </c>
      <c r="K2100" s="660"/>
    </row>
    <row r="2101" ht="15.75" customHeight="1">
      <c r="A2101" s="661">
        <v>90821.0</v>
      </c>
      <c r="B2101" s="662" t="s">
        <v>9249</v>
      </c>
      <c r="C2101" s="663" t="s">
        <v>110</v>
      </c>
      <c r="D2101" s="656">
        <v>376.56</v>
      </c>
      <c r="E2101" s="656">
        <v>31.28</v>
      </c>
      <c r="F2101" s="657">
        <f t="shared" si="1"/>
        <v>345.28</v>
      </c>
      <c r="G2101" s="656">
        <v>345.28</v>
      </c>
      <c r="H2101" s="664">
        <v>0.0</v>
      </c>
      <c r="I2101" s="664">
        <v>0.0</v>
      </c>
      <c r="J2101" s="664">
        <v>0.0</v>
      </c>
      <c r="K2101" s="660"/>
    </row>
    <row r="2102" ht="15.75" customHeight="1">
      <c r="A2102" s="661">
        <v>90822.0</v>
      </c>
      <c r="B2102" s="662" t="s">
        <v>9250</v>
      </c>
      <c r="C2102" s="663" t="s">
        <v>110</v>
      </c>
      <c r="D2102" s="656">
        <v>404.32</v>
      </c>
      <c r="E2102" s="656">
        <v>34.21</v>
      </c>
      <c r="F2102" s="657">
        <f t="shared" si="1"/>
        <v>370.11</v>
      </c>
      <c r="G2102" s="656">
        <v>370.11</v>
      </c>
      <c r="H2102" s="664">
        <v>0.0</v>
      </c>
      <c r="I2102" s="664">
        <v>0.0</v>
      </c>
      <c r="J2102" s="664">
        <v>0.0</v>
      </c>
      <c r="K2102" s="660"/>
    </row>
    <row r="2103" ht="15.75" customHeight="1">
      <c r="A2103" s="661">
        <v>90823.0</v>
      </c>
      <c r="B2103" s="662" t="s">
        <v>9251</v>
      </c>
      <c r="C2103" s="663" t="s">
        <v>110</v>
      </c>
      <c r="D2103" s="656">
        <v>502.07</v>
      </c>
      <c r="E2103" s="656">
        <v>37.12</v>
      </c>
      <c r="F2103" s="657">
        <f t="shared" si="1"/>
        <v>464.95</v>
      </c>
      <c r="G2103" s="656">
        <v>464.95</v>
      </c>
      <c r="H2103" s="664">
        <v>0.0</v>
      </c>
      <c r="I2103" s="664">
        <v>0.0</v>
      </c>
      <c r="J2103" s="664">
        <v>0.0</v>
      </c>
      <c r="K2103" s="660"/>
    </row>
    <row r="2104" ht="15.75" customHeight="1">
      <c r="A2104" s="661">
        <v>90824.0</v>
      </c>
      <c r="B2104" s="662" t="s">
        <v>9252</v>
      </c>
      <c r="C2104" s="663" t="s">
        <v>110</v>
      </c>
      <c r="D2104" s="656">
        <v>725.55</v>
      </c>
      <c r="E2104" s="656">
        <v>47.47</v>
      </c>
      <c r="F2104" s="657">
        <f t="shared" si="1"/>
        <v>678.08</v>
      </c>
      <c r="G2104" s="656">
        <v>678.08</v>
      </c>
      <c r="H2104" s="664">
        <v>0.0</v>
      </c>
      <c r="I2104" s="664">
        <v>0.0</v>
      </c>
      <c r="J2104" s="664">
        <v>0.0</v>
      </c>
      <c r="K2104" s="660"/>
    </row>
    <row r="2105" ht="15.75" customHeight="1">
      <c r="A2105" s="661">
        <v>90825.0</v>
      </c>
      <c r="B2105" s="662" t="s">
        <v>511</v>
      </c>
      <c r="C2105" s="663" t="s">
        <v>110</v>
      </c>
      <c r="D2105" s="656">
        <v>810.01</v>
      </c>
      <c r="E2105" s="656">
        <v>51.51</v>
      </c>
      <c r="F2105" s="657">
        <f t="shared" si="1"/>
        <v>758.5</v>
      </c>
      <c r="G2105" s="656">
        <v>758.5</v>
      </c>
      <c r="H2105" s="664">
        <v>0.0</v>
      </c>
      <c r="I2105" s="664">
        <v>0.0</v>
      </c>
      <c r="J2105" s="664">
        <v>0.0</v>
      </c>
      <c r="K2105" s="660"/>
    </row>
    <row r="2106" ht="15.75" customHeight="1">
      <c r="A2106" s="661">
        <v>90830.0</v>
      </c>
      <c r="B2106" s="662" t="s">
        <v>507</v>
      </c>
      <c r="C2106" s="663" t="s">
        <v>110</v>
      </c>
      <c r="D2106" s="656">
        <v>166.7</v>
      </c>
      <c r="E2106" s="656">
        <v>22.17</v>
      </c>
      <c r="F2106" s="657">
        <f t="shared" si="1"/>
        <v>144.53</v>
      </c>
      <c r="G2106" s="656">
        <v>144.53</v>
      </c>
      <c r="H2106" s="664">
        <v>0.0</v>
      </c>
      <c r="I2106" s="664">
        <v>0.0</v>
      </c>
      <c r="J2106" s="664">
        <v>0.0</v>
      </c>
      <c r="K2106" s="660"/>
    </row>
    <row r="2107" ht="15.75" customHeight="1">
      <c r="A2107" s="661">
        <v>90831.0</v>
      </c>
      <c r="B2107" s="662" t="s">
        <v>392</v>
      </c>
      <c r="C2107" s="663" t="s">
        <v>110</v>
      </c>
      <c r="D2107" s="656">
        <v>146.59</v>
      </c>
      <c r="E2107" s="656">
        <v>16.96</v>
      </c>
      <c r="F2107" s="657">
        <f t="shared" si="1"/>
        <v>129.63</v>
      </c>
      <c r="G2107" s="656">
        <v>129.63</v>
      </c>
      <c r="H2107" s="664">
        <v>0.0</v>
      </c>
      <c r="I2107" s="664">
        <v>0.0</v>
      </c>
      <c r="J2107" s="664">
        <v>0.0</v>
      </c>
      <c r="K2107" s="660"/>
    </row>
    <row r="2108" ht="15.75" customHeight="1">
      <c r="A2108" s="661">
        <v>90841.0</v>
      </c>
      <c r="B2108" s="662" t="s">
        <v>9253</v>
      </c>
      <c r="C2108" s="663" t="s">
        <v>110</v>
      </c>
      <c r="D2108" s="656">
        <v>1031.55</v>
      </c>
      <c r="E2108" s="656">
        <v>166.38</v>
      </c>
      <c r="F2108" s="657">
        <f t="shared" si="1"/>
        <v>865.17</v>
      </c>
      <c r="G2108" s="656">
        <v>865.17</v>
      </c>
      <c r="H2108" s="664">
        <v>0.0</v>
      </c>
      <c r="I2108" s="664">
        <v>0.0</v>
      </c>
      <c r="J2108" s="664">
        <v>0.0</v>
      </c>
      <c r="K2108" s="660"/>
    </row>
    <row r="2109" ht="15.75" customHeight="1">
      <c r="A2109" s="661">
        <v>90842.0</v>
      </c>
      <c r="B2109" s="662" t="s">
        <v>9254</v>
      </c>
      <c r="C2109" s="663" t="s">
        <v>110</v>
      </c>
      <c r="D2109" s="656">
        <v>1040.41</v>
      </c>
      <c r="E2109" s="656">
        <v>169.59</v>
      </c>
      <c r="F2109" s="657">
        <f t="shared" si="1"/>
        <v>870.82</v>
      </c>
      <c r="G2109" s="656">
        <v>870.82</v>
      </c>
      <c r="H2109" s="664">
        <v>0.0</v>
      </c>
      <c r="I2109" s="664">
        <v>0.0</v>
      </c>
      <c r="J2109" s="664">
        <v>0.0</v>
      </c>
      <c r="K2109" s="660"/>
    </row>
    <row r="2110" ht="15.75" customHeight="1">
      <c r="A2110" s="661">
        <v>90843.0</v>
      </c>
      <c r="B2110" s="662" t="s">
        <v>9255</v>
      </c>
      <c r="C2110" s="663" t="s">
        <v>110</v>
      </c>
      <c r="D2110" s="656">
        <v>1090.68</v>
      </c>
      <c r="E2110" s="656">
        <v>178.03</v>
      </c>
      <c r="F2110" s="657">
        <f t="shared" si="1"/>
        <v>912.65</v>
      </c>
      <c r="G2110" s="656">
        <v>912.65</v>
      </c>
      <c r="H2110" s="664">
        <v>0.0</v>
      </c>
      <c r="I2110" s="664">
        <v>0.0</v>
      </c>
      <c r="J2110" s="664">
        <v>0.0</v>
      </c>
      <c r="K2110" s="660"/>
    </row>
    <row r="2111" ht="15.75" customHeight="1">
      <c r="A2111" s="661">
        <v>90844.0</v>
      </c>
      <c r="B2111" s="662" t="s">
        <v>9256</v>
      </c>
      <c r="C2111" s="663" t="s">
        <v>110</v>
      </c>
      <c r="D2111" s="656">
        <v>1190.82</v>
      </c>
      <c r="E2111" s="656">
        <v>181.24</v>
      </c>
      <c r="F2111" s="657">
        <f t="shared" si="1"/>
        <v>1009.58</v>
      </c>
      <c r="G2111" s="656">
        <v>1009.58</v>
      </c>
      <c r="H2111" s="664">
        <v>0.0</v>
      </c>
      <c r="I2111" s="664">
        <v>0.0</v>
      </c>
      <c r="J2111" s="664">
        <v>0.0</v>
      </c>
      <c r="K2111" s="660"/>
    </row>
    <row r="2112" ht="15.75" customHeight="1">
      <c r="A2112" s="661">
        <v>90845.0</v>
      </c>
      <c r="B2112" s="662" t="s">
        <v>9257</v>
      </c>
      <c r="C2112" s="663" t="s">
        <v>110</v>
      </c>
      <c r="D2112" s="656">
        <v>1411.91</v>
      </c>
      <c r="E2112" s="656">
        <v>191.27</v>
      </c>
      <c r="F2112" s="657">
        <f t="shared" si="1"/>
        <v>1220.64</v>
      </c>
      <c r="G2112" s="656">
        <v>1220.64</v>
      </c>
      <c r="H2112" s="664">
        <v>0.0</v>
      </c>
      <c r="I2112" s="664">
        <v>0.0</v>
      </c>
      <c r="J2112" s="664">
        <v>0.0</v>
      </c>
      <c r="K2112" s="660"/>
    </row>
    <row r="2113" ht="15.75" customHeight="1">
      <c r="A2113" s="661">
        <v>90846.0</v>
      </c>
      <c r="B2113" s="662" t="s">
        <v>9258</v>
      </c>
      <c r="C2113" s="663" t="s">
        <v>110</v>
      </c>
      <c r="D2113" s="656">
        <v>1498.76</v>
      </c>
      <c r="E2113" s="656">
        <v>195.61</v>
      </c>
      <c r="F2113" s="657">
        <f t="shared" si="1"/>
        <v>1303.15</v>
      </c>
      <c r="G2113" s="656">
        <v>1303.15</v>
      </c>
      <c r="H2113" s="664">
        <v>0.0</v>
      </c>
      <c r="I2113" s="664">
        <v>0.0</v>
      </c>
      <c r="J2113" s="664">
        <v>0.0</v>
      </c>
      <c r="K2113" s="660"/>
    </row>
    <row r="2114" ht="15.75" customHeight="1">
      <c r="A2114" s="661">
        <v>90847.0</v>
      </c>
      <c r="B2114" s="662" t="s">
        <v>9259</v>
      </c>
      <c r="C2114" s="663" t="s">
        <v>110</v>
      </c>
      <c r="D2114" s="656">
        <v>884.96</v>
      </c>
      <c r="E2114" s="656">
        <v>149.41</v>
      </c>
      <c r="F2114" s="657">
        <f t="shared" si="1"/>
        <v>735.55</v>
      </c>
      <c r="G2114" s="656">
        <v>735.55</v>
      </c>
      <c r="H2114" s="664">
        <v>0.0</v>
      </c>
      <c r="I2114" s="664">
        <v>0.0</v>
      </c>
      <c r="J2114" s="664">
        <v>0.0</v>
      </c>
      <c r="K2114" s="660"/>
    </row>
    <row r="2115" ht="15.75" customHeight="1">
      <c r="A2115" s="661">
        <v>90848.0</v>
      </c>
      <c r="B2115" s="662" t="s">
        <v>9260</v>
      </c>
      <c r="C2115" s="663" t="s">
        <v>110</v>
      </c>
      <c r="D2115" s="656">
        <v>893.82</v>
      </c>
      <c r="E2115" s="656">
        <v>152.63</v>
      </c>
      <c r="F2115" s="657">
        <f t="shared" si="1"/>
        <v>741.19</v>
      </c>
      <c r="G2115" s="656">
        <v>741.19</v>
      </c>
      <c r="H2115" s="664">
        <v>0.0</v>
      </c>
      <c r="I2115" s="664">
        <v>0.0</v>
      </c>
      <c r="J2115" s="664">
        <v>0.0</v>
      </c>
      <c r="K2115" s="660"/>
    </row>
    <row r="2116" ht="15.75" customHeight="1">
      <c r="A2116" s="661">
        <v>90849.0</v>
      </c>
      <c r="B2116" s="662" t="s">
        <v>9261</v>
      </c>
      <c r="C2116" s="663" t="s">
        <v>110</v>
      </c>
      <c r="D2116" s="656">
        <v>923.98</v>
      </c>
      <c r="E2116" s="656">
        <v>155.86</v>
      </c>
      <c r="F2116" s="657">
        <f t="shared" si="1"/>
        <v>768.12</v>
      </c>
      <c r="G2116" s="656">
        <v>768.12</v>
      </c>
      <c r="H2116" s="664">
        <v>0.0</v>
      </c>
      <c r="I2116" s="664">
        <v>0.0</v>
      </c>
      <c r="J2116" s="664">
        <v>0.0</v>
      </c>
      <c r="K2116" s="660"/>
    </row>
    <row r="2117" ht="15.75" customHeight="1">
      <c r="A2117" s="661">
        <v>90850.0</v>
      </c>
      <c r="B2117" s="662" t="s">
        <v>9262</v>
      </c>
      <c r="C2117" s="663" t="s">
        <v>110</v>
      </c>
      <c r="D2117" s="656">
        <v>1024.12</v>
      </c>
      <c r="E2117" s="656">
        <v>159.07</v>
      </c>
      <c r="F2117" s="657">
        <f t="shared" si="1"/>
        <v>865.05</v>
      </c>
      <c r="G2117" s="656">
        <v>865.05</v>
      </c>
      <c r="H2117" s="664">
        <v>0.0</v>
      </c>
      <c r="I2117" s="664">
        <v>0.0</v>
      </c>
      <c r="J2117" s="664">
        <v>0.0</v>
      </c>
      <c r="K2117" s="660"/>
    </row>
    <row r="2118" ht="15.75" customHeight="1">
      <c r="A2118" s="661">
        <v>90851.0</v>
      </c>
      <c r="B2118" s="662" t="s">
        <v>9263</v>
      </c>
      <c r="C2118" s="663" t="s">
        <v>110</v>
      </c>
      <c r="D2118" s="656">
        <v>1245.21</v>
      </c>
      <c r="E2118" s="656">
        <v>169.09</v>
      </c>
      <c r="F2118" s="657">
        <f t="shared" si="1"/>
        <v>1076.12</v>
      </c>
      <c r="G2118" s="656">
        <v>1076.12</v>
      </c>
      <c r="H2118" s="664">
        <v>0.0</v>
      </c>
      <c r="I2118" s="664">
        <v>0.0</v>
      </c>
      <c r="J2118" s="664">
        <v>0.0</v>
      </c>
      <c r="K2118" s="660"/>
    </row>
    <row r="2119" ht="15.75" customHeight="1">
      <c r="A2119" s="661">
        <v>90852.0</v>
      </c>
      <c r="B2119" s="662" t="s">
        <v>9264</v>
      </c>
      <c r="C2119" s="663" t="s">
        <v>110</v>
      </c>
      <c r="D2119" s="656">
        <v>1332.06</v>
      </c>
      <c r="E2119" s="656">
        <v>173.44</v>
      </c>
      <c r="F2119" s="657">
        <f t="shared" si="1"/>
        <v>1158.62</v>
      </c>
      <c r="G2119" s="656">
        <v>1158.62</v>
      </c>
      <c r="H2119" s="664">
        <v>0.0</v>
      </c>
      <c r="I2119" s="664">
        <v>0.0</v>
      </c>
      <c r="J2119" s="664">
        <v>0.0</v>
      </c>
      <c r="K2119" s="660"/>
    </row>
    <row r="2120" ht="15.75" customHeight="1">
      <c r="A2120" s="661">
        <v>91009.0</v>
      </c>
      <c r="B2120" s="662" t="s">
        <v>9265</v>
      </c>
      <c r="C2120" s="663" t="s">
        <v>110</v>
      </c>
      <c r="D2120" s="656">
        <v>384.1</v>
      </c>
      <c r="E2120" s="656">
        <v>28.36</v>
      </c>
      <c r="F2120" s="657">
        <f t="shared" si="1"/>
        <v>355.74</v>
      </c>
      <c r="G2120" s="656">
        <v>355.74</v>
      </c>
      <c r="H2120" s="664">
        <v>0.0</v>
      </c>
      <c r="I2120" s="664">
        <v>0.0</v>
      </c>
      <c r="J2120" s="664">
        <v>0.0</v>
      </c>
      <c r="K2120" s="660"/>
    </row>
    <row r="2121" ht="15.75" customHeight="1">
      <c r="A2121" s="661">
        <v>91010.0</v>
      </c>
      <c r="B2121" s="662" t="s">
        <v>9266</v>
      </c>
      <c r="C2121" s="663" t="s">
        <v>110</v>
      </c>
      <c r="D2121" s="656">
        <v>391.24</v>
      </c>
      <c r="E2121" s="656">
        <v>31.28</v>
      </c>
      <c r="F2121" s="657">
        <f t="shared" si="1"/>
        <v>359.96</v>
      </c>
      <c r="G2121" s="656">
        <v>359.96</v>
      </c>
      <c r="H2121" s="664">
        <v>0.0</v>
      </c>
      <c r="I2121" s="664">
        <v>0.0</v>
      </c>
      <c r="J2121" s="664">
        <v>0.0</v>
      </c>
      <c r="K2121" s="660"/>
    </row>
    <row r="2122" ht="15.75" customHeight="1">
      <c r="A2122" s="661">
        <v>91011.0</v>
      </c>
      <c r="B2122" s="662" t="s">
        <v>9267</v>
      </c>
      <c r="C2122" s="663" t="s">
        <v>110</v>
      </c>
      <c r="D2122" s="656">
        <v>461.21</v>
      </c>
      <c r="E2122" s="656">
        <v>34.21</v>
      </c>
      <c r="F2122" s="657">
        <f t="shared" si="1"/>
        <v>427</v>
      </c>
      <c r="G2122" s="656">
        <v>427.0</v>
      </c>
      <c r="H2122" s="664">
        <v>0.0</v>
      </c>
      <c r="I2122" s="664">
        <v>0.0</v>
      </c>
      <c r="J2122" s="664">
        <v>0.0</v>
      </c>
      <c r="K2122" s="660"/>
    </row>
    <row r="2123" ht="15.75" customHeight="1">
      <c r="A2123" s="661">
        <v>91012.0</v>
      </c>
      <c r="B2123" s="662" t="s">
        <v>9268</v>
      </c>
      <c r="C2123" s="663" t="s">
        <v>110</v>
      </c>
      <c r="D2123" s="656">
        <v>514.49</v>
      </c>
      <c r="E2123" s="656">
        <v>37.12</v>
      </c>
      <c r="F2123" s="657">
        <f t="shared" si="1"/>
        <v>477.37</v>
      </c>
      <c r="G2123" s="656">
        <v>477.37</v>
      </c>
      <c r="H2123" s="664">
        <v>0.0</v>
      </c>
      <c r="I2123" s="664">
        <v>0.0</v>
      </c>
      <c r="J2123" s="664">
        <v>0.0</v>
      </c>
      <c r="K2123" s="660"/>
    </row>
    <row r="2124" ht="15.75" customHeight="1">
      <c r="A2124" s="661">
        <v>91013.0</v>
      </c>
      <c r="B2124" s="662" t="s">
        <v>9269</v>
      </c>
      <c r="C2124" s="663" t="s">
        <v>110</v>
      </c>
      <c r="D2124" s="656">
        <v>898.97</v>
      </c>
      <c r="E2124" s="656">
        <v>149.41</v>
      </c>
      <c r="F2124" s="657">
        <f t="shared" si="1"/>
        <v>749.56</v>
      </c>
      <c r="G2124" s="656">
        <v>749.56</v>
      </c>
      <c r="H2124" s="664">
        <v>0.0</v>
      </c>
      <c r="I2124" s="664">
        <v>0.0</v>
      </c>
      <c r="J2124" s="664">
        <v>0.0</v>
      </c>
      <c r="K2124" s="660"/>
    </row>
    <row r="2125" ht="15.75" customHeight="1">
      <c r="A2125" s="661">
        <v>91014.0</v>
      </c>
      <c r="B2125" s="662" t="s">
        <v>9270</v>
      </c>
      <c r="C2125" s="663" t="s">
        <v>110</v>
      </c>
      <c r="D2125" s="656">
        <v>908.5</v>
      </c>
      <c r="E2125" s="656">
        <v>152.62</v>
      </c>
      <c r="F2125" s="657">
        <f t="shared" si="1"/>
        <v>755.88</v>
      </c>
      <c r="G2125" s="656">
        <v>755.88</v>
      </c>
      <c r="H2125" s="664">
        <v>0.0</v>
      </c>
      <c r="I2125" s="664">
        <v>0.0</v>
      </c>
      <c r="J2125" s="664">
        <v>0.0</v>
      </c>
      <c r="K2125" s="660"/>
    </row>
    <row r="2126" ht="15.75" customHeight="1">
      <c r="A2126" s="661">
        <v>91015.0</v>
      </c>
      <c r="B2126" s="662" t="s">
        <v>9271</v>
      </c>
      <c r="C2126" s="663" t="s">
        <v>110</v>
      </c>
      <c r="D2126" s="656">
        <v>980.87</v>
      </c>
      <c r="E2126" s="656">
        <v>155.85</v>
      </c>
      <c r="F2126" s="657">
        <f t="shared" si="1"/>
        <v>825.02</v>
      </c>
      <c r="G2126" s="656">
        <v>825.02</v>
      </c>
      <c r="H2126" s="664">
        <v>0.0</v>
      </c>
      <c r="I2126" s="664">
        <v>0.0</v>
      </c>
      <c r="J2126" s="664">
        <v>0.0</v>
      </c>
      <c r="K2126" s="660"/>
    </row>
    <row r="2127" ht="15.75" customHeight="1">
      <c r="A2127" s="661">
        <v>91016.0</v>
      </c>
      <c r="B2127" s="662" t="s">
        <v>9272</v>
      </c>
      <c r="C2127" s="663" t="s">
        <v>110</v>
      </c>
      <c r="D2127" s="656">
        <v>1036.54</v>
      </c>
      <c r="E2127" s="656">
        <v>159.07</v>
      </c>
      <c r="F2127" s="657">
        <f t="shared" si="1"/>
        <v>877.47</v>
      </c>
      <c r="G2127" s="656">
        <v>877.47</v>
      </c>
      <c r="H2127" s="664">
        <v>0.0</v>
      </c>
      <c r="I2127" s="664">
        <v>0.0</v>
      </c>
      <c r="J2127" s="664">
        <v>0.0</v>
      </c>
      <c r="K2127" s="660"/>
    </row>
    <row r="2128" ht="15.75" customHeight="1">
      <c r="A2128" s="661">
        <v>91287.0</v>
      </c>
      <c r="B2128" s="662" t="s">
        <v>9273</v>
      </c>
      <c r="C2128" s="663" t="s">
        <v>110</v>
      </c>
      <c r="D2128" s="656">
        <v>229.88</v>
      </c>
      <c r="E2128" s="656">
        <v>60.73</v>
      </c>
      <c r="F2128" s="657">
        <f t="shared" si="1"/>
        <v>169.15</v>
      </c>
      <c r="G2128" s="656">
        <v>169.15</v>
      </c>
      <c r="H2128" s="664">
        <v>0.0</v>
      </c>
      <c r="I2128" s="664">
        <v>0.0</v>
      </c>
      <c r="J2128" s="664">
        <v>0.0</v>
      </c>
      <c r="K2128" s="660"/>
    </row>
    <row r="2129" ht="15.75" customHeight="1">
      <c r="A2129" s="661">
        <v>91292.0</v>
      </c>
      <c r="B2129" s="662" t="s">
        <v>9274</v>
      </c>
      <c r="C2129" s="663" t="s">
        <v>110</v>
      </c>
      <c r="D2129" s="656">
        <v>313.04</v>
      </c>
      <c r="E2129" s="656">
        <v>107.03</v>
      </c>
      <c r="F2129" s="657">
        <f t="shared" si="1"/>
        <v>206.01</v>
      </c>
      <c r="G2129" s="656">
        <v>206.01</v>
      </c>
      <c r="H2129" s="664">
        <v>0.0</v>
      </c>
      <c r="I2129" s="664">
        <v>0.0</v>
      </c>
      <c r="J2129" s="664">
        <v>0.0</v>
      </c>
      <c r="K2129" s="660"/>
    </row>
    <row r="2130" ht="15.75" customHeight="1">
      <c r="A2130" s="661">
        <v>91295.0</v>
      </c>
      <c r="B2130" s="662" t="s">
        <v>9275</v>
      </c>
      <c r="C2130" s="663" t="s">
        <v>110</v>
      </c>
      <c r="D2130" s="656">
        <v>396.23</v>
      </c>
      <c r="E2130" s="656">
        <v>28.36</v>
      </c>
      <c r="F2130" s="657">
        <f t="shared" si="1"/>
        <v>367.87</v>
      </c>
      <c r="G2130" s="656">
        <v>367.87</v>
      </c>
      <c r="H2130" s="664">
        <v>0.0</v>
      </c>
      <c r="I2130" s="664">
        <v>0.0</v>
      </c>
      <c r="J2130" s="664">
        <v>0.0</v>
      </c>
      <c r="K2130" s="660"/>
    </row>
    <row r="2131" ht="15.75" customHeight="1">
      <c r="A2131" s="661">
        <v>91296.0</v>
      </c>
      <c r="B2131" s="662" t="s">
        <v>9276</v>
      </c>
      <c r="C2131" s="663" t="s">
        <v>110</v>
      </c>
      <c r="D2131" s="656">
        <v>425.14</v>
      </c>
      <c r="E2131" s="656">
        <v>31.28</v>
      </c>
      <c r="F2131" s="657">
        <f t="shared" si="1"/>
        <v>393.86</v>
      </c>
      <c r="G2131" s="656">
        <v>393.86</v>
      </c>
      <c r="H2131" s="664">
        <v>0.0</v>
      </c>
      <c r="I2131" s="664">
        <v>0.0</v>
      </c>
      <c r="J2131" s="664">
        <v>0.0</v>
      </c>
      <c r="K2131" s="660"/>
    </row>
    <row r="2132" ht="15.75" customHeight="1">
      <c r="A2132" s="661">
        <v>91297.0</v>
      </c>
      <c r="B2132" s="662" t="s">
        <v>9277</v>
      </c>
      <c r="C2132" s="663" t="s">
        <v>110</v>
      </c>
      <c r="D2132" s="656">
        <v>469.3</v>
      </c>
      <c r="E2132" s="656">
        <v>34.21</v>
      </c>
      <c r="F2132" s="657">
        <f t="shared" si="1"/>
        <v>435.09</v>
      </c>
      <c r="G2132" s="656">
        <v>435.09</v>
      </c>
      <c r="H2132" s="664">
        <v>0.0</v>
      </c>
      <c r="I2132" s="664">
        <v>0.0</v>
      </c>
      <c r="J2132" s="664">
        <v>0.0</v>
      </c>
      <c r="K2132" s="660"/>
    </row>
    <row r="2133" ht="15.75" customHeight="1">
      <c r="A2133" s="661">
        <v>91298.0</v>
      </c>
      <c r="B2133" s="662" t="s">
        <v>9278</v>
      </c>
      <c r="C2133" s="663" t="s">
        <v>110</v>
      </c>
      <c r="D2133" s="656">
        <v>886.17</v>
      </c>
      <c r="E2133" s="656">
        <v>34.21</v>
      </c>
      <c r="F2133" s="657">
        <f t="shared" si="1"/>
        <v>851.96</v>
      </c>
      <c r="G2133" s="656">
        <v>851.96</v>
      </c>
      <c r="H2133" s="664">
        <v>0.0</v>
      </c>
      <c r="I2133" s="664">
        <v>0.0</v>
      </c>
      <c r="J2133" s="664">
        <v>0.0</v>
      </c>
      <c r="K2133" s="660"/>
    </row>
    <row r="2134" ht="15.75" customHeight="1">
      <c r="A2134" s="661">
        <v>91299.0</v>
      </c>
      <c r="B2134" s="662" t="s">
        <v>9279</v>
      </c>
      <c r="C2134" s="663" t="s">
        <v>110</v>
      </c>
      <c r="D2134" s="656">
        <v>1239.68</v>
      </c>
      <c r="E2134" s="656">
        <v>47.47</v>
      </c>
      <c r="F2134" s="657">
        <f t="shared" si="1"/>
        <v>1192.21</v>
      </c>
      <c r="G2134" s="656">
        <v>1192.21</v>
      </c>
      <c r="H2134" s="664">
        <v>0.0</v>
      </c>
      <c r="I2134" s="664">
        <v>0.0</v>
      </c>
      <c r="J2134" s="664">
        <v>0.0</v>
      </c>
      <c r="K2134" s="660"/>
    </row>
    <row r="2135" ht="15.75" customHeight="1">
      <c r="A2135" s="661">
        <v>91304.0</v>
      </c>
      <c r="B2135" s="662" t="s">
        <v>9280</v>
      </c>
      <c r="C2135" s="663" t="s">
        <v>110</v>
      </c>
      <c r="D2135" s="656">
        <v>99.97</v>
      </c>
      <c r="E2135" s="656">
        <v>22.17</v>
      </c>
      <c r="F2135" s="657">
        <f t="shared" si="1"/>
        <v>77.8</v>
      </c>
      <c r="G2135" s="656">
        <v>77.8</v>
      </c>
      <c r="H2135" s="664">
        <v>0.0</v>
      </c>
      <c r="I2135" s="664">
        <v>0.0</v>
      </c>
      <c r="J2135" s="664">
        <v>0.0</v>
      </c>
      <c r="K2135" s="660"/>
    </row>
    <row r="2136" ht="15.75" customHeight="1">
      <c r="A2136" s="661">
        <v>91305.0</v>
      </c>
      <c r="B2136" s="662" t="s">
        <v>9281</v>
      </c>
      <c r="C2136" s="663" t="s">
        <v>110</v>
      </c>
      <c r="D2136" s="656">
        <v>100.68</v>
      </c>
      <c r="E2136" s="656">
        <v>16.97</v>
      </c>
      <c r="F2136" s="657">
        <f t="shared" si="1"/>
        <v>83.71</v>
      </c>
      <c r="G2136" s="656">
        <v>83.71</v>
      </c>
      <c r="H2136" s="664">
        <v>0.0</v>
      </c>
      <c r="I2136" s="664">
        <v>0.0</v>
      </c>
      <c r="J2136" s="664">
        <v>0.0</v>
      </c>
      <c r="K2136" s="660"/>
    </row>
    <row r="2137" ht="15.75" customHeight="1">
      <c r="A2137" s="661">
        <v>91306.0</v>
      </c>
      <c r="B2137" s="662" t="s">
        <v>372</v>
      </c>
      <c r="C2137" s="663" t="s">
        <v>110</v>
      </c>
      <c r="D2137" s="656">
        <v>146.59</v>
      </c>
      <c r="E2137" s="656">
        <v>16.96</v>
      </c>
      <c r="F2137" s="657">
        <f t="shared" si="1"/>
        <v>129.63</v>
      </c>
      <c r="G2137" s="656">
        <v>129.63</v>
      </c>
      <c r="H2137" s="664">
        <v>0.0</v>
      </c>
      <c r="I2137" s="664">
        <v>0.0</v>
      </c>
      <c r="J2137" s="664">
        <v>0.0</v>
      </c>
      <c r="K2137" s="660"/>
    </row>
    <row r="2138" ht="15.75" customHeight="1">
      <c r="A2138" s="661">
        <v>91307.0</v>
      </c>
      <c r="B2138" s="662" t="s">
        <v>9282</v>
      </c>
      <c r="C2138" s="663" t="s">
        <v>110</v>
      </c>
      <c r="D2138" s="656">
        <v>85.19</v>
      </c>
      <c r="E2138" s="656">
        <v>16.97</v>
      </c>
      <c r="F2138" s="657">
        <f t="shared" si="1"/>
        <v>68.22</v>
      </c>
      <c r="G2138" s="656">
        <v>68.22</v>
      </c>
      <c r="H2138" s="664">
        <v>0.0</v>
      </c>
      <c r="I2138" s="664">
        <v>0.0</v>
      </c>
      <c r="J2138" s="664">
        <v>0.0</v>
      </c>
      <c r="K2138" s="660"/>
    </row>
    <row r="2139" ht="15.75" customHeight="1">
      <c r="A2139" s="661">
        <v>91312.0</v>
      </c>
      <c r="B2139" s="662" t="s">
        <v>9283</v>
      </c>
      <c r="C2139" s="663" t="s">
        <v>110</v>
      </c>
      <c r="D2139" s="656">
        <v>861.18</v>
      </c>
      <c r="E2139" s="656">
        <v>166.64</v>
      </c>
      <c r="F2139" s="657">
        <f t="shared" si="1"/>
        <v>694.54</v>
      </c>
      <c r="G2139" s="656">
        <v>694.54</v>
      </c>
      <c r="H2139" s="664">
        <v>0.0</v>
      </c>
      <c r="I2139" s="664">
        <v>0.0</v>
      </c>
      <c r="J2139" s="664">
        <v>0.0</v>
      </c>
      <c r="K2139" s="660"/>
    </row>
    <row r="2140" ht="15.75" customHeight="1">
      <c r="A2140" s="661">
        <v>91313.0</v>
      </c>
      <c r="B2140" s="662" t="s">
        <v>9284</v>
      </c>
      <c r="C2140" s="663" t="s">
        <v>110</v>
      </c>
      <c r="D2140" s="656">
        <v>853.77</v>
      </c>
      <c r="E2140" s="656">
        <v>169.85</v>
      </c>
      <c r="F2140" s="657">
        <f t="shared" si="1"/>
        <v>683.92</v>
      </c>
      <c r="G2140" s="656">
        <v>683.92</v>
      </c>
      <c r="H2140" s="664">
        <v>0.0</v>
      </c>
      <c r="I2140" s="664">
        <v>0.0</v>
      </c>
      <c r="J2140" s="664">
        <v>0.0</v>
      </c>
      <c r="K2140" s="660"/>
    </row>
    <row r="2141" ht="15.75" customHeight="1">
      <c r="A2141" s="661">
        <v>91314.0</v>
      </c>
      <c r="B2141" s="662" t="s">
        <v>9285</v>
      </c>
      <c r="C2141" s="663" t="s">
        <v>110</v>
      </c>
      <c r="D2141" s="656">
        <v>897.93</v>
      </c>
      <c r="E2141" s="656">
        <v>178.29</v>
      </c>
      <c r="F2141" s="657">
        <f t="shared" si="1"/>
        <v>719.64</v>
      </c>
      <c r="G2141" s="656">
        <v>719.64</v>
      </c>
      <c r="H2141" s="664">
        <v>0.0</v>
      </c>
      <c r="I2141" s="664">
        <v>0.0</v>
      </c>
      <c r="J2141" s="664">
        <v>0.0</v>
      </c>
      <c r="K2141" s="660"/>
    </row>
    <row r="2142" ht="15.75" customHeight="1">
      <c r="A2142" s="661">
        <v>91315.0</v>
      </c>
      <c r="B2142" s="662" t="s">
        <v>9286</v>
      </c>
      <c r="C2142" s="663" t="s">
        <v>110</v>
      </c>
      <c r="D2142" s="656">
        <v>997.29</v>
      </c>
      <c r="E2142" s="656">
        <v>181.5</v>
      </c>
      <c r="F2142" s="657">
        <f t="shared" si="1"/>
        <v>815.79</v>
      </c>
      <c r="G2142" s="656">
        <v>815.79</v>
      </c>
      <c r="H2142" s="664">
        <v>0.0</v>
      </c>
      <c r="I2142" s="664">
        <v>0.0</v>
      </c>
      <c r="J2142" s="664">
        <v>0.0</v>
      </c>
      <c r="K2142" s="660"/>
    </row>
    <row r="2143" ht="15.75" customHeight="1">
      <c r="A2143" s="661">
        <v>91316.0</v>
      </c>
      <c r="B2143" s="662" t="s">
        <v>9287</v>
      </c>
      <c r="C2143" s="663" t="s">
        <v>110</v>
      </c>
      <c r="D2143" s="656">
        <v>1219.16</v>
      </c>
      <c r="E2143" s="656">
        <v>191.52</v>
      </c>
      <c r="F2143" s="657">
        <f t="shared" si="1"/>
        <v>1027.64</v>
      </c>
      <c r="G2143" s="656">
        <v>1027.64</v>
      </c>
      <c r="H2143" s="664">
        <v>0.0</v>
      </c>
      <c r="I2143" s="664">
        <v>0.0</v>
      </c>
      <c r="J2143" s="664">
        <v>0.0</v>
      </c>
      <c r="K2143" s="660"/>
    </row>
    <row r="2144" ht="15.75" customHeight="1">
      <c r="A2144" s="661">
        <v>91317.0</v>
      </c>
      <c r="B2144" s="662" t="s">
        <v>9288</v>
      </c>
      <c r="C2144" s="663" t="s">
        <v>110</v>
      </c>
      <c r="D2144" s="656">
        <v>1305.23</v>
      </c>
      <c r="E2144" s="656">
        <v>195.86</v>
      </c>
      <c r="F2144" s="657">
        <f t="shared" si="1"/>
        <v>1109.37</v>
      </c>
      <c r="G2144" s="656">
        <v>1109.37</v>
      </c>
      <c r="H2144" s="664">
        <v>0.0</v>
      </c>
      <c r="I2144" s="664">
        <v>0.0</v>
      </c>
      <c r="J2144" s="664">
        <v>0.0</v>
      </c>
      <c r="K2144" s="660"/>
    </row>
    <row r="2145" ht="15.75" customHeight="1">
      <c r="A2145" s="661">
        <v>91318.0</v>
      </c>
      <c r="B2145" s="662" t="s">
        <v>9289</v>
      </c>
      <c r="C2145" s="663" t="s">
        <v>110</v>
      </c>
      <c r="D2145" s="656">
        <v>760.5</v>
      </c>
      <c r="E2145" s="656">
        <v>149.67</v>
      </c>
      <c r="F2145" s="657">
        <f t="shared" si="1"/>
        <v>610.83</v>
      </c>
      <c r="G2145" s="656">
        <v>610.83</v>
      </c>
      <c r="H2145" s="664">
        <v>0.0</v>
      </c>
      <c r="I2145" s="664">
        <v>0.0</v>
      </c>
      <c r="J2145" s="664">
        <v>0.0</v>
      </c>
      <c r="K2145" s="660"/>
    </row>
    <row r="2146" ht="15.75" customHeight="1">
      <c r="A2146" s="661">
        <v>91319.0</v>
      </c>
      <c r="B2146" s="662" t="s">
        <v>9290</v>
      </c>
      <c r="C2146" s="663" t="s">
        <v>110</v>
      </c>
      <c r="D2146" s="656">
        <v>768.58</v>
      </c>
      <c r="E2146" s="656">
        <v>152.88</v>
      </c>
      <c r="F2146" s="657">
        <f t="shared" si="1"/>
        <v>615.7</v>
      </c>
      <c r="G2146" s="656">
        <v>615.7</v>
      </c>
      <c r="H2146" s="664">
        <v>0.0</v>
      </c>
      <c r="I2146" s="664">
        <v>0.0</v>
      </c>
      <c r="J2146" s="664">
        <v>0.0</v>
      </c>
      <c r="K2146" s="660"/>
    </row>
    <row r="2147" ht="15.75" customHeight="1">
      <c r="A2147" s="661">
        <v>91320.0</v>
      </c>
      <c r="B2147" s="662" t="s">
        <v>9291</v>
      </c>
      <c r="C2147" s="663" t="s">
        <v>110</v>
      </c>
      <c r="D2147" s="656">
        <v>797.96</v>
      </c>
      <c r="E2147" s="656">
        <v>156.11</v>
      </c>
      <c r="F2147" s="657">
        <f t="shared" si="1"/>
        <v>641.85</v>
      </c>
      <c r="G2147" s="656">
        <v>641.85</v>
      </c>
      <c r="H2147" s="664">
        <v>0.0</v>
      </c>
      <c r="I2147" s="664">
        <v>0.0</v>
      </c>
      <c r="J2147" s="664">
        <v>0.0</v>
      </c>
      <c r="K2147" s="660"/>
    </row>
    <row r="2148" ht="15.75" customHeight="1">
      <c r="A2148" s="661">
        <v>91321.0</v>
      </c>
      <c r="B2148" s="662" t="s">
        <v>9292</v>
      </c>
      <c r="C2148" s="663" t="s">
        <v>110</v>
      </c>
      <c r="D2148" s="656">
        <v>897.32</v>
      </c>
      <c r="E2148" s="656">
        <v>159.32</v>
      </c>
      <c r="F2148" s="657">
        <f t="shared" si="1"/>
        <v>738</v>
      </c>
      <c r="G2148" s="656">
        <v>738.0</v>
      </c>
      <c r="H2148" s="664">
        <v>0.0</v>
      </c>
      <c r="I2148" s="664">
        <v>0.0</v>
      </c>
      <c r="J2148" s="664">
        <v>0.0</v>
      </c>
      <c r="K2148" s="660"/>
    </row>
    <row r="2149" ht="15.75" customHeight="1">
      <c r="A2149" s="661">
        <v>91322.0</v>
      </c>
      <c r="B2149" s="662" t="s">
        <v>9293</v>
      </c>
      <c r="C2149" s="663" t="s">
        <v>110</v>
      </c>
      <c r="D2149" s="656">
        <v>1119.19</v>
      </c>
      <c r="E2149" s="656">
        <v>169.34</v>
      </c>
      <c r="F2149" s="657">
        <f t="shared" si="1"/>
        <v>949.85</v>
      </c>
      <c r="G2149" s="656">
        <v>949.85</v>
      </c>
      <c r="H2149" s="664">
        <v>0.0</v>
      </c>
      <c r="I2149" s="664">
        <v>0.0</v>
      </c>
      <c r="J2149" s="664">
        <v>0.0</v>
      </c>
      <c r="K2149" s="660"/>
    </row>
    <row r="2150" ht="15.75" customHeight="1">
      <c r="A2150" s="661">
        <v>91323.0</v>
      </c>
      <c r="B2150" s="662" t="s">
        <v>9294</v>
      </c>
      <c r="C2150" s="663" t="s">
        <v>110</v>
      </c>
      <c r="D2150" s="656">
        <v>1205.26</v>
      </c>
      <c r="E2150" s="656">
        <v>173.68</v>
      </c>
      <c r="F2150" s="657">
        <f t="shared" si="1"/>
        <v>1031.58</v>
      </c>
      <c r="G2150" s="656">
        <v>1031.58</v>
      </c>
      <c r="H2150" s="664">
        <v>0.0</v>
      </c>
      <c r="I2150" s="664">
        <v>0.0</v>
      </c>
      <c r="J2150" s="664">
        <v>0.0</v>
      </c>
      <c r="K2150" s="660"/>
    </row>
    <row r="2151" ht="15.75" customHeight="1">
      <c r="A2151" s="661">
        <v>91324.0</v>
      </c>
      <c r="B2151" s="662" t="s">
        <v>9295</v>
      </c>
      <c r="C2151" s="663" t="s">
        <v>110</v>
      </c>
      <c r="D2151" s="656">
        <v>774.51</v>
      </c>
      <c r="E2151" s="656">
        <v>149.67</v>
      </c>
      <c r="F2151" s="657">
        <f t="shared" si="1"/>
        <v>624.84</v>
      </c>
      <c r="G2151" s="656">
        <v>624.84</v>
      </c>
      <c r="H2151" s="664">
        <v>0.0</v>
      </c>
      <c r="I2151" s="664">
        <v>0.0</v>
      </c>
      <c r="J2151" s="664">
        <v>0.0</v>
      </c>
      <c r="K2151" s="660"/>
    </row>
    <row r="2152" ht="15.75" customHeight="1">
      <c r="A2152" s="661">
        <v>91325.0</v>
      </c>
      <c r="B2152" s="662" t="s">
        <v>9296</v>
      </c>
      <c r="C2152" s="663" t="s">
        <v>110</v>
      </c>
      <c r="D2152" s="656">
        <v>783.26</v>
      </c>
      <c r="E2152" s="656">
        <v>152.88</v>
      </c>
      <c r="F2152" s="657">
        <f t="shared" si="1"/>
        <v>630.38</v>
      </c>
      <c r="G2152" s="656">
        <v>630.38</v>
      </c>
      <c r="H2152" s="664">
        <v>0.0</v>
      </c>
      <c r="I2152" s="664">
        <v>0.0</v>
      </c>
      <c r="J2152" s="664">
        <v>0.0</v>
      </c>
      <c r="K2152" s="660"/>
    </row>
    <row r="2153" ht="15.75" customHeight="1">
      <c r="A2153" s="661">
        <v>91326.0</v>
      </c>
      <c r="B2153" s="662" t="s">
        <v>9297</v>
      </c>
      <c r="C2153" s="663" t="s">
        <v>110</v>
      </c>
      <c r="D2153" s="656">
        <v>854.85</v>
      </c>
      <c r="E2153" s="656">
        <v>156.1</v>
      </c>
      <c r="F2153" s="657">
        <f t="shared" si="1"/>
        <v>698.75</v>
      </c>
      <c r="G2153" s="656">
        <v>698.75</v>
      </c>
      <c r="H2153" s="664">
        <v>0.0</v>
      </c>
      <c r="I2153" s="664">
        <v>0.0</v>
      </c>
      <c r="J2153" s="664">
        <v>0.0</v>
      </c>
      <c r="K2153" s="660"/>
    </row>
    <row r="2154" ht="15.75" customHeight="1">
      <c r="A2154" s="661">
        <v>91327.0</v>
      </c>
      <c r="B2154" s="662" t="s">
        <v>9298</v>
      </c>
      <c r="C2154" s="663" t="s">
        <v>110</v>
      </c>
      <c r="D2154" s="656">
        <v>909.74</v>
      </c>
      <c r="E2154" s="656">
        <v>159.32</v>
      </c>
      <c r="F2154" s="657">
        <f t="shared" si="1"/>
        <v>750.42</v>
      </c>
      <c r="G2154" s="656">
        <v>750.42</v>
      </c>
      <c r="H2154" s="664">
        <v>0.0</v>
      </c>
      <c r="I2154" s="664">
        <v>0.0</v>
      </c>
      <c r="J2154" s="664">
        <v>0.0</v>
      </c>
      <c r="K2154" s="660"/>
    </row>
    <row r="2155" ht="15.75" customHeight="1">
      <c r="A2155" s="661">
        <v>91328.0</v>
      </c>
      <c r="B2155" s="662" t="s">
        <v>9299</v>
      </c>
      <c r="C2155" s="663" t="s">
        <v>110</v>
      </c>
      <c r="D2155" s="656">
        <v>911.1</v>
      </c>
      <c r="E2155" s="656">
        <v>149.41</v>
      </c>
      <c r="F2155" s="657">
        <f t="shared" si="1"/>
        <v>761.69</v>
      </c>
      <c r="G2155" s="656">
        <v>761.69</v>
      </c>
      <c r="H2155" s="664">
        <v>0.0</v>
      </c>
      <c r="I2155" s="664">
        <v>0.0</v>
      </c>
      <c r="J2155" s="664">
        <v>0.0</v>
      </c>
      <c r="K2155" s="660"/>
    </row>
    <row r="2156" ht="15.75" customHeight="1">
      <c r="A2156" s="661">
        <v>91329.0</v>
      </c>
      <c r="B2156" s="662" t="s">
        <v>9300</v>
      </c>
      <c r="C2156" s="663" t="s">
        <v>110</v>
      </c>
      <c r="D2156" s="656">
        <v>786.64</v>
      </c>
      <c r="E2156" s="656">
        <v>149.66</v>
      </c>
      <c r="F2156" s="657">
        <f t="shared" si="1"/>
        <v>636.98</v>
      </c>
      <c r="G2156" s="656">
        <v>636.98</v>
      </c>
      <c r="H2156" s="664">
        <v>0.0</v>
      </c>
      <c r="I2156" s="664">
        <v>0.0</v>
      </c>
      <c r="J2156" s="664">
        <v>0.0</v>
      </c>
      <c r="K2156" s="660"/>
    </row>
    <row r="2157" ht="15.75" customHeight="1">
      <c r="A2157" s="661">
        <v>91330.0</v>
      </c>
      <c r="B2157" s="662" t="s">
        <v>9301</v>
      </c>
      <c r="C2157" s="663" t="s">
        <v>110</v>
      </c>
      <c r="D2157" s="656">
        <v>942.4</v>
      </c>
      <c r="E2157" s="656">
        <v>152.62</v>
      </c>
      <c r="F2157" s="657">
        <f t="shared" si="1"/>
        <v>789.78</v>
      </c>
      <c r="G2157" s="656">
        <v>789.78</v>
      </c>
      <c r="H2157" s="664">
        <v>0.0</v>
      </c>
      <c r="I2157" s="664">
        <v>0.0</v>
      </c>
      <c r="J2157" s="664">
        <v>0.0</v>
      </c>
      <c r="K2157" s="660"/>
    </row>
    <row r="2158" ht="15.75" customHeight="1">
      <c r="A2158" s="661">
        <v>91331.0</v>
      </c>
      <c r="B2158" s="662" t="s">
        <v>9302</v>
      </c>
      <c r="C2158" s="663" t="s">
        <v>110</v>
      </c>
      <c r="D2158" s="656">
        <v>817.16</v>
      </c>
      <c r="E2158" s="656">
        <v>152.87</v>
      </c>
      <c r="F2158" s="657">
        <f t="shared" si="1"/>
        <v>664.29</v>
      </c>
      <c r="G2158" s="656">
        <v>664.29</v>
      </c>
      <c r="H2158" s="664">
        <v>0.0</v>
      </c>
      <c r="I2158" s="664">
        <v>0.0</v>
      </c>
      <c r="J2158" s="664">
        <v>0.0</v>
      </c>
      <c r="K2158" s="660"/>
    </row>
    <row r="2159" ht="15.75" customHeight="1">
      <c r="A2159" s="661">
        <v>91332.0</v>
      </c>
      <c r="B2159" s="662" t="s">
        <v>9303</v>
      </c>
      <c r="C2159" s="663" t="s">
        <v>110</v>
      </c>
      <c r="D2159" s="656">
        <v>988.96</v>
      </c>
      <c r="E2159" s="656">
        <v>155.85</v>
      </c>
      <c r="F2159" s="657">
        <f t="shared" si="1"/>
        <v>833.11</v>
      </c>
      <c r="G2159" s="656">
        <v>833.11</v>
      </c>
      <c r="H2159" s="664">
        <v>0.0</v>
      </c>
      <c r="I2159" s="664">
        <v>0.0</v>
      </c>
      <c r="J2159" s="664">
        <v>0.0</v>
      </c>
      <c r="K2159" s="660"/>
    </row>
    <row r="2160" ht="15.75" customHeight="1">
      <c r="A2160" s="661">
        <v>91333.0</v>
      </c>
      <c r="B2160" s="662" t="s">
        <v>9304</v>
      </c>
      <c r="C2160" s="663" t="s">
        <v>110</v>
      </c>
      <c r="D2160" s="656">
        <v>862.94</v>
      </c>
      <c r="E2160" s="656">
        <v>156.1</v>
      </c>
      <c r="F2160" s="657">
        <f t="shared" si="1"/>
        <v>706.84</v>
      </c>
      <c r="G2160" s="656">
        <v>706.84</v>
      </c>
      <c r="H2160" s="664">
        <v>0.0</v>
      </c>
      <c r="I2160" s="664">
        <v>0.0</v>
      </c>
      <c r="J2160" s="664">
        <v>0.0</v>
      </c>
      <c r="K2160" s="660"/>
    </row>
    <row r="2161" ht="15.75" customHeight="1">
      <c r="A2161" s="661">
        <v>91334.0</v>
      </c>
      <c r="B2161" s="662" t="s">
        <v>9305</v>
      </c>
      <c r="C2161" s="663" t="s">
        <v>110</v>
      </c>
      <c r="D2161" s="656">
        <v>1405.83</v>
      </c>
      <c r="E2161" s="656">
        <v>155.81</v>
      </c>
      <c r="F2161" s="657">
        <f t="shared" si="1"/>
        <v>1250.02</v>
      </c>
      <c r="G2161" s="656">
        <v>1250.02</v>
      </c>
      <c r="H2161" s="664">
        <v>0.0</v>
      </c>
      <c r="I2161" s="664">
        <v>0.0</v>
      </c>
      <c r="J2161" s="664">
        <v>0.0</v>
      </c>
      <c r="K2161" s="660"/>
    </row>
    <row r="2162" ht="15.75" customHeight="1">
      <c r="A2162" s="661">
        <v>91335.0</v>
      </c>
      <c r="B2162" s="662" t="s">
        <v>9306</v>
      </c>
      <c r="C2162" s="663" t="s">
        <v>110</v>
      </c>
      <c r="D2162" s="656">
        <v>1279.81</v>
      </c>
      <c r="E2162" s="656">
        <v>156.05</v>
      </c>
      <c r="F2162" s="657">
        <f t="shared" si="1"/>
        <v>1123.76</v>
      </c>
      <c r="G2162" s="656">
        <v>1123.76</v>
      </c>
      <c r="H2162" s="664">
        <v>0.0</v>
      </c>
      <c r="I2162" s="664">
        <v>0.0</v>
      </c>
      <c r="J2162" s="664">
        <v>0.0</v>
      </c>
      <c r="K2162" s="660"/>
    </row>
    <row r="2163" ht="15.75" customHeight="1">
      <c r="A2163" s="661">
        <v>91336.0</v>
      </c>
      <c r="B2163" s="662" t="s">
        <v>9307</v>
      </c>
      <c r="C2163" s="663" t="s">
        <v>110</v>
      </c>
      <c r="D2163" s="656">
        <v>1759.34</v>
      </c>
      <c r="E2163" s="656">
        <v>169.06</v>
      </c>
      <c r="F2163" s="657">
        <f t="shared" si="1"/>
        <v>1590.28</v>
      </c>
      <c r="G2163" s="656">
        <v>1590.28</v>
      </c>
      <c r="H2163" s="664">
        <v>0.0</v>
      </c>
      <c r="I2163" s="664">
        <v>0.0</v>
      </c>
      <c r="J2163" s="664">
        <v>0.0</v>
      </c>
      <c r="K2163" s="660"/>
    </row>
    <row r="2164" ht="15.75" customHeight="1">
      <c r="A2164" s="661">
        <v>91337.0</v>
      </c>
      <c r="B2164" s="662" t="s">
        <v>9308</v>
      </c>
      <c r="C2164" s="663" t="s">
        <v>110</v>
      </c>
      <c r="D2164" s="656">
        <v>1633.32</v>
      </c>
      <c r="E2164" s="656">
        <v>169.3</v>
      </c>
      <c r="F2164" s="657">
        <f t="shared" si="1"/>
        <v>1464.02</v>
      </c>
      <c r="G2164" s="656">
        <v>1464.02</v>
      </c>
      <c r="H2164" s="664">
        <v>0.0</v>
      </c>
      <c r="I2164" s="664">
        <v>0.0</v>
      </c>
      <c r="J2164" s="664">
        <v>0.0</v>
      </c>
      <c r="K2164" s="660"/>
    </row>
    <row r="2165" ht="15.75" customHeight="1">
      <c r="A2165" s="661">
        <v>100659.0</v>
      </c>
      <c r="B2165" s="662" t="s">
        <v>9309</v>
      </c>
      <c r="C2165" s="663" t="s">
        <v>366</v>
      </c>
      <c r="D2165" s="656">
        <v>11.96</v>
      </c>
      <c r="E2165" s="656">
        <v>1.48</v>
      </c>
      <c r="F2165" s="657">
        <f t="shared" si="1"/>
        <v>10.48</v>
      </c>
      <c r="G2165" s="656">
        <v>10.48</v>
      </c>
      <c r="H2165" s="664">
        <v>0.0</v>
      </c>
      <c r="I2165" s="664">
        <v>0.0</v>
      </c>
      <c r="J2165" s="664">
        <v>0.0</v>
      </c>
      <c r="K2165" s="660"/>
    </row>
    <row r="2166" ht="15.75" customHeight="1">
      <c r="A2166" s="661">
        <v>100660.0</v>
      </c>
      <c r="B2166" s="662" t="s">
        <v>9310</v>
      </c>
      <c r="C2166" s="663" t="s">
        <v>366</v>
      </c>
      <c r="D2166" s="656">
        <v>8.06</v>
      </c>
      <c r="E2166" s="656">
        <v>1.48</v>
      </c>
      <c r="F2166" s="657">
        <f t="shared" si="1"/>
        <v>6.58</v>
      </c>
      <c r="G2166" s="656">
        <v>6.58</v>
      </c>
      <c r="H2166" s="664">
        <v>0.0</v>
      </c>
      <c r="I2166" s="664">
        <v>0.0</v>
      </c>
      <c r="J2166" s="664">
        <v>0.0</v>
      </c>
      <c r="K2166" s="660"/>
    </row>
    <row r="2167" ht="15.75" customHeight="1">
      <c r="A2167" s="661">
        <v>100675.0</v>
      </c>
      <c r="B2167" s="662" t="s">
        <v>9311</v>
      </c>
      <c r="C2167" s="663" t="s">
        <v>110</v>
      </c>
      <c r="D2167" s="656">
        <v>1156.63</v>
      </c>
      <c r="E2167" s="656">
        <v>15.06</v>
      </c>
      <c r="F2167" s="657">
        <f t="shared" si="1"/>
        <v>1141.57</v>
      </c>
      <c r="G2167" s="656">
        <v>1141.57</v>
      </c>
      <c r="H2167" s="664">
        <v>0.0</v>
      </c>
      <c r="I2167" s="664">
        <v>0.0</v>
      </c>
      <c r="J2167" s="664">
        <v>0.0</v>
      </c>
      <c r="K2167" s="660"/>
    </row>
    <row r="2168" ht="15.75" customHeight="1">
      <c r="A2168" s="661">
        <v>100676.0</v>
      </c>
      <c r="B2168" s="662" t="s">
        <v>9312</v>
      </c>
      <c r="C2168" s="663" t="s">
        <v>110</v>
      </c>
      <c r="D2168" s="656">
        <v>189.94</v>
      </c>
      <c r="E2168" s="656">
        <v>48.19</v>
      </c>
      <c r="F2168" s="657">
        <f t="shared" si="1"/>
        <v>141.75</v>
      </c>
      <c r="G2168" s="656">
        <v>141.75</v>
      </c>
      <c r="H2168" s="664">
        <v>0.0</v>
      </c>
      <c r="I2168" s="664">
        <v>0.0</v>
      </c>
      <c r="J2168" s="664">
        <v>0.0</v>
      </c>
      <c r="K2168" s="660"/>
    </row>
    <row r="2169" ht="15.75" customHeight="1">
      <c r="A2169" s="661">
        <v>100678.0</v>
      </c>
      <c r="B2169" s="662" t="s">
        <v>9313</v>
      </c>
      <c r="C2169" s="663" t="s">
        <v>110</v>
      </c>
      <c r="D2169" s="656">
        <v>1045.56</v>
      </c>
      <c r="E2169" s="656">
        <v>166.38</v>
      </c>
      <c r="F2169" s="657">
        <f t="shared" si="1"/>
        <v>879.18</v>
      </c>
      <c r="G2169" s="656">
        <v>879.18</v>
      </c>
      <c r="H2169" s="664">
        <v>0.0</v>
      </c>
      <c r="I2169" s="664">
        <v>0.0</v>
      </c>
      <c r="J2169" s="664">
        <v>0.0</v>
      </c>
      <c r="K2169" s="660"/>
    </row>
    <row r="2170" ht="15.75" customHeight="1">
      <c r="A2170" s="661">
        <v>100679.0</v>
      </c>
      <c r="B2170" s="662" t="s">
        <v>9314</v>
      </c>
      <c r="C2170" s="663" t="s">
        <v>110</v>
      </c>
      <c r="D2170" s="656">
        <v>875.19</v>
      </c>
      <c r="E2170" s="656">
        <v>166.64</v>
      </c>
      <c r="F2170" s="657">
        <f t="shared" si="1"/>
        <v>708.55</v>
      </c>
      <c r="G2170" s="656">
        <v>708.55</v>
      </c>
      <c r="H2170" s="664">
        <v>0.0</v>
      </c>
      <c r="I2170" s="664">
        <v>0.0</v>
      </c>
      <c r="J2170" s="664">
        <v>0.0</v>
      </c>
      <c r="K2170" s="660"/>
    </row>
    <row r="2171" ht="15.75" customHeight="1">
      <c r="A2171" s="661">
        <v>100680.0</v>
      </c>
      <c r="B2171" s="662" t="s">
        <v>9315</v>
      </c>
      <c r="C2171" s="663" t="s">
        <v>110</v>
      </c>
      <c r="D2171" s="656">
        <v>1055.09</v>
      </c>
      <c r="E2171" s="656">
        <v>169.59</v>
      </c>
      <c r="F2171" s="657">
        <f t="shared" si="1"/>
        <v>885.5</v>
      </c>
      <c r="G2171" s="656">
        <v>885.5</v>
      </c>
      <c r="H2171" s="664">
        <v>0.0</v>
      </c>
      <c r="I2171" s="664">
        <v>0.0</v>
      </c>
      <c r="J2171" s="664">
        <v>0.0</v>
      </c>
      <c r="K2171" s="660"/>
    </row>
    <row r="2172" ht="15.75" customHeight="1">
      <c r="A2172" s="661">
        <v>100681.0</v>
      </c>
      <c r="B2172" s="662" t="s">
        <v>9316</v>
      </c>
      <c r="C2172" s="663" t="s">
        <v>110</v>
      </c>
      <c r="D2172" s="656">
        <v>1088.99</v>
      </c>
      <c r="E2172" s="656">
        <v>169.58</v>
      </c>
      <c r="F2172" s="657">
        <f t="shared" si="1"/>
        <v>919.41</v>
      </c>
      <c r="G2172" s="656">
        <v>919.41</v>
      </c>
      <c r="H2172" s="664">
        <v>0.0</v>
      </c>
      <c r="I2172" s="664">
        <v>0.0</v>
      </c>
      <c r="J2172" s="664">
        <v>0.0</v>
      </c>
      <c r="K2172" s="660"/>
    </row>
    <row r="2173" ht="15.75" customHeight="1">
      <c r="A2173" s="661">
        <v>100682.0</v>
      </c>
      <c r="B2173" s="662" t="s">
        <v>9317</v>
      </c>
      <c r="C2173" s="663" t="s">
        <v>110</v>
      </c>
      <c r="D2173" s="656">
        <v>902.35</v>
      </c>
      <c r="E2173" s="656">
        <v>169.84</v>
      </c>
      <c r="F2173" s="657">
        <f t="shared" si="1"/>
        <v>732.51</v>
      </c>
      <c r="G2173" s="656">
        <v>732.51</v>
      </c>
      <c r="H2173" s="664">
        <v>0.0</v>
      </c>
      <c r="I2173" s="664">
        <v>0.0</v>
      </c>
      <c r="J2173" s="664">
        <v>0.0</v>
      </c>
      <c r="K2173" s="660"/>
    </row>
    <row r="2174" ht="15.75" customHeight="1">
      <c r="A2174" s="661">
        <v>100683.0</v>
      </c>
      <c r="B2174" s="662" t="s">
        <v>9318</v>
      </c>
      <c r="C2174" s="663" t="s">
        <v>110</v>
      </c>
      <c r="D2174" s="656">
        <v>1147.57</v>
      </c>
      <c r="E2174" s="656">
        <v>178.03</v>
      </c>
      <c r="F2174" s="657">
        <f t="shared" si="1"/>
        <v>969.54</v>
      </c>
      <c r="G2174" s="656">
        <v>969.54</v>
      </c>
      <c r="H2174" s="664">
        <v>0.0</v>
      </c>
      <c r="I2174" s="664">
        <v>0.0</v>
      </c>
      <c r="J2174" s="664">
        <v>0.0</v>
      </c>
      <c r="K2174" s="660"/>
    </row>
    <row r="2175" ht="15.75" customHeight="1">
      <c r="A2175" s="661">
        <v>100684.0</v>
      </c>
      <c r="B2175" s="662" t="s">
        <v>9319</v>
      </c>
      <c r="C2175" s="663" t="s">
        <v>110</v>
      </c>
      <c r="D2175" s="656">
        <v>954.82</v>
      </c>
      <c r="E2175" s="656">
        <v>178.28</v>
      </c>
      <c r="F2175" s="657">
        <f t="shared" si="1"/>
        <v>776.54</v>
      </c>
      <c r="G2175" s="656">
        <v>776.54</v>
      </c>
      <c r="H2175" s="664">
        <v>0.0</v>
      </c>
      <c r="I2175" s="664">
        <v>0.0</v>
      </c>
      <c r="J2175" s="664">
        <v>0.0</v>
      </c>
      <c r="K2175" s="660"/>
    </row>
    <row r="2176" ht="15.75" customHeight="1">
      <c r="A2176" s="661">
        <v>100685.0</v>
      </c>
      <c r="B2176" s="662" t="s">
        <v>9320</v>
      </c>
      <c r="C2176" s="663" t="s">
        <v>110</v>
      </c>
      <c r="D2176" s="656">
        <v>1203.24</v>
      </c>
      <c r="E2176" s="656">
        <v>181.24</v>
      </c>
      <c r="F2176" s="657">
        <f t="shared" si="1"/>
        <v>1022</v>
      </c>
      <c r="G2176" s="656">
        <v>1022.0</v>
      </c>
      <c r="H2176" s="664">
        <v>0.0</v>
      </c>
      <c r="I2176" s="664">
        <v>0.0</v>
      </c>
      <c r="J2176" s="664">
        <v>0.0</v>
      </c>
      <c r="K2176" s="660"/>
    </row>
    <row r="2177" ht="15.75" customHeight="1">
      <c r="A2177" s="661">
        <v>100686.0</v>
      </c>
      <c r="B2177" s="662" t="s">
        <v>9321</v>
      </c>
      <c r="C2177" s="663" t="s">
        <v>110</v>
      </c>
      <c r="D2177" s="656">
        <v>1009.71</v>
      </c>
      <c r="E2177" s="656">
        <v>181.5</v>
      </c>
      <c r="F2177" s="657">
        <f t="shared" si="1"/>
        <v>828.21</v>
      </c>
      <c r="G2177" s="656">
        <v>828.21</v>
      </c>
      <c r="H2177" s="664">
        <v>0.0</v>
      </c>
      <c r="I2177" s="664">
        <v>0.0</v>
      </c>
      <c r="J2177" s="664">
        <v>0.0</v>
      </c>
      <c r="K2177" s="660"/>
    </row>
    <row r="2178" ht="15.75" customHeight="1">
      <c r="A2178" s="661">
        <v>100687.0</v>
      </c>
      <c r="B2178" s="662" t="s">
        <v>9322</v>
      </c>
      <c r="C2178" s="663" t="s">
        <v>110</v>
      </c>
      <c r="D2178" s="656">
        <v>1057.69</v>
      </c>
      <c r="E2178" s="656">
        <v>166.37</v>
      </c>
      <c r="F2178" s="657">
        <f t="shared" si="1"/>
        <v>891.32</v>
      </c>
      <c r="G2178" s="656">
        <v>891.32</v>
      </c>
      <c r="H2178" s="664">
        <v>0.0</v>
      </c>
      <c r="I2178" s="664">
        <v>0.0</v>
      </c>
      <c r="J2178" s="664">
        <v>0.0</v>
      </c>
      <c r="K2178" s="660"/>
    </row>
    <row r="2179" ht="15.75" customHeight="1">
      <c r="A2179" s="661">
        <v>100688.0</v>
      </c>
      <c r="B2179" s="662" t="s">
        <v>9323</v>
      </c>
      <c r="C2179" s="663" t="s">
        <v>110</v>
      </c>
      <c r="D2179" s="656">
        <v>887.32</v>
      </c>
      <c r="E2179" s="656">
        <v>166.63</v>
      </c>
      <c r="F2179" s="657">
        <f t="shared" si="1"/>
        <v>720.69</v>
      </c>
      <c r="G2179" s="656">
        <v>720.69</v>
      </c>
      <c r="H2179" s="664">
        <v>0.0</v>
      </c>
      <c r="I2179" s="664">
        <v>0.0</v>
      </c>
      <c r="J2179" s="664">
        <v>0.0</v>
      </c>
      <c r="K2179" s="660"/>
    </row>
    <row r="2180" ht="15.75" customHeight="1">
      <c r="A2180" s="661">
        <v>100689.0</v>
      </c>
      <c r="B2180" s="662" t="s">
        <v>9324</v>
      </c>
      <c r="C2180" s="663" t="s">
        <v>110</v>
      </c>
      <c r="D2180" s="656">
        <v>1155.66</v>
      </c>
      <c r="E2180" s="656">
        <v>178.02</v>
      </c>
      <c r="F2180" s="657">
        <f t="shared" si="1"/>
        <v>977.64</v>
      </c>
      <c r="G2180" s="656">
        <v>977.64</v>
      </c>
      <c r="H2180" s="664">
        <v>0.0</v>
      </c>
      <c r="I2180" s="664">
        <v>0.0</v>
      </c>
      <c r="J2180" s="664">
        <v>0.0</v>
      </c>
      <c r="K2180" s="660"/>
    </row>
    <row r="2181" ht="15.75" customHeight="1">
      <c r="A2181" s="661">
        <v>100690.0</v>
      </c>
      <c r="B2181" s="662" t="s">
        <v>9325</v>
      </c>
      <c r="C2181" s="663" t="s">
        <v>110</v>
      </c>
      <c r="D2181" s="656">
        <v>962.91</v>
      </c>
      <c r="E2181" s="656">
        <v>178.28</v>
      </c>
      <c r="F2181" s="657">
        <f t="shared" si="1"/>
        <v>784.63</v>
      </c>
      <c r="G2181" s="656">
        <v>784.63</v>
      </c>
      <c r="H2181" s="664">
        <v>0.0</v>
      </c>
      <c r="I2181" s="664">
        <v>0.0</v>
      </c>
      <c r="J2181" s="664">
        <v>0.0</v>
      </c>
      <c r="K2181" s="660"/>
    </row>
    <row r="2182" ht="15.75" customHeight="1">
      <c r="A2182" s="661">
        <v>100691.0</v>
      </c>
      <c r="B2182" s="662" t="s">
        <v>9326</v>
      </c>
      <c r="C2182" s="663" t="s">
        <v>110</v>
      </c>
      <c r="D2182" s="656">
        <v>1572.53</v>
      </c>
      <c r="E2182" s="656">
        <v>177.99</v>
      </c>
      <c r="F2182" s="657">
        <f t="shared" si="1"/>
        <v>1394.54</v>
      </c>
      <c r="G2182" s="656">
        <v>1394.54</v>
      </c>
      <c r="H2182" s="664">
        <v>0.0</v>
      </c>
      <c r="I2182" s="664">
        <v>0.0</v>
      </c>
      <c r="J2182" s="664">
        <v>0.0</v>
      </c>
      <c r="K2182" s="660"/>
    </row>
    <row r="2183" ht="15.75" customHeight="1">
      <c r="A2183" s="661">
        <v>100692.0</v>
      </c>
      <c r="B2183" s="662" t="s">
        <v>9327</v>
      </c>
      <c r="C2183" s="663" t="s">
        <v>110</v>
      </c>
      <c r="D2183" s="656">
        <v>1379.78</v>
      </c>
      <c r="E2183" s="656">
        <v>178.23</v>
      </c>
      <c r="F2183" s="657">
        <f t="shared" si="1"/>
        <v>1201.55</v>
      </c>
      <c r="G2183" s="656">
        <v>1201.55</v>
      </c>
      <c r="H2183" s="664">
        <v>0.0</v>
      </c>
      <c r="I2183" s="664">
        <v>0.0</v>
      </c>
      <c r="J2183" s="664">
        <v>0.0</v>
      </c>
      <c r="K2183" s="660"/>
    </row>
    <row r="2184" ht="15.75" customHeight="1">
      <c r="A2184" s="661">
        <v>100693.0</v>
      </c>
      <c r="B2184" s="662" t="s">
        <v>9328</v>
      </c>
      <c r="C2184" s="663" t="s">
        <v>110</v>
      </c>
      <c r="D2184" s="656">
        <v>1926.04</v>
      </c>
      <c r="E2184" s="656">
        <v>191.24</v>
      </c>
      <c r="F2184" s="657">
        <f t="shared" si="1"/>
        <v>1734.8</v>
      </c>
      <c r="G2184" s="656">
        <v>1734.8</v>
      </c>
      <c r="H2184" s="664">
        <v>0.0</v>
      </c>
      <c r="I2184" s="664">
        <v>0.0</v>
      </c>
      <c r="J2184" s="664">
        <v>0.0</v>
      </c>
      <c r="K2184" s="660"/>
    </row>
    <row r="2185" ht="15.75" customHeight="1">
      <c r="A2185" s="661">
        <v>100694.0</v>
      </c>
      <c r="B2185" s="662" t="s">
        <v>9329</v>
      </c>
      <c r="C2185" s="663" t="s">
        <v>110</v>
      </c>
      <c r="D2185" s="656">
        <v>1733.29</v>
      </c>
      <c r="E2185" s="656">
        <v>191.48</v>
      </c>
      <c r="F2185" s="657">
        <f t="shared" si="1"/>
        <v>1541.81</v>
      </c>
      <c r="G2185" s="656">
        <v>1541.81</v>
      </c>
      <c r="H2185" s="664">
        <v>0.0</v>
      </c>
      <c r="I2185" s="664">
        <v>0.0</v>
      </c>
      <c r="J2185" s="664">
        <v>0.0</v>
      </c>
      <c r="K2185" s="660"/>
    </row>
    <row r="2186" ht="15.75" customHeight="1">
      <c r="A2186" s="661">
        <v>100695.0</v>
      </c>
      <c r="B2186" s="662" t="s">
        <v>9330</v>
      </c>
      <c r="C2186" s="663" t="s">
        <v>110</v>
      </c>
      <c r="D2186" s="656">
        <v>52.11</v>
      </c>
      <c r="E2186" s="656">
        <v>35.35</v>
      </c>
      <c r="F2186" s="657">
        <f t="shared" si="1"/>
        <v>16.76</v>
      </c>
      <c r="G2186" s="656">
        <v>16.76</v>
      </c>
      <c r="H2186" s="664">
        <v>0.0</v>
      </c>
      <c r="I2186" s="664">
        <v>0.0</v>
      </c>
      <c r="J2186" s="664">
        <v>0.0</v>
      </c>
      <c r="K2186" s="660"/>
    </row>
    <row r="2187" ht="15.75" customHeight="1">
      <c r="A2187" s="661">
        <v>100696.0</v>
      </c>
      <c r="B2187" s="662" t="s">
        <v>9331</v>
      </c>
      <c r="C2187" s="663" t="s">
        <v>110</v>
      </c>
      <c r="D2187" s="656">
        <v>57.95</v>
      </c>
      <c r="E2187" s="656">
        <v>39.42</v>
      </c>
      <c r="F2187" s="657">
        <f t="shared" si="1"/>
        <v>18.53</v>
      </c>
      <c r="G2187" s="656">
        <v>18.53</v>
      </c>
      <c r="H2187" s="664">
        <v>0.0</v>
      </c>
      <c r="I2187" s="664">
        <v>0.0</v>
      </c>
      <c r="J2187" s="664">
        <v>0.0</v>
      </c>
      <c r="K2187" s="660"/>
    </row>
    <row r="2188" ht="15.75" customHeight="1">
      <c r="A2188" s="661">
        <v>100697.0</v>
      </c>
      <c r="B2188" s="662" t="s">
        <v>9332</v>
      </c>
      <c r="C2188" s="663" t="s">
        <v>110</v>
      </c>
      <c r="D2188" s="656">
        <v>63.84</v>
      </c>
      <c r="E2188" s="656">
        <v>43.49</v>
      </c>
      <c r="F2188" s="657">
        <f t="shared" si="1"/>
        <v>20.35</v>
      </c>
      <c r="G2188" s="656">
        <v>20.35</v>
      </c>
      <c r="H2188" s="664">
        <v>0.0</v>
      </c>
      <c r="I2188" s="664">
        <v>0.0</v>
      </c>
      <c r="J2188" s="664">
        <v>0.0</v>
      </c>
      <c r="K2188" s="660"/>
    </row>
    <row r="2189" ht="15.75" customHeight="1">
      <c r="A2189" s="661">
        <v>100698.0</v>
      </c>
      <c r="B2189" s="662" t="s">
        <v>9333</v>
      </c>
      <c r="C2189" s="663" t="s">
        <v>110</v>
      </c>
      <c r="D2189" s="656">
        <v>69.71</v>
      </c>
      <c r="E2189" s="656">
        <v>47.57</v>
      </c>
      <c r="F2189" s="657">
        <f t="shared" si="1"/>
        <v>22.14</v>
      </c>
      <c r="G2189" s="656">
        <v>22.14</v>
      </c>
      <c r="H2189" s="664">
        <v>0.0</v>
      </c>
      <c r="I2189" s="664">
        <v>0.0</v>
      </c>
      <c r="J2189" s="664">
        <v>0.0</v>
      </c>
      <c r="K2189" s="660"/>
    </row>
    <row r="2190" ht="15.75" customHeight="1">
      <c r="A2190" s="661">
        <v>100699.0</v>
      </c>
      <c r="B2190" s="662" t="s">
        <v>9334</v>
      </c>
      <c r="C2190" s="663" t="s">
        <v>110</v>
      </c>
      <c r="D2190" s="656">
        <v>82.82</v>
      </c>
      <c r="E2190" s="656">
        <v>56.73</v>
      </c>
      <c r="F2190" s="657">
        <f t="shared" si="1"/>
        <v>26.09</v>
      </c>
      <c r="G2190" s="656">
        <v>26.09</v>
      </c>
      <c r="H2190" s="664">
        <v>0.0</v>
      </c>
      <c r="I2190" s="664">
        <v>0.0</v>
      </c>
      <c r="J2190" s="664">
        <v>0.0</v>
      </c>
      <c r="K2190" s="660"/>
    </row>
    <row r="2191" ht="15.75" customHeight="1">
      <c r="A2191" s="661">
        <v>100700.0</v>
      </c>
      <c r="B2191" s="662" t="s">
        <v>9335</v>
      </c>
      <c r="C2191" s="663" t="s">
        <v>110</v>
      </c>
      <c r="D2191" s="656">
        <v>937.15</v>
      </c>
      <c r="E2191" s="656">
        <v>111.58</v>
      </c>
      <c r="F2191" s="657">
        <f t="shared" si="1"/>
        <v>825.57</v>
      </c>
      <c r="G2191" s="656">
        <v>825.57</v>
      </c>
      <c r="H2191" s="664">
        <v>0.0</v>
      </c>
      <c r="I2191" s="664">
        <v>0.0</v>
      </c>
      <c r="J2191" s="664">
        <v>0.0</v>
      </c>
      <c r="K2191" s="660"/>
    </row>
    <row r="2192" ht="15.75" customHeight="1">
      <c r="A2192" s="661">
        <v>100712.0</v>
      </c>
      <c r="B2192" s="662" t="s">
        <v>9336</v>
      </c>
      <c r="C2192" s="663" t="s">
        <v>110</v>
      </c>
      <c r="D2192" s="656">
        <v>868.45</v>
      </c>
      <c r="E2192" s="656">
        <v>169.85</v>
      </c>
      <c r="F2192" s="657">
        <f t="shared" si="1"/>
        <v>698.6</v>
      </c>
      <c r="G2192" s="656">
        <v>698.6</v>
      </c>
      <c r="H2192" s="664">
        <v>0.0</v>
      </c>
      <c r="I2192" s="664">
        <v>0.0</v>
      </c>
      <c r="J2192" s="664">
        <v>0.0</v>
      </c>
      <c r="K2192" s="660"/>
    </row>
    <row r="2193" ht="15.75" customHeight="1">
      <c r="A2193" s="661">
        <v>100665.0</v>
      </c>
      <c r="B2193" s="662" t="s">
        <v>9337</v>
      </c>
      <c r="C2193" s="663" t="s">
        <v>350</v>
      </c>
      <c r="D2193" s="656">
        <v>1108.11</v>
      </c>
      <c r="E2193" s="656">
        <v>38.34</v>
      </c>
      <c r="F2193" s="657">
        <f t="shared" si="1"/>
        <v>1069.77</v>
      </c>
      <c r="G2193" s="656">
        <v>1069.77</v>
      </c>
      <c r="H2193" s="664">
        <v>0.0</v>
      </c>
      <c r="I2193" s="664">
        <v>0.0</v>
      </c>
      <c r="J2193" s="664">
        <v>0.0</v>
      </c>
      <c r="K2193" s="660"/>
    </row>
    <row r="2194" ht="15.75" customHeight="1">
      <c r="A2194" s="661">
        <v>100666.0</v>
      </c>
      <c r="B2194" s="662" t="s">
        <v>9338</v>
      </c>
      <c r="C2194" s="663" t="s">
        <v>350</v>
      </c>
      <c r="D2194" s="656">
        <v>872.35</v>
      </c>
      <c r="E2194" s="656">
        <v>38.34</v>
      </c>
      <c r="F2194" s="657">
        <f t="shared" si="1"/>
        <v>834.01</v>
      </c>
      <c r="G2194" s="656">
        <v>834.01</v>
      </c>
      <c r="H2194" s="664">
        <v>0.0</v>
      </c>
      <c r="I2194" s="664">
        <v>0.0</v>
      </c>
      <c r="J2194" s="664">
        <v>0.0</v>
      </c>
      <c r="K2194" s="660"/>
    </row>
    <row r="2195" ht="15.75" customHeight="1">
      <c r="A2195" s="661">
        <v>100667.0</v>
      </c>
      <c r="B2195" s="662" t="s">
        <v>9339</v>
      </c>
      <c r="C2195" s="663" t="s">
        <v>350</v>
      </c>
      <c r="D2195" s="656">
        <v>1441.4</v>
      </c>
      <c r="E2195" s="656">
        <v>38.34</v>
      </c>
      <c r="F2195" s="657">
        <f t="shared" si="1"/>
        <v>1403.06</v>
      </c>
      <c r="G2195" s="656">
        <v>1403.06</v>
      </c>
      <c r="H2195" s="664">
        <v>0.0</v>
      </c>
      <c r="I2195" s="664">
        <v>0.0</v>
      </c>
      <c r="J2195" s="664">
        <v>0.0</v>
      </c>
      <c r="K2195" s="660"/>
    </row>
    <row r="2196" ht="15.75" customHeight="1">
      <c r="A2196" s="661">
        <v>100668.0</v>
      </c>
      <c r="B2196" s="662" t="s">
        <v>9340</v>
      </c>
      <c r="C2196" s="663" t="s">
        <v>350</v>
      </c>
      <c r="D2196" s="656">
        <v>1716.95</v>
      </c>
      <c r="E2196" s="656">
        <v>86.27</v>
      </c>
      <c r="F2196" s="657">
        <f t="shared" si="1"/>
        <v>1630.68</v>
      </c>
      <c r="G2196" s="656">
        <v>1630.68</v>
      </c>
      <c r="H2196" s="664">
        <v>0.0</v>
      </c>
      <c r="I2196" s="664">
        <v>0.0</v>
      </c>
      <c r="J2196" s="664">
        <v>0.0</v>
      </c>
      <c r="K2196" s="660"/>
    </row>
    <row r="2197" ht="15.75" customHeight="1">
      <c r="A2197" s="661">
        <v>100669.0</v>
      </c>
      <c r="B2197" s="662" t="s">
        <v>9341</v>
      </c>
      <c r="C2197" s="663" t="s">
        <v>350</v>
      </c>
      <c r="D2197" s="656">
        <v>1024.65</v>
      </c>
      <c r="E2197" s="656">
        <v>55.21</v>
      </c>
      <c r="F2197" s="657">
        <f t="shared" si="1"/>
        <v>969.44</v>
      </c>
      <c r="G2197" s="656">
        <v>969.44</v>
      </c>
      <c r="H2197" s="664">
        <v>0.0</v>
      </c>
      <c r="I2197" s="664">
        <v>0.0</v>
      </c>
      <c r="J2197" s="664">
        <v>0.0</v>
      </c>
      <c r="K2197" s="660"/>
    </row>
    <row r="2198" ht="15.75" customHeight="1">
      <c r="A2198" s="661">
        <v>100670.0</v>
      </c>
      <c r="B2198" s="662" t="s">
        <v>9342</v>
      </c>
      <c r="C2198" s="663" t="s">
        <v>350</v>
      </c>
      <c r="D2198" s="656">
        <v>1387.59</v>
      </c>
      <c r="E2198" s="656">
        <v>42.61</v>
      </c>
      <c r="F2198" s="657">
        <f t="shared" si="1"/>
        <v>1344.98</v>
      </c>
      <c r="G2198" s="656">
        <v>1344.98</v>
      </c>
      <c r="H2198" s="664">
        <v>0.0</v>
      </c>
      <c r="I2198" s="664">
        <v>0.0</v>
      </c>
      <c r="J2198" s="664">
        <v>0.0</v>
      </c>
      <c r="K2198" s="660"/>
    </row>
    <row r="2199" ht="15.75" customHeight="1">
      <c r="A2199" s="661">
        <v>100671.0</v>
      </c>
      <c r="B2199" s="662" t="s">
        <v>9343</v>
      </c>
      <c r="C2199" s="663" t="s">
        <v>350</v>
      </c>
      <c r="D2199" s="656">
        <v>1726.46</v>
      </c>
      <c r="E2199" s="656">
        <v>42.61</v>
      </c>
      <c r="F2199" s="657">
        <f t="shared" si="1"/>
        <v>1683.85</v>
      </c>
      <c r="G2199" s="656">
        <v>1683.85</v>
      </c>
      <c r="H2199" s="664">
        <v>0.0</v>
      </c>
      <c r="I2199" s="664">
        <v>0.0</v>
      </c>
      <c r="J2199" s="664">
        <v>0.0</v>
      </c>
      <c r="K2199" s="660"/>
    </row>
    <row r="2200" ht="15.75" customHeight="1">
      <c r="A2200" s="661">
        <v>100672.0</v>
      </c>
      <c r="B2200" s="662" t="s">
        <v>9344</v>
      </c>
      <c r="C2200" s="663" t="s">
        <v>350</v>
      </c>
      <c r="D2200" s="656">
        <v>1108.33</v>
      </c>
      <c r="E2200" s="656">
        <v>42.61</v>
      </c>
      <c r="F2200" s="657">
        <f t="shared" si="1"/>
        <v>1065.72</v>
      </c>
      <c r="G2200" s="656">
        <v>1065.72</v>
      </c>
      <c r="H2200" s="664">
        <v>0.0</v>
      </c>
      <c r="I2200" s="664">
        <v>0.0</v>
      </c>
      <c r="J2200" s="664">
        <v>0.0</v>
      </c>
      <c r="K2200" s="660"/>
    </row>
    <row r="2201" ht="15.75" customHeight="1">
      <c r="A2201" s="661">
        <v>100701.0</v>
      </c>
      <c r="B2201" s="662" t="s">
        <v>9345</v>
      </c>
      <c r="C2201" s="663" t="s">
        <v>350</v>
      </c>
      <c r="D2201" s="656">
        <v>565.38</v>
      </c>
      <c r="E2201" s="656">
        <v>11.93</v>
      </c>
      <c r="F2201" s="657">
        <f t="shared" si="1"/>
        <v>553.45</v>
      </c>
      <c r="G2201" s="656">
        <v>553.45</v>
      </c>
      <c r="H2201" s="664">
        <v>0.0</v>
      </c>
      <c r="I2201" s="664">
        <v>0.0</v>
      </c>
      <c r="J2201" s="664">
        <v>0.0</v>
      </c>
      <c r="K2201" s="660"/>
    </row>
    <row r="2202" ht="15.75" customHeight="1">
      <c r="A2202" s="661">
        <v>94559.0</v>
      </c>
      <c r="B2202" s="662" t="s">
        <v>9346</v>
      </c>
      <c r="C2202" s="663" t="s">
        <v>350</v>
      </c>
      <c r="D2202" s="656">
        <v>650.28</v>
      </c>
      <c r="E2202" s="656">
        <v>108.75</v>
      </c>
      <c r="F2202" s="657">
        <f t="shared" si="1"/>
        <v>541.53</v>
      </c>
      <c r="G2202" s="656">
        <v>541.53</v>
      </c>
      <c r="H2202" s="664">
        <v>0.0</v>
      </c>
      <c r="I2202" s="664">
        <v>0.0</v>
      </c>
      <c r="J2202" s="664">
        <v>0.0</v>
      </c>
      <c r="K2202" s="660"/>
    </row>
    <row r="2203" ht="15.75" customHeight="1">
      <c r="A2203" s="661">
        <v>94562.0</v>
      </c>
      <c r="B2203" s="662" t="s">
        <v>9347</v>
      </c>
      <c r="C2203" s="663" t="s">
        <v>350</v>
      </c>
      <c r="D2203" s="656">
        <v>611.2</v>
      </c>
      <c r="E2203" s="656">
        <v>49.62</v>
      </c>
      <c r="F2203" s="657">
        <f t="shared" si="1"/>
        <v>561.58</v>
      </c>
      <c r="G2203" s="656">
        <v>561.58</v>
      </c>
      <c r="H2203" s="664">
        <v>0.0</v>
      </c>
      <c r="I2203" s="664">
        <v>0.0</v>
      </c>
      <c r="J2203" s="664">
        <v>0.0</v>
      </c>
      <c r="K2203" s="660"/>
    </row>
    <row r="2204" ht="15.75" customHeight="1">
      <c r="A2204" s="661">
        <v>94587.0</v>
      </c>
      <c r="B2204" s="662" t="s">
        <v>9348</v>
      </c>
      <c r="C2204" s="663" t="s">
        <v>366</v>
      </c>
      <c r="D2204" s="656">
        <v>59.85</v>
      </c>
      <c r="E2204" s="656">
        <v>15.53</v>
      </c>
      <c r="F2204" s="657">
        <f t="shared" si="1"/>
        <v>44.32</v>
      </c>
      <c r="G2204" s="656">
        <v>44.32</v>
      </c>
      <c r="H2204" s="664">
        <v>0.0</v>
      </c>
      <c r="I2204" s="664">
        <v>0.0</v>
      </c>
      <c r="J2204" s="664">
        <v>0.0</v>
      </c>
      <c r="K2204" s="660"/>
    </row>
    <row r="2205" ht="15.75" customHeight="1">
      <c r="A2205" s="661">
        <v>94588.0</v>
      </c>
      <c r="B2205" s="662" t="s">
        <v>9349</v>
      </c>
      <c r="C2205" s="663" t="s">
        <v>366</v>
      </c>
      <c r="D2205" s="656">
        <v>53.81</v>
      </c>
      <c r="E2205" s="656">
        <v>8.05</v>
      </c>
      <c r="F2205" s="657">
        <f t="shared" si="1"/>
        <v>45.76</v>
      </c>
      <c r="G2205" s="656">
        <v>45.76</v>
      </c>
      <c r="H2205" s="664">
        <v>0.0</v>
      </c>
      <c r="I2205" s="664">
        <v>0.0</v>
      </c>
      <c r="J2205" s="664">
        <v>0.0</v>
      </c>
      <c r="K2205" s="660"/>
    </row>
    <row r="2206" ht="15.75" customHeight="1">
      <c r="A2206" s="661">
        <v>99837.0</v>
      </c>
      <c r="B2206" s="662" t="s">
        <v>9350</v>
      </c>
      <c r="C2206" s="663" t="s">
        <v>366</v>
      </c>
      <c r="D2206" s="656">
        <v>548.91</v>
      </c>
      <c r="E2206" s="656">
        <v>153.15</v>
      </c>
      <c r="F2206" s="657">
        <f t="shared" si="1"/>
        <v>395.76</v>
      </c>
      <c r="G2206" s="656">
        <v>395.76</v>
      </c>
      <c r="H2206" s="664">
        <v>0.0</v>
      </c>
      <c r="I2206" s="664">
        <v>0.0</v>
      </c>
      <c r="J2206" s="664">
        <v>0.0</v>
      </c>
      <c r="K2206" s="660"/>
    </row>
    <row r="2207" ht="15.75" customHeight="1">
      <c r="A2207" s="661">
        <v>99839.0</v>
      </c>
      <c r="B2207" s="662" t="s">
        <v>9351</v>
      </c>
      <c r="C2207" s="663" t="s">
        <v>366</v>
      </c>
      <c r="D2207" s="656">
        <v>442.66</v>
      </c>
      <c r="E2207" s="656">
        <v>160.67</v>
      </c>
      <c r="F2207" s="657">
        <f t="shared" si="1"/>
        <v>281.99</v>
      </c>
      <c r="G2207" s="656">
        <v>281.99</v>
      </c>
      <c r="H2207" s="664">
        <v>0.0</v>
      </c>
      <c r="I2207" s="664">
        <v>0.0</v>
      </c>
      <c r="J2207" s="664">
        <v>0.0</v>
      </c>
      <c r="K2207" s="660"/>
    </row>
    <row r="2208" ht="15.75" customHeight="1">
      <c r="A2208" s="661">
        <v>99841.0</v>
      </c>
      <c r="B2208" s="662" t="s">
        <v>9352</v>
      </c>
      <c r="C2208" s="663" t="s">
        <v>366</v>
      </c>
      <c r="D2208" s="656">
        <v>1144.33</v>
      </c>
      <c r="E2208" s="656">
        <v>93.18</v>
      </c>
      <c r="F2208" s="657">
        <f t="shared" si="1"/>
        <v>1051.15</v>
      </c>
      <c r="G2208" s="656">
        <v>1051.15</v>
      </c>
      <c r="H2208" s="664">
        <v>0.0</v>
      </c>
      <c r="I2208" s="664">
        <v>0.0</v>
      </c>
      <c r="J2208" s="664">
        <v>0.0</v>
      </c>
      <c r="K2208" s="660"/>
    </row>
    <row r="2209" ht="15.75" customHeight="1">
      <c r="A2209" s="661">
        <v>99855.0</v>
      </c>
      <c r="B2209" s="662" t="s">
        <v>598</v>
      </c>
      <c r="C2209" s="663" t="s">
        <v>366</v>
      </c>
      <c r="D2209" s="656">
        <v>99.02</v>
      </c>
      <c r="E2209" s="656">
        <v>26.32</v>
      </c>
      <c r="F2209" s="657">
        <f t="shared" si="1"/>
        <v>72.7</v>
      </c>
      <c r="G2209" s="656">
        <v>72.7</v>
      </c>
      <c r="H2209" s="664">
        <v>0.0</v>
      </c>
      <c r="I2209" s="664">
        <v>0.0</v>
      </c>
      <c r="J2209" s="664">
        <v>0.0</v>
      </c>
      <c r="K2209" s="660"/>
    </row>
    <row r="2210" ht="15.75" customHeight="1">
      <c r="A2210" s="661">
        <v>99857.0</v>
      </c>
      <c r="B2210" s="662" t="s">
        <v>9353</v>
      </c>
      <c r="C2210" s="663" t="s">
        <v>366</v>
      </c>
      <c r="D2210" s="656">
        <v>96.34</v>
      </c>
      <c r="E2210" s="656">
        <v>36.98</v>
      </c>
      <c r="F2210" s="657">
        <f t="shared" si="1"/>
        <v>59.36</v>
      </c>
      <c r="G2210" s="656">
        <v>59.36</v>
      </c>
      <c r="H2210" s="664">
        <v>0.0</v>
      </c>
      <c r="I2210" s="664">
        <v>0.0</v>
      </c>
      <c r="J2210" s="664">
        <v>0.0</v>
      </c>
      <c r="K2210" s="660"/>
    </row>
    <row r="2211" ht="15.75" customHeight="1">
      <c r="A2211" s="661">
        <v>99861.0</v>
      </c>
      <c r="B2211" s="662" t="s">
        <v>9354</v>
      </c>
      <c r="C2211" s="663" t="s">
        <v>350</v>
      </c>
      <c r="D2211" s="656">
        <v>537.92</v>
      </c>
      <c r="E2211" s="656">
        <v>236.55</v>
      </c>
      <c r="F2211" s="657">
        <f t="shared" si="1"/>
        <v>301.37</v>
      </c>
      <c r="G2211" s="656">
        <v>301.37</v>
      </c>
      <c r="H2211" s="664">
        <v>0.0</v>
      </c>
      <c r="I2211" s="664">
        <v>0.0</v>
      </c>
      <c r="J2211" s="664">
        <v>0.0</v>
      </c>
      <c r="K2211" s="660"/>
    </row>
    <row r="2212" ht="15.75" customHeight="1">
      <c r="A2212" s="661">
        <v>99862.0</v>
      </c>
      <c r="B2212" s="662" t="s">
        <v>9355</v>
      </c>
      <c r="C2212" s="663" t="s">
        <v>350</v>
      </c>
      <c r="D2212" s="656">
        <v>677.74</v>
      </c>
      <c r="E2212" s="656">
        <v>245.63</v>
      </c>
      <c r="F2212" s="657">
        <f t="shared" si="1"/>
        <v>432.11</v>
      </c>
      <c r="G2212" s="656">
        <v>432.11</v>
      </c>
      <c r="H2212" s="664">
        <v>0.0</v>
      </c>
      <c r="I2212" s="664">
        <v>0.0</v>
      </c>
      <c r="J2212" s="664">
        <v>0.0</v>
      </c>
      <c r="K2212" s="660"/>
    </row>
    <row r="2213" ht="15.75" customHeight="1">
      <c r="A2213" s="661">
        <v>90838.0</v>
      </c>
      <c r="B2213" s="662" t="s">
        <v>9356</v>
      </c>
      <c r="C2213" s="663" t="s">
        <v>110</v>
      </c>
      <c r="D2213" s="656">
        <v>1422.44</v>
      </c>
      <c r="E2213" s="656">
        <v>85.04</v>
      </c>
      <c r="F2213" s="657">
        <f t="shared" si="1"/>
        <v>1337.4</v>
      </c>
      <c r="G2213" s="656">
        <v>1337.4</v>
      </c>
      <c r="H2213" s="664">
        <v>0.0</v>
      </c>
      <c r="I2213" s="664">
        <v>0.0</v>
      </c>
      <c r="J2213" s="664">
        <v>0.0</v>
      </c>
      <c r="K2213" s="660"/>
    </row>
    <row r="2214" ht="15.75" customHeight="1">
      <c r="A2214" s="661">
        <v>91338.0</v>
      </c>
      <c r="B2214" s="662" t="s">
        <v>9357</v>
      </c>
      <c r="C2214" s="663" t="s">
        <v>350</v>
      </c>
      <c r="D2214" s="656">
        <v>919.76</v>
      </c>
      <c r="E2214" s="656">
        <v>8.26</v>
      </c>
      <c r="F2214" s="657">
        <f t="shared" si="1"/>
        <v>911.5</v>
      </c>
      <c r="G2214" s="656">
        <v>911.5</v>
      </c>
      <c r="H2214" s="664">
        <v>0.0</v>
      </c>
      <c r="I2214" s="664">
        <v>0.0</v>
      </c>
      <c r="J2214" s="664">
        <v>0.0</v>
      </c>
      <c r="K2214" s="660"/>
    </row>
    <row r="2215" ht="15.75" customHeight="1">
      <c r="A2215" s="661">
        <v>91341.0</v>
      </c>
      <c r="B2215" s="662" t="s">
        <v>9358</v>
      </c>
      <c r="C2215" s="663" t="s">
        <v>350</v>
      </c>
      <c r="D2215" s="656">
        <v>734.2</v>
      </c>
      <c r="E2215" s="656">
        <v>8.87</v>
      </c>
      <c r="F2215" s="657">
        <f t="shared" si="1"/>
        <v>725.33</v>
      </c>
      <c r="G2215" s="656">
        <v>725.33</v>
      </c>
      <c r="H2215" s="664">
        <v>0.0</v>
      </c>
      <c r="I2215" s="664">
        <v>0.0</v>
      </c>
      <c r="J2215" s="664">
        <v>0.0</v>
      </c>
      <c r="K2215" s="660"/>
    </row>
    <row r="2216" ht="15.75" customHeight="1">
      <c r="A2216" s="661">
        <v>94805.0</v>
      </c>
      <c r="B2216" s="662" t="s">
        <v>9359</v>
      </c>
      <c r="C2216" s="663" t="s">
        <v>110</v>
      </c>
      <c r="D2216" s="656">
        <v>834.68</v>
      </c>
      <c r="E2216" s="656">
        <v>15.11</v>
      </c>
      <c r="F2216" s="657">
        <f t="shared" si="1"/>
        <v>819.57</v>
      </c>
      <c r="G2216" s="656">
        <v>819.57</v>
      </c>
      <c r="H2216" s="664">
        <v>0.0</v>
      </c>
      <c r="I2216" s="664">
        <v>0.0</v>
      </c>
      <c r="J2216" s="664">
        <v>0.0</v>
      </c>
      <c r="K2216" s="660"/>
    </row>
    <row r="2217" ht="15.75" customHeight="1">
      <c r="A2217" s="661">
        <v>94806.0</v>
      </c>
      <c r="B2217" s="662" t="s">
        <v>9360</v>
      </c>
      <c r="C2217" s="663" t="s">
        <v>110</v>
      </c>
      <c r="D2217" s="656">
        <v>673.85</v>
      </c>
      <c r="E2217" s="656">
        <v>21.35</v>
      </c>
      <c r="F2217" s="657">
        <f t="shared" si="1"/>
        <v>652.5</v>
      </c>
      <c r="G2217" s="656">
        <v>652.5</v>
      </c>
      <c r="H2217" s="664">
        <v>0.0</v>
      </c>
      <c r="I2217" s="664">
        <v>0.0</v>
      </c>
      <c r="J2217" s="664">
        <v>0.0</v>
      </c>
      <c r="K2217" s="660"/>
    </row>
    <row r="2218" ht="15.75" customHeight="1">
      <c r="A2218" s="661">
        <v>94807.0</v>
      </c>
      <c r="B2218" s="662" t="s">
        <v>9361</v>
      </c>
      <c r="C2218" s="663" t="s">
        <v>110</v>
      </c>
      <c r="D2218" s="656">
        <v>615.27</v>
      </c>
      <c r="E2218" s="656">
        <v>22.48</v>
      </c>
      <c r="F2218" s="657">
        <f t="shared" si="1"/>
        <v>592.79</v>
      </c>
      <c r="G2218" s="656">
        <v>592.79</v>
      </c>
      <c r="H2218" s="664">
        <v>0.0</v>
      </c>
      <c r="I2218" s="664">
        <v>0.0</v>
      </c>
      <c r="J2218" s="664">
        <v>0.0</v>
      </c>
      <c r="K2218" s="660"/>
    </row>
    <row r="2219" ht="15.75" customHeight="1">
      <c r="A2219" s="661">
        <v>100702.0</v>
      </c>
      <c r="B2219" s="662" t="s">
        <v>621</v>
      </c>
      <c r="C2219" s="663" t="s">
        <v>350</v>
      </c>
      <c r="D2219" s="656">
        <v>487.23</v>
      </c>
      <c r="E2219" s="656">
        <v>6.54</v>
      </c>
      <c r="F2219" s="657">
        <f t="shared" si="1"/>
        <v>480.69</v>
      </c>
      <c r="G2219" s="656">
        <v>480.69</v>
      </c>
      <c r="H2219" s="664">
        <v>0.0</v>
      </c>
      <c r="I2219" s="664">
        <v>0.0</v>
      </c>
      <c r="J2219" s="664">
        <v>0.0</v>
      </c>
      <c r="K2219" s="660"/>
    </row>
    <row r="2220" ht="15.75" customHeight="1">
      <c r="A2220" s="661">
        <v>102188.0</v>
      </c>
      <c r="B2220" s="662" t="s">
        <v>9362</v>
      </c>
      <c r="C2220" s="663" t="s">
        <v>110</v>
      </c>
      <c r="D2220" s="656">
        <v>918.93</v>
      </c>
      <c r="E2220" s="656">
        <v>48.64</v>
      </c>
      <c r="F2220" s="657">
        <f t="shared" si="1"/>
        <v>870.29</v>
      </c>
      <c r="G2220" s="656">
        <v>870.29</v>
      </c>
      <c r="H2220" s="664">
        <v>0.0</v>
      </c>
      <c r="I2220" s="664">
        <v>0.0</v>
      </c>
      <c r="J2220" s="664">
        <v>0.0</v>
      </c>
      <c r="K2220" s="660"/>
    </row>
    <row r="2221" ht="15.75" customHeight="1">
      <c r="A2221" s="661">
        <v>102189.0</v>
      </c>
      <c r="B2221" s="662" t="s">
        <v>9363</v>
      </c>
      <c r="C2221" s="663" t="s">
        <v>110</v>
      </c>
      <c r="D2221" s="656">
        <v>237.04</v>
      </c>
      <c r="E2221" s="656">
        <v>54.08</v>
      </c>
      <c r="F2221" s="657">
        <f t="shared" si="1"/>
        <v>182.96</v>
      </c>
      <c r="G2221" s="656">
        <v>182.96</v>
      </c>
      <c r="H2221" s="664">
        <v>0.0</v>
      </c>
      <c r="I2221" s="664">
        <v>0.0</v>
      </c>
      <c r="J2221" s="664">
        <v>0.0</v>
      </c>
      <c r="K2221" s="660"/>
    </row>
    <row r="2222" ht="15.75" customHeight="1">
      <c r="A2222" s="661">
        <v>100703.0</v>
      </c>
      <c r="B2222" s="662" t="s">
        <v>9364</v>
      </c>
      <c r="C2222" s="663" t="s">
        <v>110</v>
      </c>
      <c r="D2222" s="656">
        <v>31.88</v>
      </c>
      <c r="E2222" s="656">
        <v>7.33</v>
      </c>
      <c r="F2222" s="657">
        <f t="shared" si="1"/>
        <v>24.55</v>
      </c>
      <c r="G2222" s="656">
        <v>24.55</v>
      </c>
      <c r="H2222" s="664">
        <v>0.0</v>
      </c>
      <c r="I2222" s="664">
        <v>0.0</v>
      </c>
      <c r="J2222" s="664">
        <v>0.0</v>
      </c>
      <c r="K2222" s="660"/>
    </row>
    <row r="2223" ht="15.75" customHeight="1">
      <c r="A2223" s="661">
        <v>100704.0</v>
      </c>
      <c r="B2223" s="662" t="s">
        <v>9365</v>
      </c>
      <c r="C2223" s="663" t="s">
        <v>110</v>
      </c>
      <c r="D2223" s="656">
        <v>68.66</v>
      </c>
      <c r="E2223" s="656">
        <v>11.73</v>
      </c>
      <c r="F2223" s="657">
        <f t="shared" si="1"/>
        <v>56.93</v>
      </c>
      <c r="G2223" s="656">
        <v>56.93</v>
      </c>
      <c r="H2223" s="664">
        <v>0.0</v>
      </c>
      <c r="I2223" s="664">
        <v>0.0</v>
      </c>
      <c r="J2223" s="664">
        <v>0.0</v>
      </c>
      <c r="K2223" s="660"/>
    </row>
    <row r="2224" ht="15.75" customHeight="1">
      <c r="A2224" s="661">
        <v>100705.0</v>
      </c>
      <c r="B2224" s="662" t="s">
        <v>9366</v>
      </c>
      <c r="C2224" s="663" t="s">
        <v>110</v>
      </c>
      <c r="D2224" s="656">
        <v>77.2</v>
      </c>
      <c r="E2224" s="656">
        <v>20.23</v>
      </c>
      <c r="F2224" s="657">
        <f t="shared" si="1"/>
        <v>56.97</v>
      </c>
      <c r="G2224" s="656">
        <v>56.97</v>
      </c>
      <c r="H2224" s="664">
        <v>0.0</v>
      </c>
      <c r="I2224" s="664">
        <v>0.0</v>
      </c>
      <c r="J2224" s="664">
        <v>0.0</v>
      </c>
      <c r="K2224" s="660"/>
    </row>
    <row r="2225" ht="15.75" customHeight="1">
      <c r="A2225" s="661">
        <v>100706.0</v>
      </c>
      <c r="B2225" s="662" t="s">
        <v>9367</v>
      </c>
      <c r="C2225" s="663" t="s">
        <v>110</v>
      </c>
      <c r="D2225" s="656">
        <v>66.56</v>
      </c>
      <c r="E2225" s="656">
        <v>26.24</v>
      </c>
      <c r="F2225" s="657">
        <f t="shared" si="1"/>
        <v>40.32</v>
      </c>
      <c r="G2225" s="656">
        <v>40.32</v>
      </c>
      <c r="H2225" s="664">
        <v>0.0</v>
      </c>
      <c r="I2225" s="664">
        <v>0.0</v>
      </c>
      <c r="J2225" s="664">
        <v>0.0</v>
      </c>
      <c r="K2225" s="660"/>
    </row>
    <row r="2226" ht="15.75" customHeight="1">
      <c r="A2226" s="661">
        <v>100707.0</v>
      </c>
      <c r="B2226" s="662" t="s">
        <v>9368</v>
      </c>
      <c r="C2226" s="663" t="s">
        <v>110</v>
      </c>
      <c r="D2226" s="656">
        <v>145.23</v>
      </c>
      <c r="E2226" s="656">
        <v>24.92</v>
      </c>
      <c r="F2226" s="657">
        <f t="shared" si="1"/>
        <v>120.31</v>
      </c>
      <c r="G2226" s="656">
        <v>120.31</v>
      </c>
      <c r="H2226" s="664">
        <v>0.0</v>
      </c>
      <c r="I2226" s="664">
        <v>0.0</v>
      </c>
      <c r="J2226" s="664">
        <v>0.0</v>
      </c>
      <c r="K2226" s="660"/>
    </row>
    <row r="2227" ht="15.75" customHeight="1">
      <c r="A2227" s="661">
        <v>100708.0</v>
      </c>
      <c r="B2227" s="662" t="s">
        <v>9369</v>
      </c>
      <c r="C2227" s="663" t="s">
        <v>110</v>
      </c>
      <c r="D2227" s="656">
        <v>182.84</v>
      </c>
      <c r="E2227" s="656">
        <v>27.62</v>
      </c>
      <c r="F2227" s="657">
        <f t="shared" si="1"/>
        <v>155.22</v>
      </c>
      <c r="G2227" s="656">
        <v>155.22</v>
      </c>
      <c r="H2227" s="664">
        <v>0.0</v>
      </c>
      <c r="I2227" s="664">
        <v>0.0</v>
      </c>
      <c r="J2227" s="664">
        <v>0.0</v>
      </c>
      <c r="K2227" s="660"/>
    </row>
    <row r="2228" ht="15.75" customHeight="1">
      <c r="A2228" s="661">
        <v>100709.0</v>
      </c>
      <c r="B2228" s="662" t="s">
        <v>9370</v>
      </c>
      <c r="C2228" s="663" t="s">
        <v>110</v>
      </c>
      <c r="D2228" s="656">
        <v>42.62</v>
      </c>
      <c r="E2228" s="656">
        <v>20.29</v>
      </c>
      <c r="F2228" s="657">
        <f t="shared" si="1"/>
        <v>22.33</v>
      </c>
      <c r="G2228" s="656">
        <v>22.33</v>
      </c>
      <c r="H2228" s="664">
        <v>0.0</v>
      </c>
      <c r="I2228" s="664">
        <v>0.0</v>
      </c>
      <c r="J2228" s="664">
        <v>0.0</v>
      </c>
      <c r="K2228" s="660"/>
    </row>
    <row r="2229" ht="15.75" customHeight="1">
      <c r="A2229" s="661">
        <v>100710.0</v>
      </c>
      <c r="B2229" s="662" t="s">
        <v>9371</v>
      </c>
      <c r="C2229" s="663" t="s">
        <v>110</v>
      </c>
      <c r="D2229" s="656">
        <v>110.7</v>
      </c>
      <c r="E2229" s="656">
        <v>27.04</v>
      </c>
      <c r="F2229" s="657">
        <f t="shared" si="1"/>
        <v>83.66</v>
      </c>
      <c r="G2229" s="656">
        <v>83.66</v>
      </c>
      <c r="H2229" s="664">
        <v>0.0</v>
      </c>
      <c r="I2229" s="664">
        <v>0.0</v>
      </c>
      <c r="J2229" s="664">
        <v>0.0</v>
      </c>
      <c r="K2229" s="660"/>
    </row>
    <row r="2230" ht="15.75" customHeight="1">
      <c r="A2230" s="661">
        <v>102151.0</v>
      </c>
      <c r="B2230" s="662" t="s">
        <v>9372</v>
      </c>
      <c r="C2230" s="663" t="s">
        <v>350</v>
      </c>
      <c r="D2230" s="656">
        <v>163.23</v>
      </c>
      <c r="E2230" s="656">
        <v>17.27</v>
      </c>
      <c r="F2230" s="657">
        <f t="shared" si="1"/>
        <v>145.96</v>
      </c>
      <c r="G2230" s="656">
        <v>145.96</v>
      </c>
      <c r="H2230" s="664">
        <v>0.0</v>
      </c>
      <c r="I2230" s="664">
        <v>0.0</v>
      </c>
      <c r="J2230" s="664">
        <v>0.0</v>
      </c>
      <c r="K2230" s="660"/>
    </row>
    <row r="2231" ht="15.75" customHeight="1">
      <c r="A2231" s="661">
        <v>102152.0</v>
      </c>
      <c r="B2231" s="662" t="s">
        <v>9373</v>
      </c>
      <c r="C2231" s="663" t="s">
        <v>350</v>
      </c>
      <c r="D2231" s="656">
        <v>180.73</v>
      </c>
      <c r="E2231" s="656">
        <v>17.27</v>
      </c>
      <c r="F2231" s="657">
        <f t="shared" si="1"/>
        <v>163.46</v>
      </c>
      <c r="G2231" s="656">
        <v>163.46</v>
      </c>
      <c r="H2231" s="664">
        <v>0.0</v>
      </c>
      <c r="I2231" s="664">
        <v>0.0</v>
      </c>
      <c r="J2231" s="664">
        <v>0.0</v>
      </c>
      <c r="K2231" s="660"/>
    </row>
    <row r="2232" ht="15.75" customHeight="1">
      <c r="A2232" s="661">
        <v>102153.0</v>
      </c>
      <c r="B2232" s="662" t="s">
        <v>734</v>
      </c>
      <c r="C2232" s="663" t="s">
        <v>350</v>
      </c>
      <c r="D2232" s="656">
        <v>227.39</v>
      </c>
      <c r="E2232" s="656">
        <v>17.27</v>
      </c>
      <c r="F2232" s="657">
        <f t="shared" si="1"/>
        <v>210.12</v>
      </c>
      <c r="G2232" s="656">
        <v>210.12</v>
      </c>
      <c r="H2232" s="664">
        <v>0.0</v>
      </c>
      <c r="I2232" s="664">
        <v>0.0</v>
      </c>
      <c r="J2232" s="664">
        <v>0.0</v>
      </c>
      <c r="K2232" s="660"/>
    </row>
    <row r="2233" ht="15.75" customHeight="1">
      <c r="A2233" s="661">
        <v>102154.0</v>
      </c>
      <c r="B2233" s="662" t="s">
        <v>9374</v>
      </c>
      <c r="C2233" s="663" t="s">
        <v>350</v>
      </c>
      <c r="D2233" s="656">
        <v>196.13</v>
      </c>
      <c r="E2233" s="656">
        <v>13.8</v>
      </c>
      <c r="F2233" s="657">
        <f t="shared" si="1"/>
        <v>182.33</v>
      </c>
      <c r="G2233" s="656">
        <v>182.33</v>
      </c>
      <c r="H2233" s="664">
        <v>0.0</v>
      </c>
      <c r="I2233" s="664">
        <v>0.0</v>
      </c>
      <c r="J2233" s="664">
        <v>0.0</v>
      </c>
      <c r="K2233" s="660"/>
    </row>
    <row r="2234" ht="15.75" customHeight="1">
      <c r="A2234" s="661">
        <v>102155.0</v>
      </c>
      <c r="B2234" s="662" t="s">
        <v>9375</v>
      </c>
      <c r="C2234" s="663" t="s">
        <v>350</v>
      </c>
      <c r="D2234" s="656">
        <v>234.3</v>
      </c>
      <c r="E2234" s="656">
        <v>13.8</v>
      </c>
      <c r="F2234" s="657">
        <f t="shared" si="1"/>
        <v>220.5</v>
      </c>
      <c r="G2234" s="656">
        <v>220.5</v>
      </c>
      <c r="H2234" s="664">
        <v>0.0</v>
      </c>
      <c r="I2234" s="664">
        <v>0.0</v>
      </c>
      <c r="J2234" s="664">
        <v>0.0</v>
      </c>
      <c r="K2234" s="660"/>
    </row>
    <row r="2235" ht="15.75" customHeight="1">
      <c r="A2235" s="661">
        <v>102156.0</v>
      </c>
      <c r="B2235" s="662" t="s">
        <v>661</v>
      </c>
      <c r="C2235" s="663" t="s">
        <v>350</v>
      </c>
      <c r="D2235" s="656">
        <v>223.49</v>
      </c>
      <c r="E2235" s="656">
        <v>10.53</v>
      </c>
      <c r="F2235" s="657">
        <f t="shared" si="1"/>
        <v>212.96</v>
      </c>
      <c r="G2235" s="656">
        <v>212.96</v>
      </c>
      <c r="H2235" s="664">
        <v>0.0</v>
      </c>
      <c r="I2235" s="664">
        <v>0.0</v>
      </c>
      <c r="J2235" s="664">
        <v>0.0</v>
      </c>
      <c r="K2235" s="660"/>
    </row>
    <row r="2236" ht="15.75" customHeight="1">
      <c r="A2236" s="661">
        <v>102157.0</v>
      </c>
      <c r="B2236" s="662" t="s">
        <v>9376</v>
      </c>
      <c r="C2236" s="663" t="s">
        <v>350</v>
      </c>
      <c r="D2236" s="656">
        <v>305.16</v>
      </c>
      <c r="E2236" s="656">
        <v>10.53</v>
      </c>
      <c r="F2236" s="657">
        <f t="shared" si="1"/>
        <v>294.63</v>
      </c>
      <c r="G2236" s="656">
        <v>294.63</v>
      </c>
      <c r="H2236" s="664">
        <v>0.0</v>
      </c>
      <c r="I2236" s="664">
        <v>0.0</v>
      </c>
      <c r="J2236" s="664">
        <v>0.0</v>
      </c>
      <c r="K2236" s="660"/>
    </row>
    <row r="2237" ht="15.75" customHeight="1">
      <c r="A2237" s="661">
        <v>102158.0</v>
      </c>
      <c r="B2237" s="662" t="s">
        <v>9377</v>
      </c>
      <c r="C2237" s="663" t="s">
        <v>350</v>
      </c>
      <c r="D2237" s="656">
        <v>308.02</v>
      </c>
      <c r="E2237" s="656">
        <v>7.83</v>
      </c>
      <c r="F2237" s="657">
        <f t="shared" si="1"/>
        <v>300.19</v>
      </c>
      <c r="G2237" s="656">
        <v>300.19</v>
      </c>
      <c r="H2237" s="664">
        <v>0.0</v>
      </c>
      <c r="I2237" s="664">
        <v>0.0</v>
      </c>
      <c r="J2237" s="664">
        <v>0.0</v>
      </c>
      <c r="K2237" s="660"/>
    </row>
    <row r="2238" ht="15.75" customHeight="1">
      <c r="A2238" s="661">
        <v>102159.0</v>
      </c>
      <c r="B2238" s="662" t="s">
        <v>9378</v>
      </c>
      <c r="C2238" s="663" t="s">
        <v>350</v>
      </c>
      <c r="D2238" s="656">
        <v>366.34</v>
      </c>
      <c r="E2238" s="656">
        <v>6.87</v>
      </c>
      <c r="F2238" s="657">
        <f t="shared" si="1"/>
        <v>359.47</v>
      </c>
      <c r="G2238" s="656">
        <v>359.47</v>
      </c>
      <c r="H2238" s="664">
        <v>0.0</v>
      </c>
      <c r="I2238" s="664">
        <v>0.0</v>
      </c>
      <c r="J2238" s="664">
        <v>0.0</v>
      </c>
      <c r="K2238" s="660"/>
    </row>
    <row r="2239" ht="15.75" customHeight="1">
      <c r="A2239" s="661">
        <v>102160.0</v>
      </c>
      <c r="B2239" s="662" t="s">
        <v>9379</v>
      </c>
      <c r="C2239" s="663" t="s">
        <v>350</v>
      </c>
      <c r="D2239" s="656">
        <v>157.39</v>
      </c>
      <c r="E2239" s="656">
        <v>17.27</v>
      </c>
      <c r="F2239" s="657">
        <f t="shared" si="1"/>
        <v>140.12</v>
      </c>
      <c r="G2239" s="656">
        <v>140.12</v>
      </c>
      <c r="H2239" s="664">
        <v>0.0</v>
      </c>
      <c r="I2239" s="664">
        <v>0.0</v>
      </c>
      <c r="J2239" s="664">
        <v>0.0</v>
      </c>
      <c r="K2239" s="660"/>
    </row>
    <row r="2240" ht="15.75" customHeight="1">
      <c r="A2240" s="661">
        <v>102161.0</v>
      </c>
      <c r="B2240" s="662" t="s">
        <v>9380</v>
      </c>
      <c r="C2240" s="663" t="s">
        <v>350</v>
      </c>
      <c r="D2240" s="656">
        <v>266.25</v>
      </c>
      <c r="E2240" s="656">
        <v>20.93</v>
      </c>
      <c r="F2240" s="657">
        <f t="shared" si="1"/>
        <v>245.32</v>
      </c>
      <c r="G2240" s="656">
        <v>245.32</v>
      </c>
      <c r="H2240" s="664">
        <v>0.0</v>
      </c>
      <c r="I2240" s="664">
        <v>0.0</v>
      </c>
      <c r="J2240" s="664">
        <v>0.0</v>
      </c>
      <c r="K2240" s="660"/>
    </row>
    <row r="2241" ht="15.75" customHeight="1">
      <c r="A2241" s="661">
        <v>102162.0</v>
      </c>
      <c r="B2241" s="662" t="s">
        <v>9381</v>
      </c>
      <c r="C2241" s="663" t="s">
        <v>350</v>
      </c>
      <c r="D2241" s="656">
        <v>283.75</v>
      </c>
      <c r="E2241" s="656">
        <v>20.93</v>
      </c>
      <c r="F2241" s="657">
        <f t="shared" si="1"/>
        <v>262.82</v>
      </c>
      <c r="G2241" s="656">
        <v>262.82</v>
      </c>
      <c r="H2241" s="664">
        <v>0.0</v>
      </c>
      <c r="I2241" s="664">
        <v>0.0</v>
      </c>
      <c r="J2241" s="664">
        <v>0.0</v>
      </c>
      <c r="K2241" s="660"/>
    </row>
    <row r="2242" ht="15.75" customHeight="1">
      <c r="A2242" s="661">
        <v>102163.0</v>
      </c>
      <c r="B2242" s="662" t="s">
        <v>812</v>
      </c>
      <c r="C2242" s="663" t="s">
        <v>350</v>
      </c>
      <c r="D2242" s="656">
        <v>330.41</v>
      </c>
      <c r="E2242" s="656">
        <v>20.93</v>
      </c>
      <c r="F2242" s="657">
        <f t="shared" si="1"/>
        <v>309.48</v>
      </c>
      <c r="G2242" s="656">
        <v>309.48</v>
      </c>
      <c r="H2242" s="664">
        <v>0.0</v>
      </c>
      <c r="I2242" s="664">
        <v>0.0</v>
      </c>
      <c r="J2242" s="664">
        <v>0.0</v>
      </c>
      <c r="K2242" s="660"/>
    </row>
    <row r="2243" ht="15.75" customHeight="1">
      <c r="A2243" s="661">
        <v>102164.0</v>
      </c>
      <c r="B2243" s="662" t="s">
        <v>9382</v>
      </c>
      <c r="C2243" s="663" t="s">
        <v>350</v>
      </c>
      <c r="D2243" s="656">
        <v>280.19</v>
      </c>
      <c r="E2243" s="656">
        <v>16.76</v>
      </c>
      <c r="F2243" s="657">
        <f t="shared" si="1"/>
        <v>263.43</v>
      </c>
      <c r="G2243" s="656">
        <v>263.43</v>
      </c>
      <c r="H2243" s="664">
        <v>0.0</v>
      </c>
      <c r="I2243" s="664">
        <v>0.0</v>
      </c>
      <c r="J2243" s="664">
        <v>0.0</v>
      </c>
      <c r="K2243" s="660"/>
    </row>
    <row r="2244" ht="15.75" customHeight="1">
      <c r="A2244" s="661">
        <v>102165.0</v>
      </c>
      <c r="B2244" s="662" t="s">
        <v>9383</v>
      </c>
      <c r="C2244" s="663" t="s">
        <v>350</v>
      </c>
      <c r="D2244" s="656">
        <v>318.36</v>
      </c>
      <c r="E2244" s="656">
        <v>16.76</v>
      </c>
      <c r="F2244" s="657">
        <f t="shared" si="1"/>
        <v>301.6</v>
      </c>
      <c r="G2244" s="656">
        <v>301.6</v>
      </c>
      <c r="H2244" s="664">
        <v>0.0</v>
      </c>
      <c r="I2244" s="664">
        <v>0.0</v>
      </c>
      <c r="J2244" s="664">
        <v>0.0</v>
      </c>
      <c r="K2244" s="660"/>
    </row>
    <row r="2245" ht="15.75" customHeight="1">
      <c r="A2245" s="661">
        <v>102166.0</v>
      </c>
      <c r="B2245" s="662" t="s">
        <v>670</v>
      </c>
      <c r="C2245" s="663" t="s">
        <v>350</v>
      </c>
      <c r="D2245" s="656">
        <v>288.6</v>
      </c>
      <c r="E2245" s="656">
        <v>12.8</v>
      </c>
      <c r="F2245" s="657">
        <f t="shared" si="1"/>
        <v>275.8</v>
      </c>
      <c r="G2245" s="656">
        <v>275.8</v>
      </c>
      <c r="H2245" s="664">
        <v>0.0</v>
      </c>
      <c r="I2245" s="664">
        <v>0.0</v>
      </c>
      <c r="J2245" s="664">
        <v>0.0</v>
      </c>
      <c r="K2245" s="660"/>
    </row>
    <row r="2246" ht="15.75" customHeight="1">
      <c r="A2246" s="661">
        <v>102167.0</v>
      </c>
      <c r="B2246" s="662" t="s">
        <v>657</v>
      </c>
      <c r="C2246" s="663" t="s">
        <v>350</v>
      </c>
      <c r="D2246" s="656">
        <v>370.27</v>
      </c>
      <c r="E2246" s="656">
        <v>12.8</v>
      </c>
      <c r="F2246" s="657">
        <f t="shared" si="1"/>
        <v>357.47</v>
      </c>
      <c r="G2246" s="656">
        <v>357.47</v>
      </c>
      <c r="H2246" s="664">
        <v>0.0</v>
      </c>
      <c r="I2246" s="664">
        <v>0.0</v>
      </c>
      <c r="J2246" s="664">
        <v>0.0</v>
      </c>
      <c r="K2246" s="660"/>
    </row>
    <row r="2247" ht="15.75" customHeight="1">
      <c r="A2247" s="661">
        <v>102168.0</v>
      </c>
      <c r="B2247" s="662" t="s">
        <v>9384</v>
      </c>
      <c r="C2247" s="663" t="s">
        <v>350</v>
      </c>
      <c r="D2247" s="656">
        <v>356.26</v>
      </c>
      <c r="E2247" s="656">
        <v>9.51</v>
      </c>
      <c r="F2247" s="657">
        <f t="shared" si="1"/>
        <v>346.75</v>
      </c>
      <c r="G2247" s="656">
        <v>346.75</v>
      </c>
      <c r="H2247" s="664">
        <v>0.0</v>
      </c>
      <c r="I2247" s="664">
        <v>0.0</v>
      </c>
      <c r="J2247" s="664">
        <v>0.0</v>
      </c>
      <c r="K2247" s="660"/>
    </row>
    <row r="2248" ht="15.75" customHeight="1">
      <c r="A2248" s="661">
        <v>102169.0</v>
      </c>
      <c r="B2248" s="662" t="s">
        <v>9385</v>
      </c>
      <c r="C2248" s="663" t="s">
        <v>350</v>
      </c>
      <c r="D2248" s="656">
        <v>408.36</v>
      </c>
      <c r="E2248" s="656">
        <v>8.33</v>
      </c>
      <c r="F2248" s="657">
        <f t="shared" si="1"/>
        <v>400.03</v>
      </c>
      <c r="G2248" s="656">
        <v>400.03</v>
      </c>
      <c r="H2248" s="664">
        <v>0.0</v>
      </c>
      <c r="I2248" s="664">
        <v>0.0</v>
      </c>
      <c r="J2248" s="664">
        <v>0.0</v>
      </c>
      <c r="K2248" s="660"/>
    </row>
    <row r="2249" ht="15.75" customHeight="1">
      <c r="A2249" s="661">
        <v>102170.0</v>
      </c>
      <c r="B2249" s="662" t="s">
        <v>9386</v>
      </c>
      <c r="C2249" s="663" t="s">
        <v>350</v>
      </c>
      <c r="D2249" s="656">
        <v>260.41</v>
      </c>
      <c r="E2249" s="656">
        <v>20.93</v>
      </c>
      <c r="F2249" s="657">
        <f t="shared" si="1"/>
        <v>239.48</v>
      </c>
      <c r="G2249" s="656">
        <v>239.48</v>
      </c>
      <c r="H2249" s="664">
        <v>0.0</v>
      </c>
      <c r="I2249" s="664">
        <v>0.0</v>
      </c>
      <c r="J2249" s="664">
        <v>0.0</v>
      </c>
      <c r="K2249" s="660"/>
    </row>
    <row r="2250" ht="15.75" customHeight="1">
      <c r="A2250" s="661">
        <v>102171.0</v>
      </c>
      <c r="B2250" s="662" t="s">
        <v>9387</v>
      </c>
      <c r="C2250" s="663" t="s">
        <v>350</v>
      </c>
      <c r="D2250" s="656">
        <v>466.86</v>
      </c>
      <c r="E2250" s="656">
        <v>16.76</v>
      </c>
      <c r="F2250" s="657">
        <f t="shared" si="1"/>
        <v>450.1</v>
      </c>
      <c r="G2250" s="656">
        <v>450.1</v>
      </c>
      <c r="H2250" s="664">
        <v>0.0</v>
      </c>
      <c r="I2250" s="664">
        <v>0.0</v>
      </c>
      <c r="J2250" s="664">
        <v>0.0</v>
      </c>
      <c r="K2250" s="660"/>
    </row>
    <row r="2251" ht="15.75" customHeight="1">
      <c r="A2251" s="661">
        <v>102172.0</v>
      </c>
      <c r="B2251" s="662" t="s">
        <v>9388</v>
      </c>
      <c r="C2251" s="663" t="s">
        <v>350</v>
      </c>
      <c r="D2251" s="656">
        <v>451.93</v>
      </c>
      <c r="E2251" s="656">
        <v>12.8</v>
      </c>
      <c r="F2251" s="657">
        <f t="shared" si="1"/>
        <v>439.13</v>
      </c>
      <c r="G2251" s="656">
        <v>439.13</v>
      </c>
      <c r="H2251" s="664">
        <v>0.0</v>
      </c>
      <c r="I2251" s="664">
        <v>0.0</v>
      </c>
      <c r="J2251" s="664">
        <v>0.0</v>
      </c>
      <c r="K2251" s="660"/>
    </row>
    <row r="2252" ht="15.75" customHeight="1">
      <c r="A2252" s="661">
        <v>102176.0</v>
      </c>
      <c r="B2252" s="662" t="s">
        <v>9389</v>
      </c>
      <c r="C2252" s="663" t="s">
        <v>350</v>
      </c>
      <c r="D2252" s="656">
        <v>860.83</v>
      </c>
      <c r="E2252" s="656">
        <v>44.57</v>
      </c>
      <c r="F2252" s="657">
        <f t="shared" si="1"/>
        <v>816.26</v>
      </c>
      <c r="G2252" s="656">
        <v>816.26</v>
      </c>
      <c r="H2252" s="664">
        <v>0.0</v>
      </c>
      <c r="I2252" s="664">
        <v>0.0</v>
      </c>
      <c r="J2252" s="664">
        <v>0.0</v>
      </c>
      <c r="K2252" s="660"/>
    </row>
    <row r="2253" ht="15.75" customHeight="1">
      <c r="A2253" s="661">
        <v>102177.0</v>
      </c>
      <c r="B2253" s="662" t="s">
        <v>9390</v>
      </c>
      <c r="C2253" s="663" t="s">
        <v>350</v>
      </c>
      <c r="D2253" s="656">
        <v>1685.15</v>
      </c>
      <c r="E2253" s="656">
        <v>40.54</v>
      </c>
      <c r="F2253" s="657">
        <f t="shared" si="1"/>
        <v>1644.61</v>
      </c>
      <c r="G2253" s="656">
        <v>1644.61</v>
      </c>
      <c r="H2253" s="664">
        <v>0.0</v>
      </c>
      <c r="I2253" s="664">
        <v>0.0</v>
      </c>
      <c r="J2253" s="664">
        <v>0.0</v>
      </c>
      <c r="K2253" s="660"/>
    </row>
    <row r="2254" ht="15.75" customHeight="1">
      <c r="A2254" s="661">
        <v>102178.0</v>
      </c>
      <c r="B2254" s="662" t="s">
        <v>9391</v>
      </c>
      <c r="C2254" s="663" t="s">
        <v>350</v>
      </c>
      <c r="D2254" s="656">
        <v>1925.0</v>
      </c>
      <c r="E2254" s="656">
        <v>37.13</v>
      </c>
      <c r="F2254" s="657">
        <f t="shared" si="1"/>
        <v>1887.87</v>
      </c>
      <c r="G2254" s="656">
        <v>1887.87</v>
      </c>
      <c r="H2254" s="664">
        <v>0.0</v>
      </c>
      <c r="I2254" s="664">
        <v>0.0</v>
      </c>
      <c r="J2254" s="664">
        <v>0.0</v>
      </c>
      <c r="K2254" s="660"/>
    </row>
    <row r="2255" ht="15.75" customHeight="1">
      <c r="A2255" s="661">
        <v>102179.0</v>
      </c>
      <c r="B2255" s="662" t="s">
        <v>9392</v>
      </c>
      <c r="C2255" s="663" t="s">
        <v>350</v>
      </c>
      <c r="D2255" s="656">
        <v>366.33</v>
      </c>
      <c r="E2255" s="656">
        <v>42.45</v>
      </c>
      <c r="F2255" s="657">
        <f t="shared" si="1"/>
        <v>323.88</v>
      </c>
      <c r="G2255" s="656">
        <v>323.88</v>
      </c>
      <c r="H2255" s="664">
        <v>0.0</v>
      </c>
      <c r="I2255" s="664">
        <v>0.0</v>
      </c>
      <c r="J2255" s="664">
        <v>0.0</v>
      </c>
      <c r="K2255" s="660"/>
    </row>
    <row r="2256" ht="15.75" customHeight="1">
      <c r="A2256" s="661">
        <v>102180.0</v>
      </c>
      <c r="B2256" s="662" t="s">
        <v>9393</v>
      </c>
      <c r="C2256" s="663" t="s">
        <v>350</v>
      </c>
      <c r="D2256" s="656">
        <v>416.57</v>
      </c>
      <c r="E2256" s="656">
        <v>40.44</v>
      </c>
      <c r="F2256" s="657">
        <f t="shared" si="1"/>
        <v>376.13</v>
      </c>
      <c r="G2256" s="656">
        <v>376.13</v>
      </c>
      <c r="H2256" s="664">
        <v>0.0</v>
      </c>
      <c r="I2256" s="664">
        <v>0.0</v>
      </c>
      <c r="J2256" s="664">
        <v>0.0</v>
      </c>
      <c r="K2256" s="660"/>
    </row>
    <row r="2257" ht="15.75" customHeight="1">
      <c r="A2257" s="661">
        <v>102181.0</v>
      </c>
      <c r="B2257" s="662" t="s">
        <v>9394</v>
      </c>
      <c r="C2257" s="663" t="s">
        <v>350</v>
      </c>
      <c r="D2257" s="656">
        <v>487.14</v>
      </c>
      <c r="E2257" s="656">
        <v>37.94</v>
      </c>
      <c r="F2257" s="657">
        <f t="shared" si="1"/>
        <v>449.2</v>
      </c>
      <c r="G2257" s="656">
        <v>449.2</v>
      </c>
      <c r="H2257" s="664">
        <v>0.0</v>
      </c>
      <c r="I2257" s="664">
        <v>0.0</v>
      </c>
      <c r="J2257" s="664">
        <v>0.0</v>
      </c>
      <c r="K2257" s="660"/>
    </row>
    <row r="2258" ht="15.75" customHeight="1">
      <c r="A2258" s="661">
        <v>102182.0</v>
      </c>
      <c r="B2258" s="662" t="s">
        <v>9395</v>
      </c>
      <c r="C2258" s="663" t="s">
        <v>110</v>
      </c>
      <c r="D2258" s="656">
        <v>970.14</v>
      </c>
      <c r="E2258" s="656">
        <v>51.4</v>
      </c>
      <c r="F2258" s="657">
        <f t="shared" si="1"/>
        <v>918.74</v>
      </c>
      <c r="G2258" s="656">
        <v>918.74</v>
      </c>
      <c r="H2258" s="664">
        <v>0.0</v>
      </c>
      <c r="I2258" s="664">
        <v>0.0</v>
      </c>
      <c r="J2258" s="664">
        <v>0.0</v>
      </c>
      <c r="K2258" s="660"/>
    </row>
    <row r="2259" ht="15.75" customHeight="1">
      <c r="A2259" s="661">
        <v>102183.0</v>
      </c>
      <c r="B2259" s="662" t="s">
        <v>9396</v>
      </c>
      <c r="C2259" s="663" t="s">
        <v>110</v>
      </c>
      <c r="D2259" s="656">
        <v>1950.61</v>
      </c>
      <c r="E2259" s="656">
        <v>109.76</v>
      </c>
      <c r="F2259" s="657">
        <f t="shared" si="1"/>
        <v>1840.85</v>
      </c>
      <c r="G2259" s="656">
        <v>1840.85</v>
      </c>
      <c r="H2259" s="664">
        <v>0.0</v>
      </c>
      <c r="I2259" s="664">
        <v>0.0</v>
      </c>
      <c r="J2259" s="664">
        <v>0.0</v>
      </c>
      <c r="K2259" s="660"/>
    </row>
    <row r="2260" ht="15.75" customHeight="1">
      <c r="A2260" s="661">
        <v>102184.0</v>
      </c>
      <c r="B2260" s="662" t="s">
        <v>9397</v>
      </c>
      <c r="C2260" s="663" t="s">
        <v>110</v>
      </c>
      <c r="D2260" s="656">
        <v>1869.92</v>
      </c>
      <c r="E2260" s="656">
        <v>87.05</v>
      </c>
      <c r="F2260" s="657">
        <f t="shared" si="1"/>
        <v>1782.87</v>
      </c>
      <c r="G2260" s="656">
        <v>1782.87</v>
      </c>
      <c r="H2260" s="664">
        <v>0.0</v>
      </c>
      <c r="I2260" s="664">
        <v>0.0</v>
      </c>
      <c r="J2260" s="664">
        <v>0.0</v>
      </c>
      <c r="K2260" s="660"/>
    </row>
    <row r="2261" ht="15.75" customHeight="1">
      <c r="A2261" s="661">
        <v>102185.0</v>
      </c>
      <c r="B2261" s="662" t="s">
        <v>9398</v>
      </c>
      <c r="C2261" s="663" t="s">
        <v>110</v>
      </c>
      <c r="D2261" s="656">
        <v>3749.86</v>
      </c>
      <c r="E2261" s="656">
        <v>180.92</v>
      </c>
      <c r="F2261" s="657">
        <f t="shared" si="1"/>
        <v>3568.94</v>
      </c>
      <c r="G2261" s="656">
        <v>3568.94</v>
      </c>
      <c r="H2261" s="664">
        <v>0.0</v>
      </c>
      <c r="I2261" s="664">
        <v>0.0</v>
      </c>
      <c r="J2261" s="664">
        <v>0.0</v>
      </c>
      <c r="K2261" s="660"/>
    </row>
    <row r="2262" ht="15.75" customHeight="1">
      <c r="A2262" s="661">
        <v>102190.0</v>
      </c>
      <c r="B2262" s="662" t="s">
        <v>9399</v>
      </c>
      <c r="C2262" s="663" t="s">
        <v>350</v>
      </c>
      <c r="D2262" s="656">
        <v>15.84</v>
      </c>
      <c r="E2262" s="656">
        <v>10.78</v>
      </c>
      <c r="F2262" s="657">
        <f t="shared" si="1"/>
        <v>5.06</v>
      </c>
      <c r="G2262" s="656">
        <v>5.06</v>
      </c>
      <c r="H2262" s="664">
        <v>0.0</v>
      </c>
      <c r="I2262" s="664">
        <v>0.0</v>
      </c>
      <c r="J2262" s="664">
        <v>0.0</v>
      </c>
      <c r="K2262" s="660"/>
    </row>
    <row r="2263" ht="15.75" customHeight="1">
      <c r="A2263" s="661">
        <v>102191.0</v>
      </c>
      <c r="B2263" s="662" t="s">
        <v>9400</v>
      </c>
      <c r="C2263" s="663" t="s">
        <v>350</v>
      </c>
      <c r="D2263" s="656">
        <v>19.25</v>
      </c>
      <c r="E2263" s="656">
        <v>13.09</v>
      </c>
      <c r="F2263" s="657">
        <f t="shared" si="1"/>
        <v>6.16</v>
      </c>
      <c r="G2263" s="656">
        <v>6.16</v>
      </c>
      <c r="H2263" s="664">
        <v>0.0</v>
      </c>
      <c r="I2263" s="664">
        <v>0.0</v>
      </c>
      <c r="J2263" s="664">
        <v>0.0</v>
      </c>
      <c r="K2263" s="660"/>
    </row>
    <row r="2264" ht="15.75" customHeight="1">
      <c r="A2264" s="661">
        <v>102192.0</v>
      </c>
      <c r="B2264" s="662" t="s">
        <v>9401</v>
      </c>
      <c r="C2264" s="663" t="s">
        <v>350</v>
      </c>
      <c r="D2264" s="656">
        <v>13.74</v>
      </c>
      <c r="E2264" s="656">
        <v>9.34</v>
      </c>
      <c r="F2264" s="657">
        <f t="shared" si="1"/>
        <v>4.4</v>
      </c>
      <c r="G2264" s="656">
        <v>4.4</v>
      </c>
      <c r="H2264" s="664">
        <v>0.0</v>
      </c>
      <c r="I2264" s="664">
        <v>0.0</v>
      </c>
      <c r="J2264" s="664">
        <v>0.0</v>
      </c>
      <c r="K2264" s="660"/>
    </row>
    <row r="2265" ht="15.75" customHeight="1">
      <c r="A2265" s="661">
        <v>94569.0</v>
      </c>
      <c r="B2265" s="662" t="s">
        <v>9402</v>
      </c>
      <c r="C2265" s="663" t="s">
        <v>350</v>
      </c>
      <c r="D2265" s="656">
        <v>907.53</v>
      </c>
      <c r="E2265" s="656">
        <v>39.65</v>
      </c>
      <c r="F2265" s="657">
        <f t="shared" si="1"/>
        <v>867.88</v>
      </c>
      <c r="G2265" s="656">
        <v>867.88</v>
      </c>
      <c r="H2265" s="664">
        <v>0.0</v>
      </c>
      <c r="I2265" s="664">
        <v>0.0</v>
      </c>
      <c r="J2265" s="664">
        <v>0.0</v>
      </c>
      <c r="K2265" s="660"/>
    </row>
    <row r="2266" ht="15.75" customHeight="1">
      <c r="A2266" s="661">
        <v>94570.0</v>
      </c>
      <c r="B2266" s="662" t="s">
        <v>9403</v>
      </c>
      <c r="C2266" s="663" t="s">
        <v>350</v>
      </c>
      <c r="D2266" s="656">
        <v>477.04</v>
      </c>
      <c r="E2266" s="656">
        <v>12.03</v>
      </c>
      <c r="F2266" s="657">
        <f t="shared" si="1"/>
        <v>465.01</v>
      </c>
      <c r="G2266" s="656">
        <v>465.01</v>
      </c>
      <c r="H2266" s="664">
        <v>0.0</v>
      </c>
      <c r="I2266" s="664">
        <v>0.0</v>
      </c>
      <c r="J2266" s="664">
        <v>0.0</v>
      </c>
      <c r="K2266" s="660"/>
    </row>
    <row r="2267" ht="15.75" customHeight="1">
      <c r="A2267" s="661">
        <v>94572.0</v>
      </c>
      <c r="B2267" s="662" t="s">
        <v>9404</v>
      </c>
      <c r="C2267" s="663" t="s">
        <v>350</v>
      </c>
      <c r="D2267" s="656">
        <v>682.18</v>
      </c>
      <c r="E2267" s="656">
        <v>16.18</v>
      </c>
      <c r="F2267" s="657">
        <f t="shared" si="1"/>
        <v>666</v>
      </c>
      <c r="G2267" s="656">
        <v>666.0</v>
      </c>
      <c r="H2267" s="664">
        <v>0.0</v>
      </c>
      <c r="I2267" s="664">
        <v>0.0</v>
      </c>
      <c r="J2267" s="664">
        <v>0.0</v>
      </c>
      <c r="K2267" s="660"/>
    </row>
    <row r="2268" ht="15.75" customHeight="1">
      <c r="A2268" s="661">
        <v>94573.0</v>
      </c>
      <c r="B2268" s="662" t="s">
        <v>9405</v>
      </c>
      <c r="C2268" s="663" t="s">
        <v>350</v>
      </c>
      <c r="D2268" s="656">
        <v>547.03</v>
      </c>
      <c r="E2268" s="656">
        <v>22.29</v>
      </c>
      <c r="F2268" s="657">
        <f t="shared" si="1"/>
        <v>524.74</v>
      </c>
      <c r="G2268" s="656">
        <v>524.74</v>
      </c>
      <c r="H2268" s="664">
        <v>0.0</v>
      </c>
      <c r="I2268" s="664">
        <v>0.0</v>
      </c>
      <c r="J2268" s="664">
        <v>0.0</v>
      </c>
      <c r="K2268" s="660"/>
    </row>
    <row r="2269" ht="15.75" customHeight="1">
      <c r="A2269" s="661">
        <v>94580.0</v>
      </c>
      <c r="B2269" s="662" t="s">
        <v>9406</v>
      </c>
      <c r="C2269" s="663" t="s">
        <v>350</v>
      </c>
      <c r="D2269" s="656">
        <v>753.78</v>
      </c>
      <c r="E2269" s="656">
        <v>26.01</v>
      </c>
      <c r="F2269" s="657">
        <f t="shared" si="1"/>
        <v>727.77</v>
      </c>
      <c r="G2269" s="656">
        <v>727.77</v>
      </c>
      <c r="H2269" s="664">
        <v>0.0</v>
      </c>
      <c r="I2269" s="664">
        <v>0.0</v>
      </c>
      <c r="J2269" s="664">
        <v>0.0</v>
      </c>
      <c r="K2269" s="660"/>
    </row>
    <row r="2270" ht="15.75" customHeight="1">
      <c r="A2270" s="661">
        <v>94589.0</v>
      </c>
      <c r="B2270" s="662" t="s">
        <v>9407</v>
      </c>
      <c r="C2270" s="663" t="s">
        <v>366</v>
      </c>
      <c r="D2270" s="656">
        <v>22.89</v>
      </c>
      <c r="E2270" s="656">
        <v>8.29</v>
      </c>
      <c r="F2270" s="657">
        <f t="shared" si="1"/>
        <v>14.6</v>
      </c>
      <c r="G2270" s="656">
        <v>14.6</v>
      </c>
      <c r="H2270" s="664">
        <v>0.0</v>
      </c>
      <c r="I2270" s="664">
        <v>0.0</v>
      </c>
      <c r="J2270" s="664">
        <v>0.0</v>
      </c>
      <c r="K2270" s="660"/>
    </row>
    <row r="2271" ht="15.75" customHeight="1">
      <c r="A2271" s="661">
        <v>94590.0</v>
      </c>
      <c r="B2271" s="662" t="s">
        <v>9408</v>
      </c>
      <c r="C2271" s="663" t="s">
        <v>366</v>
      </c>
      <c r="D2271" s="656">
        <v>20.69</v>
      </c>
      <c r="E2271" s="656">
        <v>3.53</v>
      </c>
      <c r="F2271" s="657">
        <f t="shared" si="1"/>
        <v>17.16</v>
      </c>
      <c r="G2271" s="656">
        <v>17.16</v>
      </c>
      <c r="H2271" s="664">
        <v>0.0</v>
      </c>
      <c r="I2271" s="664">
        <v>0.0</v>
      </c>
      <c r="J2271" s="664">
        <v>0.0</v>
      </c>
      <c r="K2271" s="660"/>
    </row>
    <row r="2272" ht="15.75" customHeight="1">
      <c r="A2272" s="661">
        <v>100674.0</v>
      </c>
      <c r="B2272" s="662" t="s">
        <v>9409</v>
      </c>
      <c r="C2272" s="663" t="s">
        <v>350</v>
      </c>
      <c r="D2272" s="656">
        <v>1005.55</v>
      </c>
      <c r="E2272" s="656">
        <v>16.71</v>
      </c>
      <c r="F2272" s="657">
        <f t="shared" si="1"/>
        <v>988.84</v>
      </c>
      <c r="G2272" s="656">
        <v>988.84</v>
      </c>
      <c r="H2272" s="664">
        <v>0.0</v>
      </c>
      <c r="I2272" s="664">
        <v>0.0</v>
      </c>
      <c r="J2272" s="664">
        <v>0.0</v>
      </c>
      <c r="K2272" s="660"/>
    </row>
    <row r="2273" ht="15.75" customHeight="1">
      <c r="A2273" s="661">
        <v>101096.0</v>
      </c>
      <c r="B2273" s="662" t="s">
        <v>9410</v>
      </c>
      <c r="C2273" s="663" t="s">
        <v>525</v>
      </c>
      <c r="D2273" s="656">
        <v>1212.12</v>
      </c>
      <c r="E2273" s="656">
        <v>444.02</v>
      </c>
      <c r="F2273" s="657">
        <f t="shared" si="1"/>
        <v>768.1</v>
      </c>
      <c r="G2273" s="656">
        <v>757.21</v>
      </c>
      <c r="H2273" s="664">
        <v>8.76</v>
      </c>
      <c r="I2273" s="664">
        <v>0.0</v>
      </c>
      <c r="J2273" s="664">
        <v>2.13</v>
      </c>
      <c r="K2273" s="660"/>
    </row>
    <row r="2274" ht="15.75" customHeight="1">
      <c r="A2274" s="661">
        <v>101097.0</v>
      </c>
      <c r="B2274" s="662" t="s">
        <v>9411</v>
      </c>
      <c r="C2274" s="663" t="s">
        <v>525</v>
      </c>
      <c r="D2274" s="656">
        <v>1150.96</v>
      </c>
      <c r="E2274" s="656">
        <v>396.79</v>
      </c>
      <c r="F2274" s="657">
        <f t="shared" si="1"/>
        <v>754.17</v>
      </c>
      <c r="G2274" s="656">
        <v>743.36</v>
      </c>
      <c r="H2274" s="664">
        <v>8.71</v>
      </c>
      <c r="I2274" s="664">
        <v>0.0</v>
      </c>
      <c r="J2274" s="664">
        <v>2.1</v>
      </c>
      <c r="K2274" s="660"/>
    </row>
    <row r="2275" ht="15.75" customHeight="1">
      <c r="A2275" s="661">
        <v>101098.0</v>
      </c>
      <c r="B2275" s="662" t="s">
        <v>9412</v>
      </c>
      <c r="C2275" s="663" t="s">
        <v>525</v>
      </c>
      <c r="D2275" s="656">
        <v>1074.71</v>
      </c>
      <c r="E2275" s="656">
        <v>331.19</v>
      </c>
      <c r="F2275" s="657">
        <f t="shared" si="1"/>
        <v>743.52</v>
      </c>
      <c r="G2275" s="656">
        <v>732.85</v>
      </c>
      <c r="H2275" s="664">
        <v>8.63</v>
      </c>
      <c r="I2275" s="664">
        <v>0.0</v>
      </c>
      <c r="J2275" s="664">
        <v>2.04</v>
      </c>
      <c r="K2275" s="660"/>
    </row>
    <row r="2276" ht="15.75" customHeight="1">
      <c r="A2276" s="661">
        <v>101099.0</v>
      </c>
      <c r="B2276" s="662" t="s">
        <v>9413</v>
      </c>
      <c r="C2276" s="663" t="s">
        <v>525</v>
      </c>
      <c r="D2276" s="656">
        <v>986.65</v>
      </c>
      <c r="E2276" s="656">
        <v>287.75</v>
      </c>
      <c r="F2276" s="657">
        <f t="shared" si="1"/>
        <v>698.9</v>
      </c>
      <c r="G2276" s="656">
        <v>688.4</v>
      </c>
      <c r="H2276" s="664">
        <v>8.53</v>
      </c>
      <c r="I2276" s="664">
        <v>0.0</v>
      </c>
      <c r="J2276" s="664">
        <v>1.97</v>
      </c>
      <c r="K2276" s="660"/>
    </row>
    <row r="2277" ht="15.75" customHeight="1">
      <c r="A2277" s="661">
        <v>101100.0</v>
      </c>
      <c r="B2277" s="662" t="s">
        <v>9414</v>
      </c>
      <c r="C2277" s="663" t="s">
        <v>525</v>
      </c>
      <c r="D2277" s="656">
        <v>917.19</v>
      </c>
      <c r="E2277" s="656">
        <v>128.88</v>
      </c>
      <c r="F2277" s="657">
        <f t="shared" si="1"/>
        <v>788.31</v>
      </c>
      <c r="G2277" s="656">
        <v>701.06</v>
      </c>
      <c r="H2277" s="664">
        <v>85.12</v>
      </c>
      <c r="I2277" s="664">
        <v>0.0</v>
      </c>
      <c r="J2277" s="664">
        <v>2.13</v>
      </c>
      <c r="K2277" s="660"/>
    </row>
    <row r="2278" ht="15.75" customHeight="1">
      <c r="A2278" s="661">
        <v>101101.0</v>
      </c>
      <c r="B2278" s="662" t="s">
        <v>9415</v>
      </c>
      <c r="C2278" s="663" t="s">
        <v>525</v>
      </c>
      <c r="D2278" s="656">
        <v>896.92</v>
      </c>
      <c r="E2278" s="656">
        <v>122.41</v>
      </c>
      <c r="F2278" s="657">
        <f t="shared" si="1"/>
        <v>774.51</v>
      </c>
      <c r="G2278" s="656">
        <v>693.97</v>
      </c>
      <c r="H2278" s="664">
        <v>78.44</v>
      </c>
      <c r="I2278" s="664">
        <v>0.0</v>
      </c>
      <c r="J2278" s="664">
        <v>2.1</v>
      </c>
      <c r="K2278" s="660"/>
    </row>
    <row r="2279" ht="15.75" customHeight="1">
      <c r="A2279" s="661">
        <v>101102.0</v>
      </c>
      <c r="B2279" s="662" t="s">
        <v>9416</v>
      </c>
      <c r="C2279" s="663" t="s">
        <v>525</v>
      </c>
      <c r="D2279" s="656">
        <v>877.17</v>
      </c>
      <c r="E2279" s="656">
        <v>112.5</v>
      </c>
      <c r="F2279" s="657">
        <f t="shared" si="1"/>
        <v>764.67</v>
      </c>
      <c r="G2279" s="656">
        <v>692.81</v>
      </c>
      <c r="H2279" s="664">
        <v>69.82</v>
      </c>
      <c r="I2279" s="664">
        <v>0.0</v>
      </c>
      <c r="J2279" s="664">
        <v>2.04</v>
      </c>
      <c r="K2279" s="660"/>
    </row>
    <row r="2280" ht="15.75" customHeight="1">
      <c r="A2280" s="661">
        <v>101103.0</v>
      </c>
      <c r="B2280" s="662" t="s">
        <v>9417</v>
      </c>
      <c r="C2280" s="663" t="s">
        <v>525</v>
      </c>
      <c r="D2280" s="656">
        <v>825.82</v>
      </c>
      <c r="E2280" s="656">
        <v>105.15</v>
      </c>
      <c r="F2280" s="657">
        <f t="shared" si="1"/>
        <v>720.67</v>
      </c>
      <c r="G2280" s="656">
        <v>654.44</v>
      </c>
      <c r="H2280" s="664">
        <v>64.26</v>
      </c>
      <c r="I2280" s="664">
        <v>0.0</v>
      </c>
      <c r="J2280" s="664">
        <v>1.97</v>
      </c>
      <c r="K2280" s="660"/>
    </row>
    <row r="2281" ht="15.75" customHeight="1">
      <c r="A2281" s="661">
        <v>101104.0</v>
      </c>
      <c r="B2281" s="662" t="s">
        <v>9418</v>
      </c>
      <c r="C2281" s="663" t="s">
        <v>525</v>
      </c>
      <c r="D2281" s="656">
        <v>1350.28</v>
      </c>
      <c r="E2281" s="656">
        <v>368.04</v>
      </c>
      <c r="F2281" s="657">
        <f t="shared" si="1"/>
        <v>982.24</v>
      </c>
      <c r="G2281" s="656">
        <v>976.65</v>
      </c>
      <c r="H2281" s="664">
        <v>5.59</v>
      </c>
      <c r="I2281" s="664">
        <v>0.0</v>
      </c>
      <c r="J2281" s="664">
        <v>0.0</v>
      </c>
      <c r="K2281" s="660"/>
    </row>
    <row r="2282" ht="15.75" customHeight="1">
      <c r="A2282" s="661">
        <v>101105.0</v>
      </c>
      <c r="B2282" s="662" t="s">
        <v>9419</v>
      </c>
      <c r="C2282" s="663" t="s">
        <v>525</v>
      </c>
      <c r="D2282" s="656">
        <v>1287.04</v>
      </c>
      <c r="E2282" s="656">
        <v>322.17</v>
      </c>
      <c r="F2282" s="657">
        <f t="shared" si="1"/>
        <v>964.87</v>
      </c>
      <c r="G2282" s="656">
        <v>959.28</v>
      </c>
      <c r="H2282" s="664">
        <v>5.59</v>
      </c>
      <c r="I2282" s="664">
        <v>0.0</v>
      </c>
      <c r="J2282" s="664">
        <v>0.0</v>
      </c>
      <c r="K2282" s="660"/>
    </row>
    <row r="2283" ht="15.75" customHeight="1">
      <c r="A2283" s="661">
        <v>101106.0</v>
      </c>
      <c r="B2283" s="662" t="s">
        <v>9420</v>
      </c>
      <c r="C2283" s="663" t="s">
        <v>525</v>
      </c>
      <c r="D2283" s="656">
        <v>1208.07</v>
      </c>
      <c r="E2283" s="656">
        <v>258.9</v>
      </c>
      <c r="F2283" s="657">
        <f t="shared" si="1"/>
        <v>949.17</v>
      </c>
      <c r="G2283" s="656">
        <v>943.58</v>
      </c>
      <c r="H2283" s="664">
        <v>5.59</v>
      </c>
      <c r="I2283" s="664">
        <v>0.0</v>
      </c>
      <c r="J2283" s="664">
        <v>0.0</v>
      </c>
      <c r="K2283" s="660"/>
    </row>
    <row r="2284" ht="15.75" customHeight="1">
      <c r="A2284" s="661">
        <v>101107.0</v>
      </c>
      <c r="B2284" s="662" t="s">
        <v>9421</v>
      </c>
      <c r="C2284" s="663" t="s">
        <v>525</v>
      </c>
      <c r="D2284" s="656">
        <v>1115.84</v>
      </c>
      <c r="E2284" s="656">
        <v>218.17</v>
      </c>
      <c r="F2284" s="657">
        <f t="shared" si="1"/>
        <v>897.67</v>
      </c>
      <c r="G2284" s="656">
        <v>892.08</v>
      </c>
      <c r="H2284" s="664">
        <v>5.59</v>
      </c>
      <c r="I2284" s="664">
        <v>0.0</v>
      </c>
      <c r="J2284" s="664">
        <v>0.0</v>
      </c>
      <c r="K2284" s="660"/>
    </row>
    <row r="2285" ht="15.75" customHeight="1">
      <c r="A2285" s="661">
        <v>101108.0</v>
      </c>
      <c r="B2285" s="662" t="s">
        <v>9422</v>
      </c>
      <c r="C2285" s="663" t="s">
        <v>525</v>
      </c>
      <c r="D2285" s="656">
        <v>1051.0</v>
      </c>
      <c r="E2285" s="656">
        <v>48.87</v>
      </c>
      <c r="F2285" s="657">
        <f t="shared" si="1"/>
        <v>1002.13</v>
      </c>
      <c r="G2285" s="656">
        <v>920.22</v>
      </c>
      <c r="H2285" s="664">
        <v>81.91</v>
      </c>
      <c r="I2285" s="664">
        <v>0.0</v>
      </c>
      <c r="J2285" s="664">
        <v>0.0</v>
      </c>
      <c r="K2285" s="660"/>
    </row>
    <row r="2286" ht="15.75" customHeight="1">
      <c r="A2286" s="661">
        <v>101109.0</v>
      </c>
      <c r="B2286" s="662" t="s">
        <v>9423</v>
      </c>
      <c r="C2286" s="663" t="s">
        <v>525</v>
      </c>
      <c r="D2286" s="656">
        <v>1028.88</v>
      </c>
      <c r="E2286" s="656">
        <v>43.93</v>
      </c>
      <c r="F2286" s="657">
        <f t="shared" si="1"/>
        <v>984.95</v>
      </c>
      <c r="G2286" s="656">
        <v>909.66</v>
      </c>
      <c r="H2286" s="664">
        <v>75.29</v>
      </c>
      <c r="I2286" s="664">
        <v>0.0</v>
      </c>
      <c r="J2286" s="664">
        <v>0.0</v>
      </c>
      <c r="K2286" s="660"/>
    </row>
    <row r="2287" ht="15.75" customHeight="1">
      <c r="A2287" s="661">
        <v>101110.0</v>
      </c>
      <c r="B2287" s="662" t="s">
        <v>9424</v>
      </c>
      <c r="C2287" s="663" t="s">
        <v>525</v>
      </c>
      <c r="D2287" s="656">
        <v>1006.9</v>
      </c>
      <c r="E2287" s="656">
        <v>36.82</v>
      </c>
      <c r="F2287" s="657">
        <f t="shared" si="1"/>
        <v>970.08</v>
      </c>
      <c r="G2287" s="656">
        <v>903.33</v>
      </c>
      <c r="H2287" s="664">
        <v>66.75</v>
      </c>
      <c r="I2287" s="664">
        <v>0.0</v>
      </c>
      <c r="J2287" s="664">
        <v>0.0</v>
      </c>
      <c r="K2287" s="660"/>
    </row>
    <row r="2288" ht="15.75" customHeight="1">
      <c r="A2288" s="661">
        <v>101111.0</v>
      </c>
      <c r="B2288" s="662" t="s">
        <v>9425</v>
      </c>
      <c r="C2288" s="663" t="s">
        <v>525</v>
      </c>
      <c r="D2288" s="656">
        <v>951.88</v>
      </c>
      <c r="E2288" s="656">
        <v>32.65</v>
      </c>
      <c r="F2288" s="657">
        <f t="shared" si="1"/>
        <v>919.23</v>
      </c>
      <c r="G2288" s="656">
        <v>857.94</v>
      </c>
      <c r="H2288" s="664">
        <v>61.29</v>
      </c>
      <c r="I2288" s="664">
        <v>0.0</v>
      </c>
      <c r="J2288" s="664">
        <v>0.0</v>
      </c>
      <c r="K2288" s="660"/>
    </row>
    <row r="2289" ht="15.75" customHeight="1">
      <c r="A2289" s="661">
        <v>101112.0</v>
      </c>
      <c r="B2289" s="662" t="s">
        <v>9426</v>
      </c>
      <c r="C2289" s="663" t="s">
        <v>525</v>
      </c>
      <c r="D2289" s="656">
        <v>866.31</v>
      </c>
      <c r="E2289" s="656">
        <v>266.49</v>
      </c>
      <c r="F2289" s="657">
        <f t="shared" si="1"/>
        <v>599.82</v>
      </c>
      <c r="G2289" s="656">
        <v>588.85</v>
      </c>
      <c r="H2289" s="664">
        <v>8.8</v>
      </c>
      <c r="I2289" s="664">
        <v>0.0</v>
      </c>
      <c r="J2289" s="664">
        <v>2.17</v>
      </c>
      <c r="K2289" s="660"/>
    </row>
    <row r="2290" ht="15.75" customHeight="1">
      <c r="A2290" s="661">
        <v>101113.0</v>
      </c>
      <c r="B2290" s="662" t="s">
        <v>9427</v>
      </c>
      <c r="C2290" s="663" t="s">
        <v>525</v>
      </c>
      <c r="D2290" s="656">
        <v>1010.72</v>
      </c>
      <c r="E2290" s="656">
        <v>192.11</v>
      </c>
      <c r="F2290" s="657">
        <f t="shared" si="1"/>
        <v>818.61</v>
      </c>
      <c r="G2290" s="656">
        <v>813.02</v>
      </c>
      <c r="H2290" s="664">
        <v>5.59</v>
      </c>
      <c r="I2290" s="664">
        <v>0.0</v>
      </c>
      <c r="J2290" s="664">
        <v>0.0</v>
      </c>
      <c r="K2290" s="660"/>
    </row>
    <row r="2291" ht="15.75" customHeight="1">
      <c r="A2291" s="661">
        <v>95601.0</v>
      </c>
      <c r="B2291" s="662" t="s">
        <v>9428</v>
      </c>
      <c r="C2291" s="663" t="s">
        <v>110</v>
      </c>
      <c r="D2291" s="656">
        <v>15.65</v>
      </c>
      <c r="E2291" s="656">
        <v>10.69</v>
      </c>
      <c r="F2291" s="657">
        <f t="shared" si="1"/>
        <v>4.96</v>
      </c>
      <c r="G2291" s="656">
        <v>4.2</v>
      </c>
      <c r="H2291" s="664">
        <v>0.46</v>
      </c>
      <c r="I2291" s="664">
        <v>0.0</v>
      </c>
      <c r="J2291" s="664">
        <v>0.3</v>
      </c>
      <c r="K2291" s="660"/>
    </row>
    <row r="2292" ht="15.75" customHeight="1">
      <c r="A2292" s="661">
        <v>95602.0</v>
      </c>
      <c r="B2292" s="662" t="s">
        <v>9429</v>
      </c>
      <c r="C2292" s="663" t="s">
        <v>110</v>
      </c>
      <c r="D2292" s="656">
        <v>25.06</v>
      </c>
      <c r="E2292" s="656">
        <v>17.07</v>
      </c>
      <c r="F2292" s="657">
        <f t="shared" si="1"/>
        <v>7.99</v>
      </c>
      <c r="G2292" s="656">
        <v>6.76</v>
      </c>
      <c r="H2292" s="664">
        <v>0.75</v>
      </c>
      <c r="I2292" s="664">
        <v>0.0</v>
      </c>
      <c r="J2292" s="664">
        <v>0.48</v>
      </c>
      <c r="K2292" s="660"/>
    </row>
    <row r="2293" ht="15.75" customHeight="1">
      <c r="A2293" s="661">
        <v>95603.0</v>
      </c>
      <c r="B2293" s="662" t="s">
        <v>9430</v>
      </c>
      <c r="C2293" s="663" t="s">
        <v>110</v>
      </c>
      <c r="D2293" s="656">
        <v>42.77</v>
      </c>
      <c r="E2293" s="656">
        <v>29.09</v>
      </c>
      <c r="F2293" s="657">
        <f t="shared" si="1"/>
        <v>13.68</v>
      </c>
      <c r="G2293" s="656">
        <v>11.57</v>
      </c>
      <c r="H2293" s="664">
        <v>1.29</v>
      </c>
      <c r="I2293" s="664">
        <v>0.0</v>
      </c>
      <c r="J2293" s="664">
        <v>0.82</v>
      </c>
      <c r="K2293" s="660"/>
    </row>
    <row r="2294" ht="15.75" customHeight="1">
      <c r="A2294" s="661">
        <v>95604.0</v>
      </c>
      <c r="B2294" s="662" t="s">
        <v>9431</v>
      </c>
      <c r="C2294" s="663" t="s">
        <v>110</v>
      </c>
      <c r="D2294" s="656">
        <v>66.36</v>
      </c>
      <c r="E2294" s="656">
        <v>45.11</v>
      </c>
      <c r="F2294" s="657">
        <f t="shared" si="1"/>
        <v>21.25</v>
      </c>
      <c r="G2294" s="656">
        <v>17.97</v>
      </c>
      <c r="H2294" s="664">
        <v>2.01</v>
      </c>
      <c r="I2294" s="664">
        <v>0.0</v>
      </c>
      <c r="J2294" s="664">
        <v>1.27</v>
      </c>
      <c r="K2294" s="660"/>
    </row>
    <row r="2295" ht="15.75" customHeight="1">
      <c r="A2295" s="661">
        <v>95605.0</v>
      </c>
      <c r="B2295" s="662" t="s">
        <v>9432</v>
      </c>
      <c r="C2295" s="663" t="s">
        <v>110</v>
      </c>
      <c r="D2295" s="656">
        <v>121.86</v>
      </c>
      <c r="E2295" s="656">
        <v>82.74</v>
      </c>
      <c r="F2295" s="657">
        <f t="shared" si="1"/>
        <v>39.12</v>
      </c>
      <c r="G2295" s="656">
        <v>33.06</v>
      </c>
      <c r="H2295" s="664">
        <v>3.72</v>
      </c>
      <c r="I2295" s="664">
        <v>0.0</v>
      </c>
      <c r="J2295" s="664">
        <v>2.34</v>
      </c>
      <c r="K2295" s="660"/>
    </row>
    <row r="2296" ht="15.75" customHeight="1">
      <c r="A2296" s="661">
        <v>95607.0</v>
      </c>
      <c r="B2296" s="662" t="s">
        <v>9433</v>
      </c>
      <c r="C2296" s="663" t="s">
        <v>110</v>
      </c>
      <c r="D2296" s="656">
        <v>20.97</v>
      </c>
      <c r="E2296" s="656">
        <v>7.22</v>
      </c>
      <c r="F2296" s="657">
        <f t="shared" si="1"/>
        <v>13.75</v>
      </c>
      <c r="G2296" s="656">
        <v>13.69</v>
      </c>
      <c r="H2296" s="664">
        <v>0.06</v>
      </c>
      <c r="I2296" s="664">
        <v>0.0</v>
      </c>
      <c r="J2296" s="664">
        <v>0.0</v>
      </c>
      <c r="K2296" s="660"/>
    </row>
    <row r="2297" ht="15.75" customHeight="1">
      <c r="A2297" s="661">
        <v>95608.0</v>
      </c>
      <c r="B2297" s="662" t="s">
        <v>9434</v>
      </c>
      <c r="C2297" s="663" t="s">
        <v>110</v>
      </c>
      <c r="D2297" s="656">
        <v>30.43</v>
      </c>
      <c r="E2297" s="656">
        <v>10.47</v>
      </c>
      <c r="F2297" s="657">
        <f t="shared" si="1"/>
        <v>19.96</v>
      </c>
      <c r="G2297" s="656">
        <v>19.88</v>
      </c>
      <c r="H2297" s="664">
        <v>0.08</v>
      </c>
      <c r="I2297" s="664">
        <v>0.0</v>
      </c>
      <c r="J2297" s="664">
        <v>0.0</v>
      </c>
      <c r="K2297" s="660"/>
    </row>
    <row r="2298" ht="15.75" customHeight="1">
      <c r="A2298" s="661">
        <v>95609.0</v>
      </c>
      <c r="B2298" s="662" t="s">
        <v>9435</v>
      </c>
      <c r="C2298" s="663" t="s">
        <v>110</v>
      </c>
      <c r="D2298" s="656">
        <v>38.57</v>
      </c>
      <c r="E2298" s="656">
        <v>13.26</v>
      </c>
      <c r="F2298" s="657">
        <f t="shared" si="1"/>
        <v>25.31</v>
      </c>
      <c r="G2298" s="656">
        <v>25.19</v>
      </c>
      <c r="H2298" s="664">
        <v>0.12</v>
      </c>
      <c r="I2298" s="664">
        <v>0.0</v>
      </c>
      <c r="J2298" s="664">
        <v>0.0</v>
      </c>
      <c r="K2298" s="660"/>
    </row>
    <row r="2299" ht="15.75" customHeight="1">
      <c r="A2299" s="661">
        <v>100651.0</v>
      </c>
      <c r="B2299" s="662" t="s">
        <v>9436</v>
      </c>
      <c r="C2299" s="663" t="s">
        <v>366</v>
      </c>
      <c r="D2299" s="656">
        <v>147.54</v>
      </c>
      <c r="E2299" s="656">
        <v>9.24</v>
      </c>
      <c r="F2299" s="657">
        <f t="shared" si="1"/>
        <v>138.3</v>
      </c>
      <c r="G2299" s="656">
        <v>109.71</v>
      </c>
      <c r="H2299" s="664">
        <v>28.59</v>
      </c>
      <c r="I2299" s="664">
        <v>0.0</v>
      </c>
      <c r="J2299" s="664">
        <v>0.0</v>
      </c>
      <c r="K2299" s="660"/>
    </row>
    <row r="2300" ht="15.75" customHeight="1">
      <c r="A2300" s="661">
        <v>100652.0</v>
      </c>
      <c r="B2300" s="662" t="s">
        <v>9437</v>
      </c>
      <c r="C2300" s="663" t="s">
        <v>366</v>
      </c>
      <c r="D2300" s="656">
        <v>290.09</v>
      </c>
      <c r="E2300" s="656">
        <v>12.21</v>
      </c>
      <c r="F2300" s="657">
        <f t="shared" si="1"/>
        <v>277.88</v>
      </c>
      <c r="G2300" s="656">
        <v>242.26</v>
      </c>
      <c r="H2300" s="664">
        <v>35.62</v>
      </c>
      <c r="I2300" s="664">
        <v>0.0</v>
      </c>
      <c r="J2300" s="664">
        <v>0.0</v>
      </c>
      <c r="K2300" s="660"/>
    </row>
    <row r="2301" ht="15.75" customHeight="1">
      <c r="A2301" s="661">
        <v>100653.0</v>
      </c>
      <c r="B2301" s="662" t="s">
        <v>9438</v>
      </c>
      <c r="C2301" s="663" t="s">
        <v>366</v>
      </c>
      <c r="D2301" s="656">
        <v>489.12</v>
      </c>
      <c r="E2301" s="656">
        <v>15.32</v>
      </c>
      <c r="F2301" s="657">
        <f t="shared" si="1"/>
        <v>473.8</v>
      </c>
      <c r="G2301" s="656">
        <v>431.61</v>
      </c>
      <c r="H2301" s="664">
        <v>42.19</v>
      </c>
      <c r="I2301" s="664">
        <v>0.0</v>
      </c>
      <c r="J2301" s="664">
        <v>0.0</v>
      </c>
      <c r="K2301" s="660"/>
    </row>
    <row r="2302" ht="15.75" customHeight="1">
      <c r="A2302" s="661">
        <v>100654.0</v>
      </c>
      <c r="B2302" s="662" t="s">
        <v>9439</v>
      </c>
      <c r="C2302" s="663" t="s">
        <v>366</v>
      </c>
      <c r="D2302" s="656">
        <v>656.13</v>
      </c>
      <c r="E2302" s="656">
        <v>17.61</v>
      </c>
      <c r="F2302" s="657">
        <f t="shared" si="1"/>
        <v>638.52</v>
      </c>
      <c r="G2302" s="656">
        <v>590.87</v>
      </c>
      <c r="H2302" s="664">
        <v>47.65</v>
      </c>
      <c r="I2302" s="664">
        <v>0.0</v>
      </c>
      <c r="J2302" s="664">
        <v>0.0</v>
      </c>
      <c r="K2302" s="660"/>
    </row>
    <row r="2303" ht="15.75" customHeight="1">
      <c r="A2303" s="661">
        <v>100655.0</v>
      </c>
      <c r="B2303" s="662" t="s">
        <v>9440</v>
      </c>
      <c r="C2303" s="663" t="s">
        <v>366</v>
      </c>
      <c r="D2303" s="656">
        <v>766.21</v>
      </c>
      <c r="E2303" s="656">
        <v>15.14</v>
      </c>
      <c r="F2303" s="657">
        <f t="shared" si="1"/>
        <v>751.07</v>
      </c>
      <c r="G2303" s="656">
        <v>694.03</v>
      </c>
      <c r="H2303" s="664">
        <v>57.04</v>
      </c>
      <c r="I2303" s="664">
        <v>0.0</v>
      </c>
      <c r="J2303" s="664">
        <v>0.0</v>
      </c>
      <c r="K2303" s="660"/>
    </row>
    <row r="2304" ht="15.75" customHeight="1">
      <c r="A2304" s="661">
        <v>100656.0</v>
      </c>
      <c r="B2304" s="662" t="s">
        <v>9441</v>
      </c>
      <c r="C2304" s="663" t="s">
        <v>366</v>
      </c>
      <c r="D2304" s="656">
        <v>111.95</v>
      </c>
      <c r="E2304" s="656">
        <v>10.0</v>
      </c>
      <c r="F2304" s="657">
        <f t="shared" si="1"/>
        <v>101.95</v>
      </c>
      <c r="G2304" s="656">
        <v>95.46</v>
      </c>
      <c r="H2304" s="664">
        <v>6.49</v>
      </c>
      <c r="I2304" s="664">
        <v>0.0</v>
      </c>
      <c r="J2304" s="664">
        <v>0.0</v>
      </c>
      <c r="K2304" s="660"/>
    </row>
    <row r="2305" ht="15.75" customHeight="1">
      <c r="A2305" s="661">
        <v>100657.0</v>
      </c>
      <c r="B2305" s="662" t="s">
        <v>9442</v>
      </c>
      <c r="C2305" s="663" t="s">
        <v>366</v>
      </c>
      <c r="D2305" s="656">
        <v>145.06</v>
      </c>
      <c r="E2305" s="656">
        <v>10.52</v>
      </c>
      <c r="F2305" s="657">
        <f t="shared" si="1"/>
        <v>134.54</v>
      </c>
      <c r="G2305" s="656">
        <v>127.7</v>
      </c>
      <c r="H2305" s="664">
        <v>6.84</v>
      </c>
      <c r="I2305" s="664">
        <v>0.0</v>
      </c>
      <c r="J2305" s="664">
        <v>0.0</v>
      </c>
      <c r="K2305" s="660"/>
    </row>
    <row r="2306" ht="15.75" customHeight="1">
      <c r="A2306" s="661">
        <v>100658.0</v>
      </c>
      <c r="B2306" s="662" t="s">
        <v>9443</v>
      </c>
      <c r="C2306" s="663" t="s">
        <v>366</v>
      </c>
      <c r="D2306" s="656">
        <v>337.46</v>
      </c>
      <c r="E2306" s="656">
        <v>14.19</v>
      </c>
      <c r="F2306" s="657">
        <f t="shared" si="1"/>
        <v>323.27</v>
      </c>
      <c r="G2306" s="656">
        <v>315.28</v>
      </c>
      <c r="H2306" s="664">
        <v>7.99</v>
      </c>
      <c r="I2306" s="664">
        <v>0.0</v>
      </c>
      <c r="J2306" s="664">
        <v>0.0</v>
      </c>
      <c r="K2306" s="660"/>
    </row>
    <row r="2307" ht="15.75" customHeight="1">
      <c r="A2307" s="661">
        <v>100889.0</v>
      </c>
      <c r="B2307" s="662" t="s">
        <v>9444</v>
      </c>
      <c r="C2307" s="663" t="s">
        <v>802</v>
      </c>
      <c r="D2307" s="656">
        <v>11.96</v>
      </c>
      <c r="E2307" s="656">
        <v>0.31</v>
      </c>
      <c r="F2307" s="657">
        <f t="shared" si="1"/>
        <v>11.65</v>
      </c>
      <c r="G2307" s="656">
        <v>11.48</v>
      </c>
      <c r="H2307" s="664">
        <v>0.17</v>
      </c>
      <c r="I2307" s="664">
        <v>0.0</v>
      </c>
      <c r="J2307" s="664">
        <v>0.0</v>
      </c>
      <c r="K2307" s="660"/>
    </row>
    <row r="2308" ht="15.75" customHeight="1">
      <c r="A2308" s="661">
        <v>100890.0</v>
      </c>
      <c r="B2308" s="662" t="s">
        <v>9445</v>
      </c>
      <c r="C2308" s="663" t="s">
        <v>802</v>
      </c>
      <c r="D2308" s="656">
        <v>11.79</v>
      </c>
      <c r="E2308" s="656">
        <v>0.24</v>
      </c>
      <c r="F2308" s="657">
        <f t="shared" si="1"/>
        <v>11.55</v>
      </c>
      <c r="G2308" s="656">
        <v>11.43</v>
      </c>
      <c r="H2308" s="664">
        <v>0.12</v>
      </c>
      <c r="I2308" s="664">
        <v>0.0</v>
      </c>
      <c r="J2308" s="664">
        <v>0.0</v>
      </c>
      <c r="K2308" s="660"/>
    </row>
    <row r="2309" ht="15.75" customHeight="1">
      <c r="A2309" s="661">
        <v>100892.0</v>
      </c>
      <c r="B2309" s="662" t="s">
        <v>9446</v>
      </c>
      <c r="C2309" s="663" t="s">
        <v>802</v>
      </c>
      <c r="D2309" s="656">
        <v>12.36</v>
      </c>
      <c r="E2309" s="656">
        <v>0.5</v>
      </c>
      <c r="F2309" s="657">
        <f t="shared" si="1"/>
        <v>11.86</v>
      </c>
      <c r="G2309" s="656">
        <v>11.6</v>
      </c>
      <c r="H2309" s="664">
        <v>0.26</v>
      </c>
      <c r="I2309" s="664">
        <v>0.0</v>
      </c>
      <c r="J2309" s="664">
        <v>0.0</v>
      </c>
      <c r="K2309" s="660"/>
    </row>
    <row r="2310" ht="15.75" customHeight="1">
      <c r="A2310" s="661">
        <v>100893.0</v>
      </c>
      <c r="B2310" s="662" t="s">
        <v>9447</v>
      </c>
      <c r="C2310" s="663" t="s">
        <v>802</v>
      </c>
      <c r="D2310" s="656">
        <v>12.19</v>
      </c>
      <c r="E2310" s="656">
        <v>0.42</v>
      </c>
      <c r="F2310" s="657">
        <f t="shared" si="1"/>
        <v>11.77</v>
      </c>
      <c r="G2310" s="656">
        <v>11.55</v>
      </c>
      <c r="H2310" s="664">
        <v>0.22</v>
      </c>
      <c r="I2310" s="664">
        <v>0.0</v>
      </c>
      <c r="J2310" s="664">
        <v>0.0</v>
      </c>
      <c r="K2310" s="660"/>
    </row>
    <row r="2311" ht="15.75" customHeight="1">
      <c r="A2311" s="661">
        <v>100894.0</v>
      </c>
      <c r="B2311" s="662" t="s">
        <v>9448</v>
      </c>
      <c r="C2311" s="663" t="s">
        <v>802</v>
      </c>
      <c r="D2311" s="656">
        <v>12.1</v>
      </c>
      <c r="E2311" s="656">
        <v>0.36</v>
      </c>
      <c r="F2311" s="657">
        <f t="shared" si="1"/>
        <v>11.74</v>
      </c>
      <c r="G2311" s="656">
        <v>11.56</v>
      </c>
      <c r="H2311" s="664">
        <v>0.18</v>
      </c>
      <c r="I2311" s="664">
        <v>0.0</v>
      </c>
      <c r="J2311" s="664">
        <v>0.0</v>
      </c>
      <c r="K2311" s="660"/>
    </row>
    <row r="2312" ht="15.75" customHeight="1">
      <c r="A2312" s="661">
        <v>100896.0</v>
      </c>
      <c r="B2312" s="662" t="s">
        <v>9449</v>
      </c>
      <c r="C2312" s="663" t="s">
        <v>366</v>
      </c>
      <c r="D2312" s="656">
        <v>66.13</v>
      </c>
      <c r="E2312" s="656">
        <v>5.2</v>
      </c>
      <c r="F2312" s="657">
        <f t="shared" si="1"/>
        <v>60.93</v>
      </c>
      <c r="G2312" s="656">
        <v>46.55</v>
      </c>
      <c r="H2312" s="664">
        <v>14.38</v>
      </c>
      <c r="I2312" s="664">
        <v>0.0</v>
      </c>
      <c r="J2312" s="664">
        <v>0.0</v>
      </c>
      <c r="K2312" s="660"/>
    </row>
    <row r="2313" ht="15.75" customHeight="1">
      <c r="A2313" s="661">
        <v>100897.0</v>
      </c>
      <c r="B2313" s="662" t="s">
        <v>9450</v>
      </c>
      <c r="C2313" s="663" t="s">
        <v>366</v>
      </c>
      <c r="D2313" s="656">
        <v>132.34</v>
      </c>
      <c r="E2313" s="656">
        <v>6.58</v>
      </c>
      <c r="F2313" s="657">
        <f t="shared" si="1"/>
        <v>125.76</v>
      </c>
      <c r="G2313" s="656">
        <v>106.46</v>
      </c>
      <c r="H2313" s="664">
        <v>19.3</v>
      </c>
      <c r="I2313" s="664">
        <v>0.0</v>
      </c>
      <c r="J2313" s="664">
        <v>0.0</v>
      </c>
      <c r="K2313" s="660"/>
    </row>
    <row r="2314" ht="15.75" customHeight="1">
      <c r="A2314" s="661">
        <v>100898.0</v>
      </c>
      <c r="B2314" s="662" t="s">
        <v>9451</v>
      </c>
      <c r="C2314" s="663" t="s">
        <v>366</v>
      </c>
      <c r="D2314" s="656">
        <v>259.95</v>
      </c>
      <c r="E2314" s="656">
        <v>8.14</v>
      </c>
      <c r="F2314" s="657">
        <f t="shared" si="1"/>
        <v>251.81</v>
      </c>
      <c r="G2314" s="656">
        <v>228.31</v>
      </c>
      <c r="H2314" s="664">
        <v>23.5</v>
      </c>
      <c r="I2314" s="664">
        <v>0.0</v>
      </c>
      <c r="J2314" s="664">
        <v>0.0</v>
      </c>
      <c r="K2314" s="660"/>
    </row>
    <row r="2315" ht="15.75" customHeight="1">
      <c r="A2315" s="661">
        <v>100899.0</v>
      </c>
      <c r="B2315" s="662" t="s">
        <v>9452</v>
      </c>
      <c r="C2315" s="663" t="s">
        <v>366</v>
      </c>
      <c r="D2315" s="656">
        <v>87.4</v>
      </c>
      <c r="E2315" s="656">
        <v>19.94</v>
      </c>
      <c r="F2315" s="657">
        <f t="shared" si="1"/>
        <v>67.46</v>
      </c>
      <c r="G2315" s="656">
        <v>52.33</v>
      </c>
      <c r="H2315" s="664">
        <v>15.13</v>
      </c>
      <c r="I2315" s="664">
        <v>0.0</v>
      </c>
      <c r="J2315" s="664">
        <v>0.0</v>
      </c>
      <c r="K2315" s="660"/>
    </row>
    <row r="2316" ht="15.75" customHeight="1">
      <c r="A2316" s="661">
        <v>100900.0</v>
      </c>
      <c r="B2316" s="662" t="s">
        <v>9453</v>
      </c>
      <c r="C2316" s="663" t="s">
        <v>366</v>
      </c>
      <c r="D2316" s="656">
        <v>298.99</v>
      </c>
      <c r="E2316" s="656">
        <v>10.83</v>
      </c>
      <c r="F2316" s="657">
        <f t="shared" si="1"/>
        <v>288.16</v>
      </c>
      <c r="G2316" s="656">
        <v>264.67</v>
      </c>
      <c r="H2316" s="664">
        <v>23.49</v>
      </c>
      <c r="I2316" s="664">
        <v>0.0</v>
      </c>
      <c r="J2316" s="664">
        <v>0.0</v>
      </c>
      <c r="K2316" s="660"/>
    </row>
    <row r="2317" ht="15.75" customHeight="1">
      <c r="A2317" s="661">
        <v>101173.0</v>
      </c>
      <c r="B2317" s="662" t="s">
        <v>9454</v>
      </c>
      <c r="C2317" s="663" t="s">
        <v>366</v>
      </c>
      <c r="D2317" s="656">
        <v>57.41</v>
      </c>
      <c r="E2317" s="656">
        <v>18.91</v>
      </c>
      <c r="F2317" s="657">
        <f t="shared" si="1"/>
        <v>38.5</v>
      </c>
      <c r="G2317" s="656">
        <v>38.34</v>
      </c>
      <c r="H2317" s="664">
        <v>0.09</v>
      </c>
      <c r="I2317" s="664">
        <v>0.0</v>
      </c>
      <c r="J2317" s="664">
        <v>0.07</v>
      </c>
      <c r="K2317" s="660"/>
    </row>
    <row r="2318" ht="15.75" customHeight="1">
      <c r="A2318" s="661">
        <v>101174.0</v>
      </c>
      <c r="B2318" s="662" t="s">
        <v>9455</v>
      </c>
      <c r="C2318" s="663" t="s">
        <v>366</v>
      </c>
      <c r="D2318" s="656">
        <v>79.57</v>
      </c>
      <c r="E2318" s="656">
        <v>29.27</v>
      </c>
      <c r="F2318" s="657">
        <f t="shared" si="1"/>
        <v>50.3</v>
      </c>
      <c r="G2318" s="656">
        <v>50.04</v>
      </c>
      <c r="H2318" s="664">
        <v>0.15</v>
      </c>
      <c r="I2318" s="664">
        <v>0.0</v>
      </c>
      <c r="J2318" s="664">
        <v>0.11</v>
      </c>
      <c r="K2318" s="660"/>
    </row>
    <row r="2319" ht="15.75" customHeight="1">
      <c r="A2319" s="661">
        <v>101175.0</v>
      </c>
      <c r="B2319" s="662" t="s">
        <v>9456</v>
      </c>
      <c r="C2319" s="663" t="s">
        <v>366</v>
      </c>
      <c r="D2319" s="656">
        <v>108.72</v>
      </c>
      <c r="E2319" s="656">
        <v>39.78</v>
      </c>
      <c r="F2319" s="657">
        <f t="shared" si="1"/>
        <v>68.94</v>
      </c>
      <c r="G2319" s="656">
        <v>68.58</v>
      </c>
      <c r="H2319" s="664">
        <v>0.21</v>
      </c>
      <c r="I2319" s="664">
        <v>0.0</v>
      </c>
      <c r="J2319" s="664">
        <v>0.15</v>
      </c>
      <c r="K2319" s="660"/>
    </row>
    <row r="2320" ht="15.75" customHeight="1">
      <c r="A2320" s="661">
        <v>101176.0</v>
      </c>
      <c r="B2320" s="662" t="s">
        <v>9457</v>
      </c>
      <c r="C2320" s="663" t="s">
        <v>366</v>
      </c>
      <c r="D2320" s="656">
        <v>137.45</v>
      </c>
      <c r="E2320" s="656">
        <v>43.91</v>
      </c>
      <c r="F2320" s="657">
        <f t="shared" si="1"/>
        <v>93.54</v>
      </c>
      <c r="G2320" s="656">
        <v>93.18</v>
      </c>
      <c r="H2320" s="664">
        <v>0.21</v>
      </c>
      <c r="I2320" s="664">
        <v>0.0</v>
      </c>
      <c r="J2320" s="664">
        <v>0.15</v>
      </c>
      <c r="K2320" s="660"/>
    </row>
    <row r="2321" ht="15.75" customHeight="1">
      <c r="A2321" s="661">
        <v>102521.0</v>
      </c>
      <c r="B2321" s="662" t="s">
        <v>9458</v>
      </c>
      <c r="C2321" s="663" t="s">
        <v>110</v>
      </c>
      <c r="D2321" s="656">
        <v>100.52</v>
      </c>
      <c r="E2321" s="656">
        <v>68.24</v>
      </c>
      <c r="F2321" s="657">
        <f t="shared" si="1"/>
        <v>32.28</v>
      </c>
      <c r="G2321" s="656">
        <v>27.28</v>
      </c>
      <c r="H2321" s="664">
        <v>3.07</v>
      </c>
      <c r="I2321" s="664">
        <v>0.0</v>
      </c>
      <c r="J2321" s="664">
        <v>1.93</v>
      </c>
      <c r="K2321" s="660"/>
    </row>
    <row r="2322" ht="15.75" customHeight="1">
      <c r="A2322" s="661">
        <v>102522.0</v>
      </c>
      <c r="B2322" s="662" t="s">
        <v>9459</v>
      </c>
      <c r="C2322" s="663" t="s">
        <v>110</v>
      </c>
      <c r="D2322" s="656">
        <v>147.49</v>
      </c>
      <c r="E2322" s="656">
        <v>100.12</v>
      </c>
      <c r="F2322" s="657">
        <f t="shared" si="1"/>
        <v>47.37</v>
      </c>
      <c r="G2322" s="656">
        <v>40.02</v>
      </c>
      <c r="H2322" s="664">
        <v>4.52</v>
      </c>
      <c r="I2322" s="664">
        <v>0.0</v>
      </c>
      <c r="J2322" s="664">
        <v>2.83</v>
      </c>
      <c r="K2322" s="660"/>
    </row>
    <row r="2323" ht="15.75" customHeight="1">
      <c r="A2323" s="661">
        <v>102523.0</v>
      </c>
      <c r="B2323" s="662" t="s">
        <v>9460</v>
      </c>
      <c r="C2323" s="663" t="s">
        <v>110</v>
      </c>
      <c r="D2323" s="656">
        <v>194.43</v>
      </c>
      <c r="E2323" s="656">
        <v>131.99</v>
      </c>
      <c r="F2323" s="657">
        <f t="shared" si="1"/>
        <v>62.44</v>
      </c>
      <c r="G2323" s="656">
        <v>52.76</v>
      </c>
      <c r="H2323" s="664">
        <v>5.95</v>
      </c>
      <c r="I2323" s="664">
        <v>0.0</v>
      </c>
      <c r="J2323" s="664">
        <v>3.73</v>
      </c>
      <c r="K2323" s="660"/>
    </row>
    <row r="2324" ht="15.75" customHeight="1">
      <c r="A2324" s="661">
        <v>95240.0</v>
      </c>
      <c r="B2324" s="662" t="s">
        <v>9461</v>
      </c>
      <c r="C2324" s="663" t="s">
        <v>350</v>
      </c>
      <c r="D2324" s="656">
        <v>17.34</v>
      </c>
      <c r="E2324" s="656">
        <v>5.02</v>
      </c>
      <c r="F2324" s="657">
        <f t="shared" si="1"/>
        <v>12.32</v>
      </c>
      <c r="G2324" s="656">
        <v>12.19</v>
      </c>
      <c r="H2324" s="664">
        <v>0.07</v>
      </c>
      <c r="I2324" s="664">
        <v>0.0</v>
      </c>
      <c r="J2324" s="664">
        <v>0.06</v>
      </c>
      <c r="K2324" s="660"/>
    </row>
    <row r="2325" ht="15.75" customHeight="1">
      <c r="A2325" s="661">
        <v>95241.0</v>
      </c>
      <c r="B2325" s="662" t="s">
        <v>9462</v>
      </c>
      <c r="C2325" s="663" t="s">
        <v>350</v>
      </c>
      <c r="D2325" s="656">
        <v>33.5</v>
      </c>
      <c r="E2325" s="656">
        <v>8.89</v>
      </c>
      <c r="F2325" s="657">
        <f t="shared" si="1"/>
        <v>24.61</v>
      </c>
      <c r="G2325" s="656">
        <v>24.31</v>
      </c>
      <c r="H2325" s="664">
        <v>0.18</v>
      </c>
      <c r="I2325" s="664">
        <v>0.0</v>
      </c>
      <c r="J2325" s="664">
        <v>0.12</v>
      </c>
      <c r="K2325" s="660"/>
    </row>
    <row r="2326" ht="15.75" customHeight="1">
      <c r="A2326" s="661">
        <v>96616.0</v>
      </c>
      <c r="B2326" s="662" t="s">
        <v>9463</v>
      </c>
      <c r="C2326" s="663" t="s">
        <v>525</v>
      </c>
      <c r="D2326" s="656">
        <v>721.98</v>
      </c>
      <c r="E2326" s="656">
        <v>214.36</v>
      </c>
      <c r="F2326" s="657">
        <f t="shared" si="1"/>
        <v>507.62</v>
      </c>
      <c r="G2326" s="656">
        <v>501.24</v>
      </c>
      <c r="H2326" s="664">
        <v>3.82</v>
      </c>
      <c r="I2326" s="664">
        <v>0.0</v>
      </c>
      <c r="J2326" s="664">
        <v>2.56</v>
      </c>
      <c r="K2326" s="660"/>
    </row>
    <row r="2327" ht="15.75" customHeight="1">
      <c r="A2327" s="661">
        <v>96617.0</v>
      </c>
      <c r="B2327" s="662" t="s">
        <v>9464</v>
      </c>
      <c r="C2327" s="663" t="s">
        <v>350</v>
      </c>
      <c r="D2327" s="656">
        <v>18.0</v>
      </c>
      <c r="E2327" s="656">
        <v>5.49</v>
      </c>
      <c r="F2327" s="657">
        <f t="shared" si="1"/>
        <v>12.51</v>
      </c>
      <c r="G2327" s="656">
        <v>12.38</v>
      </c>
      <c r="H2327" s="664">
        <v>0.07</v>
      </c>
      <c r="I2327" s="664">
        <v>0.0</v>
      </c>
      <c r="J2327" s="664">
        <v>0.06</v>
      </c>
      <c r="K2327" s="660"/>
    </row>
    <row r="2328" ht="15.75" customHeight="1">
      <c r="A2328" s="661">
        <v>96619.0</v>
      </c>
      <c r="B2328" s="662" t="s">
        <v>9465</v>
      </c>
      <c r="C2328" s="663" t="s">
        <v>350</v>
      </c>
      <c r="D2328" s="656">
        <v>36.09</v>
      </c>
      <c r="E2328" s="656">
        <v>10.72</v>
      </c>
      <c r="F2328" s="657">
        <f t="shared" si="1"/>
        <v>25.37</v>
      </c>
      <c r="G2328" s="656">
        <v>25.07</v>
      </c>
      <c r="H2328" s="664">
        <v>0.18</v>
      </c>
      <c r="I2328" s="664">
        <v>0.0</v>
      </c>
      <c r="J2328" s="664">
        <v>0.12</v>
      </c>
      <c r="K2328" s="660"/>
    </row>
    <row r="2329" ht="15.75" customHeight="1">
      <c r="A2329" s="661">
        <v>96620.0</v>
      </c>
      <c r="B2329" s="662" t="s">
        <v>9466</v>
      </c>
      <c r="C2329" s="663" t="s">
        <v>525</v>
      </c>
      <c r="D2329" s="656">
        <v>670.45</v>
      </c>
      <c r="E2329" s="656">
        <v>177.84</v>
      </c>
      <c r="F2329" s="657">
        <f t="shared" si="1"/>
        <v>492.61</v>
      </c>
      <c r="G2329" s="656">
        <v>486.23</v>
      </c>
      <c r="H2329" s="664">
        <v>3.82</v>
      </c>
      <c r="I2329" s="664">
        <v>0.0</v>
      </c>
      <c r="J2329" s="664">
        <v>2.56</v>
      </c>
      <c r="K2329" s="660"/>
    </row>
    <row r="2330" ht="15.75" customHeight="1">
      <c r="A2330" s="661">
        <v>96621.0</v>
      </c>
      <c r="B2330" s="662" t="s">
        <v>9467</v>
      </c>
      <c r="C2330" s="663" t="s">
        <v>525</v>
      </c>
      <c r="D2330" s="656">
        <v>209.83</v>
      </c>
      <c r="E2330" s="656">
        <v>51.02</v>
      </c>
      <c r="F2330" s="657">
        <f t="shared" si="1"/>
        <v>158.81</v>
      </c>
      <c r="G2330" s="656">
        <v>158.7</v>
      </c>
      <c r="H2330" s="664">
        <v>0.11</v>
      </c>
      <c r="I2330" s="664">
        <v>0.0</v>
      </c>
      <c r="J2330" s="664">
        <v>0.0</v>
      </c>
      <c r="K2330" s="660"/>
    </row>
    <row r="2331" ht="15.75" customHeight="1">
      <c r="A2331" s="661">
        <v>96622.0</v>
      </c>
      <c r="B2331" s="662" t="s">
        <v>9468</v>
      </c>
      <c r="C2331" s="663" t="s">
        <v>525</v>
      </c>
      <c r="D2331" s="656">
        <v>197.35</v>
      </c>
      <c r="E2331" s="656">
        <v>42.53</v>
      </c>
      <c r="F2331" s="657">
        <f t="shared" si="1"/>
        <v>154.82</v>
      </c>
      <c r="G2331" s="656">
        <v>154.78</v>
      </c>
      <c r="H2331" s="664">
        <v>0.04</v>
      </c>
      <c r="I2331" s="664">
        <v>0.0</v>
      </c>
      <c r="J2331" s="664">
        <v>0.0</v>
      </c>
      <c r="K2331" s="660"/>
    </row>
    <row r="2332" ht="15.75" customHeight="1">
      <c r="A2332" s="661">
        <v>96623.0</v>
      </c>
      <c r="B2332" s="662" t="s">
        <v>9469</v>
      </c>
      <c r="C2332" s="663" t="s">
        <v>525</v>
      </c>
      <c r="D2332" s="656">
        <v>179.96</v>
      </c>
      <c r="E2332" s="656">
        <v>43.21</v>
      </c>
      <c r="F2332" s="657">
        <f t="shared" si="1"/>
        <v>136.75</v>
      </c>
      <c r="G2332" s="656">
        <v>136.64</v>
      </c>
      <c r="H2332" s="664">
        <v>0.11</v>
      </c>
      <c r="I2332" s="664">
        <v>0.0</v>
      </c>
      <c r="J2332" s="664">
        <v>0.0</v>
      </c>
      <c r="K2332" s="660"/>
    </row>
    <row r="2333" ht="15.75" customHeight="1">
      <c r="A2333" s="661">
        <v>96624.0</v>
      </c>
      <c r="B2333" s="662" t="s">
        <v>9470</v>
      </c>
      <c r="C2333" s="663" t="s">
        <v>525</v>
      </c>
      <c r="D2333" s="656">
        <v>167.49</v>
      </c>
      <c r="E2333" s="656">
        <v>34.74</v>
      </c>
      <c r="F2333" s="657">
        <f t="shared" si="1"/>
        <v>132.75</v>
      </c>
      <c r="G2333" s="656">
        <v>132.71</v>
      </c>
      <c r="H2333" s="664">
        <v>0.04</v>
      </c>
      <c r="I2333" s="664">
        <v>0.0</v>
      </c>
      <c r="J2333" s="664">
        <v>0.0</v>
      </c>
      <c r="K2333" s="660"/>
    </row>
    <row r="2334" ht="15.75" customHeight="1">
      <c r="A2334" s="661">
        <v>97082.0</v>
      </c>
      <c r="B2334" s="662" t="s">
        <v>9471</v>
      </c>
      <c r="C2334" s="663" t="s">
        <v>525</v>
      </c>
      <c r="D2334" s="656">
        <v>55.26</v>
      </c>
      <c r="E2334" s="656">
        <v>36.69</v>
      </c>
      <c r="F2334" s="657">
        <f t="shared" si="1"/>
        <v>18.57</v>
      </c>
      <c r="G2334" s="656">
        <v>18.57</v>
      </c>
      <c r="H2334" s="664">
        <v>0.0</v>
      </c>
      <c r="I2334" s="664">
        <v>0.0</v>
      </c>
      <c r="J2334" s="664">
        <v>0.0</v>
      </c>
      <c r="K2334" s="660"/>
    </row>
    <row r="2335" ht="15.75" customHeight="1">
      <c r="A2335" s="661">
        <v>97083.0</v>
      </c>
      <c r="B2335" s="662" t="s">
        <v>9472</v>
      </c>
      <c r="C2335" s="663" t="s">
        <v>350</v>
      </c>
      <c r="D2335" s="656">
        <v>2.92</v>
      </c>
      <c r="E2335" s="656">
        <v>1.94</v>
      </c>
      <c r="F2335" s="657">
        <f t="shared" si="1"/>
        <v>0.98</v>
      </c>
      <c r="G2335" s="656">
        <v>0.94</v>
      </c>
      <c r="H2335" s="664">
        <v>0.04</v>
      </c>
      <c r="I2335" s="664">
        <v>0.0</v>
      </c>
      <c r="J2335" s="664">
        <v>0.0</v>
      </c>
      <c r="K2335" s="660"/>
    </row>
    <row r="2336" ht="15.75" customHeight="1">
      <c r="A2336" s="661">
        <v>97084.0</v>
      </c>
      <c r="B2336" s="662" t="s">
        <v>9473</v>
      </c>
      <c r="C2336" s="663" t="s">
        <v>350</v>
      </c>
      <c r="D2336" s="656">
        <v>0.61</v>
      </c>
      <c r="E2336" s="656">
        <v>0.43</v>
      </c>
      <c r="F2336" s="657">
        <f t="shared" si="1"/>
        <v>0.18</v>
      </c>
      <c r="G2336" s="656">
        <v>0.18</v>
      </c>
      <c r="H2336" s="664">
        <v>0.0</v>
      </c>
      <c r="I2336" s="664">
        <v>0.0</v>
      </c>
      <c r="J2336" s="664">
        <v>0.0</v>
      </c>
      <c r="K2336" s="660"/>
    </row>
    <row r="2337" ht="15.75" customHeight="1">
      <c r="A2337" s="661">
        <v>97086.0</v>
      </c>
      <c r="B2337" s="662" t="s">
        <v>9474</v>
      </c>
      <c r="C2337" s="663" t="s">
        <v>350</v>
      </c>
      <c r="D2337" s="656">
        <v>117.38</v>
      </c>
      <c r="E2337" s="656">
        <v>58.26</v>
      </c>
      <c r="F2337" s="657">
        <f t="shared" si="1"/>
        <v>59.12</v>
      </c>
      <c r="G2337" s="656">
        <v>59.12</v>
      </c>
      <c r="H2337" s="664">
        <v>0.0</v>
      </c>
      <c r="I2337" s="664">
        <v>0.0</v>
      </c>
      <c r="J2337" s="664">
        <v>0.0</v>
      </c>
      <c r="K2337" s="660"/>
    </row>
    <row r="2338" ht="15.75" customHeight="1">
      <c r="A2338" s="661">
        <v>97087.0</v>
      </c>
      <c r="B2338" s="662" t="s">
        <v>9475</v>
      </c>
      <c r="C2338" s="663" t="s">
        <v>350</v>
      </c>
      <c r="D2338" s="656">
        <v>2.2</v>
      </c>
      <c r="E2338" s="656">
        <v>0.29</v>
      </c>
      <c r="F2338" s="657">
        <f t="shared" si="1"/>
        <v>1.91</v>
      </c>
      <c r="G2338" s="656">
        <v>1.91</v>
      </c>
      <c r="H2338" s="664">
        <v>0.0</v>
      </c>
      <c r="I2338" s="664">
        <v>0.0</v>
      </c>
      <c r="J2338" s="664">
        <v>0.0</v>
      </c>
      <c r="K2338" s="660"/>
    </row>
    <row r="2339" ht="15.75" customHeight="1">
      <c r="A2339" s="661">
        <v>97088.0</v>
      </c>
      <c r="B2339" s="662" t="s">
        <v>9476</v>
      </c>
      <c r="C2339" s="663" t="s">
        <v>802</v>
      </c>
      <c r="D2339" s="656">
        <v>15.84</v>
      </c>
      <c r="E2339" s="656">
        <v>0.88</v>
      </c>
      <c r="F2339" s="657">
        <f t="shared" si="1"/>
        <v>14.96</v>
      </c>
      <c r="G2339" s="656">
        <v>14.96</v>
      </c>
      <c r="H2339" s="664">
        <v>0.0</v>
      </c>
      <c r="I2339" s="664">
        <v>0.0</v>
      </c>
      <c r="J2339" s="664">
        <v>0.0</v>
      </c>
      <c r="K2339" s="660"/>
    </row>
    <row r="2340" ht="15.75" customHeight="1">
      <c r="A2340" s="661">
        <v>97089.0</v>
      </c>
      <c r="B2340" s="662" t="s">
        <v>9477</v>
      </c>
      <c r="C2340" s="663" t="s">
        <v>802</v>
      </c>
      <c r="D2340" s="656">
        <v>14.47</v>
      </c>
      <c r="E2340" s="656">
        <v>0.75</v>
      </c>
      <c r="F2340" s="657">
        <f t="shared" si="1"/>
        <v>13.72</v>
      </c>
      <c r="G2340" s="656">
        <v>13.72</v>
      </c>
      <c r="H2340" s="664">
        <v>0.0</v>
      </c>
      <c r="I2340" s="664">
        <v>0.0</v>
      </c>
      <c r="J2340" s="664">
        <v>0.0</v>
      </c>
      <c r="K2340" s="660"/>
    </row>
    <row r="2341" ht="15.75" customHeight="1">
      <c r="A2341" s="661">
        <v>97090.0</v>
      </c>
      <c r="B2341" s="662" t="s">
        <v>9478</v>
      </c>
      <c r="C2341" s="663" t="s">
        <v>802</v>
      </c>
      <c r="D2341" s="656">
        <v>14.2</v>
      </c>
      <c r="E2341" s="656">
        <v>0.65</v>
      </c>
      <c r="F2341" s="657">
        <f t="shared" si="1"/>
        <v>13.55</v>
      </c>
      <c r="G2341" s="656">
        <v>13.55</v>
      </c>
      <c r="H2341" s="664">
        <v>0.0</v>
      </c>
      <c r="I2341" s="664">
        <v>0.0</v>
      </c>
      <c r="J2341" s="664">
        <v>0.0</v>
      </c>
      <c r="K2341" s="660"/>
    </row>
    <row r="2342" ht="15.75" customHeight="1">
      <c r="A2342" s="661">
        <v>97091.0</v>
      </c>
      <c r="B2342" s="662" t="s">
        <v>9479</v>
      </c>
      <c r="C2342" s="663" t="s">
        <v>802</v>
      </c>
      <c r="D2342" s="656">
        <v>13.76</v>
      </c>
      <c r="E2342" s="656">
        <v>0.58</v>
      </c>
      <c r="F2342" s="657">
        <f t="shared" si="1"/>
        <v>13.18</v>
      </c>
      <c r="G2342" s="656">
        <v>13.18</v>
      </c>
      <c r="H2342" s="664">
        <v>0.0</v>
      </c>
      <c r="I2342" s="664">
        <v>0.0</v>
      </c>
      <c r="J2342" s="664">
        <v>0.0</v>
      </c>
      <c r="K2342" s="660"/>
    </row>
    <row r="2343" ht="15.75" customHeight="1">
      <c r="A2343" s="661">
        <v>97092.0</v>
      </c>
      <c r="B2343" s="662" t="s">
        <v>9480</v>
      </c>
      <c r="C2343" s="663" t="s">
        <v>802</v>
      </c>
      <c r="D2343" s="656">
        <v>13.3</v>
      </c>
      <c r="E2343" s="656">
        <v>0.49</v>
      </c>
      <c r="F2343" s="657">
        <f t="shared" si="1"/>
        <v>12.81</v>
      </c>
      <c r="G2343" s="656">
        <v>12.81</v>
      </c>
      <c r="H2343" s="664">
        <v>0.0</v>
      </c>
      <c r="I2343" s="664">
        <v>0.0</v>
      </c>
      <c r="J2343" s="664">
        <v>0.0</v>
      </c>
      <c r="K2343" s="660"/>
    </row>
    <row r="2344" ht="15.75" customHeight="1">
      <c r="A2344" s="661">
        <v>97093.0</v>
      </c>
      <c r="B2344" s="662" t="s">
        <v>9481</v>
      </c>
      <c r="C2344" s="663" t="s">
        <v>802</v>
      </c>
      <c r="D2344" s="656">
        <v>12.47</v>
      </c>
      <c r="E2344" s="656">
        <v>0.37</v>
      </c>
      <c r="F2344" s="657">
        <f t="shared" si="1"/>
        <v>12.1</v>
      </c>
      <c r="G2344" s="656">
        <v>12.1</v>
      </c>
      <c r="H2344" s="664">
        <v>0.0</v>
      </c>
      <c r="I2344" s="664">
        <v>0.0</v>
      </c>
      <c r="J2344" s="664">
        <v>0.0</v>
      </c>
      <c r="K2344" s="660"/>
    </row>
    <row r="2345" ht="15.75" customHeight="1">
      <c r="A2345" s="661">
        <v>97096.0</v>
      </c>
      <c r="B2345" s="662" t="s">
        <v>9482</v>
      </c>
      <c r="C2345" s="663" t="s">
        <v>525</v>
      </c>
      <c r="D2345" s="656">
        <v>717.32</v>
      </c>
      <c r="E2345" s="656">
        <v>12.13</v>
      </c>
      <c r="F2345" s="657">
        <f t="shared" si="1"/>
        <v>705.19</v>
      </c>
      <c r="G2345" s="656">
        <v>705.14</v>
      </c>
      <c r="H2345" s="664">
        <v>0.03</v>
      </c>
      <c r="I2345" s="664">
        <v>0.0</v>
      </c>
      <c r="J2345" s="664">
        <v>0.02</v>
      </c>
      <c r="K2345" s="660"/>
    </row>
    <row r="2346" ht="15.75" customHeight="1">
      <c r="A2346" s="661">
        <v>97097.0</v>
      </c>
      <c r="B2346" s="662" t="s">
        <v>9483</v>
      </c>
      <c r="C2346" s="663" t="s">
        <v>350</v>
      </c>
      <c r="D2346" s="656">
        <v>42.0</v>
      </c>
      <c r="E2346" s="656">
        <v>1.48</v>
      </c>
      <c r="F2346" s="657">
        <f t="shared" si="1"/>
        <v>40.52</v>
      </c>
      <c r="G2346" s="656">
        <v>40.52</v>
      </c>
      <c r="H2346" s="664">
        <v>0.0</v>
      </c>
      <c r="I2346" s="664">
        <v>0.0</v>
      </c>
      <c r="J2346" s="664">
        <v>0.0</v>
      </c>
      <c r="K2346" s="660"/>
    </row>
    <row r="2347" ht="15.75" customHeight="1">
      <c r="A2347" s="661">
        <v>97101.0</v>
      </c>
      <c r="B2347" s="662" t="s">
        <v>9484</v>
      </c>
      <c r="C2347" s="663" t="s">
        <v>350</v>
      </c>
      <c r="D2347" s="656">
        <v>182.62</v>
      </c>
      <c r="E2347" s="656">
        <v>15.96</v>
      </c>
      <c r="F2347" s="657">
        <f t="shared" si="1"/>
        <v>166.66</v>
      </c>
      <c r="G2347" s="656">
        <v>166.62</v>
      </c>
      <c r="H2347" s="664">
        <v>0.04</v>
      </c>
      <c r="I2347" s="664">
        <v>0.0</v>
      </c>
      <c r="J2347" s="664">
        <v>0.0</v>
      </c>
      <c r="K2347" s="660"/>
    </row>
    <row r="2348" ht="15.75" customHeight="1">
      <c r="A2348" s="661">
        <v>97102.0</v>
      </c>
      <c r="B2348" s="662" t="s">
        <v>9485</v>
      </c>
      <c r="C2348" s="663" t="s">
        <v>350</v>
      </c>
      <c r="D2348" s="656">
        <v>231.22</v>
      </c>
      <c r="E2348" s="656">
        <v>17.88</v>
      </c>
      <c r="F2348" s="657">
        <f t="shared" si="1"/>
        <v>213.34</v>
      </c>
      <c r="G2348" s="656">
        <v>213.3</v>
      </c>
      <c r="H2348" s="664">
        <v>0.04</v>
      </c>
      <c r="I2348" s="664">
        <v>0.0</v>
      </c>
      <c r="J2348" s="664">
        <v>0.0</v>
      </c>
      <c r="K2348" s="660"/>
    </row>
    <row r="2349" ht="15.75" customHeight="1">
      <c r="A2349" s="661">
        <v>97103.0</v>
      </c>
      <c r="B2349" s="662" t="s">
        <v>9486</v>
      </c>
      <c r="C2349" s="663" t="s">
        <v>350</v>
      </c>
      <c r="D2349" s="656">
        <v>276.31</v>
      </c>
      <c r="E2349" s="656">
        <v>19.7</v>
      </c>
      <c r="F2349" s="657">
        <f t="shared" si="1"/>
        <v>256.61</v>
      </c>
      <c r="G2349" s="656">
        <v>256.57</v>
      </c>
      <c r="H2349" s="664">
        <v>0.04</v>
      </c>
      <c r="I2349" s="664">
        <v>0.0</v>
      </c>
      <c r="J2349" s="664">
        <v>0.0</v>
      </c>
      <c r="K2349" s="660"/>
    </row>
    <row r="2350" ht="15.75" customHeight="1">
      <c r="A2350" s="661">
        <v>100322.0</v>
      </c>
      <c r="B2350" s="662" t="s">
        <v>9487</v>
      </c>
      <c r="C2350" s="663" t="s">
        <v>525</v>
      </c>
      <c r="D2350" s="656">
        <v>160.36</v>
      </c>
      <c r="E2350" s="656">
        <v>34.74</v>
      </c>
      <c r="F2350" s="657">
        <f t="shared" si="1"/>
        <v>125.62</v>
      </c>
      <c r="G2350" s="656">
        <v>125.58</v>
      </c>
      <c r="H2350" s="664">
        <v>0.04</v>
      </c>
      <c r="I2350" s="664">
        <v>0.0</v>
      </c>
      <c r="J2350" s="664">
        <v>0.0</v>
      </c>
      <c r="K2350" s="660"/>
    </row>
    <row r="2351" ht="15.75" customHeight="1">
      <c r="A2351" s="661">
        <v>100323.0</v>
      </c>
      <c r="B2351" s="662" t="s">
        <v>9488</v>
      </c>
      <c r="C2351" s="663" t="s">
        <v>525</v>
      </c>
      <c r="D2351" s="656">
        <v>160.07</v>
      </c>
      <c r="E2351" s="656">
        <v>34.74</v>
      </c>
      <c r="F2351" s="657">
        <f t="shared" si="1"/>
        <v>125.33</v>
      </c>
      <c r="G2351" s="656">
        <v>125.29</v>
      </c>
      <c r="H2351" s="664">
        <v>0.04</v>
      </c>
      <c r="I2351" s="664">
        <v>0.0</v>
      </c>
      <c r="J2351" s="664">
        <v>0.0</v>
      </c>
      <c r="K2351" s="660"/>
    </row>
    <row r="2352" ht="15.75" customHeight="1">
      <c r="A2352" s="661">
        <v>100324.0</v>
      </c>
      <c r="B2352" s="662" t="s">
        <v>9489</v>
      </c>
      <c r="C2352" s="663" t="s">
        <v>525</v>
      </c>
      <c r="D2352" s="656">
        <v>167.17</v>
      </c>
      <c r="E2352" s="656">
        <v>34.74</v>
      </c>
      <c r="F2352" s="657">
        <f t="shared" si="1"/>
        <v>132.43</v>
      </c>
      <c r="G2352" s="656">
        <v>132.39</v>
      </c>
      <c r="H2352" s="664">
        <v>0.04</v>
      </c>
      <c r="I2352" s="664">
        <v>0.0</v>
      </c>
      <c r="J2352" s="664">
        <v>0.0</v>
      </c>
      <c r="K2352" s="660"/>
    </row>
    <row r="2353" ht="15.75" customHeight="1">
      <c r="A2353" s="661">
        <v>103072.0</v>
      </c>
      <c r="B2353" s="662" t="s">
        <v>9490</v>
      </c>
      <c r="C2353" s="663" t="s">
        <v>350</v>
      </c>
      <c r="D2353" s="656">
        <v>327.89</v>
      </c>
      <c r="E2353" s="656">
        <v>21.62</v>
      </c>
      <c r="F2353" s="657">
        <f t="shared" si="1"/>
        <v>306.27</v>
      </c>
      <c r="G2353" s="656">
        <v>306.23</v>
      </c>
      <c r="H2353" s="664">
        <v>0.04</v>
      </c>
      <c r="I2353" s="664">
        <v>0.0</v>
      </c>
      <c r="J2353" s="664">
        <v>0.0</v>
      </c>
      <c r="K2353" s="660"/>
    </row>
    <row r="2354" ht="15.75" customHeight="1">
      <c r="A2354" s="661">
        <v>103073.0</v>
      </c>
      <c r="B2354" s="662" t="s">
        <v>9491</v>
      </c>
      <c r="C2354" s="663" t="s">
        <v>350</v>
      </c>
      <c r="D2354" s="656">
        <v>395.12</v>
      </c>
      <c r="E2354" s="656">
        <v>23.66</v>
      </c>
      <c r="F2354" s="657">
        <f t="shared" si="1"/>
        <v>371.46</v>
      </c>
      <c r="G2354" s="656">
        <v>371.42</v>
      </c>
      <c r="H2354" s="664">
        <v>0.04</v>
      </c>
      <c r="I2354" s="664">
        <v>0.0</v>
      </c>
      <c r="J2354" s="664">
        <v>0.0</v>
      </c>
      <c r="K2354" s="660"/>
    </row>
    <row r="2355" ht="15.75" customHeight="1">
      <c r="A2355" s="661">
        <v>103074.0</v>
      </c>
      <c r="B2355" s="662" t="s">
        <v>9492</v>
      </c>
      <c r="C2355" s="663" t="s">
        <v>350</v>
      </c>
      <c r="D2355" s="656">
        <v>182.54</v>
      </c>
      <c r="E2355" s="656">
        <v>14.77</v>
      </c>
      <c r="F2355" s="657">
        <f t="shared" si="1"/>
        <v>167.77</v>
      </c>
      <c r="G2355" s="656">
        <v>167.73</v>
      </c>
      <c r="H2355" s="664">
        <v>0.04</v>
      </c>
      <c r="I2355" s="664">
        <v>0.0</v>
      </c>
      <c r="J2355" s="664">
        <v>0.0</v>
      </c>
      <c r="K2355" s="660"/>
    </row>
    <row r="2356" ht="15.75" customHeight="1">
      <c r="A2356" s="661">
        <v>103075.0</v>
      </c>
      <c r="B2356" s="662" t="s">
        <v>9493</v>
      </c>
      <c r="C2356" s="663" t="s">
        <v>350</v>
      </c>
      <c r="D2356" s="656">
        <v>224.54</v>
      </c>
      <c r="E2356" s="656">
        <v>16.25</v>
      </c>
      <c r="F2356" s="657">
        <f t="shared" si="1"/>
        <v>208.29</v>
      </c>
      <c r="G2356" s="656">
        <v>208.25</v>
      </c>
      <c r="H2356" s="664">
        <v>0.04</v>
      </c>
      <c r="I2356" s="664">
        <v>0.0</v>
      </c>
      <c r="J2356" s="664">
        <v>0.0</v>
      </c>
      <c r="K2356" s="660"/>
    </row>
    <row r="2357" ht="15.75" customHeight="1">
      <c r="A2357" s="661">
        <v>103076.0</v>
      </c>
      <c r="B2357" s="662" t="s">
        <v>9494</v>
      </c>
      <c r="C2357" s="663" t="s">
        <v>350</v>
      </c>
      <c r="D2357" s="656">
        <v>155.07</v>
      </c>
      <c r="E2357" s="656">
        <v>14.19</v>
      </c>
      <c r="F2357" s="657">
        <f t="shared" si="1"/>
        <v>140.88</v>
      </c>
      <c r="G2357" s="656">
        <v>140.84</v>
      </c>
      <c r="H2357" s="664">
        <v>0.04</v>
      </c>
      <c r="I2357" s="664">
        <v>0.0</v>
      </c>
      <c r="J2357" s="664">
        <v>0.0</v>
      </c>
      <c r="K2357" s="660"/>
    </row>
    <row r="2358" ht="15.75" customHeight="1">
      <c r="A2358" s="661">
        <v>103077.0</v>
      </c>
      <c r="B2358" s="662" t="s">
        <v>9495</v>
      </c>
      <c r="C2358" s="663" t="s">
        <v>350</v>
      </c>
      <c r="D2358" s="656">
        <v>203.66</v>
      </c>
      <c r="E2358" s="656">
        <v>16.1</v>
      </c>
      <c r="F2358" s="657">
        <f t="shared" si="1"/>
        <v>187.56</v>
      </c>
      <c r="G2358" s="656">
        <v>187.52</v>
      </c>
      <c r="H2358" s="664">
        <v>0.04</v>
      </c>
      <c r="I2358" s="664">
        <v>0.0</v>
      </c>
      <c r="J2358" s="664">
        <v>0.0</v>
      </c>
      <c r="K2358" s="660"/>
    </row>
    <row r="2359" ht="15.75" customHeight="1">
      <c r="A2359" s="661">
        <v>103078.0</v>
      </c>
      <c r="B2359" s="662" t="s">
        <v>9496</v>
      </c>
      <c r="C2359" s="663" t="s">
        <v>350</v>
      </c>
      <c r="D2359" s="656">
        <v>248.75</v>
      </c>
      <c r="E2359" s="656">
        <v>17.94</v>
      </c>
      <c r="F2359" s="657">
        <f t="shared" si="1"/>
        <v>230.81</v>
      </c>
      <c r="G2359" s="656">
        <v>230.77</v>
      </c>
      <c r="H2359" s="664">
        <v>0.04</v>
      </c>
      <c r="I2359" s="664">
        <v>0.0</v>
      </c>
      <c r="J2359" s="664">
        <v>0.0</v>
      </c>
      <c r="K2359" s="660"/>
    </row>
    <row r="2360" ht="15.75" customHeight="1">
      <c r="A2360" s="661">
        <v>103079.0</v>
      </c>
      <c r="B2360" s="662" t="s">
        <v>9497</v>
      </c>
      <c r="C2360" s="663" t="s">
        <v>350</v>
      </c>
      <c r="D2360" s="656">
        <v>300.34</v>
      </c>
      <c r="E2360" s="656">
        <v>19.86</v>
      </c>
      <c r="F2360" s="657">
        <f t="shared" si="1"/>
        <v>280.48</v>
      </c>
      <c r="G2360" s="656">
        <v>280.44</v>
      </c>
      <c r="H2360" s="664">
        <v>0.04</v>
      </c>
      <c r="I2360" s="664">
        <v>0.0</v>
      </c>
      <c r="J2360" s="664">
        <v>0.0</v>
      </c>
      <c r="K2360" s="660"/>
    </row>
    <row r="2361" ht="15.75" customHeight="1">
      <c r="A2361" s="661">
        <v>103080.0</v>
      </c>
      <c r="B2361" s="662" t="s">
        <v>9498</v>
      </c>
      <c r="C2361" s="663" t="s">
        <v>350</v>
      </c>
      <c r="D2361" s="656">
        <v>367.56</v>
      </c>
      <c r="E2361" s="656">
        <v>21.88</v>
      </c>
      <c r="F2361" s="657">
        <f t="shared" si="1"/>
        <v>345.68</v>
      </c>
      <c r="G2361" s="656">
        <v>345.64</v>
      </c>
      <c r="H2361" s="664">
        <v>0.04</v>
      </c>
      <c r="I2361" s="664">
        <v>0.0</v>
      </c>
      <c r="J2361" s="664">
        <v>0.0</v>
      </c>
      <c r="K2361" s="660"/>
    </row>
    <row r="2362" ht="15.75" customHeight="1">
      <c r="A2362" s="661">
        <v>92263.0</v>
      </c>
      <c r="B2362" s="662" t="s">
        <v>9499</v>
      </c>
      <c r="C2362" s="663" t="s">
        <v>350</v>
      </c>
      <c r="D2362" s="656">
        <v>165.44</v>
      </c>
      <c r="E2362" s="656">
        <v>29.31</v>
      </c>
      <c r="F2362" s="657">
        <f t="shared" si="1"/>
        <v>136.13</v>
      </c>
      <c r="G2362" s="656">
        <v>136.01</v>
      </c>
      <c r="H2362" s="664">
        <v>0.03</v>
      </c>
      <c r="I2362" s="664">
        <v>0.0</v>
      </c>
      <c r="J2362" s="664">
        <v>0.09</v>
      </c>
      <c r="K2362" s="660"/>
    </row>
    <row r="2363" ht="15.75" customHeight="1">
      <c r="A2363" s="661">
        <v>92264.0</v>
      </c>
      <c r="B2363" s="662" t="s">
        <v>9500</v>
      </c>
      <c r="C2363" s="663" t="s">
        <v>350</v>
      </c>
      <c r="D2363" s="656">
        <v>220.15</v>
      </c>
      <c r="E2363" s="656">
        <v>29.3</v>
      </c>
      <c r="F2363" s="657">
        <f t="shared" si="1"/>
        <v>190.85</v>
      </c>
      <c r="G2363" s="656">
        <v>190.73</v>
      </c>
      <c r="H2363" s="664">
        <v>0.03</v>
      </c>
      <c r="I2363" s="664">
        <v>0.0</v>
      </c>
      <c r="J2363" s="664">
        <v>0.09</v>
      </c>
      <c r="K2363" s="660"/>
    </row>
    <row r="2364" ht="15.75" customHeight="1">
      <c r="A2364" s="661">
        <v>92265.0</v>
      </c>
      <c r="B2364" s="662" t="s">
        <v>9501</v>
      </c>
      <c r="C2364" s="663" t="s">
        <v>350</v>
      </c>
      <c r="D2364" s="656">
        <v>122.85</v>
      </c>
      <c r="E2364" s="656">
        <v>23.57</v>
      </c>
      <c r="F2364" s="657">
        <f t="shared" si="1"/>
        <v>99.28</v>
      </c>
      <c r="G2364" s="656">
        <v>99.19</v>
      </c>
      <c r="H2364" s="664">
        <v>0.02</v>
      </c>
      <c r="I2364" s="664">
        <v>0.0</v>
      </c>
      <c r="J2364" s="664">
        <v>0.07</v>
      </c>
      <c r="K2364" s="660"/>
    </row>
    <row r="2365" ht="15.75" customHeight="1">
      <c r="A2365" s="661">
        <v>92266.0</v>
      </c>
      <c r="B2365" s="662" t="s">
        <v>9502</v>
      </c>
      <c r="C2365" s="663" t="s">
        <v>350</v>
      </c>
      <c r="D2365" s="656">
        <v>169.78</v>
      </c>
      <c r="E2365" s="656">
        <v>23.57</v>
      </c>
      <c r="F2365" s="657">
        <f t="shared" si="1"/>
        <v>146.21</v>
      </c>
      <c r="G2365" s="656">
        <v>146.12</v>
      </c>
      <c r="H2365" s="664">
        <v>0.02</v>
      </c>
      <c r="I2365" s="664">
        <v>0.0</v>
      </c>
      <c r="J2365" s="664">
        <v>0.07</v>
      </c>
      <c r="K2365" s="660"/>
    </row>
    <row r="2366" ht="15.75" customHeight="1">
      <c r="A2366" s="661">
        <v>92267.0</v>
      </c>
      <c r="B2366" s="662" t="s">
        <v>9503</v>
      </c>
      <c r="C2366" s="663" t="s">
        <v>350</v>
      </c>
      <c r="D2366" s="656">
        <v>62.87</v>
      </c>
      <c r="E2366" s="656">
        <v>0.66</v>
      </c>
      <c r="F2366" s="657">
        <f t="shared" si="1"/>
        <v>62.21</v>
      </c>
      <c r="G2366" s="656">
        <v>62.21</v>
      </c>
      <c r="H2366" s="664">
        <v>0.0</v>
      </c>
      <c r="I2366" s="664">
        <v>0.0</v>
      </c>
      <c r="J2366" s="664">
        <v>0.0</v>
      </c>
      <c r="K2366" s="660"/>
    </row>
    <row r="2367" ht="15.75" customHeight="1">
      <c r="A2367" s="661">
        <v>92268.0</v>
      </c>
      <c r="B2367" s="662" t="s">
        <v>9504</v>
      </c>
      <c r="C2367" s="663" t="s">
        <v>350</v>
      </c>
      <c r="D2367" s="656">
        <v>105.86</v>
      </c>
      <c r="E2367" s="656">
        <v>0.66</v>
      </c>
      <c r="F2367" s="657">
        <f t="shared" si="1"/>
        <v>105.2</v>
      </c>
      <c r="G2367" s="656">
        <v>105.2</v>
      </c>
      <c r="H2367" s="664">
        <v>0.0</v>
      </c>
      <c r="I2367" s="664">
        <v>0.0</v>
      </c>
      <c r="J2367" s="664">
        <v>0.0</v>
      </c>
      <c r="K2367" s="660"/>
    </row>
    <row r="2368" ht="15.75" customHeight="1">
      <c r="A2368" s="661">
        <v>92269.0</v>
      </c>
      <c r="B2368" s="662" t="s">
        <v>9505</v>
      </c>
      <c r="C2368" s="663" t="s">
        <v>350</v>
      </c>
      <c r="D2368" s="656">
        <v>119.45</v>
      </c>
      <c r="E2368" s="656">
        <v>17.0</v>
      </c>
      <c r="F2368" s="657">
        <f t="shared" si="1"/>
        <v>102.45</v>
      </c>
      <c r="G2368" s="656">
        <v>102.36</v>
      </c>
      <c r="H2368" s="664">
        <v>0.02</v>
      </c>
      <c r="I2368" s="664">
        <v>0.0</v>
      </c>
      <c r="J2368" s="664">
        <v>0.07</v>
      </c>
      <c r="K2368" s="660"/>
    </row>
    <row r="2369" ht="15.75" customHeight="1">
      <c r="A2369" s="661">
        <v>92270.0</v>
      </c>
      <c r="B2369" s="662" t="s">
        <v>9506</v>
      </c>
      <c r="C2369" s="663" t="s">
        <v>350</v>
      </c>
      <c r="D2369" s="656">
        <v>178.94</v>
      </c>
      <c r="E2369" s="656">
        <v>21.13</v>
      </c>
      <c r="F2369" s="657">
        <f t="shared" si="1"/>
        <v>157.81</v>
      </c>
      <c r="G2369" s="656">
        <v>157.71</v>
      </c>
      <c r="H2369" s="664">
        <v>0.02</v>
      </c>
      <c r="I2369" s="664">
        <v>0.0</v>
      </c>
      <c r="J2369" s="664">
        <v>0.08</v>
      </c>
      <c r="K2369" s="660"/>
    </row>
    <row r="2370" ht="15.75" customHeight="1">
      <c r="A2370" s="661">
        <v>92271.0</v>
      </c>
      <c r="B2370" s="662" t="s">
        <v>9507</v>
      </c>
      <c r="C2370" s="663" t="s">
        <v>350</v>
      </c>
      <c r="D2370" s="656">
        <v>118.52</v>
      </c>
      <c r="E2370" s="656">
        <v>0.32</v>
      </c>
      <c r="F2370" s="657">
        <f t="shared" si="1"/>
        <v>118.2</v>
      </c>
      <c r="G2370" s="656">
        <v>118.2</v>
      </c>
      <c r="H2370" s="664">
        <v>0.0</v>
      </c>
      <c r="I2370" s="664">
        <v>0.0</v>
      </c>
      <c r="J2370" s="664">
        <v>0.0</v>
      </c>
      <c r="K2370" s="660"/>
    </row>
    <row r="2371" ht="15.75" customHeight="1">
      <c r="A2371" s="661">
        <v>92272.0</v>
      </c>
      <c r="B2371" s="662" t="s">
        <v>9508</v>
      </c>
      <c r="C2371" s="663" t="s">
        <v>366</v>
      </c>
      <c r="D2371" s="656">
        <v>37.06</v>
      </c>
      <c r="E2371" s="656">
        <v>3.96</v>
      </c>
      <c r="F2371" s="657">
        <f t="shared" si="1"/>
        <v>33.1</v>
      </c>
      <c r="G2371" s="656">
        <v>33.06</v>
      </c>
      <c r="H2371" s="664">
        <v>0.01</v>
      </c>
      <c r="I2371" s="664">
        <v>0.0</v>
      </c>
      <c r="J2371" s="664">
        <v>0.03</v>
      </c>
      <c r="K2371" s="660"/>
    </row>
    <row r="2372" ht="15.75" customHeight="1">
      <c r="A2372" s="661">
        <v>92273.0</v>
      </c>
      <c r="B2372" s="662" t="s">
        <v>839</v>
      </c>
      <c r="C2372" s="663" t="s">
        <v>366</v>
      </c>
      <c r="D2372" s="656">
        <v>13.88</v>
      </c>
      <c r="E2372" s="656">
        <v>2.49</v>
      </c>
      <c r="F2372" s="657">
        <f t="shared" si="1"/>
        <v>11.39</v>
      </c>
      <c r="G2372" s="656">
        <v>11.38</v>
      </c>
      <c r="H2372" s="664">
        <v>0.0</v>
      </c>
      <c r="I2372" s="664">
        <v>0.0</v>
      </c>
      <c r="J2372" s="664">
        <v>0.01</v>
      </c>
      <c r="K2372" s="660"/>
    </row>
    <row r="2373" ht="15.75" customHeight="1">
      <c r="A2373" s="661">
        <v>92409.0</v>
      </c>
      <c r="B2373" s="662" t="s">
        <v>9509</v>
      </c>
      <c r="C2373" s="663" t="s">
        <v>350</v>
      </c>
      <c r="D2373" s="656">
        <v>203.23</v>
      </c>
      <c r="E2373" s="656">
        <v>75.2</v>
      </c>
      <c r="F2373" s="657">
        <f t="shared" si="1"/>
        <v>128.03</v>
      </c>
      <c r="G2373" s="656">
        <v>127.94</v>
      </c>
      <c r="H2373" s="664">
        <v>0.02</v>
      </c>
      <c r="I2373" s="664">
        <v>0.0</v>
      </c>
      <c r="J2373" s="664">
        <v>0.07</v>
      </c>
      <c r="K2373" s="660"/>
    </row>
    <row r="2374" ht="15.75" customHeight="1">
      <c r="A2374" s="661">
        <v>92411.0</v>
      </c>
      <c r="B2374" s="662" t="s">
        <v>9510</v>
      </c>
      <c r="C2374" s="663" t="s">
        <v>350</v>
      </c>
      <c r="D2374" s="656">
        <v>135.23</v>
      </c>
      <c r="E2374" s="656">
        <v>60.09</v>
      </c>
      <c r="F2374" s="657">
        <f t="shared" si="1"/>
        <v>75.14</v>
      </c>
      <c r="G2374" s="656">
        <v>75.1</v>
      </c>
      <c r="H2374" s="664">
        <v>0.01</v>
      </c>
      <c r="I2374" s="664">
        <v>0.0</v>
      </c>
      <c r="J2374" s="664">
        <v>0.03</v>
      </c>
      <c r="K2374" s="660"/>
    </row>
    <row r="2375" ht="15.75" customHeight="1">
      <c r="A2375" s="661">
        <v>92413.0</v>
      </c>
      <c r="B2375" s="662" t="s">
        <v>9511</v>
      </c>
      <c r="C2375" s="663" t="s">
        <v>350</v>
      </c>
      <c r="D2375" s="656">
        <v>88.34</v>
      </c>
      <c r="E2375" s="656">
        <v>43.99</v>
      </c>
      <c r="F2375" s="657">
        <f t="shared" si="1"/>
        <v>44.35</v>
      </c>
      <c r="G2375" s="656">
        <v>44.34</v>
      </c>
      <c r="H2375" s="664">
        <v>0.0</v>
      </c>
      <c r="I2375" s="664">
        <v>0.0</v>
      </c>
      <c r="J2375" s="664">
        <v>0.01</v>
      </c>
      <c r="K2375" s="660"/>
    </row>
    <row r="2376" ht="15.75" customHeight="1">
      <c r="A2376" s="661">
        <v>92415.0</v>
      </c>
      <c r="B2376" s="662" t="s">
        <v>9512</v>
      </c>
      <c r="C2376" s="663" t="s">
        <v>350</v>
      </c>
      <c r="D2376" s="656">
        <v>143.79</v>
      </c>
      <c r="E2376" s="656">
        <v>36.91</v>
      </c>
      <c r="F2376" s="657">
        <f t="shared" si="1"/>
        <v>106.88</v>
      </c>
      <c r="G2376" s="656">
        <v>80.36</v>
      </c>
      <c r="H2376" s="664">
        <v>26.48</v>
      </c>
      <c r="I2376" s="664">
        <v>0.0</v>
      </c>
      <c r="J2376" s="664">
        <v>0.04</v>
      </c>
      <c r="K2376" s="660"/>
    </row>
    <row r="2377" ht="15.75" customHeight="1">
      <c r="A2377" s="661">
        <v>92417.0</v>
      </c>
      <c r="B2377" s="662" t="s">
        <v>9513</v>
      </c>
      <c r="C2377" s="663" t="s">
        <v>350</v>
      </c>
      <c r="D2377" s="656">
        <v>163.19</v>
      </c>
      <c r="E2377" s="656">
        <v>50.84</v>
      </c>
      <c r="F2377" s="657">
        <f t="shared" si="1"/>
        <v>112.35</v>
      </c>
      <c r="G2377" s="656">
        <v>85.84</v>
      </c>
      <c r="H2377" s="664">
        <v>26.47</v>
      </c>
      <c r="I2377" s="664">
        <v>0.0</v>
      </c>
      <c r="J2377" s="664">
        <v>0.04</v>
      </c>
      <c r="K2377" s="660"/>
    </row>
    <row r="2378" ht="15.75" customHeight="1">
      <c r="A2378" s="661">
        <v>92419.0</v>
      </c>
      <c r="B2378" s="662" t="s">
        <v>9514</v>
      </c>
      <c r="C2378" s="663" t="s">
        <v>350</v>
      </c>
      <c r="D2378" s="656">
        <v>93.55</v>
      </c>
      <c r="E2378" s="656">
        <v>24.28</v>
      </c>
      <c r="F2378" s="657">
        <f t="shared" si="1"/>
        <v>69.27</v>
      </c>
      <c r="G2378" s="656">
        <v>42.76</v>
      </c>
      <c r="H2378" s="664">
        <v>26.49</v>
      </c>
      <c r="I2378" s="664">
        <v>0.0</v>
      </c>
      <c r="J2378" s="664">
        <v>0.02</v>
      </c>
      <c r="K2378" s="660"/>
    </row>
    <row r="2379" ht="15.75" customHeight="1">
      <c r="A2379" s="661">
        <v>92421.0</v>
      </c>
      <c r="B2379" s="662" t="s">
        <v>9515</v>
      </c>
      <c r="C2379" s="663" t="s">
        <v>350</v>
      </c>
      <c r="D2379" s="656">
        <v>108.43</v>
      </c>
      <c r="E2379" s="656">
        <v>34.97</v>
      </c>
      <c r="F2379" s="657">
        <f t="shared" si="1"/>
        <v>73.46</v>
      </c>
      <c r="G2379" s="656">
        <v>46.96</v>
      </c>
      <c r="H2379" s="664">
        <v>26.48</v>
      </c>
      <c r="I2379" s="664">
        <v>0.0</v>
      </c>
      <c r="J2379" s="664">
        <v>0.02</v>
      </c>
      <c r="K2379" s="660"/>
    </row>
    <row r="2380" ht="15.75" customHeight="1">
      <c r="A2380" s="661">
        <v>92423.0</v>
      </c>
      <c r="B2380" s="662" t="s">
        <v>9516</v>
      </c>
      <c r="C2380" s="663" t="s">
        <v>350</v>
      </c>
      <c r="D2380" s="656">
        <v>78.09</v>
      </c>
      <c r="E2380" s="656">
        <v>19.91</v>
      </c>
      <c r="F2380" s="657">
        <f t="shared" si="1"/>
        <v>58.18</v>
      </c>
      <c r="G2380" s="656">
        <v>31.66</v>
      </c>
      <c r="H2380" s="664">
        <v>26.51</v>
      </c>
      <c r="I2380" s="664">
        <v>0.0</v>
      </c>
      <c r="J2380" s="664">
        <v>0.01</v>
      </c>
      <c r="K2380" s="660"/>
    </row>
    <row r="2381" ht="15.75" customHeight="1">
      <c r="A2381" s="661">
        <v>92425.0</v>
      </c>
      <c r="B2381" s="662" t="s">
        <v>9517</v>
      </c>
      <c r="C2381" s="663" t="s">
        <v>350</v>
      </c>
      <c r="D2381" s="656">
        <v>91.03</v>
      </c>
      <c r="E2381" s="656">
        <v>29.2</v>
      </c>
      <c r="F2381" s="657">
        <f t="shared" si="1"/>
        <v>61.83</v>
      </c>
      <c r="G2381" s="656">
        <v>35.32</v>
      </c>
      <c r="H2381" s="664">
        <v>26.5</v>
      </c>
      <c r="I2381" s="664">
        <v>0.0</v>
      </c>
      <c r="J2381" s="664">
        <v>0.01</v>
      </c>
      <c r="K2381" s="660"/>
    </row>
    <row r="2382" ht="15.75" customHeight="1">
      <c r="A2382" s="661">
        <v>92427.0</v>
      </c>
      <c r="B2382" s="662" t="s">
        <v>9518</v>
      </c>
      <c r="C2382" s="663" t="s">
        <v>350</v>
      </c>
      <c r="D2382" s="656">
        <v>70.27</v>
      </c>
      <c r="E2382" s="656">
        <v>17.68</v>
      </c>
      <c r="F2382" s="657">
        <f t="shared" si="1"/>
        <v>52.59</v>
      </c>
      <c r="G2382" s="656">
        <v>26.06</v>
      </c>
      <c r="H2382" s="664">
        <v>26.52</v>
      </c>
      <c r="I2382" s="664">
        <v>0.0</v>
      </c>
      <c r="J2382" s="664">
        <v>0.01</v>
      </c>
      <c r="K2382" s="660"/>
    </row>
    <row r="2383" ht="15.75" customHeight="1">
      <c r="A2383" s="661">
        <v>92429.0</v>
      </c>
      <c r="B2383" s="662" t="s">
        <v>9519</v>
      </c>
      <c r="C2383" s="663" t="s">
        <v>350</v>
      </c>
      <c r="D2383" s="656">
        <v>82.26</v>
      </c>
      <c r="E2383" s="656">
        <v>26.3</v>
      </c>
      <c r="F2383" s="657">
        <f t="shared" si="1"/>
        <v>55.96</v>
      </c>
      <c r="G2383" s="656">
        <v>29.46</v>
      </c>
      <c r="H2383" s="664">
        <v>26.49</v>
      </c>
      <c r="I2383" s="664">
        <v>0.0</v>
      </c>
      <c r="J2383" s="664">
        <v>0.01</v>
      </c>
      <c r="K2383" s="660"/>
    </row>
    <row r="2384" ht="15.75" customHeight="1">
      <c r="A2384" s="661">
        <v>92431.0</v>
      </c>
      <c r="B2384" s="662" t="s">
        <v>9520</v>
      </c>
      <c r="C2384" s="663" t="s">
        <v>350</v>
      </c>
      <c r="D2384" s="656">
        <v>67.63</v>
      </c>
      <c r="E2384" s="656">
        <v>15.7</v>
      </c>
      <c r="F2384" s="657">
        <f t="shared" si="1"/>
        <v>51.93</v>
      </c>
      <c r="G2384" s="656">
        <v>25.4</v>
      </c>
      <c r="H2384" s="664">
        <v>26.53</v>
      </c>
      <c r="I2384" s="664">
        <v>0.0</v>
      </c>
      <c r="J2384" s="664">
        <v>0.0</v>
      </c>
      <c r="K2384" s="660"/>
    </row>
    <row r="2385" ht="15.75" customHeight="1">
      <c r="A2385" s="661">
        <v>92433.0</v>
      </c>
      <c r="B2385" s="662" t="s">
        <v>9521</v>
      </c>
      <c r="C2385" s="663" t="s">
        <v>350</v>
      </c>
      <c r="D2385" s="656">
        <v>79.01</v>
      </c>
      <c r="E2385" s="656">
        <v>23.88</v>
      </c>
      <c r="F2385" s="657">
        <f t="shared" si="1"/>
        <v>55.13</v>
      </c>
      <c r="G2385" s="656">
        <v>28.63</v>
      </c>
      <c r="H2385" s="664">
        <v>26.5</v>
      </c>
      <c r="I2385" s="664">
        <v>0.0</v>
      </c>
      <c r="J2385" s="664">
        <v>0.0</v>
      </c>
      <c r="K2385" s="660"/>
    </row>
    <row r="2386" ht="15.75" customHeight="1">
      <c r="A2386" s="661">
        <v>92435.0</v>
      </c>
      <c r="B2386" s="662" t="s">
        <v>9522</v>
      </c>
      <c r="C2386" s="663" t="s">
        <v>350</v>
      </c>
      <c r="D2386" s="656">
        <v>64.6</v>
      </c>
      <c r="E2386" s="656">
        <v>14.96</v>
      </c>
      <c r="F2386" s="657">
        <f t="shared" si="1"/>
        <v>49.64</v>
      </c>
      <c r="G2386" s="656">
        <v>23.11</v>
      </c>
      <c r="H2386" s="664">
        <v>26.53</v>
      </c>
      <c r="I2386" s="664">
        <v>0.0</v>
      </c>
      <c r="J2386" s="664">
        <v>0.0</v>
      </c>
      <c r="K2386" s="660"/>
    </row>
    <row r="2387" ht="15.75" customHeight="1">
      <c r="A2387" s="661">
        <v>92437.0</v>
      </c>
      <c r="B2387" s="662" t="s">
        <v>9523</v>
      </c>
      <c r="C2387" s="663" t="s">
        <v>350</v>
      </c>
      <c r="D2387" s="656">
        <v>75.6</v>
      </c>
      <c r="E2387" s="656">
        <v>22.87</v>
      </c>
      <c r="F2387" s="657">
        <f t="shared" si="1"/>
        <v>52.73</v>
      </c>
      <c r="G2387" s="656">
        <v>26.21</v>
      </c>
      <c r="H2387" s="664">
        <v>26.52</v>
      </c>
      <c r="I2387" s="664">
        <v>0.0</v>
      </c>
      <c r="J2387" s="664">
        <v>0.0</v>
      </c>
      <c r="K2387" s="660"/>
    </row>
    <row r="2388" ht="15.75" customHeight="1">
      <c r="A2388" s="661">
        <v>92439.0</v>
      </c>
      <c r="B2388" s="662" t="s">
        <v>9524</v>
      </c>
      <c r="C2388" s="663" t="s">
        <v>350</v>
      </c>
      <c r="D2388" s="656">
        <v>62.42</v>
      </c>
      <c r="E2388" s="656">
        <v>14.42</v>
      </c>
      <c r="F2388" s="657">
        <f t="shared" si="1"/>
        <v>48</v>
      </c>
      <c r="G2388" s="656">
        <v>21.47</v>
      </c>
      <c r="H2388" s="664">
        <v>26.53</v>
      </c>
      <c r="I2388" s="664">
        <v>0.0</v>
      </c>
      <c r="J2388" s="664">
        <v>0.0</v>
      </c>
      <c r="K2388" s="660"/>
    </row>
    <row r="2389" ht="15.75" customHeight="1">
      <c r="A2389" s="661">
        <v>92441.0</v>
      </c>
      <c r="B2389" s="662" t="s">
        <v>9525</v>
      </c>
      <c r="C2389" s="663" t="s">
        <v>350</v>
      </c>
      <c r="D2389" s="656">
        <v>73.14</v>
      </c>
      <c r="E2389" s="656">
        <v>22.12</v>
      </c>
      <c r="F2389" s="657">
        <f t="shared" si="1"/>
        <v>51.02</v>
      </c>
      <c r="G2389" s="656">
        <v>24.51</v>
      </c>
      <c r="H2389" s="664">
        <v>26.51</v>
      </c>
      <c r="I2389" s="664">
        <v>0.0</v>
      </c>
      <c r="J2389" s="664">
        <v>0.0</v>
      </c>
      <c r="K2389" s="660"/>
    </row>
    <row r="2390" ht="15.75" customHeight="1">
      <c r="A2390" s="661">
        <v>92443.0</v>
      </c>
      <c r="B2390" s="662" t="s">
        <v>9526</v>
      </c>
      <c r="C2390" s="663" t="s">
        <v>350</v>
      </c>
      <c r="D2390" s="656">
        <v>57.65</v>
      </c>
      <c r="E2390" s="656">
        <v>13.43</v>
      </c>
      <c r="F2390" s="657">
        <f t="shared" si="1"/>
        <v>44.22</v>
      </c>
      <c r="G2390" s="656">
        <v>17.67</v>
      </c>
      <c r="H2390" s="664">
        <v>26.55</v>
      </c>
      <c r="I2390" s="664">
        <v>0.0</v>
      </c>
      <c r="J2390" s="664">
        <v>0.0</v>
      </c>
      <c r="K2390" s="660"/>
    </row>
    <row r="2391" ht="15.75" customHeight="1">
      <c r="A2391" s="661">
        <v>92445.0</v>
      </c>
      <c r="B2391" s="662" t="s">
        <v>9527</v>
      </c>
      <c r="C2391" s="663" t="s">
        <v>350</v>
      </c>
      <c r="D2391" s="656">
        <v>67.99</v>
      </c>
      <c r="E2391" s="656">
        <v>20.87</v>
      </c>
      <c r="F2391" s="657">
        <f t="shared" si="1"/>
        <v>47.12</v>
      </c>
      <c r="G2391" s="656">
        <v>20.59</v>
      </c>
      <c r="H2391" s="664">
        <v>26.53</v>
      </c>
      <c r="I2391" s="664">
        <v>0.0</v>
      </c>
      <c r="J2391" s="664">
        <v>0.0</v>
      </c>
      <c r="K2391" s="660"/>
    </row>
    <row r="2392" ht="15.75" customHeight="1">
      <c r="A2392" s="661">
        <v>92446.0</v>
      </c>
      <c r="B2392" s="662" t="s">
        <v>9528</v>
      </c>
      <c r="C2392" s="663" t="s">
        <v>350</v>
      </c>
      <c r="D2392" s="656">
        <v>292.87</v>
      </c>
      <c r="E2392" s="656">
        <v>73.26</v>
      </c>
      <c r="F2392" s="657">
        <f t="shared" si="1"/>
        <v>219.61</v>
      </c>
      <c r="G2392" s="656">
        <v>219.5</v>
      </c>
      <c r="H2392" s="664">
        <v>0.02</v>
      </c>
      <c r="I2392" s="664">
        <v>0.0</v>
      </c>
      <c r="J2392" s="664">
        <v>0.09</v>
      </c>
      <c r="K2392" s="660"/>
    </row>
    <row r="2393" ht="15.75" customHeight="1">
      <c r="A2393" s="661">
        <v>92447.0</v>
      </c>
      <c r="B2393" s="662" t="s">
        <v>9529</v>
      </c>
      <c r="C2393" s="663" t="s">
        <v>350</v>
      </c>
      <c r="D2393" s="656">
        <v>200.5</v>
      </c>
      <c r="E2393" s="656">
        <v>56.33</v>
      </c>
      <c r="F2393" s="657">
        <f t="shared" si="1"/>
        <v>144.17</v>
      </c>
      <c r="G2393" s="656">
        <v>144.1</v>
      </c>
      <c r="H2393" s="664">
        <v>0.01</v>
      </c>
      <c r="I2393" s="664">
        <v>0.0</v>
      </c>
      <c r="J2393" s="664">
        <v>0.06</v>
      </c>
      <c r="K2393" s="660"/>
    </row>
    <row r="2394" ht="15.75" customHeight="1">
      <c r="A2394" s="661">
        <v>92448.0</v>
      </c>
      <c r="B2394" s="662" t="s">
        <v>9530</v>
      </c>
      <c r="C2394" s="663" t="s">
        <v>350</v>
      </c>
      <c r="D2394" s="656">
        <v>154.6</v>
      </c>
      <c r="E2394" s="656">
        <v>45.83</v>
      </c>
      <c r="F2394" s="657">
        <f t="shared" si="1"/>
        <v>108.77</v>
      </c>
      <c r="G2394" s="656">
        <v>108.73</v>
      </c>
      <c r="H2394" s="664">
        <v>0.0</v>
      </c>
      <c r="I2394" s="664">
        <v>0.0</v>
      </c>
      <c r="J2394" s="664">
        <v>0.04</v>
      </c>
      <c r="K2394" s="660"/>
    </row>
    <row r="2395" ht="15.75" customHeight="1">
      <c r="A2395" s="661">
        <v>92449.0</v>
      </c>
      <c r="B2395" s="662" t="s">
        <v>9531</v>
      </c>
      <c r="C2395" s="663" t="s">
        <v>350</v>
      </c>
      <c r="D2395" s="656">
        <v>271.56</v>
      </c>
      <c r="E2395" s="656">
        <v>60.9</v>
      </c>
      <c r="F2395" s="657">
        <f t="shared" si="1"/>
        <v>210.66</v>
      </c>
      <c r="G2395" s="656">
        <v>210.48</v>
      </c>
      <c r="H2395" s="664">
        <v>0.04</v>
      </c>
      <c r="I2395" s="664">
        <v>0.0</v>
      </c>
      <c r="J2395" s="664">
        <v>0.14</v>
      </c>
      <c r="K2395" s="660"/>
    </row>
    <row r="2396" ht="15.75" customHeight="1">
      <c r="A2396" s="661">
        <v>92450.0</v>
      </c>
      <c r="B2396" s="662" t="s">
        <v>9532</v>
      </c>
      <c r="C2396" s="663" t="s">
        <v>350</v>
      </c>
      <c r="D2396" s="656">
        <v>386.87</v>
      </c>
      <c r="E2396" s="656">
        <v>59.81</v>
      </c>
      <c r="F2396" s="657">
        <f t="shared" si="1"/>
        <v>327.06</v>
      </c>
      <c r="G2396" s="656">
        <v>80.53</v>
      </c>
      <c r="H2396" s="664">
        <v>246.49</v>
      </c>
      <c r="I2396" s="664">
        <v>0.0</v>
      </c>
      <c r="J2396" s="664">
        <v>0.04</v>
      </c>
      <c r="K2396" s="660"/>
    </row>
    <row r="2397" ht="15.75" customHeight="1">
      <c r="A2397" s="661">
        <v>92451.0</v>
      </c>
      <c r="B2397" s="662" t="s">
        <v>9533</v>
      </c>
      <c r="C2397" s="663" t="s">
        <v>350</v>
      </c>
      <c r="D2397" s="656">
        <v>185.23</v>
      </c>
      <c r="E2397" s="656">
        <v>43.42</v>
      </c>
      <c r="F2397" s="657">
        <f t="shared" si="1"/>
        <v>141.81</v>
      </c>
      <c r="G2397" s="656">
        <v>141.7</v>
      </c>
      <c r="H2397" s="664">
        <v>0.02</v>
      </c>
      <c r="I2397" s="664">
        <v>0.0</v>
      </c>
      <c r="J2397" s="664">
        <v>0.09</v>
      </c>
      <c r="K2397" s="660"/>
    </row>
    <row r="2398" ht="15.75" customHeight="1">
      <c r="A2398" s="661">
        <v>92452.0</v>
      </c>
      <c r="B2398" s="662" t="s">
        <v>9534</v>
      </c>
      <c r="C2398" s="663" t="s">
        <v>350</v>
      </c>
      <c r="D2398" s="656">
        <v>198.66</v>
      </c>
      <c r="E2398" s="656">
        <v>48.59</v>
      </c>
      <c r="F2398" s="657">
        <f t="shared" si="1"/>
        <v>150.07</v>
      </c>
      <c r="G2398" s="656">
        <v>81.71</v>
      </c>
      <c r="H2398" s="664">
        <v>68.32</v>
      </c>
      <c r="I2398" s="664">
        <v>0.0</v>
      </c>
      <c r="J2398" s="664">
        <v>0.04</v>
      </c>
      <c r="K2398" s="660"/>
    </row>
    <row r="2399" ht="15.75" customHeight="1">
      <c r="A2399" s="661">
        <v>92453.0</v>
      </c>
      <c r="B2399" s="662" t="s">
        <v>9535</v>
      </c>
      <c r="C2399" s="663" t="s">
        <v>350</v>
      </c>
      <c r="D2399" s="656">
        <v>231.23</v>
      </c>
      <c r="E2399" s="656">
        <v>52.79</v>
      </c>
      <c r="F2399" s="657">
        <f t="shared" si="1"/>
        <v>178.44</v>
      </c>
      <c r="G2399" s="656">
        <v>178.29</v>
      </c>
      <c r="H2399" s="664">
        <v>0.03</v>
      </c>
      <c r="I2399" s="664">
        <v>0.0</v>
      </c>
      <c r="J2399" s="664">
        <v>0.12</v>
      </c>
      <c r="K2399" s="660"/>
    </row>
    <row r="2400" ht="15.75" customHeight="1">
      <c r="A2400" s="661">
        <v>92454.0</v>
      </c>
      <c r="B2400" s="662" t="s">
        <v>9536</v>
      </c>
      <c r="C2400" s="663" t="s">
        <v>350</v>
      </c>
      <c r="D2400" s="656">
        <v>356.08</v>
      </c>
      <c r="E2400" s="656">
        <v>51.41</v>
      </c>
      <c r="F2400" s="657">
        <f t="shared" si="1"/>
        <v>304.67</v>
      </c>
      <c r="G2400" s="656">
        <v>58.19</v>
      </c>
      <c r="H2400" s="664">
        <v>246.46</v>
      </c>
      <c r="I2400" s="664">
        <v>0.0</v>
      </c>
      <c r="J2400" s="664">
        <v>0.02</v>
      </c>
      <c r="K2400" s="660"/>
    </row>
    <row r="2401" ht="15.75" customHeight="1">
      <c r="A2401" s="661">
        <v>92455.0</v>
      </c>
      <c r="B2401" s="662" t="s">
        <v>9537</v>
      </c>
      <c r="C2401" s="663" t="s">
        <v>350</v>
      </c>
      <c r="D2401" s="656">
        <v>150.63</v>
      </c>
      <c r="E2401" s="656">
        <v>36.43</v>
      </c>
      <c r="F2401" s="657">
        <f t="shared" si="1"/>
        <v>114.2</v>
      </c>
      <c r="G2401" s="656">
        <v>114.12</v>
      </c>
      <c r="H2401" s="664">
        <v>0.01</v>
      </c>
      <c r="I2401" s="664">
        <v>0.0</v>
      </c>
      <c r="J2401" s="664">
        <v>0.07</v>
      </c>
      <c r="K2401" s="660"/>
    </row>
    <row r="2402" ht="15.75" customHeight="1">
      <c r="A2402" s="661">
        <v>92456.0</v>
      </c>
      <c r="B2402" s="662" t="s">
        <v>9538</v>
      </c>
      <c r="C2402" s="663" t="s">
        <v>350</v>
      </c>
      <c r="D2402" s="656">
        <v>167.47</v>
      </c>
      <c r="E2402" s="656">
        <v>41.03</v>
      </c>
      <c r="F2402" s="657">
        <f t="shared" si="1"/>
        <v>126.44</v>
      </c>
      <c r="G2402" s="656">
        <v>58.11</v>
      </c>
      <c r="H2402" s="664">
        <v>68.31</v>
      </c>
      <c r="I2402" s="664">
        <v>0.0</v>
      </c>
      <c r="J2402" s="664">
        <v>0.02</v>
      </c>
      <c r="K2402" s="660"/>
    </row>
    <row r="2403" ht="15.75" customHeight="1">
      <c r="A2403" s="661">
        <v>92457.0</v>
      </c>
      <c r="B2403" s="662" t="s">
        <v>9539</v>
      </c>
      <c r="C2403" s="663" t="s">
        <v>350</v>
      </c>
      <c r="D2403" s="656">
        <v>200.57</v>
      </c>
      <c r="E2403" s="656">
        <v>46.4</v>
      </c>
      <c r="F2403" s="657">
        <f t="shared" si="1"/>
        <v>154.17</v>
      </c>
      <c r="G2403" s="656">
        <v>154.03</v>
      </c>
      <c r="H2403" s="664">
        <v>0.03</v>
      </c>
      <c r="I2403" s="664">
        <v>0.0</v>
      </c>
      <c r="J2403" s="664">
        <v>0.11</v>
      </c>
      <c r="K2403" s="660"/>
    </row>
    <row r="2404" ht="15.75" customHeight="1">
      <c r="A2404" s="661">
        <v>92458.0</v>
      </c>
      <c r="B2404" s="662" t="s">
        <v>9540</v>
      </c>
      <c r="C2404" s="663" t="s">
        <v>350</v>
      </c>
      <c r="D2404" s="656">
        <v>337.3</v>
      </c>
      <c r="E2404" s="656">
        <v>45.48</v>
      </c>
      <c r="F2404" s="657">
        <f t="shared" si="1"/>
        <v>291.82</v>
      </c>
      <c r="G2404" s="656">
        <v>45.34</v>
      </c>
      <c r="H2404" s="664">
        <v>246.46</v>
      </c>
      <c r="I2404" s="664">
        <v>0.0</v>
      </c>
      <c r="J2404" s="664">
        <v>0.02</v>
      </c>
      <c r="K2404" s="660"/>
    </row>
    <row r="2405" ht="15.75" customHeight="1">
      <c r="A2405" s="661">
        <v>92459.0</v>
      </c>
      <c r="B2405" s="662" t="s">
        <v>9541</v>
      </c>
      <c r="C2405" s="663" t="s">
        <v>350</v>
      </c>
      <c r="D2405" s="656">
        <v>127.58</v>
      </c>
      <c r="E2405" s="656">
        <v>31.48</v>
      </c>
      <c r="F2405" s="657">
        <f t="shared" si="1"/>
        <v>96.1</v>
      </c>
      <c r="G2405" s="656">
        <v>96.03</v>
      </c>
      <c r="H2405" s="664">
        <v>0.01</v>
      </c>
      <c r="I2405" s="664">
        <v>0.0</v>
      </c>
      <c r="J2405" s="664">
        <v>0.06</v>
      </c>
      <c r="K2405" s="660"/>
    </row>
    <row r="2406" ht="15.75" customHeight="1">
      <c r="A2406" s="661">
        <v>92460.0</v>
      </c>
      <c r="B2406" s="662" t="s">
        <v>9542</v>
      </c>
      <c r="C2406" s="663" t="s">
        <v>350</v>
      </c>
      <c r="D2406" s="656">
        <v>140.6</v>
      </c>
      <c r="E2406" s="656">
        <v>35.88</v>
      </c>
      <c r="F2406" s="657">
        <f t="shared" si="1"/>
        <v>104.72</v>
      </c>
      <c r="G2406" s="656">
        <v>44.44</v>
      </c>
      <c r="H2406" s="664">
        <v>60.26</v>
      </c>
      <c r="I2406" s="664">
        <v>0.0</v>
      </c>
      <c r="J2406" s="664">
        <v>0.02</v>
      </c>
      <c r="K2406" s="660"/>
    </row>
    <row r="2407" ht="15.75" customHeight="1">
      <c r="A2407" s="661">
        <v>92461.0</v>
      </c>
      <c r="B2407" s="662" t="s">
        <v>9543</v>
      </c>
      <c r="C2407" s="663" t="s">
        <v>350</v>
      </c>
      <c r="D2407" s="656">
        <v>185.12</v>
      </c>
      <c r="E2407" s="656">
        <v>42.39</v>
      </c>
      <c r="F2407" s="657">
        <f t="shared" si="1"/>
        <v>142.73</v>
      </c>
      <c r="G2407" s="656">
        <v>142.62</v>
      </c>
      <c r="H2407" s="664">
        <v>0.02</v>
      </c>
      <c r="I2407" s="664">
        <v>0.0</v>
      </c>
      <c r="J2407" s="664">
        <v>0.09</v>
      </c>
      <c r="K2407" s="660"/>
    </row>
    <row r="2408" ht="15.75" customHeight="1">
      <c r="A2408" s="661">
        <v>92462.0</v>
      </c>
      <c r="B2408" s="662" t="s">
        <v>9544</v>
      </c>
      <c r="C2408" s="663" t="s">
        <v>350</v>
      </c>
      <c r="D2408" s="656">
        <v>325.73</v>
      </c>
      <c r="E2408" s="656">
        <v>41.13</v>
      </c>
      <c r="F2408" s="657">
        <f t="shared" si="1"/>
        <v>284.6</v>
      </c>
      <c r="G2408" s="656">
        <v>38.13</v>
      </c>
      <c r="H2408" s="664">
        <v>246.46</v>
      </c>
      <c r="I2408" s="664">
        <v>0.0</v>
      </c>
      <c r="J2408" s="664">
        <v>0.01</v>
      </c>
      <c r="K2408" s="660"/>
    </row>
    <row r="2409" ht="15.75" customHeight="1">
      <c r="A2409" s="661">
        <v>92463.0</v>
      </c>
      <c r="B2409" s="662" t="s">
        <v>9545</v>
      </c>
      <c r="C2409" s="663" t="s">
        <v>350</v>
      </c>
      <c r="D2409" s="656">
        <v>115.59</v>
      </c>
      <c r="E2409" s="656">
        <v>28.38</v>
      </c>
      <c r="F2409" s="657">
        <f t="shared" si="1"/>
        <v>87.21</v>
      </c>
      <c r="G2409" s="656">
        <v>87.15</v>
      </c>
      <c r="H2409" s="664">
        <v>0.01</v>
      </c>
      <c r="I2409" s="664">
        <v>0.0</v>
      </c>
      <c r="J2409" s="664">
        <v>0.05</v>
      </c>
      <c r="K2409" s="660"/>
    </row>
    <row r="2410" ht="15.75" customHeight="1">
      <c r="A2410" s="661">
        <v>92464.0</v>
      </c>
      <c r="B2410" s="662" t="s">
        <v>9546</v>
      </c>
      <c r="C2410" s="663" t="s">
        <v>350</v>
      </c>
      <c r="D2410" s="656">
        <v>137.55</v>
      </c>
      <c r="E2410" s="656">
        <v>32.28</v>
      </c>
      <c r="F2410" s="657">
        <f t="shared" si="1"/>
        <v>105.27</v>
      </c>
      <c r="G2410" s="656">
        <v>36.92</v>
      </c>
      <c r="H2410" s="664">
        <v>68.34</v>
      </c>
      <c r="I2410" s="664">
        <v>0.0</v>
      </c>
      <c r="J2410" s="664">
        <v>0.01</v>
      </c>
      <c r="K2410" s="660"/>
    </row>
    <row r="2411" ht="15.75" customHeight="1">
      <c r="A2411" s="661">
        <v>92465.0</v>
      </c>
      <c r="B2411" s="662" t="s">
        <v>9547</v>
      </c>
      <c r="C2411" s="663" t="s">
        <v>350</v>
      </c>
      <c r="D2411" s="656">
        <v>148.51</v>
      </c>
      <c r="E2411" s="656">
        <v>35.29</v>
      </c>
      <c r="F2411" s="657">
        <f t="shared" si="1"/>
        <v>113.22</v>
      </c>
      <c r="G2411" s="656">
        <v>113.13</v>
      </c>
      <c r="H2411" s="664">
        <v>0.02</v>
      </c>
      <c r="I2411" s="664">
        <v>0.0</v>
      </c>
      <c r="J2411" s="664">
        <v>0.07</v>
      </c>
      <c r="K2411" s="660"/>
    </row>
    <row r="2412" ht="15.75" customHeight="1">
      <c r="A2412" s="661">
        <v>92466.0</v>
      </c>
      <c r="B2412" s="662" t="s">
        <v>9548</v>
      </c>
      <c r="C2412" s="663" t="s">
        <v>350</v>
      </c>
      <c r="D2412" s="656">
        <v>320.96</v>
      </c>
      <c r="E2412" s="656">
        <v>36.76</v>
      </c>
      <c r="F2412" s="657">
        <f t="shared" si="1"/>
        <v>284.2</v>
      </c>
      <c r="G2412" s="656">
        <v>37.74</v>
      </c>
      <c r="H2412" s="664">
        <v>246.45</v>
      </c>
      <c r="I2412" s="664">
        <v>0.0</v>
      </c>
      <c r="J2412" s="664">
        <v>0.01</v>
      </c>
      <c r="K2412" s="660"/>
    </row>
    <row r="2413" ht="15.75" customHeight="1">
      <c r="A2413" s="661">
        <v>92467.0</v>
      </c>
      <c r="B2413" s="662" t="s">
        <v>9549</v>
      </c>
      <c r="C2413" s="663" t="s">
        <v>350</v>
      </c>
      <c r="D2413" s="656">
        <v>96.32</v>
      </c>
      <c r="E2413" s="656">
        <v>23.65</v>
      </c>
      <c r="F2413" s="657">
        <f t="shared" si="1"/>
        <v>72.67</v>
      </c>
      <c r="G2413" s="656">
        <v>72.62</v>
      </c>
      <c r="H2413" s="664">
        <v>0.01</v>
      </c>
      <c r="I2413" s="664">
        <v>0.0</v>
      </c>
      <c r="J2413" s="664">
        <v>0.04</v>
      </c>
      <c r="K2413" s="660"/>
    </row>
    <row r="2414" ht="15.75" customHeight="1">
      <c r="A2414" s="661">
        <v>92468.0</v>
      </c>
      <c r="B2414" s="662" t="s">
        <v>9550</v>
      </c>
      <c r="C2414" s="663" t="s">
        <v>350</v>
      </c>
      <c r="D2414" s="656">
        <v>133.03</v>
      </c>
      <c r="E2414" s="656">
        <v>28.58</v>
      </c>
      <c r="F2414" s="657">
        <f t="shared" si="1"/>
        <v>104.45</v>
      </c>
      <c r="G2414" s="656">
        <v>36.11</v>
      </c>
      <c r="H2414" s="664">
        <v>68.33</v>
      </c>
      <c r="I2414" s="664">
        <v>0.0</v>
      </c>
      <c r="J2414" s="664">
        <v>0.01</v>
      </c>
      <c r="K2414" s="660"/>
    </row>
    <row r="2415" ht="15.75" customHeight="1">
      <c r="A2415" s="661">
        <v>92469.0</v>
      </c>
      <c r="B2415" s="662" t="s">
        <v>9551</v>
      </c>
      <c r="C2415" s="663" t="s">
        <v>350</v>
      </c>
      <c r="D2415" s="656">
        <v>135.23</v>
      </c>
      <c r="E2415" s="656">
        <v>32.26</v>
      </c>
      <c r="F2415" s="657">
        <f t="shared" si="1"/>
        <v>102.97</v>
      </c>
      <c r="G2415" s="656">
        <v>102.9</v>
      </c>
      <c r="H2415" s="664">
        <v>0.01</v>
      </c>
      <c r="I2415" s="664">
        <v>0.0</v>
      </c>
      <c r="J2415" s="664">
        <v>0.06</v>
      </c>
      <c r="K2415" s="660"/>
    </row>
    <row r="2416" ht="15.75" customHeight="1">
      <c r="A2416" s="661">
        <v>92470.0</v>
      </c>
      <c r="B2416" s="662" t="s">
        <v>9552</v>
      </c>
      <c r="C2416" s="663" t="s">
        <v>350</v>
      </c>
      <c r="D2416" s="656">
        <v>314.61</v>
      </c>
      <c r="E2416" s="656">
        <v>33.86</v>
      </c>
      <c r="F2416" s="657">
        <f t="shared" si="1"/>
        <v>280.75</v>
      </c>
      <c r="G2416" s="656">
        <v>34.27</v>
      </c>
      <c r="H2416" s="664">
        <v>246.47</v>
      </c>
      <c r="I2416" s="664">
        <v>0.0</v>
      </c>
      <c r="J2416" s="664">
        <v>0.01</v>
      </c>
      <c r="K2416" s="660"/>
    </row>
    <row r="2417" ht="15.75" customHeight="1">
      <c r="A2417" s="661">
        <v>92471.0</v>
      </c>
      <c r="B2417" s="662" t="s">
        <v>9553</v>
      </c>
      <c r="C2417" s="663" t="s">
        <v>350</v>
      </c>
      <c r="D2417" s="656">
        <v>87.83</v>
      </c>
      <c r="E2417" s="656">
        <v>21.65</v>
      </c>
      <c r="F2417" s="657">
        <f t="shared" si="1"/>
        <v>66.18</v>
      </c>
      <c r="G2417" s="656">
        <v>66.15</v>
      </c>
      <c r="H2417" s="664">
        <v>0.0</v>
      </c>
      <c r="I2417" s="664">
        <v>0.0</v>
      </c>
      <c r="J2417" s="664">
        <v>0.03</v>
      </c>
      <c r="K2417" s="660"/>
    </row>
    <row r="2418" ht="15.75" customHeight="1">
      <c r="A2418" s="661">
        <v>92472.0</v>
      </c>
      <c r="B2418" s="662" t="s">
        <v>9554</v>
      </c>
      <c r="C2418" s="663" t="s">
        <v>350</v>
      </c>
      <c r="D2418" s="656">
        <v>127.37</v>
      </c>
      <c r="E2418" s="656">
        <v>26.3</v>
      </c>
      <c r="F2418" s="657">
        <f t="shared" si="1"/>
        <v>101.07</v>
      </c>
      <c r="G2418" s="656">
        <v>32.71</v>
      </c>
      <c r="H2418" s="664">
        <v>68.35</v>
      </c>
      <c r="I2418" s="664">
        <v>0.0</v>
      </c>
      <c r="J2418" s="664">
        <v>0.01</v>
      </c>
      <c r="K2418" s="660"/>
    </row>
    <row r="2419" ht="15.75" customHeight="1">
      <c r="A2419" s="661">
        <v>92473.0</v>
      </c>
      <c r="B2419" s="662" t="s">
        <v>9555</v>
      </c>
      <c r="C2419" s="663" t="s">
        <v>350</v>
      </c>
      <c r="D2419" s="656">
        <v>124.56</v>
      </c>
      <c r="E2419" s="656">
        <v>29.65</v>
      </c>
      <c r="F2419" s="657">
        <f t="shared" si="1"/>
        <v>94.91</v>
      </c>
      <c r="G2419" s="656">
        <v>94.85</v>
      </c>
      <c r="H2419" s="664">
        <v>0.01</v>
      </c>
      <c r="I2419" s="664">
        <v>0.0</v>
      </c>
      <c r="J2419" s="664">
        <v>0.05</v>
      </c>
      <c r="K2419" s="660"/>
    </row>
    <row r="2420" ht="15.75" customHeight="1">
      <c r="A2420" s="661">
        <v>92474.0</v>
      </c>
      <c r="B2420" s="662" t="s">
        <v>9556</v>
      </c>
      <c r="C2420" s="663" t="s">
        <v>350</v>
      </c>
      <c r="D2420" s="656">
        <v>309.2</v>
      </c>
      <c r="E2420" s="656">
        <v>31.25</v>
      </c>
      <c r="F2420" s="657">
        <f t="shared" si="1"/>
        <v>277.95</v>
      </c>
      <c r="G2420" s="656">
        <v>31.47</v>
      </c>
      <c r="H2420" s="664">
        <v>246.48</v>
      </c>
      <c r="I2420" s="664">
        <v>0.0</v>
      </c>
      <c r="J2420" s="664">
        <v>0.0</v>
      </c>
      <c r="K2420" s="660"/>
    </row>
    <row r="2421" ht="15.75" customHeight="1">
      <c r="A2421" s="661">
        <v>92475.0</v>
      </c>
      <c r="B2421" s="662" t="s">
        <v>9557</v>
      </c>
      <c r="C2421" s="663" t="s">
        <v>350</v>
      </c>
      <c r="D2421" s="656">
        <v>80.98</v>
      </c>
      <c r="E2421" s="656">
        <v>19.9</v>
      </c>
      <c r="F2421" s="657">
        <f t="shared" si="1"/>
        <v>61.08</v>
      </c>
      <c r="G2421" s="656">
        <v>61.06</v>
      </c>
      <c r="H2421" s="664">
        <v>0.0</v>
      </c>
      <c r="I2421" s="664">
        <v>0.0</v>
      </c>
      <c r="J2421" s="664">
        <v>0.02</v>
      </c>
      <c r="K2421" s="660"/>
    </row>
    <row r="2422" ht="15.75" customHeight="1">
      <c r="A2422" s="661">
        <v>92476.0</v>
      </c>
      <c r="B2422" s="662" t="s">
        <v>9558</v>
      </c>
      <c r="C2422" s="663" t="s">
        <v>350</v>
      </c>
      <c r="D2422" s="656">
        <v>122.63</v>
      </c>
      <c r="E2422" s="656">
        <v>24.27</v>
      </c>
      <c r="F2422" s="657">
        <f t="shared" si="1"/>
        <v>98.36</v>
      </c>
      <c r="G2422" s="656">
        <v>30.01</v>
      </c>
      <c r="H2422" s="664">
        <v>68.35</v>
      </c>
      <c r="I2422" s="664">
        <v>0.0</v>
      </c>
      <c r="J2422" s="664">
        <v>0.0</v>
      </c>
      <c r="K2422" s="660"/>
    </row>
    <row r="2423" ht="15.75" customHeight="1">
      <c r="A2423" s="661">
        <v>92477.0</v>
      </c>
      <c r="B2423" s="662" t="s">
        <v>9559</v>
      </c>
      <c r="C2423" s="663" t="s">
        <v>350</v>
      </c>
      <c r="D2423" s="656">
        <v>101.55</v>
      </c>
      <c r="E2423" s="656">
        <v>24.59</v>
      </c>
      <c r="F2423" s="657">
        <f t="shared" si="1"/>
        <v>76.96</v>
      </c>
      <c r="G2423" s="656">
        <v>76.92</v>
      </c>
      <c r="H2423" s="664">
        <v>0.01</v>
      </c>
      <c r="I2423" s="664">
        <v>0.0</v>
      </c>
      <c r="J2423" s="664">
        <v>0.03</v>
      </c>
      <c r="K2423" s="660"/>
    </row>
    <row r="2424" ht="15.75" customHeight="1">
      <c r="A2424" s="661">
        <v>92478.0</v>
      </c>
      <c r="B2424" s="662" t="s">
        <v>9560</v>
      </c>
      <c r="C2424" s="663" t="s">
        <v>350</v>
      </c>
      <c r="D2424" s="656">
        <v>298.35</v>
      </c>
      <c r="E2424" s="656">
        <v>26.44</v>
      </c>
      <c r="F2424" s="657">
        <f t="shared" si="1"/>
        <v>271.91</v>
      </c>
      <c r="G2424" s="656">
        <v>25.45</v>
      </c>
      <c r="H2424" s="664">
        <v>246.46</v>
      </c>
      <c r="I2424" s="664">
        <v>0.0</v>
      </c>
      <c r="J2424" s="664">
        <v>0.0</v>
      </c>
      <c r="K2424" s="660"/>
    </row>
    <row r="2425" ht="15.75" customHeight="1">
      <c r="A2425" s="661">
        <v>92479.0</v>
      </c>
      <c r="B2425" s="662" t="s">
        <v>9561</v>
      </c>
      <c r="C2425" s="663" t="s">
        <v>350</v>
      </c>
      <c r="D2425" s="656">
        <v>66.19</v>
      </c>
      <c r="E2425" s="656">
        <v>16.51</v>
      </c>
      <c r="F2425" s="657">
        <f t="shared" si="1"/>
        <v>49.68</v>
      </c>
      <c r="G2425" s="656">
        <v>49.67</v>
      </c>
      <c r="H2425" s="664">
        <v>0.0</v>
      </c>
      <c r="I2425" s="664">
        <v>0.0</v>
      </c>
      <c r="J2425" s="664">
        <v>0.01</v>
      </c>
      <c r="K2425" s="660"/>
    </row>
    <row r="2426" ht="15.75" customHeight="1">
      <c r="A2426" s="661">
        <v>92480.0</v>
      </c>
      <c r="B2426" s="662" t="s">
        <v>9562</v>
      </c>
      <c r="C2426" s="663" t="s">
        <v>350</v>
      </c>
      <c r="D2426" s="656">
        <v>112.95</v>
      </c>
      <c r="E2426" s="656">
        <v>20.48</v>
      </c>
      <c r="F2426" s="657">
        <f t="shared" si="1"/>
        <v>92.47</v>
      </c>
      <c r="G2426" s="656">
        <v>24.12</v>
      </c>
      <c r="H2426" s="664">
        <v>68.35</v>
      </c>
      <c r="I2426" s="664">
        <v>0.0</v>
      </c>
      <c r="J2426" s="664">
        <v>0.0</v>
      </c>
      <c r="K2426" s="660"/>
    </row>
    <row r="2427" ht="15.75" customHeight="1">
      <c r="A2427" s="661">
        <v>92482.0</v>
      </c>
      <c r="B2427" s="662" t="s">
        <v>9563</v>
      </c>
      <c r="C2427" s="663" t="s">
        <v>350</v>
      </c>
      <c r="D2427" s="656">
        <v>328.06</v>
      </c>
      <c r="E2427" s="656">
        <v>79.83</v>
      </c>
      <c r="F2427" s="657">
        <f t="shared" si="1"/>
        <v>248.23</v>
      </c>
      <c r="G2427" s="656">
        <v>248.22</v>
      </c>
      <c r="H2427" s="664">
        <v>0.0</v>
      </c>
      <c r="I2427" s="664">
        <v>0.0</v>
      </c>
      <c r="J2427" s="664">
        <v>0.01</v>
      </c>
      <c r="K2427" s="660"/>
    </row>
    <row r="2428" ht="15.75" customHeight="1">
      <c r="A2428" s="661">
        <v>92484.0</v>
      </c>
      <c r="B2428" s="662" t="s">
        <v>9564</v>
      </c>
      <c r="C2428" s="663" t="s">
        <v>350</v>
      </c>
      <c r="D2428" s="656">
        <v>221.47</v>
      </c>
      <c r="E2428" s="656">
        <v>66.0</v>
      </c>
      <c r="F2428" s="657">
        <f t="shared" si="1"/>
        <v>155.47</v>
      </c>
      <c r="G2428" s="656">
        <v>155.46</v>
      </c>
      <c r="H2428" s="664">
        <v>0.0</v>
      </c>
      <c r="I2428" s="664">
        <v>0.0</v>
      </c>
      <c r="J2428" s="664">
        <v>0.01</v>
      </c>
      <c r="K2428" s="660"/>
    </row>
    <row r="2429" ht="15.75" customHeight="1">
      <c r="A2429" s="661">
        <v>92486.0</v>
      </c>
      <c r="B2429" s="662" t="s">
        <v>9565</v>
      </c>
      <c r="C2429" s="663" t="s">
        <v>350</v>
      </c>
      <c r="D2429" s="656">
        <v>154.63</v>
      </c>
      <c r="E2429" s="656">
        <v>54.56</v>
      </c>
      <c r="F2429" s="657">
        <f t="shared" si="1"/>
        <v>100.07</v>
      </c>
      <c r="G2429" s="656">
        <v>100.06</v>
      </c>
      <c r="H2429" s="664">
        <v>0.0</v>
      </c>
      <c r="I2429" s="664">
        <v>0.0</v>
      </c>
      <c r="J2429" s="664">
        <v>0.01</v>
      </c>
      <c r="K2429" s="660"/>
    </row>
    <row r="2430" ht="15.75" customHeight="1">
      <c r="A2430" s="661">
        <v>92488.0</v>
      </c>
      <c r="B2430" s="662" t="s">
        <v>9566</v>
      </c>
      <c r="C2430" s="663" t="s">
        <v>350</v>
      </c>
      <c r="D2430" s="656">
        <v>123.3</v>
      </c>
      <c r="E2430" s="656">
        <v>29.6</v>
      </c>
      <c r="F2430" s="657">
        <f t="shared" si="1"/>
        <v>93.7</v>
      </c>
      <c r="G2430" s="656">
        <v>27.34</v>
      </c>
      <c r="H2430" s="664">
        <v>66.36</v>
      </c>
      <c r="I2430" s="664">
        <v>0.0</v>
      </c>
      <c r="J2430" s="664">
        <v>0.0</v>
      </c>
      <c r="K2430" s="660"/>
    </row>
    <row r="2431" ht="15.75" customHeight="1">
      <c r="A2431" s="661">
        <v>92490.0</v>
      </c>
      <c r="B2431" s="662" t="s">
        <v>9567</v>
      </c>
      <c r="C2431" s="663" t="s">
        <v>350</v>
      </c>
      <c r="D2431" s="656">
        <v>77.41</v>
      </c>
      <c r="E2431" s="656">
        <v>21.17</v>
      </c>
      <c r="F2431" s="657">
        <f t="shared" si="1"/>
        <v>56.24</v>
      </c>
      <c r="G2431" s="656">
        <v>24.01</v>
      </c>
      <c r="H2431" s="664">
        <v>32.23</v>
      </c>
      <c r="I2431" s="664">
        <v>0.0</v>
      </c>
      <c r="J2431" s="664">
        <v>0.0</v>
      </c>
      <c r="K2431" s="660"/>
    </row>
    <row r="2432" ht="15.75" customHeight="1">
      <c r="A2432" s="661">
        <v>92492.0</v>
      </c>
      <c r="B2432" s="662" t="s">
        <v>9568</v>
      </c>
      <c r="C2432" s="663" t="s">
        <v>350</v>
      </c>
      <c r="D2432" s="656">
        <v>117.91</v>
      </c>
      <c r="E2432" s="656">
        <v>27.34</v>
      </c>
      <c r="F2432" s="657">
        <f t="shared" si="1"/>
        <v>90.57</v>
      </c>
      <c r="G2432" s="656">
        <v>24.2</v>
      </c>
      <c r="H2432" s="664">
        <v>66.37</v>
      </c>
      <c r="I2432" s="664">
        <v>0.0</v>
      </c>
      <c r="J2432" s="664">
        <v>0.0</v>
      </c>
      <c r="K2432" s="660"/>
    </row>
    <row r="2433" ht="15.75" customHeight="1">
      <c r="A2433" s="661">
        <v>92494.0</v>
      </c>
      <c r="B2433" s="662" t="s">
        <v>9569</v>
      </c>
      <c r="C2433" s="663" t="s">
        <v>350</v>
      </c>
      <c r="D2433" s="656">
        <v>72.94</v>
      </c>
      <c r="E2433" s="656">
        <v>19.56</v>
      </c>
      <c r="F2433" s="657">
        <f t="shared" si="1"/>
        <v>53.38</v>
      </c>
      <c r="G2433" s="656">
        <v>21.15</v>
      </c>
      <c r="H2433" s="664">
        <v>32.23</v>
      </c>
      <c r="I2433" s="664">
        <v>0.0</v>
      </c>
      <c r="J2433" s="664">
        <v>0.0</v>
      </c>
      <c r="K2433" s="660"/>
    </row>
    <row r="2434" ht="15.75" customHeight="1">
      <c r="A2434" s="661">
        <v>92496.0</v>
      </c>
      <c r="B2434" s="662" t="s">
        <v>9570</v>
      </c>
      <c r="C2434" s="663" t="s">
        <v>350</v>
      </c>
      <c r="D2434" s="656">
        <v>113.5</v>
      </c>
      <c r="E2434" s="656">
        <v>25.27</v>
      </c>
      <c r="F2434" s="657">
        <f t="shared" si="1"/>
        <v>88.23</v>
      </c>
      <c r="G2434" s="656">
        <v>21.86</v>
      </c>
      <c r="H2434" s="664">
        <v>66.37</v>
      </c>
      <c r="I2434" s="664">
        <v>0.0</v>
      </c>
      <c r="J2434" s="664">
        <v>0.0</v>
      </c>
      <c r="K2434" s="660"/>
    </row>
    <row r="2435" ht="15.75" customHeight="1">
      <c r="A2435" s="661">
        <v>92498.0</v>
      </c>
      <c r="B2435" s="662" t="s">
        <v>9571</v>
      </c>
      <c r="C2435" s="663" t="s">
        <v>350</v>
      </c>
      <c r="D2435" s="656">
        <v>69.32</v>
      </c>
      <c r="E2435" s="656">
        <v>18.07</v>
      </c>
      <c r="F2435" s="657">
        <f t="shared" si="1"/>
        <v>51.25</v>
      </c>
      <c r="G2435" s="656">
        <v>19.03</v>
      </c>
      <c r="H2435" s="664">
        <v>32.22</v>
      </c>
      <c r="I2435" s="664">
        <v>0.0</v>
      </c>
      <c r="J2435" s="664">
        <v>0.0</v>
      </c>
      <c r="K2435" s="660"/>
    </row>
    <row r="2436" ht="15.75" customHeight="1">
      <c r="A2436" s="661">
        <v>92500.0</v>
      </c>
      <c r="B2436" s="662" t="s">
        <v>9572</v>
      </c>
      <c r="C2436" s="663" t="s">
        <v>350</v>
      </c>
      <c r="D2436" s="656">
        <v>110.12</v>
      </c>
      <c r="E2436" s="656">
        <v>23.33</v>
      </c>
      <c r="F2436" s="657">
        <f t="shared" si="1"/>
        <v>86.79</v>
      </c>
      <c r="G2436" s="656">
        <v>20.42</v>
      </c>
      <c r="H2436" s="664">
        <v>66.37</v>
      </c>
      <c r="I2436" s="664">
        <v>0.0</v>
      </c>
      <c r="J2436" s="664">
        <v>0.0</v>
      </c>
      <c r="K2436" s="660"/>
    </row>
    <row r="2437" ht="15.75" customHeight="1">
      <c r="A2437" s="661">
        <v>92502.0</v>
      </c>
      <c r="B2437" s="662" t="s">
        <v>9573</v>
      </c>
      <c r="C2437" s="663" t="s">
        <v>350</v>
      </c>
      <c r="D2437" s="656">
        <v>66.71</v>
      </c>
      <c r="E2437" s="656">
        <v>16.69</v>
      </c>
      <c r="F2437" s="657">
        <f t="shared" si="1"/>
        <v>50.02</v>
      </c>
      <c r="G2437" s="656">
        <v>17.8</v>
      </c>
      <c r="H2437" s="664">
        <v>32.22</v>
      </c>
      <c r="I2437" s="664">
        <v>0.0</v>
      </c>
      <c r="J2437" s="664">
        <v>0.0</v>
      </c>
      <c r="K2437" s="660"/>
    </row>
    <row r="2438" ht="15.75" customHeight="1">
      <c r="A2438" s="661">
        <v>92504.0</v>
      </c>
      <c r="B2438" s="662" t="s">
        <v>9574</v>
      </c>
      <c r="C2438" s="663" t="s">
        <v>350</v>
      </c>
      <c r="D2438" s="656">
        <v>103.89</v>
      </c>
      <c r="E2438" s="656">
        <v>19.93</v>
      </c>
      <c r="F2438" s="657">
        <f t="shared" si="1"/>
        <v>83.96</v>
      </c>
      <c r="G2438" s="656">
        <v>17.6</v>
      </c>
      <c r="H2438" s="664">
        <v>66.36</v>
      </c>
      <c r="I2438" s="664">
        <v>0.0</v>
      </c>
      <c r="J2438" s="664">
        <v>0.0</v>
      </c>
      <c r="K2438" s="660"/>
    </row>
    <row r="2439" ht="15.75" customHeight="1">
      <c r="A2439" s="661">
        <v>92506.0</v>
      </c>
      <c r="B2439" s="662" t="s">
        <v>9575</v>
      </c>
      <c r="C2439" s="663" t="s">
        <v>350</v>
      </c>
      <c r="D2439" s="656">
        <v>61.81</v>
      </c>
      <c r="E2439" s="656">
        <v>14.24</v>
      </c>
      <c r="F2439" s="657">
        <f t="shared" si="1"/>
        <v>47.57</v>
      </c>
      <c r="G2439" s="656">
        <v>15.35</v>
      </c>
      <c r="H2439" s="664">
        <v>32.22</v>
      </c>
      <c r="I2439" s="664">
        <v>0.0</v>
      </c>
      <c r="J2439" s="664">
        <v>0.0</v>
      </c>
      <c r="K2439" s="660"/>
    </row>
    <row r="2440" ht="15.75" customHeight="1">
      <c r="A2440" s="661">
        <v>92508.0</v>
      </c>
      <c r="B2440" s="662" t="s">
        <v>9576</v>
      </c>
      <c r="C2440" s="663" t="s">
        <v>350</v>
      </c>
      <c r="D2440" s="656">
        <v>119.85</v>
      </c>
      <c r="E2440" s="656">
        <v>23.09</v>
      </c>
      <c r="F2440" s="657">
        <f t="shared" si="1"/>
        <v>96.76</v>
      </c>
      <c r="G2440" s="656">
        <v>49.19</v>
      </c>
      <c r="H2440" s="664">
        <v>47.57</v>
      </c>
      <c r="I2440" s="664">
        <v>0.0</v>
      </c>
      <c r="J2440" s="664">
        <v>0.0</v>
      </c>
      <c r="K2440" s="660"/>
    </row>
    <row r="2441" ht="15.75" customHeight="1">
      <c r="A2441" s="661">
        <v>92510.0</v>
      </c>
      <c r="B2441" s="662" t="s">
        <v>9577</v>
      </c>
      <c r="C2441" s="663" t="s">
        <v>350</v>
      </c>
      <c r="D2441" s="656">
        <v>72.37</v>
      </c>
      <c r="E2441" s="656">
        <v>13.51</v>
      </c>
      <c r="F2441" s="657">
        <f t="shared" si="1"/>
        <v>58.86</v>
      </c>
      <c r="G2441" s="656">
        <v>45.45</v>
      </c>
      <c r="H2441" s="664">
        <v>13.41</v>
      </c>
      <c r="I2441" s="664">
        <v>0.0</v>
      </c>
      <c r="J2441" s="664">
        <v>0.0</v>
      </c>
      <c r="K2441" s="660"/>
    </row>
    <row r="2442" ht="15.75" customHeight="1">
      <c r="A2442" s="661">
        <v>92512.0</v>
      </c>
      <c r="B2442" s="662" t="s">
        <v>9578</v>
      </c>
      <c r="C2442" s="663" t="s">
        <v>350</v>
      </c>
      <c r="D2442" s="656">
        <v>102.62</v>
      </c>
      <c r="E2442" s="656">
        <v>21.24</v>
      </c>
      <c r="F2442" s="657">
        <f t="shared" si="1"/>
        <v>81.38</v>
      </c>
      <c r="G2442" s="656">
        <v>33.8</v>
      </c>
      <c r="H2442" s="664">
        <v>47.58</v>
      </c>
      <c r="I2442" s="664">
        <v>0.0</v>
      </c>
      <c r="J2442" s="664">
        <v>0.0</v>
      </c>
      <c r="K2442" s="660"/>
    </row>
    <row r="2443" ht="15.75" customHeight="1">
      <c r="A2443" s="661">
        <v>92514.0</v>
      </c>
      <c r="B2443" s="662" t="s">
        <v>9579</v>
      </c>
      <c r="C2443" s="663" t="s">
        <v>350</v>
      </c>
      <c r="D2443" s="656">
        <v>56.13</v>
      </c>
      <c r="E2443" s="656">
        <v>12.36</v>
      </c>
      <c r="F2443" s="657">
        <f t="shared" si="1"/>
        <v>43.77</v>
      </c>
      <c r="G2443" s="656">
        <v>30.36</v>
      </c>
      <c r="H2443" s="664">
        <v>13.41</v>
      </c>
      <c r="I2443" s="664">
        <v>0.0</v>
      </c>
      <c r="J2443" s="664">
        <v>0.0</v>
      </c>
      <c r="K2443" s="660"/>
    </row>
    <row r="2444" ht="15.75" customHeight="1">
      <c r="A2444" s="661">
        <v>92515.0</v>
      </c>
      <c r="B2444" s="662" t="s">
        <v>9580</v>
      </c>
      <c r="C2444" s="663" t="s">
        <v>350</v>
      </c>
      <c r="D2444" s="656">
        <v>94.38</v>
      </c>
      <c r="E2444" s="656">
        <v>19.57</v>
      </c>
      <c r="F2444" s="657">
        <f t="shared" si="1"/>
        <v>74.81</v>
      </c>
      <c r="G2444" s="656">
        <v>27.23</v>
      </c>
      <c r="H2444" s="664">
        <v>47.58</v>
      </c>
      <c r="I2444" s="664">
        <v>0.0</v>
      </c>
      <c r="J2444" s="664">
        <v>0.0</v>
      </c>
      <c r="K2444" s="660"/>
    </row>
    <row r="2445" ht="15.75" customHeight="1">
      <c r="A2445" s="661">
        <v>92518.0</v>
      </c>
      <c r="B2445" s="662" t="s">
        <v>9581</v>
      </c>
      <c r="C2445" s="663" t="s">
        <v>350</v>
      </c>
      <c r="D2445" s="656">
        <v>48.84</v>
      </c>
      <c r="E2445" s="656">
        <v>11.39</v>
      </c>
      <c r="F2445" s="657">
        <f t="shared" si="1"/>
        <v>37.45</v>
      </c>
      <c r="G2445" s="656">
        <v>24.03</v>
      </c>
      <c r="H2445" s="664">
        <v>13.42</v>
      </c>
      <c r="I2445" s="664">
        <v>0.0</v>
      </c>
      <c r="J2445" s="664">
        <v>0.0</v>
      </c>
      <c r="K2445" s="660"/>
    </row>
    <row r="2446" ht="15.75" customHeight="1">
      <c r="A2446" s="661">
        <v>92520.0</v>
      </c>
      <c r="B2446" s="662" t="s">
        <v>9582</v>
      </c>
      <c r="C2446" s="663" t="s">
        <v>350</v>
      </c>
      <c r="D2446" s="656">
        <v>89.18</v>
      </c>
      <c r="E2446" s="656">
        <v>18.07</v>
      </c>
      <c r="F2446" s="657">
        <f t="shared" si="1"/>
        <v>71.11</v>
      </c>
      <c r="G2446" s="656">
        <v>23.54</v>
      </c>
      <c r="H2446" s="664">
        <v>47.57</v>
      </c>
      <c r="I2446" s="664">
        <v>0.0</v>
      </c>
      <c r="J2446" s="664">
        <v>0.0</v>
      </c>
      <c r="K2446" s="660"/>
    </row>
    <row r="2447" ht="15.75" customHeight="1">
      <c r="A2447" s="661">
        <v>92522.0</v>
      </c>
      <c r="B2447" s="662" t="s">
        <v>9583</v>
      </c>
      <c r="C2447" s="663" t="s">
        <v>350</v>
      </c>
      <c r="D2447" s="656">
        <v>44.49</v>
      </c>
      <c r="E2447" s="656">
        <v>10.5</v>
      </c>
      <c r="F2447" s="657">
        <f t="shared" si="1"/>
        <v>33.99</v>
      </c>
      <c r="G2447" s="656">
        <v>20.58</v>
      </c>
      <c r="H2447" s="664">
        <v>13.41</v>
      </c>
      <c r="I2447" s="664">
        <v>0.0</v>
      </c>
      <c r="J2447" s="664">
        <v>0.0</v>
      </c>
      <c r="K2447" s="660"/>
    </row>
    <row r="2448" ht="15.75" customHeight="1">
      <c r="A2448" s="661">
        <v>92524.0</v>
      </c>
      <c r="B2448" s="662" t="s">
        <v>9584</v>
      </c>
      <c r="C2448" s="663" t="s">
        <v>350</v>
      </c>
      <c r="D2448" s="656">
        <v>89.39</v>
      </c>
      <c r="E2448" s="656">
        <v>16.67</v>
      </c>
      <c r="F2448" s="657">
        <f t="shared" si="1"/>
        <v>72.72</v>
      </c>
      <c r="G2448" s="656">
        <v>25.15</v>
      </c>
      <c r="H2448" s="664">
        <v>47.57</v>
      </c>
      <c r="I2448" s="664">
        <v>0.0</v>
      </c>
      <c r="J2448" s="664">
        <v>0.0</v>
      </c>
      <c r="K2448" s="660"/>
    </row>
    <row r="2449" ht="15.75" customHeight="1">
      <c r="A2449" s="661">
        <v>92526.0</v>
      </c>
      <c r="B2449" s="662" t="s">
        <v>9585</v>
      </c>
      <c r="C2449" s="663" t="s">
        <v>350</v>
      </c>
      <c r="D2449" s="656">
        <v>45.51</v>
      </c>
      <c r="E2449" s="656">
        <v>9.66</v>
      </c>
      <c r="F2449" s="657">
        <f t="shared" si="1"/>
        <v>35.85</v>
      </c>
      <c r="G2449" s="656">
        <v>22.44</v>
      </c>
      <c r="H2449" s="664">
        <v>13.41</v>
      </c>
      <c r="I2449" s="664">
        <v>0.0</v>
      </c>
      <c r="J2449" s="664">
        <v>0.0</v>
      </c>
      <c r="K2449" s="660"/>
    </row>
    <row r="2450" ht="15.75" customHeight="1">
      <c r="A2450" s="661">
        <v>92528.0</v>
      </c>
      <c r="B2450" s="662" t="s">
        <v>9586</v>
      </c>
      <c r="C2450" s="663" t="s">
        <v>350</v>
      </c>
      <c r="D2450" s="656">
        <v>86.16</v>
      </c>
      <c r="E2450" s="656">
        <v>15.39</v>
      </c>
      <c r="F2450" s="657">
        <f t="shared" si="1"/>
        <v>70.77</v>
      </c>
      <c r="G2450" s="656">
        <v>23.19</v>
      </c>
      <c r="H2450" s="664">
        <v>47.58</v>
      </c>
      <c r="I2450" s="664">
        <v>0.0</v>
      </c>
      <c r="J2450" s="664">
        <v>0.0</v>
      </c>
      <c r="K2450" s="660"/>
    </row>
    <row r="2451" ht="15.75" customHeight="1">
      <c r="A2451" s="661">
        <v>92530.0</v>
      </c>
      <c r="B2451" s="662" t="s">
        <v>9587</v>
      </c>
      <c r="C2451" s="663" t="s">
        <v>350</v>
      </c>
      <c r="D2451" s="656">
        <v>43.01</v>
      </c>
      <c r="E2451" s="656">
        <v>8.92</v>
      </c>
      <c r="F2451" s="657">
        <f t="shared" si="1"/>
        <v>34.09</v>
      </c>
      <c r="G2451" s="656">
        <v>20.68</v>
      </c>
      <c r="H2451" s="664">
        <v>13.41</v>
      </c>
      <c r="I2451" s="664">
        <v>0.0</v>
      </c>
      <c r="J2451" s="664">
        <v>0.0</v>
      </c>
      <c r="K2451" s="660"/>
    </row>
    <row r="2452" ht="15.75" customHeight="1">
      <c r="A2452" s="661">
        <v>92532.0</v>
      </c>
      <c r="B2452" s="662" t="s">
        <v>9588</v>
      </c>
      <c r="C2452" s="663" t="s">
        <v>350</v>
      </c>
      <c r="D2452" s="656">
        <v>83.39</v>
      </c>
      <c r="E2452" s="656">
        <v>14.23</v>
      </c>
      <c r="F2452" s="657">
        <f t="shared" si="1"/>
        <v>69.16</v>
      </c>
      <c r="G2452" s="656">
        <v>21.58</v>
      </c>
      <c r="H2452" s="664">
        <v>47.58</v>
      </c>
      <c r="I2452" s="664">
        <v>0.0</v>
      </c>
      <c r="J2452" s="664">
        <v>0.0</v>
      </c>
      <c r="K2452" s="660"/>
    </row>
    <row r="2453" ht="15.75" customHeight="1">
      <c r="A2453" s="661">
        <v>92534.0</v>
      </c>
      <c r="B2453" s="662" t="s">
        <v>9589</v>
      </c>
      <c r="C2453" s="663" t="s">
        <v>350</v>
      </c>
      <c r="D2453" s="656">
        <v>40.93</v>
      </c>
      <c r="E2453" s="656">
        <v>8.26</v>
      </c>
      <c r="F2453" s="657">
        <f t="shared" si="1"/>
        <v>32.67</v>
      </c>
      <c r="G2453" s="656">
        <v>19.26</v>
      </c>
      <c r="H2453" s="664">
        <v>13.41</v>
      </c>
      <c r="I2453" s="664">
        <v>0.0</v>
      </c>
      <c r="J2453" s="664">
        <v>0.0</v>
      </c>
      <c r="K2453" s="660"/>
    </row>
    <row r="2454" ht="15.75" customHeight="1">
      <c r="A2454" s="661">
        <v>92536.0</v>
      </c>
      <c r="B2454" s="662" t="s">
        <v>9590</v>
      </c>
      <c r="C2454" s="663" t="s">
        <v>350</v>
      </c>
      <c r="D2454" s="656">
        <v>77.95</v>
      </c>
      <c r="E2454" s="656">
        <v>12.15</v>
      </c>
      <c r="F2454" s="657">
        <f t="shared" si="1"/>
        <v>65.8</v>
      </c>
      <c r="G2454" s="656">
        <v>18.24</v>
      </c>
      <c r="H2454" s="664">
        <v>47.56</v>
      </c>
      <c r="I2454" s="664">
        <v>0.0</v>
      </c>
      <c r="J2454" s="664">
        <v>0.0</v>
      </c>
      <c r="K2454" s="660"/>
    </row>
    <row r="2455" ht="15.75" customHeight="1">
      <c r="A2455" s="661">
        <v>92538.0</v>
      </c>
      <c r="B2455" s="662" t="s">
        <v>9591</v>
      </c>
      <c r="C2455" s="663" t="s">
        <v>350</v>
      </c>
      <c r="D2455" s="656">
        <v>36.69</v>
      </c>
      <c r="E2455" s="656">
        <v>7.02</v>
      </c>
      <c r="F2455" s="657">
        <f t="shared" si="1"/>
        <v>29.67</v>
      </c>
      <c r="G2455" s="656">
        <v>16.25</v>
      </c>
      <c r="H2455" s="664">
        <v>13.42</v>
      </c>
      <c r="I2455" s="664">
        <v>0.0</v>
      </c>
      <c r="J2455" s="664">
        <v>0.0</v>
      </c>
      <c r="K2455" s="660"/>
    </row>
    <row r="2456" ht="15.75" customHeight="1">
      <c r="A2456" s="661">
        <v>96252.0</v>
      </c>
      <c r="B2456" s="662" t="s">
        <v>9592</v>
      </c>
      <c r="C2456" s="663" t="s">
        <v>350</v>
      </c>
      <c r="D2456" s="656">
        <v>156.53</v>
      </c>
      <c r="E2456" s="656">
        <v>15.97</v>
      </c>
      <c r="F2456" s="657">
        <f t="shared" si="1"/>
        <v>140.56</v>
      </c>
      <c r="G2456" s="656">
        <v>140.42</v>
      </c>
      <c r="H2456" s="664">
        <v>0.03</v>
      </c>
      <c r="I2456" s="664">
        <v>0.0</v>
      </c>
      <c r="J2456" s="664">
        <v>0.11</v>
      </c>
      <c r="K2456" s="660"/>
    </row>
    <row r="2457" ht="15.75" customHeight="1">
      <c r="A2457" s="661">
        <v>96258.0</v>
      </c>
      <c r="B2457" s="662" t="s">
        <v>9593</v>
      </c>
      <c r="C2457" s="663" t="s">
        <v>350</v>
      </c>
      <c r="D2457" s="656">
        <v>136.26</v>
      </c>
      <c r="E2457" s="656">
        <v>41.66</v>
      </c>
      <c r="F2457" s="657">
        <f t="shared" si="1"/>
        <v>94.6</v>
      </c>
      <c r="G2457" s="656">
        <v>88.69</v>
      </c>
      <c r="H2457" s="664">
        <v>5.86</v>
      </c>
      <c r="I2457" s="664">
        <v>0.0</v>
      </c>
      <c r="J2457" s="664">
        <v>0.05</v>
      </c>
      <c r="K2457" s="660"/>
    </row>
    <row r="2458" ht="15.75" customHeight="1">
      <c r="A2458" s="661">
        <v>96529.0</v>
      </c>
      <c r="B2458" s="662" t="s">
        <v>9594</v>
      </c>
      <c r="C2458" s="663" t="s">
        <v>350</v>
      </c>
      <c r="D2458" s="656">
        <v>226.55</v>
      </c>
      <c r="E2458" s="656">
        <v>93.63</v>
      </c>
      <c r="F2458" s="657">
        <f t="shared" si="1"/>
        <v>132.92</v>
      </c>
      <c r="G2458" s="656">
        <v>132.35</v>
      </c>
      <c r="H2458" s="664">
        <v>0.19</v>
      </c>
      <c r="I2458" s="664">
        <v>0.0</v>
      </c>
      <c r="J2458" s="664">
        <v>0.38</v>
      </c>
      <c r="K2458" s="660"/>
    </row>
    <row r="2459" ht="15.75" customHeight="1">
      <c r="A2459" s="661">
        <v>96530.0</v>
      </c>
      <c r="B2459" s="662" t="s">
        <v>9595</v>
      </c>
      <c r="C2459" s="663" t="s">
        <v>350</v>
      </c>
      <c r="D2459" s="656">
        <v>127.45</v>
      </c>
      <c r="E2459" s="656">
        <v>34.78</v>
      </c>
      <c r="F2459" s="657">
        <f t="shared" si="1"/>
        <v>92.67</v>
      </c>
      <c r="G2459" s="656">
        <v>92.58</v>
      </c>
      <c r="H2459" s="664">
        <v>0.02</v>
      </c>
      <c r="I2459" s="664">
        <v>0.0</v>
      </c>
      <c r="J2459" s="664">
        <v>0.07</v>
      </c>
      <c r="K2459" s="660"/>
    </row>
    <row r="2460" ht="15.75" customHeight="1">
      <c r="A2460" s="661">
        <v>96531.0</v>
      </c>
      <c r="B2460" s="662" t="s">
        <v>9596</v>
      </c>
      <c r="C2460" s="663" t="s">
        <v>350</v>
      </c>
      <c r="D2460" s="656">
        <v>91.63</v>
      </c>
      <c r="E2460" s="656">
        <v>33.9</v>
      </c>
      <c r="F2460" s="657">
        <f t="shared" si="1"/>
        <v>57.73</v>
      </c>
      <c r="G2460" s="656">
        <v>57.69</v>
      </c>
      <c r="H2460" s="664">
        <v>0.01</v>
      </c>
      <c r="I2460" s="664">
        <v>0.0</v>
      </c>
      <c r="J2460" s="664">
        <v>0.03</v>
      </c>
      <c r="K2460" s="660"/>
    </row>
    <row r="2461" ht="15.75" customHeight="1">
      <c r="A2461" s="661">
        <v>96532.0</v>
      </c>
      <c r="B2461" s="662" t="s">
        <v>9597</v>
      </c>
      <c r="C2461" s="663" t="s">
        <v>350</v>
      </c>
      <c r="D2461" s="656">
        <v>151.55</v>
      </c>
      <c r="E2461" s="656">
        <v>72.26</v>
      </c>
      <c r="F2461" s="657">
        <f t="shared" si="1"/>
        <v>79.29</v>
      </c>
      <c r="G2461" s="656">
        <v>79.01</v>
      </c>
      <c r="H2461" s="664">
        <v>0.09</v>
      </c>
      <c r="I2461" s="664">
        <v>0.0</v>
      </c>
      <c r="J2461" s="664">
        <v>0.19</v>
      </c>
      <c r="K2461" s="660"/>
    </row>
    <row r="2462" ht="15.75" customHeight="1">
      <c r="A2462" s="661">
        <v>96533.0</v>
      </c>
      <c r="B2462" s="662" t="s">
        <v>9598</v>
      </c>
      <c r="C2462" s="663" t="s">
        <v>350</v>
      </c>
      <c r="D2462" s="656">
        <v>82.04</v>
      </c>
      <c r="E2462" s="656">
        <v>28.85</v>
      </c>
      <c r="F2462" s="657">
        <f t="shared" si="1"/>
        <v>53.19</v>
      </c>
      <c r="G2462" s="656">
        <v>53.15</v>
      </c>
      <c r="H2462" s="664">
        <v>0.01</v>
      </c>
      <c r="I2462" s="664">
        <v>0.0</v>
      </c>
      <c r="J2462" s="664">
        <v>0.03</v>
      </c>
      <c r="K2462" s="660"/>
    </row>
    <row r="2463" ht="15.75" customHeight="1">
      <c r="A2463" s="661">
        <v>96534.0</v>
      </c>
      <c r="B2463" s="662" t="s">
        <v>9599</v>
      </c>
      <c r="C2463" s="663" t="s">
        <v>350</v>
      </c>
      <c r="D2463" s="656">
        <v>66.92</v>
      </c>
      <c r="E2463" s="656">
        <v>31.11</v>
      </c>
      <c r="F2463" s="657">
        <f t="shared" si="1"/>
        <v>35.81</v>
      </c>
      <c r="G2463" s="656">
        <v>35.8</v>
      </c>
      <c r="H2463" s="664">
        <v>0.0</v>
      </c>
      <c r="I2463" s="664">
        <v>0.0</v>
      </c>
      <c r="J2463" s="664">
        <v>0.01</v>
      </c>
      <c r="K2463" s="660"/>
    </row>
    <row r="2464" ht="15.75" customHeight="1">
      <c r="A2464" s="661">
        <v>96535.0</v>
      </c>
      <c r="B2464" s="662" t="s">
        <v>9600</v>
      </c>
      <c r="C2464" s="663" t="s">
        <v>350</v>
      </c>
      <c r="D2464" s="656">
        <v>112.53</v>
      </c>
      <c r="E2464" s="656">
        <v>61.15</v>
      </c>
      <c r="F2464" s="657">
        <f t="shared" si="1"/>
        <v>51.38</v>
      </c>
      <c r="G2464" s="656">
        <v>51.25</v>
      </c>
      <c r="H2464" s="664">
        <v>0.03</v>
      </c>
      <c r="I2464" s="664">
        <v>0.0</v>
      </c>
      <c r="J2464" s="664">
        <v>0.1</v>
      </c>
      <c r="K2464" s="660"/>
    </row>
    <row r="2465" ht="15.75" customHeight="1">
      <c r="A2465" s="661">
        <v>96536.0</v>
      </c>
      <c r="B2465" s="662" t="s">
        <v>9601</v>
      </c>
      <c r="C2465" s="663" t="s">
        <v>350</v>
      </c>
      <c r="D2465" s="656">
        <v>58.4</v>
      </c>
      <c r="E2465" s="656">
        <v>25.75</v>
      </c>
      <c r="F2465" s="657">
        <f t="shared" si="1"/>
        <v>32.65</v>
      </c>
      <c r="G2465" s="656">
        <v>32.64</v>
      </c>
      <c r="H2465" s="664">
        <v>0.0</v>
      </c>
      <c r="I2465" s="664">
        <v>0.0</v>
      </c>
      <c r="J2465" s="664">
        <v>0.01</v>
      </c>
      <c r="K2465" s="660"/>
    </row>
    <row r="2466" ht="15.75" customHeight="1">
      <c r="A2466" s="661">
        <v>96537.0</v>
      </c>
      <c r="B2466" s="662" t="s">
        <v>9602</v>
      </c>
      <c r="C2466" s="663" t="s">
        <v>350</v>
      </c>
      <c r="D2466" s="656">
        <v>167.39</v>
      </c>
      <c r="E2466" s="656">
        <v>58.69</v>
      </c>
      <c r="F2466" s="657">
        <f t="shared" si="1"/>
        <v>108.7</v>
      </c>
      <c r="G2466" s="656">
        <v>108.62</v>
      </c>
      <c r="H2466" s="664">
        <v>0.02</v>
      </c>
      <c r="I2466" s="664">
        <v>0.0</v>
      </c>
      <c r="J2466" s="664">
        <v>0.06</v>
      </c>
      <c r="K2466" s="660"/>
    </row>
    <row r="2467" ht="15.75" customHeight="1">
      <c r="A2467" s="661">
        <v>96538.0</v>
      </c>
      <c r="B2467" s="662" t="s">
        <v>9603</v>
      </c>
      <c r="C2467" s="663" t="s">
        <v>350</v>
      </c>
      <c r="D2467" s="656">
        <v>218.36</v>
      </c>
      <c r="E2467" s="656">
        <v>98.57</v>
      </c>
      <c r="F2467" s="657">
        <f t="shared" si="1"/>
        <v>119.79</v>
      </c>
      <c r="G2467" s="656">
        <v>119.57</v>
      </c>
      <c r="H2467" s="664">
        <v>0.06</v>
      </c>
      <c r="I2467" s="664">
        <v>0.0</v>
      </c>
      <c r="J2467" s="664">
        <v>0.16</v>
      </c>
      <c r="K2467" s="660"/>
    </row>
    <row r="2468" ht="15.75" customHeight="1">
      <c r="A2468" s="661">
        <v>96539.0</v>
      </c>
      <c r="B2468" s="662" t="s">
        <v>9604</v>
      </c>
      <c r="C2468" s="663" t="s">
        <v>350</v>
      </c>
      <c r="D2468" s="656">
        <v>119.7</v>
      </c>
      <c r="E2468" s="656">
        <v>44.64</v>
      </c>
      <c r="F2468" s="657">
        <f t="shared" si="1"/>
        <v>75.06</v>
      </c>
      <c r="G2468" s="656">
        <v>75.02</v>
      </c>
      <c r="H2468" s="664">
        <v>0.01</v>
      </c>
      <c r="I2468" s="664">
        <v>0.0</v>
      </c>
      <c r="J2468" s="664">
        <v>0.03</v>
      </c>
      <c r="K2468" s="660"/>
    </row>
    <row r="2469" ht="15.75" customHeight="1">
      <c r="A2469" s="661">
        <v>96540.0</v>
      </c>
      <c r="B2469" s="662" t="s">
        <v>9605</v>
      </c>
      <c r="C2469" s="663" t="s">
        <v>350</v>
      </c>
      <c r="D2469" s="656">
        <v>115.48</v>
      </c>
      <c r="E2469" s="656">
        <v>49.76</v>
      </c>
      <c r="F2469" s="657">
        <f t="shared" si="1"/>
        <v>65.72</v>
      </c>
      <c r="G2469" s="656">
        <v>65.68</v>
      </c>
      <c r="H2469" s="664">
        <v>0.01</v>
      </c>
      <c r="I2469" s="664">
        <v>0.0</v>
      </c>
      <c r="J2469" s="664">
        <v>0.03</v>
      </c>
      <c r="K2469" s="660"/>
    </row>
    <row r="2470" ht="15.75" customHeight="1">
      <c r="A2470" s="661">
        <v>96541.0</v>
      </c>
      <c r="B2470" s="662" t="s">
        <v>9606</v>
      </c>
      <c r="C2470" s="663" t="s">
        <v>350</v>
      </c>
      <c r="D2470" s="656">
        <v>157.44</v>
      </c>
      <c r="E2470" s="656">
        <v>80.87</v>
      </c>
      <c r="F2470" s="657">
        <f t="shared" si="1"/>
        <v>76.57</v>
      </c>
      <c r="G2470" s="656">
        <v>76.47</v>
      </c>
      <c r="H2470" s="664">
        <v>0.02</v>
      </c>
      <c r="I2470" s="664">
        <v>0.0</v>
      </c>
      <c r="J2470" s="664">
        <v>0.08</v>
      </c>
      <c r="K2470" s="660"/>
    </row>
    <row r="2471" ht="15.75" customHeight="1">
      <c r="A2471" s="661">
        <v>96542.0</v>
      </c>
      <c r="B2471" s="662" t="s">
        <v>9607</v>
      </c>
      <c r="C2471" s="663" t="s">
        <v>350</v>
      </c>
      <c r="D2471" s="656">
        <v>86.24</v>
      </c>
      <c r="E2471" s="656">
        <v>39.69</v>
      </c>
      <c r="F2471" s="657">
        <f t="shared" si="1"/>
        <v>46.55</v>
      </c>
      <c r="G2471" s="656">
        <v>46.53</v>
      </c>
      <c r="H2471" s="664">
        <v>0.0</v>
      </c>
      <c r="I2471" s="664">
        <v>0.0</v>
      </c>
      <c r="J2471" s="664">
        <v>0.02</v>
      </c>
      <c r="K2471" s="660"/>
    </row>
    <row r="2472" ht="15.75" customHeight="1">
      <c r="A2472" s="661">
        <v>96543.0</v>
      </c>
      <c r="B2472" s="662" t="s">
        <v>9608</v>
      </c>
      <c r="C2472" s="663" t="s">
        <v>802</v>
      </c>
      <c r="D2472" s="656">
        <v>19.15</v>
      </c>
      <c r="E2472" s="656">
        <v>6.59</v>
      </c>
      <c r="F2472" s="657">
        <f t="shared" si="1"/>
        <v>12.56</v>
      </c>
      <c r="G2472" s="656">
        <v>12.56</v>
      </c>
      <c r="H2472" s="664">
        <v>0.0</v>
      </c>
      <c r="I2472" s="664">
        <v>0.0</v>
      </c>
      <c r="J2472" s="664">
        <v>0.0</v>
      </c>
      <c r="K2472" s="660"/>
    </row>
    <row r="2473" ht="15.75" customHeight="1">
      <c r="A2473" s="661">
        <v>101791.0</v>
      </c>
      <c r="B2473" s="662" t="s">
        <v>9609</v>
      </c>
      <c r="C2473" s="663" t="s">
        <v>366</v>
      </c>
      <c r="D2473" s="656">
        <v>24.02</v>
      </c>
      <c r="E2473" s="656">
        <v>1.4</v>
      </c>
      <c r="F2473" s="657">
        <f t="shared" si="1"/>
        <v>22.62</v>
      </c>
      <c r="G2473" s="656">
        <v>22.62</v>
      </c>
      <c r="H2473" s="664">
        <v>0.0</v>
      </c>
      <c r="I2473" s="664">
        <v>0.0</v>
      </c>
      <c r="J2473" s="664">
        <v>0.0</v>
      </c>
      <c r="K2473" s="660"/>
    </row>
    <row r="2474" ht="15.75" customHeight="1">
      <c r="A2474" s="661">
        <v>101792.0</v>
      </c>
      <c r="B2474" s="662" t="s">
        <v>9610</v>
      </c>
      <c r="C2474" s="663" t="s">
        <v>525</v>
      </c>
      <c r="D2474" s="656">
        <v>15.49</v>
      </c>
      <c r="E2474" s="656">
        <v>4.66</v>
      </c>
      <c r="F2474" s="657">
        <f t="shared" si="1"/>
        <v>10.83</v>
      </c>
      <c r="G2474" s="656">
        <v>10.83</v>
      </c>
      <c r="H2474" s="664">
        <v>0.0</v>
      </c>
      <c r="I2474" s="664">
        <v>0.0</v>
      </c>
      <c r="J2474" s="664">
        <v>0.0</v>
      </c>
      <c r="K2474" s="660"/>
    </row>
    <row r="2475" ht="15.75" customHeight="1">
      <c r="A2475" s="661">
        <v>101793.0</v>
      </c>
      <c r="B2475" s="662" t="s">
        <v>9611</v>
      </c>
      <c r="C2475" s="663" t="s">
        <v>525</v>
      </c>
      <c r="D2475" s="656">
        <v>23.36</v>
      </c>
      <c r="E2475" s="656">
        <v>6.28</v>
      </c>
      <c r="F2475" s="657">
        <f t="shared" si="1"/>
        <v>17.08</v>
      </c>
      <c r="G2475" s="656">
        <v>17.08</v>
      </c>
      <c r="H2475" s="664">
        <v>0.0</v>
      </c>
      <c r="I2475" s="664">
        <v>0.0</v>
      </c>
      <c r="J2475" s="664">
        <v>0.0</v>
      </c>
      <c r="K2475" s="660"/>
    </row>
    <row r="2476" ht="15.75" customHeight="1">
      <c r="A2476" s="661">
        <v>101969.0</v>
      </c>
      <c r="B2476" s="662" t="s">
        <v>9612</v>
      </c>
      <c r="C2476" s="663" t="s">
        <v>350</v>
      </c>
      <c r="D2476" s="656">
        <v>200.58</v>
      </c>
      <c r="E2476" s="656">
        <v>18.16</v>
      </c>
      <c r="F2476" s="657">
        <f t="shared" si="1"/>
        <v>182.42</v>
      </c>
      <c r="G2476" s="656">
        <v>182.33</v>
      </c>
      <c r="H2476" s="664">
        <v>0.01</v>
      </c>
      <c r="I2476" s="664">
        <v>0.0</v>
      </c>
      <c r="J2476" s="664">
        <v>0.08</v>
      </c>
      <c r="K2476" s="660"/>
    </row>
    <row r="2477" ht="15.75" customHeight="1">
      <c r="A2477" s="661">
        <v>101971.0</v>
      </c>
      <c r="B2477" s="662" t="s">
        <v>9613</v>
      </c>
      <c r="C2477" s="663" t="s">
        <v>350</v>
      </c>
      <c r="D2477" s="656">
        <v>151.52</v>
      </c>
      <c r="E2477" s="656">
        <v>18.16</v>
      </c>
      <c r="F2477" s="657">
        <f t="shared" si="1"/>
        <v>133.36</v>
      </c>
      <c r="G2477" s="656">
        <v>133.27</v>
      </c>
      <c r="H2477" s="664">
        <v>0.01</v>
      </c>
      <c r="I2477" s="664">
        <v>0.0</v>
      </c>
      <c r="J2477" s="664">
        <v>0.08</v>
      </c>
      <c r="K2477" s="660"/>
    </row>
    <row r="2478" ht="15.75" customHeight="1">
      <c r="A2478" s="661">
        <v>101973.0</v>
      </c>
      <c r="B2478" s="662" t="s">
        <v>9614</v>
      </c>
      <c r="C2478" s="663" t="s">
        <v>350</v>
      </c>
      <c r="D2478" s="656">
        <v>219.33</v>
      </c>
      <c r="E2478" s="656">
        <v>19.76</v>
      </c>
      <c r="F2478" s="657">
        <f t="shared" si="1"/>
        <v>199.57</v>
      </c>
      <c r="G2478" s="656">
        <v>199.5</v>
      </c>
      <c r="H2478" s="664">
        <v>0.01</v>
      </c>
      <c r="I2478" s="664">
        <v>0.0</v>
      </c>
      <c r="J2478" s="664">
        <v>0.06</v>
      </c>
      <c r="K2478" s="660"/>
    </row>
    <row r="2479" ht="15.75" customHeight="1">
      <c r="A2479" s="661">
        <v>101974.0</v>
      </c>
      <c r="B2479" s="662" t="s">
        <v>9615</v>
      </c>
      <c r="C2479" s="663" t="s">
        <v>350</v>
      </c>
      <c r="D2479" s="656">
        <v>459.76</v>
      </c>
      <c r="E2479" s="656">
        <v>149.49</v>
      </c>
      <c r="F2479" s="657">
        <f t="shared" si="1"/>
        <v>310.27</v>
      </c>
      <c r="G2479" s="656">
        <v>310.16</v>
      </c>
      <c r="H2479" s="664">
        <v>0.01</v>
      </c>
      <c r="I2479" s="664">
        <v>0.0</v>
      </c>
      <c r="J2479" s="664">
        <v>0.1</v>
      </c>
      <c r="K2479" s="660"/>
    </row>
    <row r="2480" ht="15.75" customHeight="1">
      <c r="A2480" s="661">
        <v>101975.0</v>
      </c>
      <c r="B2480" s="662" t="s">
        <v>9616</v>
      </c>
      <c r="C2480" s="663" t="s">
        <v>350</v>
      </c>
      <c r="D2480" s="656">
        <v>393.29</v>
      </c>
      <c r="E2480" s="656">
        <v>119.04</v>
      </c>
      <c r="F2480" s="657">
        <f t="shared" si="1"/>
        <v>274.25</v>
      </c>
      <c r="G2480" s="656">
        <v>274.17</v>
      </c>
      <c r="H2480" s="664">
        <v>0.0</v>
      </c>
      <c r="I2480" s="664">
        <v>0.0</v>
      </c>
      <c r="J2480" s="664">
        <v>0.08</v>
      </c>
      <c r="K2480" s="660"/>
    </row>
    <row r="2481" ht="15.75" customHeight="1">
      <c r="A2481" s="661">
        <v>101977.0</v>
      </c>
      <c r="B2481" s="662" t="s">
        <v>9617</v>
      </c>
      <c r="C2481" s="663" t="s">
        <v>350</v>
      </c>
      <c r="D2481" s="656">
        <v>303.29</v>
      </c>
      <c r="E2481" s="656">
        <v>102.44</v>
      </c>
      <c r="F2481" s="657">
        <f t="shared" si="1"/>
        <v>200.85</v>
      </c>
      <c r="G2481" s="656">
        <v>156.73</v>
      </c>
      <c r="H2481" s="664">
        <v>44.05</v>
      </c>
      <c r="I2481" s="664">
        <v>0.0</v>
      </c>
      <c r="J2481" s="664">
        <v>0.07</v>
      </c>
      <c r="K2481" s="660"/>
    </row>
    <row r="2482" ht="15.75" customHeight="1">
      <c r="A2482" s="661">
        <v>101980.0</v>
      </c>
      <c r="B2482" s="662" t="s">
        <v>9618</v>
      </c>
      <c r="C2482" s="663" t="s">
        <v>350</v>
      </c>
      <c r="D2482" s="656">
        <v>292.84</v>
      </c>
      <c r="E2482" s="656">
        <v>82.32</v>
      </c>
      <c r="F2482" s="657">
        <f t="shared" si="1"/>
        <v>210.52</v>
      </c>
      <c r="G2482" s="656">
        <v>147.52</v>
      </c>
      <c r="H2482" s="664">
        <v>62.93</v>
      </c>
      <c r="I2482" s="664">
        <v>0.0</v>
      </c>
      <c r="J2482" s="664">
        <v>0.07</v>
      </c>
      <c r="K2482" s="660"/>
    </row>
    <row r="2483" ht="15.75" customHeight="1">
      <c r="A2483" s="661">
        <v>101981.0</v>
      </c>
      <c r="B2483" s="662" t="s">
        <v>9619</v>
      </c>
      <c r="C2483" s="663" t="s">
        <v>350</v>
      </c>
      <c r="D2483" s="656">
        <v>259.5</v>
      </c>
      <c r="E2483" s="656">
        <v>69.48</v>
      </c>
      <c r="F2483" s="657">
        <f t="shared" si="1"/>
        <v>190.02</v>
      </c>
      <c r="G2483" s="656">
        <v>127.05</v>
      </c>
      <c r="H2483" s="664">
        <v>62.93</v>
      </c>
      <c r="I2483" s="664">
        <v>0.0</v>
      </c>
      <c r="J2483" s="664">
        <v>0.04</v>
      </c>
      <c r="K2483" s="660"/>
    </row>
    <row r="2484" ht="15.75" customHeight="1">
      <c r="A2484" s="661">
        <v>101982.0</v>
      </c>
      <c r="B2484" s="662" t="s">
        <v>9620</v>
      </c>
      <c r="C2484" s="663" t="s">
        <v>350</v>
      </c>
      <c r="D2484" s="656">
        <v>232.8</v>
      </c>
      <c r="E2484" s="656">
        <v>64.17</v>
      </c>
      <c r="F2484" s="657">
        <f t="shared" si="1"/>
        <v>168.63</v>
      </c>
      <c r="G2484" s="656">
        <v>105.68</v>
      </c>
      <c r="H2484" s="664">
        <v>62.92</v>
      </c>
      <c r="I2484" s="664">
        <v>0.0</v>
      </c>
      <c r="J2484" s="664">
        <v>0.03</v>
      </c>
      <c r="K2484" s="660"/>
    </row>
    <row r="2485" ht="15.75" customHeight="1">
      <c r="A2485" s="661">
        <v>101983.0</v>
      </c>
      <c r="B2485" s="662" t="s">
        <v>9621</v>
      </c>
      <c r="C2485" s="663" t="s">
        <v>350</v>
      </c>
      <c r="D2485" s="656">
        <v>215.98</v>
      </c>
      <c r="E2485" s="656">
        <v>60.9</v>
      </c>
      <c r="F2485" s="657">
        <f t="shared" si="1"/>
        <v>155.08</v>
      </c>
      <c r="G2485" s="656">
        <v>92.12</v>
      </c>
      <c r="H2485" s="664">
        <v>62.93</v>
      </c>
      <c r="I2485" s="664">
        <v>0.0</v>
      </c>
      <c r="J2485" s="664">
        <v>0.03</v>
      </c>
      <c r="K2485" s="660"/>
    </row>
    <row r="2486" ht="15.75" customHeight="1">
      <c r="A2486" s="661">
        <v>101985.0</v>
      </c>
      <c r="B2486" s="662" t="s">
        <v>9622</v>
      </c>
      <c r="C2486" s="663" t="s">
        <v>350</v>
      </c>
      <c r="D2486" s="656">
        <v>215.02</v>
      </c>
      <c r="E2486" s="656">
        <v>21.31</v>
      </c>
      <c r="F2486" s="657">
        <f t="shared" si="1"/>
        <v>193.71</v>
      </c>
      <c r="G2486" s="656">
        <v>193.57</v>
      </c>
      <c r="H2486" s="664">
        <v>0.02</v>
      </c>
      <c r="I2486" s="664">
        <v>0.0</v>
      </c>
      <c r="J2486" s="664">
        <v>0.12</v>
      </c>
      <c r="K2486" s="660"/>
    </row>
    <row r="2487" ht="15.75" customHeight="1">
      <c r="A2487" s="661">
        <v>101986.0</v>
      </c>
      <c r="B2487" s="662" t="s">
        <v>9623</v>
      </c>
      <c r="C2487" s="663" t="s">
        <v>350</v>
      </c>
      <c r="D2487" s="656">
        <v>152.65</v>
      </c>
      <c r="E2487" s="656">
        <v>21.32</v>
      </c>
      <c r="F2487" s="657">
        <f t="shared" si="1"/>
        <v>131.33</v>
      </c>
      <c r="G2487" s="656">
        <v>131.19</v>
      </c>
      <c r="H2487" s="664">
        <v>0.02</v>
      </c>
      <c r="I2487" s="664">
        <v>0.0</v>
      </c>
      <c r="J2487" s="664">
        <v>0.12</v>
      </c>
      <c r="K2487" s="660"/>
    </row>
    <row r="2488" ht="15.75" customHeight="1">
      <c r="A2488" s="661">
        <v>101987.0</v>
      </c>
      <c r="B2488" s="662" t="s">
        <v>9624</v>
      </c>
      <c r="C2488" s="663" t="s">
        <v>350</v>
      </c>
      <c r="D2488" s="656">
        <v>260.2</v>
      </c>
      <c r="E2488" s="656">
        <v>20.76</v>
      </c>
      <c r="F2488" s="657">
        <f t="shared" si="1"/>
        <v>239.44</v>
      </c>
      <c r="G2488" s="656">
        <v>239.34</v>
      </c>
      <c r="H2488" s="664">
        <v>0.01</v>
      </c>
      <c r="I2488" s="664">
        <v>0.0</v>
      </c>
      <c r="J2488" s="664">
        <v>0.09</v>
      </c>
      <c r="K2488" s="660"/>
    </row>
    <row r="2489" ht="15.75" customHeight="1">
      <c r="A2489" s="661">
        <v>101988.0</v>
      </c>
      <c r="B2489" s="662" t="s">
        <v>9625</v>
      </c>
      <c r="C2489" s="663" t="s">
        <v>350</v>
      </c>
      <c r="D2489" s="656">
        <v>206.86</v>
      </c>
      <c r="E2489" s="656">
        <v>21.81</v>
      </c>
      <c r="F2489" s="657">
        <f t="shared" si="1"/>
        <v>185.05</v>
      </c>
      <c r="G2489" s="656">
        <v>184.93</v>
      </c>
      <c r="H2489" s="664">
        <v>0.01</v>
      </c>
      <c r="I2489" s="664">
        <v>0.0</v>
      </c>
      <c r="J2489" s="664">
        <v>0.11</v>
      </c>
      <c r="K2489" s="660"/>
    </row>
    <row r="2490" ht="15.75" customHeight="1">
      <c r="A2490" s="661">
        <v>101989.0</v>
      </c>
      <c r="B2490" s="662" t="s">
        <v>9626</v>
      </c>
      <c r="C2490" s="663" t="s">
        <v>350</v>
      </c>
      <c r="D2490" s="656">
        <v>158.42</v>
      </c>
      <c r="E2490" s="656">
        <v>21.81</v>
      </c>
      <c r="F2490" s="657">
        <f t="shared" si="1"/>
        <v>136.61</v>
      </c>
      <c r="G2490" s="656">
        <v>136.49</v>
      </c>
      <c r="H2490" s="664">
        <v>0.01</v>
      </c>
      <c r="I2490" s="664">
        <v>0.0</v>
      </c>
      <c r="J2490" s="664">
        <v>0.11</v>
      </c>
      <c r="K2490" s="660"/>
    </row>
    <row r="2491" ht="15.75" customHeight="1">
      <c r="A2491" s="661">
        <v>101990.0</v>
      </c>
      <c r="B2491" s="662" t="s">
        <v>9627</v>
      </c>
      <c r="C2491" s="663" t="s">
        <v>350</v>
      </c>
      <c r="D2491" s="656">
        <v>236.02</v>
      </c>
      <c r="E2491" s="656">
        <v>21.48</v>
      </c>
      <c r="F2491" s="657">
        <f t="shared" si="1"/>
        <v>214.54</v>
      </c>
      <c r="G2491" s="656">
        <v>214.47</v>
      </c>
      <c r="H2491" s="664">
        <v>0.01</v>
      </c>
      <c r="I2491" s="664">
        <v>0.0</v>
      </c>
      <c r="J2491" s="664">
        <v>0.06</v>
      </c>
      <c r="K2491" s="660"/>
    </row>
    <row r="2492" ht="15.75" customHeight="1">
      <c r="A2492" s="661">
        <v>101991.0</v>
      </c>
      <c r="B2492" s="662" t="s">
        <v>9628</v>
      </c>
      <c r="C2492" s="663" t="s">
        <v>350</v>
      </c>
      <c r="D2492" s="656">
        <v>213.62</v>
      </c>
      <c r="E2492" s="656">
        <v>24.45</v>
      </c>
      <c r="F2492" s="657">
        <f t="shared" si="1"/>
        <v>189.17</v>
      </c>
      <c r="G2492" s="656">
        <v>189.0</v>
      </c>
      <c r="H2492" s="664">
        <v>0.02</v>
      </c>
      <c r="I2492" s="664">
        <v>0.0</v>
      </c>
      <c r="J2492" s="664">
        <v>0.15</v>
      </c>
      <c r="K2492" s="660"/>
    </row>
    <row r="2493" ht="15.75" customHeight="1">
      <c r="A2493" s="661">
        <v>101992.0</v>
      </c>
      <c r="B2493" s="662" t="s">
        <v>9629</v>
      </c>
      <c r="C2493" s="663" t="s">
        <v>350</v>
      </c>
      <c r="D2493" s="656">
        <v>154.0</v>
      </c>
      <c r="E2493" s="656">
        <v>24.46</v>
      </c>
      <c r="F2493" s="657">
        <f t="shared" si="1"/>
        <v>129.54</v>
      </c>
      <c r="G2493" s="656">
        <v>129.37</v>
      </c>
      <c r="H2493" s="664">
        <v>0.02</v>
      </c>
      <c r="I2493" s="664">
        <v>0.0</v>
      </c>
      <c r="J2493" s="664">
        <v>0.15</v>
      </c>
      <c r="K2493" s="660"/>
    </row>
    <row r="2494" ht="15.75" customHeight="1">
      <c r="A2494" s="661">
        <v>101993.0</v>
      </c>
      <c r="B2494" s="662" t="s">
        <v>9630</v>
      </c>
      <c r="C2494" s="663" t="s">
        <v>350</v>
      </c>
      <c r="D2494" s="656">
        <v>306.39</v>
      </c>
      <c r="E2494" s="656">
        <v>22.43</v>
      </c>
      <c r="F2494" s="657">
        <f t="shared" si="1"/>
        <v>283.96</v>
      </c>
      <c r="G2494" s="656">
        <v>283.85</v>
      </c>
      <c r="H2494" s="664">
        <v>0.01</v>
      </c>
      <c r="I2494" s="664">
        <v>0.0</v>
      </c>
      <c r="J2494" s="664">
        <v>0.1</v>
      </c>
      <c r="K2494" s="660"/>
    </row>
    <row r="2495" ht="15.75" customHeight="1">
      <c r="A2495" s="661">
        <v>101994.0</v>
      </c>
      <c r="B2495" s="662" t="s">
        <v>9631</v>
      </c>
      <c r="C2495" s="663" t="s">
        <v>350</v>
      </c>
      <c r="D2495" s="656">
        <v>221.24</v>
      </c>
      <c r="E2495" s="656">
        <v>20.28</v>
      </c>
      <c r="F2495" s="657">
        <f t="shared" si="1"/>
        <v>200.96</v>
      </c>
      <c r="G2495" s="656">
        <v>200.86</v>
      </c>
      <c r="H2495" s="664">
        <v>0.01</v>
      </c>
      <c r="I2495" s="664">
        <v>0.0</v>
      </c>
      <c r="J2495" s="664">
        <v>0.09</v>
      </c>
      <c r="K2495" s="660"/>
    </row>
    <row r="2496" ht="15.75" customHeight="1">
      <c r="A2496" s="661">
        <v>101995.0</v>
      </c>
      <c r="B2496" s="662" t="s">
        <v>9632</v>
      </c>
      <c r="C2496" s="663" t="s">
        <v>350</v>
      </c>
      <c r="D2496" s="656">
        <v>166.86</v>
      </c>
      <c r="E2496" s="656">
        <v>20.28</v>
      </c>
      <c r="F2496" s="657">
        <f t="shared" si="1"/>
        <v>146.58</v>
      </c>
      <c r="G2496" s="656">
        <v>146.48</v>
      </c>
      <c r="H2496" s="664">
        <v>0.01</v>
      </c>
      <c r="I2496" s="664">
        <v>0.0</v>
      </c>
      <c r="J2496" s="664">
        <v>0.09</v>
      </c>
      <c r="K2496" s="660"/>
    </row>
    <row r="2497" ht="15.75" customHeight="1">
      <c r="A2497" s="661">
        <v>101996.0</v>
      </c>
      <c r="B2497" s="662" t="s">
        <v>9633</v>
      </c>
      <c r="C2497" s="663" t="s">
        <v>350</v>
      </c>
      <c r="D2497" s="656">
        <v>254.37</v>
      </c>
      <c r="E2497" s="656">
        <v>21.41</v>
      </c>
      <c r="F2497" s="657">
        <f t="shared" si="1"/>
        <v>232.96</v>
      </c>
      <c r="G2497" s="656">
        <v>232.89</v>
      </c>
      <c r="H2497" s="664">
        <v>0.01</v>
      </c>
      <c r="I2497" s="664">
        <v>0.0</v>
      </c>
      <c r="J2497" s="664">
        <v>0.06</v>
      </c>
      <c r="K2497" s="660"/>
    </row>
    <row r="2498" ht="15.75" customHeight="1">
      <c r="A2498" s="661">
        <v>101997.0</v>
      </c>
      <c r="B2498" s="662" t="s">
        <v>9634</v>
      </c>
      <c r="C2498" s="663" t="s">
        <v>350</v>
      </c>
      <c r="D2498" s="656">
        <v>214.08</v>
      </c>
      <c r="E2498" s="656">
        <v>24.2</v>
      </c>
      <c r="F2498" s="657">
        <f t="shared" si="1"/>
        <v>189.88</v>
      </c>
      <c r="G2498" s="656">
        <v>189.72</v>
      </c>
      <c r="H2498" s="664">
        <v>0.02</v>
      </c>
      <c r="I2498" s="664">
        <v>0.0</v>
      </c>
      <c r="J2498" s="664">
        <v>0.14</v>
      </c>
      <c r="K2498" s="660"/>
    </row>
    <row r="2499" ht="15.75" customHeight="1">
      <c r="A2499" s="661">
        <v>101998.0</v>
      </c>
      <c r="B2499" s="662" t="s">
        <v>9635</v>
      </c>
      <c r="C2499" s="663" t="s">
        <v>350</v>
      </c>
      <c r="D2499" s="656">
        <v>153.11</v>
      </c>
      <c r="E2499" s="656">
        <v>24.21</v>
      </c>
      <c r="F2499" s="657">
        <f t="shared" si="1"/>
        <v>128.9</v>
      </c>
      <c r="G2499" s="656">
        <v>128.74</v>
      </c>
      <c r="H2499" s="664">
        <v>0.02</v>
      </c>
      <c r="I2499" s="664">
        <v>0.0</v>
      </c>
      <c r="J2499" s="664">
        <v>0.14</v>
      </c>
      <c r="K2499" s="660"/>
    </row>
    <row r="2500" ht="15.75" customHeight="1">
      <c r="A2500" s="661">
        <v>101999.0</v>
      </c>
      <c r="B2500" s="662" t="s">
        <v>9636</v>
      </c>
      <c r="C2500" s="663" t="s">
        <v>350</v>
      </c>
      <c r="D2500" s="656">
        <v>328.79</v>
      </c>
      <c r="E2500" s="656">
        <v>22.95</v>
      </c>
      <c r="F2500" s="657">
        <f t="shared" si="1"/>
        <v>305.84</v>
      </c>
      <c r="G2500" s="656">
        <v>305.73</v>
      </c>
      <c r="H2500" s="664">
        <v>0.01</v>
      </c>
      <c r="I2500" s="664">
        <v>0.0</v>
      </c>
      <c r="J2500" s="664">
        <v>0.1</v>
      </c>
      <c r="K2500" s="660"/>
    </row>
    <row r="2501" ht="15.75" customHeight="1">
      <c r="A2501" s="661">
        <v>102000.0</v>
      </c>
      <c r="B2501" s="662" t="s">
        <v>9637</v>
      </c>
      <c r="C2501" s="663" t="s">
        <v>350</v>
      </c>
      <c r="D2501" s="656">
        <v>477.35</v>
      </c>
      <c r="E2501" s="656">
        <v>145.68</v>
      </c>
      <c r="F2501" s="657">
        <f t="shared" si="1"/>
        <v>331.67</v>
      </c>
      <c r="G2501" s="656">
        <v>331.55</v>
      </c>
      <c r="H2501" s="664">
        <v>0.01</v>
      </c>
      <c r="I2501" s="664">
        <v>0.0</v>
      </c>
      <c r="J2501" s="664">
        <v>0.11</v>
      </c>
      <c r="K2501" s="660"/>
    </row>
    <row r="2502" ht="15.75" customHeight="1">
      <c r="A2502" s="661">
        <v>102001.0</v>
      </c>
      <c r="B2502" s="662" t="s">
        <v>9638</v>
      </c>
      <c r="C2502" s="663" t="s">
        <v>350</v>
      </c>
      <c r="D2502" s="656">
        <v>414.2</v>
      </c>
      <c r="E2502" s="656">
        <v>115.98</v>
      </c>
      <c r="F2502" s="657">
        <f t="shared" si="1"/>
        <v>298.22</v>
      </c>
      <c r="G2502" s="656">
        <v>298.12</v>
      </c>
      <c r="H2502" s="664">
        <v>0.0</v>
      </c>
      <c r="I2502" s="664">
        <v>0.0</v>
      </c>
      <c r="J2502" s="664">
        <v>0.1</v>
      </c>
      <c r="K2502" s="660"/>
    </row>
    <row r="2503" ht="15.75" customHeight="1">
      <c r="A2503" s="661">
        <v>102002.0</v>
      </c>
      <c r="B2503" s="662" t="s">
        <v>9639</v>
      </c>
      <c r="C2503" s="663" t="s">
        <v>350</v>
      </c>
      <c r="D2503" s="656">
        <v>292.72</v>
      </c>
      <c r="E2503" s="656">
        <v>105.75</v>
      </c>
      <c r="F2503" s="657">
        <f t="shared" si="1"/>
        <v>186.97</v>
      </c>
      <c r="G2503" s="656">
        <v>157.76</v>
      </c>
      <c r="H2503" s="664">
        <v>29.1</v>
      </c>
      <c r="I2503" s="664">
        <v>0.0</v>
      </c>
      <c r="J2503" s="664">
        <v>0.11</v>
      </c>
      <c r="K2503" s="660"/>
    </row>
    <row r="2504" ht="15.75" customHeight="1">
      <c r="A2504" s="661">
        <v>102003.0</v>
      </c>
      <c r="B2504" s="662" t="s">
        <v>9640</v>
      </c>
      <c r="C2504" s="663" t="s">
        <v>350</v>
      </c>
      <c r="D2504" s="656">
        <v>278.91</v>
      </c>
      <c r="E2504" s="656">
        <v>86.02</v>
      </c>
      <c r="F2504" s="657">
        <f t="shared" si="1"/>
        <v>192.89</v>
      </c>
      <c r="G2504" s="656">
        <v>151.22</v>
      </c>
      <c r="H2504" s="664">
        <v>41.56</v>
      </c>
      <c r="I2504" s="664">
        <v>0.0</v>
      </c>
      <c r="J2504" s="664">
        <v>0.11</v>
      </c>
      <c r="K2504" s="660"/>
    </row>
    <row r="2505" ht="15.75" customHeight="1">
      <c r="A2505" s="661">
        <v>102004.0</v>
      </c>
      <c r="B2505" s="662" t="s">
        <v>9641</v>
      </c>
      <c r="C2505" s="663" t="s">
        <v>350</v>
      </c>
      <c r="D2505" s="656">
        <v>250.83</v>
      </c>
      <c r="E2505" s="656">
        <v>71.69</v>
      </c>
      <c r="F2505" s="657">
        <f t="shared" si="1"/>
        <v>179.14</v>
      </c>
      <c r="G2505" s="656">
        <v>137.53</v>
      </c>
      <c r="H2505" s="664">
        <v>41.55</v>
      </c>
      <c r="I2505" s="664">
        <v>0.0</v>
      </c>
      <c r="J2505" s="664">
        <v>0.06</v>
      </c>
      <c r="K2505" s="660"/>
    </row>
    <row r="2506" ht="15.75" customHeight="1">
      <c r="A2506" s="661">
        <v>102005.0</v>
      </c>
      <c r="B2506" s="662" t="s">
        <v>9642</v>
      </c>
      <c r="C2506" s="663" t="s">
        <v>350</v>
      </c>
      <c r="D2506" s="656">
        <v>222.53</v>
      </c>
      <c r="E2506" s="656">
        <v>66.01</v>
      </c>
      <c r="F2506" s="657">
        <f t="shared" si="1"/>
        <v>156.52</v>
      </c>
      <c r="G2506" s="656">
        <v>114.92</v>
      </c>
      <c r="H2506" s="664">
        <v>41.55</v>
      </c>
      <c r="I2506" s="664">
        <v>0.0</v>
      </c>
      <c r="J2506" s="664">
        <v>0.05</v>
      </c>
      <c r="K2506" s="660"/>
    </row>
    <row r="2507" ht="15.75" customHeight="1">
      <c r="A2507" s="661">
        <v>102006.0</v>
      </c>
      <c r="B2507" s="662" t="s">
        <v>9643</v>
      </c>
      <c r="C2507" s="663" t="s">
        <v>350</v>
      </c>
      <c r="D2507" s="656">
        <v>204.7</v>
      </c>
      <c r="E2507" s="656">
        <v>62.52</v>
      </c>
      <c r="F2507" s="657">
        <f t="shared" si="1"/>
        <v>142.18</v>
      </c>
      <c r="G2507" s="656">
        <v>100.59</v>
      </c>
      <c r="H2507" s="664">
        <v>41.55</v>
      </c>
      <c r="I2507" s="664">
        <v>0.0</v>
      </c>
      <c r="J2507" s="664">
        <v>0.04</v>
      </c>
      <c r="K2507" s="660"/>
    </row>
    <row r="2508" ht="15.75" customHeight="1">
      <c r="A2508" s="661">
        <v>102007.0</v>
      </c>
      <c r="B2508" s="662" t="s">
        <v>9644</v>
      </c>
      <c r="C2508" s="663" t="s">
        <v>350</v>
      </c>
      <c r="D2508" s="656">
        <v>455.39</v>
      </c>
      <c r="E2508" s="656">
        <v>148.91</v>
      </c>
      <c r="F2508" s="657">
        <f t="shared" si="1"/>
        <v>306.48</v>
      </c>
      <c r="G2508" s="656">
        <v>306.38</v>
      </c>
      <c r="H2508" s="664">
        <v>0.01</v>
      </c>
      <c r="I2508" s="664">
        <v>0.0</v>
      </c>
      <c r="J2508" s="664">
        <v>0.09</v>
      </c>
      <c r="K2508" s="660"/>
    </row>
    <row r="2509" ht="15.75" customHeight="1">
      <c r="A2509" s="661">
        <v>102008.0</v>
      </c>
      <c r="B2509" s="662" t="s">
        <v>9645</v>
      </c>
      <c r="C2509" s="663" t="s">
        <v>350</v>
      </c>
      <c r="D2509" s="656">
        <v>382.14</v>
      </c>
      <c r="E2509" s="656">
        <v>117.85</v>
      </c>
      <c r="F2509" s="657">
        <f t="shared" si="1"/>
        <v>264.29</v>
      </c>
      <c r="G2509" s="656">
        <v>264.21</v>
      </c>
      <c r="H2509" s="664">
        <v>0.0</v>
      </c>
      <c r="I2509" s="664">
        <v>0.0</v>
      </c>
      <c r="J2509" s="664">
        <v>0.08</v>
      </c>
      <c r="K2509" s="660"/>
    </row>
    <row r="2510" ht="15.75" customHeight="1">
      <c r="A2510" s="661">
        <v>102009.0</v>
      </c>
      <c r="B2510" s="662" t="s">
        <v>9646</v>
      </c>
      <c r="C2510" s="663" t="s">
        <v>350</v>
      </c>
      <c r="D2510" s="656">
        <v>302.05</v>
      </c>
      <c r="E2510" s="656">
        <v>105.32</v>
      </c>
      <c r="F2510" s="657">
        <f t="shared" si="1"/>
        <v>196.73</v>
      </c>
      <c r="G2510" s="656">
        <v>157.21</v>
      </c>
      <c r="H2510" s="664">
        <v>39.43</v>
      </c>
      <c r="I2510" s="664">
        <v>0.0</v>
      </c>
      <c r="J2510" s="664">
        <v>0.09</v>
      </c>
      <c r="K2510" s="660"/>
    </row>
    <row r="2511" ht="15.75" customHeight="1">
      <c r="A2511" s="661">
        <v>102010.0</v>
      </c>
      <c r="B2511" s="662" t="s">
        <v>9647</v>
      </c>
      <c r="C2511" s="663" t="s">
        <v>350</v>
      </c>
      <c r="D2511" s="656">
        <v>287.99</v>
      </c>
      <c r="E2511" s="656">
        <v>84.95</v>
      </c>
      <c r="F2511" s="657">
        <f t="shared" si="1"/>
        <v>203.04</v>
      </c>
      <c r="G2511" s="656">
        <v>146.6</v>
      </c>
      <c r="H2511" s="664">
        <v>56.35</v>
      </c>
      <c r="I2511" s="664">
        <v>0.0</v>
      </c>
      <c r="J2511" s="664">
        <v>0.09</v>
      </c>
      <c r="K2511" s="660"/>
    </row>
    <row r="2512" ht="15.75" customHeight="1">
      <c r="A2512" s="661">
        <v>102011.0</v>
      </c>
      <c r="B2512" s="662" t="s">
        <v>9648</v>
      </c>
      <c r="C2512" s="663" t="s">
        <v>350</v>
      </c>
      <c r="D2512" s="656">
        <v>252.57</v>
      </c>
      <c r="E2512" s="656">
        <v>71.1</v>
      </c>
      <c r="F2512" s="657">
        <f t="shared" si="1"/>
        <v>181.47</v>
      </c>
      <c r="G2512" s="656">
        <v>125.08</v>
      </c>
      <c r="H2512" s="664">
        <v>56.34</v>
      </c>
      <c r="I2512" s="664">
        <v>0.0</v>
      </c>
      <c r="J2512" s="664">
        <v>0.05</v>
      </c>
      <c r="K2512" s="660"/>
    </row>
    <row r="2513" ht="15.75" customHeight="1">
      <c r="A2513" s="661">
        <v>102012.0</v>
      </c>
      <c r="B2513" s="662" t="s">
        <v>9649</v>
      </c>
      <c r="C2513" s="663" t="s">
        <v>350</v>
      </c>
      <c r="D2513" s="656">
        <v>225.17</v>
      </c>
      <c r="E2513" s="656">
        <v>65.38</v>
      </c>
      <c r="F2513" s="657">
        <f t="shared" si="1"/>
        <v>159.79</v>
      </c>
      <c r="G2513" s="656">
        <v>103.41</v>
      </c>
      <c r="H2513" s="664">
        <v>56.34</v>
      </c>
      <c r="I2513" s="664">
        <v>0.0</v>
      </c>
      <c r="J2513" s="664">
        <v>0.04</v>
      </c>
      <c r="K2513" s="660"/>
    </row>
    <row r="2514" ht="15.75" customHeight="1">
      <c r="A2514" s="661">
        <v>102013.0</v>
      </c>
      <c r="B2514" s="662" t="s">
        <v>9650</v>
      </c>
      <c r="C2514" s="663" t="s">
        <v>350</v>
      </c>
      <c r="D2514" s="656">
        <v>209.98</v>
      </c>
      <c r="E2514" s="656">
        <v>62.07</v>
      </c>
      <c r="F2514" s="657">
        <f t="shared" si="1"/>
        <v>147.91</v>
      </c>
      <c r="G2514" s="656">
        <v>91.53</v>
      </c>
      <c r="H2514" s="664">
        <v>56.34</v>
      </c>
      <c r="I2514" s="664">
        <v>0.0</v>
      </c>
      <c r="J2514" s="664">
        <v>0.04</v>
      </c>
      <c r="K2514" s="660"/>
    </row>
    <row r="2515" ht="15.75" customHeight="1">
      <c r="A2515" s="661">
        <v>102014.0</v>
      </c>
      <c r="B2515" s="662" t="s">
        <v>9651</v>
      </c>
      <c r="C2515" s="663" t="s">
        <v>350</v>
      </c>
      <c r="D2515" s="656">
        <v>523.73</v>
      </c>
      <c r="E2515" s="656">
        <v>147.1</v>
      </c>
      <c r="F2515" s="657">
        <f t="shared" si="1"/>
        <v>376.63</v>
      </c>
      <c r="G2515" s="656">
        <v>376.5</v>
      </c>
      <c r="H2515" s="664">
        <v>0.01</v>
      </c>
      <c r="I2515" s="664">
        <v>0.0</v>
      </c>
      <c r="J2515" s="664">
        <v>0.12</v>
      </c>
      <c r="K2515" s="660"/>
    </row>
    <row r="2516" ht="15.75" customHeight="1">
      <c r="A2516" s="661">
        <v>102015.0</v>
      </c>
      <c r="B2516" s="662" t="s">
        <v>9652</v>
      </c>
      <c r="C2516" s="663" t="s">
        <v>350</v>
      </c>
      <c r="D2516" s="656">
        <v>440.67</v>
      </c>
      <c r="E2516" s="656">
        <v>116.86</v>
      </c>
      <c r="F2516" s="657">
        <f t="shared" si="1"/>
        <v>323.81</v>
      </c>
      <c r="G2516" s="656">
        <v>323.7</v>
      </c>
      <c r="H2516" s="664">
        <v>0.0</v>
      </c>
      <c r="I2516" s="664">
        <v>0.0</v>
      </c>
      <c r="J2516" s="664">
        <v>0.11</v>
      </c>
      <c r="K2516" s="660"/>
    </row>
    <row r="2517" ht="15.75" customHeight="1">
      <c r="A2517" s="661">
        <v>102016.0</v>
      </c>
      <c r="B2517" s="662" t="s">
        <v>9653</v>
      </c>
      <c r="C2517" s="663" t="s">
        <v>350</v>
      </c>
      <c r="D2517" s="656">
        <v>288.53</v>
      </c>
      <c r="E2517" s="656">
        <v>108.17</v>
      </c>
      <c r="F2517" s="657">
        <f t="shared" si="1"/>
        <v>180.36</v>
      </c>
      <c r="G2517" s="656">
        <v>153.77</v>
      </c>
      <c r="H2517" s="664">
        <v>26.46</v>
      </c>
      <c r="I2517" s="664">
        <v>0.0</v>
      </c>
      <c r="J2517" s="664">
        <v>0.13</v>
      </c>
      <c r="K2517" s="660"/>
    </row>
    <row r="2518" ht="15.75" customHeight="1">
      <c r="A2518" s="661">
        <v>102017.0</v>
      </c>
      <c r="B2518" s="662" t="s">
        <v>9654</v>
      </c>
      <c r="C2518" s="663" t="s">
        <v>350</v>
      </c>
      <c r="D2518" s="656">
        <v>272.12</v>
      </c>
      <c r="E2518" s="656">
        <v>88.24</v>
      </c>
      <c r="F2518" s="657">
        <f t="shared" si="1"/>
        <v>183.88</v>
      </c>
      <c r="G2518" s="656">
        <v>145.91</v>
      </c>
      <c r="H2518" s="664">
        <v>37.84</v>
      </c>
      <c r="I2518" s="664">
        <v>0.0</v>
      </c>
      <c r="J2518" s="664">
        <v>0.13</v>
      </c>
      <c r="K2518" s="660"/>
    </row>
    <row r="2519" ht="15.75" customHeight="1">
      <c r="A2519" s="661">
        <v>102036.0</v>
      </c>
      <c r="B2519" s="662" t="s">
        <v>9655</v>
      </c>
      <c r="C2519" s="663" t="s">
        <v>350</v>
      </c>
      <c r="D2519" s="656">
        <v>242.3</v>
      </c>
      <c r="E2519" s="656">
        <v>73.02</v>
      </c>
      <c r="F2519" s="657">
        <f t="shared" si="1"/>
        <v>169.28</v>
      </c>
      <c r="G2519" s="656">
        <v>131.36</v>
      </c>
      <c r="H2519" s="664">
        <v>37.84</v>
      </c>
      <c r="I2519" s="664">
        <v>0.0</v>
      </c>
      <c r="J2519" s="664">
        <v>0.08</v>
      </c>
      <c r="K2519" s="660"/>
    </row>
    <row r="2520" ht="15.75" customHeight="1">
      <c r="A2520" s="661">
        <v>102037.0</v>
      </c>
      <c r="B2520" s="662" t="s">
        <v>9656</v>
      </c>
      <c r="C2520" s="663" t="s">
        <v>350</v>
      </c>
      <c r="D2520" s="656">
        <v>214.16</v>
      </c>
      <c r="E2520" s="656">
        <v>67.0</v>
      </c>
      <c r="F2520" s="657">
        <f t="shared" si="1"/>
        <v>147.16</v>
      </c>
      <c r="G2520" s="656">
        <v>109.25</v>
      </c>
      <c r="H2520" s="664">
        <v>37.85</v>
      </c>
      <c r="I2520" s="664">
        <v>0.0</v>
      </c>
      <c r="J2520" s="664">
        <v>0.06</v>
      </c>
      <c r="K2520" s="660"/>
    </row>
    <row r="2521" ht="15.75" customHeight="1">
      <c r="A2521" s="661">
        <v>102038.0</v>
      </c>
      <c r="B2521" s="662" t="s">
        <v>9657</v>
      </c>
      <c r="C2521" s="663" t="s">
        <v>350</v>
      </c>
      <c r="D2521" s="656">
        <v>198.57</v>
      </c>
      <c r="E2521" s="656">
        <v>63.55</v>
      </c>
      <c r="F2521" s="657">
        <f t="shared" si="1"/>
        <v>135.02</v>
      </c>
      <c r="G2521" s="656">
        <v>97.11</v>
      </c>
      <c r="H2521" s="664">
        <v>37.86</v>
      </c>
      <c r="I2521" s="664">
        <v>0.0</v>
      </c>
      <c r="J2521" s="664">
        <v>0.05</v>
      </c>
      <c r="K2521" s="660"/>
    </row>
    <row r="2522" ht="15.75" customHeight="1">
      <c r="A2522" s="661">
        <v>102039.0</v>
      </c>
      <c r="B2522" s="662" t="s">
        <v>9658</v>
      </c>
      <c r="C2522" s="663" t="s">
        <v>350</v>
      </c>
      <c r="D2522" s="656">
        <v>479.77</v>
      </c>
      <c r="E2522" s="656">
        <v>148.71</v>
      </c>
      <c r="F2522" s="657">
        <f t="shared" si="1"/>
        <v>331.06</v>
      </c>
      <c r="G2522" s="656">
        <v>330.96</v>
      </c>
      <c r="H2522" s="664">
        <v>0.01</v>
      </c>
      <c r="I2522" s="664">
        <v>0.0</v>
      </c>
      <c r="J2522" s="664">
        <v>0.09</v>
      </c>
      <c r="K2522" s="660"/>
    </row>
    <row r="2523" ht="15.75" customHeight="1">
      <c r="A2523" s="661">
        <v>102040.0</v>
      </c>
      <c r="B2523" s="662" t="s">
        <v>9659</v>
      </c>
      <c r="C2523" s="663" t="s">
        <v>350</v>
      </c>
      <c r="D2523" s="656">
        <v>401.28</v>
      </c>
      <c r="E2523" s="656">
        <v>117.45</v>
      </c>
      <c r="F2523" s="657">
        <f t="shared" si="1"/>
        <v>283.83</v>
      </c>
      <c r="G2523" s="656">
        <v>283.75</v>
      </c>
      <c r="H2523" s="664">
        <v>0.0</v>
      </c>
      <c r="I2523" s="664">
        <v>0.0</v>
      </c>
      <c r="J2523" s="664">
        <v>0.08</v>
      </c>
      <c r="K2523" s="660"/>
    </row>
    <row r="2524" ht="15.75" customHeight="1">
      <c r="A2524" s="661">
        <v>102041.0</v>
      </c>
      <c r="B2524" s="662" t="s">
        <v>9660</v>
      </c>
      <c r="C2524" s="663" t="s">
        <v>350</v>
      </c>
      <c r="D2524" s="656">
        <v>302.11</v>
      </c>
      <c r="E2524" s="656">
        <v>103.57</v>
      </c>
      <c r="F2524" s="657">
        <f t="shared" si="1"/>
        <v>198.54</v>
      </c>
      <c r="G2524" s="656">
        <v>163.37</v>
      </c>
      <c r="H2524" s="664">
        <v>35.1</v>
      </c>
      <c r="I2524" s="664">
        <v>0.0</v>
      </c>
      <c r="J2524" s="664">
        <v>0.07</v>
      </c>
      <c r="K2524" s="660"/>
    </row>
    <row r="2525" ht="15.75" customHeight="1">
      <c r="A2525" s="661">
        <v>102042.0</v>
      </c>
      <c r="B2525" s="662" t="s">
        <v>9661</v>
      </c>
      <c r="C2525" s="663" t="s">
        <v>350</v>
      </c>
      <c r="D2525" s="656">
        <v>284.34</v>
      </c>
      <c r="E2525" s="656">
        <v>83.01</v>
      </c>
      <c r="F2525" s="657">
        <f t="shared" si="1"/>
        <v>201.33</v>
      </c>
      <c r="G2525" s="656">
        <v>151.13</v>
      </c>
      <c r="H2525" s="664">
        <v>50.13</v>
      </c>
      <c r="I2525" s="664">
        <v>0.0</v>
      </c>
      <c r="J2525" s="664">
        <v>0.07</v>
      </c>
      <c r="K2525" s="660"/>
    </row>
    <row r="2526" ht="15.75" customHeight="1">
      <c r="A2526" s="661">
        <v>102043.0</v>
      </c>
      <c r="B2526" s="662" t="s">
        <v>9662</v>
      </c>
      <c r="C2526" s="663" t="s">
        <v>350</v>
      </c>
      <c r="D2526" s="656">
        <v>249.92</v>
      </c>
      <c r="E2526" s="656">
        <v>69.86</v>
      </c>
      <c r="F2526" s="657">
        <f t="shared" si="1"/>
        <v>180.06</v>
      </c>
      <c r="G2526" s="656">
        <v>129.89</v>
      </c>
      <c r="H2526" s="664">
        <v>50.13</v>
      </c>
      <c r="I2526" s="664">
        <v>0.0</v>
      </c>
      <c r="J2526" s="664">
        <v>0.04</v>
      </c>
      <c r="K2526" s="660"/>
    </row>
    <row r="2527" ht="15.75" customHeight="1">
      <c r="A2527" s="661">
        <v>102044.0</v>
      </c>
      <c r="B2527" s="662" t="s">
        <v>9663</v>
      </c>
      <c r="C2527" s="663" t="s">
        <v>350</v>
      </c>
      <c r="D2527" s="656">
        <v>223.16</v>
      </c>
      <c r="E2527" s="656">
        <v>64.52</v>
      </c>
      <c r="F2527" s="657">
        <f t="shared" si="1"/>
        <v>158.64</v>
      </c>
      <c r="G2527" s="656">
        <v>108.48</v>
      </c>
      <c r="H2527" s="664">
        <v>50.13</v>
      </c>
      <c r="I2527" s="664">
        <v>0.0</v>
      </c>
      <c r="J2527" s="664">
        <v>0.03</v>
      </c>
      <c r="K2527" s="660"/>
    </row>
    <row r="2528" ht="15.75" customHeight="1">
      <c r="A2528" s="661">
        <v>102045.0</v>
      </c>
      <c r="B2528" s="662" t="s">
        <v>9664</v>
      </c>
      <c r="C2528" s="663" t="s">
        <v>350</v>
      </c>
      <c r="D2528" s="656">
        <v>207.1</v>
      </c>
      <c r="E2528" s="656">
        <v>61.29</v>
      </c>
      <c r="F2528" s="657">
        <f t="shared" si="1"/>
        <v>145.81</v>
      </c>
      <c r="G2528" s="656">
        <v>95.64</v>
      </c>
      <c r="H2528" s="664">
        <v>50.14</v>
      </c>
      <c r="I2528" s="664">
        <v>0.0</v>
      </c>
      <c r="J2528" s="664">
        <v>0.03</v>
      </c>
      <c r="K2528" s="660"/>
    </row>
    <row r="2529" ht="15.75" customHeight="1">
      <c r="A2529" s="661">
        <v>102046.0</v>
      </c>
      <c r="B2529" s="662" t="s">
        <v>9665</v>
      </c>
      <c r="C2529" s="663" t="s">
        <v>350</v>
      </c>
      <c r="D2529" s="656">
        <v>536.5</v>
      </c>
      <c r="E2529" s="656">
        <v>146.16</v>
      </c>
      <c r="F2529" s="657">
        <f t="shared" si="1"/>
        <v>390.34</v>
      </c>
      <c r="G2529" s="656">
        <v>390.22</v>
      </c>
      <c r="H2529" s="664">
        <v>0.01</v>
      </c>
      <c r="I2529" s="664">
        <v>0.0</v>
      </c>
      <c r="J2529" s="664">
        <v>0.11</v>
      </c>
      <c r="K2529" s="660"/>
    </row>
    <row r="2530" ht="15.75" customHeight="1">
      <c r="A2530" s="661">
        <v>102047.0</v>
      </c>
      <c r="B2530" s="662" t="s">
        <v>9666</v>
      </c>
      <c r="C2530" s="663" t="s">
        <v>350</v>
      </c>
      <c r="D2530" s="656">
        <v>460.44</v>
      </c>
      <c r="E2530" s="656">
        <v>115.74</v>
      </c>
      <c r="F2530" s="657">
        <f t="shared" si="1"/>
        <v>344.7</v>
      </c>
      <c r="G2530" s="656">
        <v>344.6</v>
      </c>
      <c r="H2530" s="664">
        <v>0.0</v>
      </c>
      <c r="I2530" s="664">
        <v>0.0</v>
      </c>
      <c r="J2530" s="664">
        <v>0.1</v>
      </c>
      <c r="K2530" s="660"/>
    </row>
    <row r="2531" ht="15.75" customHeight="1">
      <c r="A2531" s="661">
        <v>102048.0</v>
      </c>
      <c r="B2531" s="662" t="s">
        <v>9667</v>
      </c>
      <c r="C2531" s="663" t="s">
        <v>350</v>
      </c>
      <c r="D2531" s="656">
        <v>278.04</v>
      </c>
      <c r="E2531" s="656">
        <v>107.71</v>
      </c>
      <c r="F2531" s="657">
        <f t="shared" si="1"/>
        <v>170.33</v>
      </c>
      <c r="G2531" s="656">
        <v>152.12</v>
      </c>
      <c r="H2531" s="664">
        <v>18.09</v>
      </c>
      <c r="I2531" s="664">
        <v>0.0</v>
      </c>
      <c r="J2531" s="664">
        <v>0.12</v>
      </c>
      <c r="K2531" s="660"/>
    </row>
    <row r="2532" ht="15.75" customHeight="1">
      <c r="A2532" s="661">
        <v>102049.0</v>
      </c>
      <c r="B2532" s="662" t="s">
        <v>9668</v>
      </c>
      <c r="C2532" s="663" t="s">
        <v>350</v>
      </c>
      <c r="D2532" s="656">
        <v>256.45</v>
      </c>
      <c r="E2532" s="656">
        <v>87.55</v>
      </c>
      <c r="F2532" s="657">
        <f t="shared" si="1"/>
        <v>168.9</v>
      </c>
      <c r="G2532" s="656">
        <v>142.96</v>
      </c>
      <c r="H2532" s="664">
        <v>25.82</v>
      </c>
      <c r="I2532" s="664">
        <v>0.0</v>
      </c>
      <c r="J2532" s="664">
        <v>0.12</v>
      </c>
      <c r="K2532" s="660"/>
    </row>
    <row r="2533" ht="15.75" customHeight="1">
      <c r="A2533" s="661">
        <v>102050.0</v>
      </c>
      <c r="B2533" s="662" t="s">
        <v>9669</v>
      </c>
      <c r="C2533" s="663" t="s">
        <v>350</v>
      </c>
      <c r="D2533" s="656">
        <v>228.63</v>
      </c>
      <c r="E2533" s="656">
        <v>72.64</v>
      </c>
      <c r="F2533" s="657">
        <f t="shared" si="1"/>
        <v>155.99</v>
      </c>
      <c r="G2533" s="656">
        <v>130.1</v>
      </c>
      <c r="H2533" s="664">
        <v>25.82</v>
      </c>
      <c r="I2533" s="664">
        <v>0.0</v>
      </c>
      <c r="J2533" s="664">
        <v>0.07</v>
      </c>
      <c r="K2533" s="660"/>
    </row>
    <row r="2534" ht="15.75" customHeight="1">
      <c r="A2534" s="661">
        <v>102051.0</v>
      </c>
      <c r="B2534" s="662" t="s">
        <v>9670</v>
      </c>
      <c r="C2534" s="663" t="s">
        <v>350</v>
      </c>
      <c r="D2534" s="656">
        <v>200.44</v>
      </c>
      <c r="E2534" s="656">
        <v>66.66</v>
      </c>
      <c r="F2534" s="657">
        <f t="shared" si="1"/>
        <v>133.78</v>
      </c>
      <c r="G2534" s="656">
        <v>107.9</v>
      </c>
      <c r="H2534" s="664">
        <v>25.82</v>
      </c>
      <c r="I2534" s="664">
        <v>0.0</v>
      </c>
      <c r="J2534" s="664">
        <v>0.06</v>
      </c>
      <c r="K2534" s="660"/>
    </row>
    <row r="2535" ht="15.75" customHeight="1">
      <c r="A2535" s="661">
        <v>102052.0</v>
      </c>
      <c r="B2535" s="662" t="s">
        <v>9671</v>
      </c>
      <c r="C2535" s="663" t="s">
        <v>350</v>
      </c>
      <c r="D2535" s="656">
        <v>184.82</v>
      </c>
      <c r="E2535" s="656">
        <v>63.21</v>
      </c>
      <c r="F2535" s="657">
        <f t="shared" si="1"/>
        <v>121.61</v>
      </c>
      <c r="G2535" s="656">
        <v>95.73</v>
      </c>
      <c r="H2535" s="664">
        <v>25.83</v>
      </c>
      <c r="I2535" s="664">
        <v>0.0</v>
      </c>
      <c r="J2535" s="664">
        <v>0.05</v>
      </c>
      <c r="K2535" s="660"/>
    </row>
    <row r="2536" ht="15.75" customHeight="1">
      <c r="A2536" s="661">
        <v>102059.0</v>
      </c>
      <c r="B2536" s="662" t="s">
        <v>9672</v>
      </c>
      <c r="C2536" s="663" t="s">
        <v>350</v>
      </c>
      <c r="D2536" s="656">
        <v>446.42</v>
      </c>
      <c r="E2536" s="656">
        <v>135.45</v>
      </c>
      <c r="F2536" s="657">
        <f t="shared" si="1"/>
        <v>310.97</v>
      </c>
      <c r="G2536" s="656">
        <v>310.87</v>
      </c>
      <c r="H2536" s="664">
        <v>0.01</v>
      </c>
      <c r="I2536" s="664">
        <v>0.0</v>
      </c>
      <c r="J2536" s="664">
        <v>0.09</v>
      </c>
      <c r="K2536" s="660"/>
    </row>
    <row r="2537" ht="15.75" customHeight="1">
      <c r="A2537" s="661">
        <v>102060.0</v>
      </c>
      <c r="B2537" s="662" t="s">
        <v>9673</v>
      </c>
      <c r="C2537" s="663" t="s">
        <v>350</v>
      </c>
      <c r="D2537" s="656">
        <v>376.7</v>
      </c>
      <c r="E2537" s="656">
        <v>107.58</v>
      </c>
      <c r="F2537" s="657">
        <f t="shared" si="1"/>
        <v>269.12</v>
      </c>
      <c r="G2537" s="656">
        <v>269.04</v>
      </c>
      <c r="H2537" s="664">
        <v>0.0</v>
      </c>
      <c r="I2537" s="664">
        <v>0.0</v>
      </c>
      <c r="J2537" s="664">
        <v>0.08</v>
      </c>
      <c r="K2537" s="660"/>
    </row>
    <row r="2538" ht="15.75" customHeight="1">
      <c r="A2538" s="661">
        <v>102061.0</v>
      </c>
      <c r="B2538" s="662" t="s">
        <v>9674</v>
      </c>
      <c r="C2538" s="663" t="s">
        <v>350</v>
      </c>
      <c r="D2538" s="656">
        <v>284.6</v>
      </c>
      <c r="E2538" s="656">
        <v>90.08</v>
      </c>
      <c r="F2538" s="657">
        <f t="shared" si="1"/>
        <v>194.52</v>
      </c>
      <c r="G2538" s="656">
        <v>154.92</v>
      </c>
      <c r="H2538" s="664">
        <v>39.52</v>
      </c>
      <c r="I2538" s="664">
        <v>0.0</v>
      </c>
      <c r="J2538" s="664">
        <v>0.08</v>
      </c>
      <c r="K2538" s="660"/>
    </row>
    <row r="2539" ht="15.75" customHeight="1">
      <c r="A2539" s="661">
        <v>102062.0</v>
      </c>
      <c r="B2539" s="662" t="s">
        <v>9675</v>
      </c>
      <c r="C2539" s="663" t="s">
        <v>350</v>
      </c>
      <c r="D2539" s="656">
        <v>275.02</v>
      </c>
      <c r="E2539" s="656">
        <v>72.97</v>
      </c>
      <c r="F2539" s="657">
        <f t="shared" si="1"/>
        <v>202.05</v>
      </c>
      <c r="G2539" s="656">
        <v>145.53</v>
      </c>
      <c r="H2539" s="664">
        <v>56.45</v>
      </c>
      <c r="I2539" s="664">
        <v>0.0</v>
      </c>
      <c r="J2539" s="664">
        <v>0.07</v>
      </c>
      <c r="K2539" s="660"/>
    </row>
    <row r="2540" ht="15.75" customHeight="1">
      <c r="A2540" s="661">
        <v>102063.0</v>
      </c>
      <c r="B2540" s="662" t="s">
        <v>9676</v>
      </c>
      <c r="C2540" s="663" t="s">
        <v>350</v>
      </c>
      <c r="D2540" s="656">
        <v>241.71</v>
      </c>
      <c r="E2540" s="656">
        <v>60.67</v>
      </c>
      <c r="F2540" s="657">
        <f t="shared" si="1"/>
        <v>181.04</v>
      </c>
      <c r="G2540" s="656">
        <v>124.55</v>
      </c>
      <c r="H2540" s="664">
        <v>56.45</v>
      </c>
      <c r="I2540" s="664">
        <v>0.0</v>
      </c>
      <c r="J2540" s="664">
        <v>0.04</v>
      </c>
      <c r="K2540" s="660"/>
    </row>
    <row r="2541" ht="15.75" customHeight="1">
      <c r="A2541" s="661">
        <v>102064.0</v>
      </c>
      <c r="B2541" s="662" t="s">
        <v>9677</v>
      </c>
      <c r="C2541" s="663" t="s">
        <v>350</v>
      </c>
      <c r="D2541" s="656">
        <v>214.57</v>
      </c>
      <c r="E2541" s="656">
        <v>55.65</v>
      </c>
      <c r="F2541" s="657">
        <f t="shared" si="1"/>
        <v>158.92</v>
      </c>
      <c r="G2541" s="656">
        <v>102.44</v>
      </c>
      <c r="H2541" s="664">
        <v>56.45</v>
      </c>
      <c r="I2541" s="664">
        <v>0.0</v>
      </c>
      <c r="J2541" s="664">
        <v>0.03</v>
      </c>
      <c r="K2541" s="660"/>
    </row>
    <row r="2542" ht="15.75" customHeight="1">
      <c r="A2542" s="661">
        <v>102065.0</v>
      </c>
      <c r="B2542" s="662" t="s">
        <v>9678</v>
      </c>
      <c r="C2542" s="663" t="s">
        <v>350</v>
      </c>
      <c r="D2542" s="656">
        <v>199.55</v>
      </c>
      <c r="E2542" s="656">
        <v>52.76</v>
      </c>
      <c r="F2542" s="657">
        <f t="shared" si="1"/>
        <v>146.79</v>
      </c>
      <c r="G2542" s="656">
        <v>90.31</v>
      </c>
      <c r="H2542" s="664">
        <v>56.45</v>
      </c>
      <c r="I2542" s="664">
        <v>0.0</v>
      </c>
      <c r="J2542" s="664">
        <v>0.03</v>
      </c>
      <c r="K2542" s="660"/>
    </row>
    <row r="2543" ht="15.75" customHeight="1">
      <c r="A2543" s="661">
        <v>102066.0</v>
      </c>
      <c r="B2543" s="662" t="s">
        <v>9679</v>
      </c>
      <c r="C2543" s="663" t="s">
        <v>350</v>
      </c>
      <c r="D2543" s="656">
        <v>474.2</v>
      </c>
      <c r="E2543" s="656">
        <v>133.0</v>
      </c>
      <c r="F2543" s="657">
        <f t="shared" si="1"/>
        <v>341.2</v>
      </c>
      <c r="G2543" s="656">
        <v>341.07</v>
      </c>
      <c r="H2543" s="664">
        <v>0.01</v>
      </c>
      <c r="I2543" s="664">
        <v>0.0</v>
      </c>
      <c r="J2543" s="664">
        <v>0.12</v>
      </c>
      <c r="K2543" s="660"/>
    </row>
    <row r="2544" ht="15.75" customHeight="1">
      <c r="A2544" s="661">
        <v>102067.0</v>
      </c>
      <c r="B2544" s="662" t="s">
        <v>9680</v>
      </c>
      <c r="C2544" s="663" t="s">
        <v>350</v>
      </c>
      <c r="D2544" s="656">
        <v>408.78</v>
      </c>
      <c r="E2544" s="656">
        <v>106.0</v>
      </c>
      <c r="F2544" s="657">
        <f t="shared" si="1"/>
        <v>302.78</v>
      </c>
      <c r="G2544" s="656">
        <v>302.67</v>
      </c>
      <c r="H2544" s="664">
        <v>0.0</v>
      </c>
      <c r="I2544" s="664">
        <v>0.0</v>
      </c>
      <c r="J2544" s="664">
        <v>0.11</v>
      </c>
      <c r="K2544" s="660"/>
    </row>
    <row r="2545" ht="15.75" customHeight="1">
      <c r="A2545" s="661">
        <v>102068.0</v>
      </c>
      <c r="B2545" s="662" t="s">
        <v>9681</v>
      </c>
      <c r="C2545" s="663" t="s">
        <v>350</v>
      </c>
      <c r="D2545" s="656">
        <v>261.46</v>
      </c>
      <c r="E2545" s="656">
        <v>92.02</v>
      </c>
      <c r="F2545" s="657">
        <f t="shared" si="1"/>
        <v>169.44</v>
      </c>
      <c r="G2545" s="656">
        <v>142.8</v>
      </c>
      <c r="H2545" s="664">
        <v>26.53</v>
      </c>
      <c r="I2545" s="664">
        <v>0.0</v>
      </c>
      <c r="J2545" s="664">
        <v>0.11</v>
      </c>
      <c r="K2545" s="660"/>
    </row>
    <row r="2546" ht="15.75" customHeight="1">
      <c r="A2546" s="661">
        <v>102069.0</v>
      </c>
      <c r="B2546" s="662" t="s">
        <v>9682</v>
      </c>
      <c r="C2546" s="663" t="s">
        <v>350</v>
      </c>
      <c r="D2546" s="656">
        <v>249.56</v>
      </c>
      <c r="E2546" s="656">
        <v>75.31</v>
      </c>
      <c r="F2546" s="657">
        <f t="shared" si="1"/>
        <v>174.25</v>
      </c>
      <c r="G2546" s="656">
        <v>136.23</v>
      </c>
      <c r="H2546" s="664">
        <v>37.91</v>
      </c>
      <c r="I2546" s="664">
        <v>0.0</v>
      </c>
      <c r="J2546" s="664">
        <v>0.11</v>
      </c>
      <c r="K2546" s="660"/>
    </row>
    <row r="2547" ht="15.75" customHeight="1">
      <c r="A2547" s="661">
        <v>102070.0</v>
      </c>
      <c r="B2547" s="662" t="s">
        <v>9683</v>
      </c>
      <c r="C2547" s="663" t="s">
        <v>350</v>
      </c>
      <c r="D2547" s="656">
        <v>223.14</v>
      </c>
      <c r="E2547" s="656">
        <v>62.02</v>
      </c>
      <c r="F2547" s="657">
        <f t="shared" si="1"/>
        <v>161.12</v>
      </c>
      <c r="G2547" s="656">
        <v>123.14</v>
      </c>
      <c r="H2547" s="664">
        <v>37.91</v>
      </c>
      <c r="I2547" s="664">
        <v>0.0</v>
      </c>
      <c r="J2547" s="664">
        <v>0.07</v>
      </c>
      <c r="K2547" s="660"/>
    </row>
    <row r="2548" ht="15.75" customHeight="1">
      <c r="A2548" s="661">
        <v>102071.0</v>
      </c>
      <c r="B2548" s="662" t="s">
        <v>9684</v>
      </c>
      <c r="C2548" s="663" t="s">
        <v>350</v>
      </c>
      <c r="D2548" s="656">
        <v>196.89</v>
      </c>
      <c r="E2548" s="656">
        <v>56.81</v>
      </c>
      <c r="F2548" s="657">
        <f t="shared" si="1"/>
        <v>140.08</v>
      </c>
      <c r="G2548" s="656">
        <v>102.12</v>
      </c>
      <c r="H2548" s="664">
        <v>37.91</v>
      </c>
      <c r="I2548" s="664">
        <v>0.0</v>
      </c>
      <c r="J2548" s="664">
        <v>0.05</v>
      </c>
      <c r="K2548" s="660"/>
    </row>
    <row r="2549" ht="15.75" customHeight="1">
      <c r="A2549" s="661">
        <v>102072.0</v>
      </c>
      <c r="B2549" s="662" t="s">
        <v>9685</v>
      </c>
      <c r="C2549" s="663" t="s">
        <v>350</v>
      </c>
      <c r="D2549" s="656">
        <v>185.34</v>
      </c>
      <c r="E2549" s="656">
        <v>53.04</v>
      </c>
      <c r="F2549" s="657">
        <f t="shared" si="1"/>
        <v>132.3</v>
      </c>
      <c r="G2549" s="656">
        <v>94.36</v>
      </c>
      <c r="H2549" s="664">
        <v>37.91</v>
      </c>
      <c r="I2549" s="664">
        <v>0.0</v>
      </c>
      <c r="J2549" s="664">
        <v>0.03</v>
      </c>
      <c r="K2549" s="660"/>
    </row>
    <row r="2550" ht="15.75" customHeight="1">
      <c r="A2550" s="661">
        <v>102073.0</v>
      </c>
      <c r="B2550" s="662" t="s">
        <v>9686</v>
      </c>
      <c r="C2550" s="663" t="s">
        <v>525</v>
      </c>
      <c r="D2550" s="656">
        <v>3814.45</v>
      </c>
      <c r="E2550" s="656">
        <v>834.53</v>
      </c>
      <c r="F2550" s="657">
        <f t="shared" si="1"/>
        <v>2979.92</v>
      </c>
      <c r="G2550" s="656">
        <v>2591.57</v>
      </c>
      <c r="H2550" s="664">
        <v>387.75</v>
      </c>
      <c r="I2550" s="664">
        <v>0.0</v>
      </c>
      <c r="J2550" s="664">
        <v>0.6</v>
      </c>
      <c r="K2550" s="660"/>
    </row>
    <row r="2551" ht="15.75" customHeight="1">
      <c r="A2551" s="661">
        <v>102074.0</v>
      </c>
      <c r="B2551" s="662" t="s">
        <v>9687</v>
      </c>
      <c r="C2551" s="663" t="s">
        <v>525</v>
      </c>
      <c r="D2551" s="656">
        <v>4591.7</v>
      </c>
      <c r="E2551" s="656">
        <v>933.77</v>
      </c>
      <c r="F2551" s="657">
        <f t="shared" si="1"/>
        <v>3657.93</v>
      </c>
      <c r="G2551" s="656">
        <v>3162.23</v>
      </c>
      <c r="H2551" s="664">
        <v>495.1</v>
      </c>
      <c r="I2551" s="664">
        <v>0.0</v>
      </c>
      <c r="J2551" s="664">
        <v>0.6</v>
      </c>
      <c r="K2551" s="660"/>
    </row>
    <row r="2552" ht="15.75" customHeight="1">
      <c r="A2552" s="661">
        <v>102075.0</v>
      </c>
      <c r="B2552" s="662" t="s">
        <v>9688</v>
      </c>
      <c r="C2552" s="663" t="s">
        <v>525</v>
      </c>
      <c r="D2552" s="656">
        <v>4739.61</v>
      </c>
      <c r="E2552" s="656">
        <v>969.5</v>
      </c>
      <c r="F2552" s="657">
        <f t="shared" si="1"/>
        <v>3770.11</v>
      </c>
      <c r="G2552" s="656">
        <v>3341.73</v>
      </c>
      <c r="H2552" s="664">
        <v>427.64</v>
      </c>
      <c r="I2552" s="664">
        <v>0.0</v>
      </c>
      <c r="J2552" s="664">
        <v>0.74</v>
      </c>
      <c r="K2552" s="660"/>
    </row>
    <row r="2553" ht="15.75" customHeight="1">
      <c r="A2553" s="661">
        <v>102076.0</v>
      </c>
      <c r="B2553" s="662" t="s">
        <v>9689</v>
      </c>
      <c r="C2553" s="663" t="s">
        <v>525</v>
      </c>
      <c r="D2553" s="656">
        <v>4897.2</v>
      </c>
      <c r="E2553" s="656">
        <v>946.51</v>
      </c>
      <c r="F2553" s="657">
        <f t="shared" si="1"/>
        <v>3950.69</v>
      </c>
      <c r="G2553" s="656">
        <v>3469.06</v>
      </c>
      <c r="H2553" s="664">
        <v>480.98</v>
      </c>
      <c r="I2553" s="664">
        <v>0.0</v>
      </c>
      <c r="J2553" s="664">
        <v>0.65</v>
      </c>
      <c r="K2553" s="660"/>
    </row>
    <row r="2554" ht="15.75" customHeight="1">
      <c r="A2554" s="661">
        <v>102077.0</v>
      </c>
      <c r="B2554" s="662" t="s">
        <v>9690</v>
      </c>
      <c r="C2554" s="663" t="s">
        <v>525</v>
      </c>
      <c r="D2554" s="656">
        <v>5184.85</v>
      </c>
      <c r="E2554" s="656">
        <v>1254.54</v>
      </c>
      <c r="F2554" s="657">
        <f t="shared" si="1"/>
        <v>3930.31</v>
      </c>
      <c r="G2554" s="656">
        <v>3667.29</v>
      </c>
      <c r="H2554" s="664">
        <v>261.75</v>
      </c>
      <c r="I2554" s="664">
        <v>0.0</v>
      </c>
      <c r="J2554" s="664">
        <v>1.27</v>
      </c>
      <c r="K2554" s="660"/>
    </row>
    <row r="2555" ht="15.75" customHeight="1">
      <c r="A2555" s="661">
        <v>102078.0</v>
      </c>
      <c r="B2555" s="662" t="s">
        <v>9691</v>
      </c>
      <c r="C2555" s="663" t="s">
        <v>525</v>
      </c>
      <c r="D2555" s="656">
        <v>5386.95</v>
      </c>
      <c r="E2555" s="656">
        <v>1235.42</v>
      </c>
      <c r="F2555" s="657">
        <f t="shared" si="1"/>
        <v>4151.53</v>
      </c>
      <c r="G2555" s="656">
        <v>3707.6</v>
      </c>
      <c r="H2555" s="664">
        <v>442.71</v>
      </c>
      <c r="I2555" s="664">
        <v>0.0</v>
      </c>
      <c r="J2555" s="664">
        <v>1.22</v>
      </c>
      <c r="K2555" s="660"/>
    </row>
    <row r="2556" ht="15.75" customHeight="1">
      <c r="A2556" s="661">
        <v>102079.0</v>
      </c>
      <c r="B2556" s="662" t="s">
        <v>9692</v>
      </c>
      <c r="C2556" s="663" t="s">
        <v>525</v>
      </c>
      <c r="D2556" s="656">
        <v>5139.12</v>
      </c>
      <c r="E2556" s="656">
        <v>1181.91</v>
      </c>
      <c r="F2556" s="657">
        <f t="shared" si="1"/>
        <v>3957.21</v>
      </c>
      <c r="G2556" s="656">
        <v>3601.96</v>
      </c>
      <c r="H2556" s="664">
        <v>353.98</v>
      </c>
      <c r="I2556" s="664">
        <v>0.0</v>
      </c>
      <c r="J2556" s="664">
        <v>1.27</v>
      </c>
      <c r="K2556" s="660"/>
    </row>
    <row r="2557" ht="15.75" customHeight="1">
      <c r="A2557" s="661">
        <v>102080.0</v>
      </c>
      <c r="B2557" s="662" t="s">
        <v>9693</v>
      </c>
      <c r="C2557" s="663" t="s">
        <v>525</v>
      </c>
      <c r="D2557" s="656">
        <v>4541.82</v>
      </c>
      <c r="E2557" s="656">
        <v>944.28</v>
      </c>
      <c r="F2557" s="657">
        <f t="shared" si="1"/>
        <v>3597.54</v>
      </c>
      <c r="G2557" s="656">
        <v>3300.84</v>
      </c>
      <c r="H2557" s="664">
        <v>295.79</v>
      </c>
      <c r="I2557" s="664">
        <v>0.0</v>
      </c>
      <c r="J2557" s="664">
        <v>0.91</v>
      </c>
      <c r="K2557" s="660"/>
    </row>
    <row r="2558" ht="15.75" customHeight="1">
      <c r="A2558" s="661">
        <v>102086.0</v>
      </c>
      <c r="B2558" s="662" t="s">
        <v>9694</v>
      </c>
      <c r="C2558" s="663" t="s">
        <v>350</v>
      </c>
      <c r="D2558" s="656">
        <v>211.42</v>
      </c>
      <c r="E2558" s="656">
        <v>20.35</v>
      </c>
      <c r="F2558" s="657">
        <f t="shared" si="1"/>
        <v>191.07</v>
      </c>
      <c r="G2558" s="656">
        <v>190.97</v>
      </c>
      <c r="H2558" s="664">
        <v>0.01</v>
      </c>
      <c r="I2558" s="664">
        <v>0.0</v>
      </c>
      <c r="J2558" s="664">
        <v>0.09</v>
      </c>
      <c r="K2558" s="660"/>
    </row>
    <row r="2559" ht="15.75" customHeight="1">
      <c r="A2559" s="661">
        <v>102087.0</v>
      </c>
      <c r="B2559" s="662" t="s">
        <v>9695</v>
      </c>
      <c r="C2559" s="663" t="s">
        <v>350</v>
      </c>
      <c r="D2559" s="656">
        <v>160.56</v>
      </c>
      <c r="E2559" s="656">
        <v>20.36</v>
      </c>
      <c r="F2559" s="657">
        <f t="shared" si="1"/>
        <v>140.2</v>
      </c>
      <c r="G2559" s="656">
        <v>140.1</v>
      </c>
      <c r="H2559" s="664">
        <v>0.01</v>
      </c>
      <c r="I2559" s="664">
        <v>0.0</v>
      </c>
      <c r="J2559" s="664">
        <v>0.09</v>
      </c>
      <c r="K2559" s="660"/>
    </row>
    <row r="2560" ht="15.75" customHeight="1">
      <c r="A2560" s="661">
        <v>102088.0</v>
      </c>
      <c r="B2560" s="662" t="s">
        <v>9696</v>
      </c>
      <c r="C2560" s="663" t="s">
        <v>350</v>
      </c>
      <c r="D2560" s="656">
        <v>236.22</v>
      </c>
      <c r="E2560" s="656">
        <v>21.33</v>
      </c>
      <c r="F2560" s="657">
        <f t="shared" si="1"/>
        <v>214.89</v>
      </c>
      <c r="G2560" s="656">
        <v>214.82</v>
      </c>
      <c r="H2560" s="664">
        <v>0.01</v>
      </c>
      <c r="I2560" s="664">
        <v>0.0</v>
      </c>
      <c r="J2560" s="664">
        <v>0.06</v>
      </c>
      <c r="K2560" s="660"/>
    </row>
    <row r="2561" ht="15.75" customHeight="1">
      <c r="A2561" s="661">
        <v>102089.0</v>
      </c>
      <c r="B2561" s="662" t="s">
        <v>9697</v>
      </c>
      <c r="C2561" s="663" t="s">
        <v>350</v>
      </c>
      <c r="D2561" s="656">
        <v>203.25</v>
      </c>
      <c r="E2561" s="656">
        <v>22.01</v>
      </c>
      <c r="F2561" s="657">
        <f t="shared" si="1"/>
        <v>181.24</v>
      </c>
      <c r="G2561" s="656">
        <v>181.09</v>
      </c>
      <c r="H2561" s="664">
        <v>0.02</v>
      </c>
      <c r="I2561" s="664">
        <v>0.0</v>
      </c>
      <c r="J2561" s="664">
        <v>0.13</v>
      </c>
      <c r="K2561" s="660"/>
    </row>
    <row r="2562" ht="15.75" customHeight="1">
      <c r="A2562" s="661">
        <v>102090.0</v>
      </c>
      <c r="B2562" s="662" t="s">
        <v>9698</v>
      </c>
      <c r="C2562" s="663" t="s">
        <v>350</v>
      </c>
      <c r="D2562" s="656">
        <v>145.55</v>
      </c>
      <c r="E2562" s="656">
        <v>22.02</v>
      </c>
      <c r="F2562" s="657">
        <f t="shared" si="1"/>
        <v>123.53</v>
      </c>
      <c r="G2562" s="656">
        <v>123.38</v>
      </c>
      <c r="H2562" s="664">
        <v>0.02</v>
      </c>
      <c r="I2562" s="664">
        <v>0.0</v>
      </c>
      <c r="J2562" s="664">
        <v>0.13</v>
      </c>
      <c r="K2562" s="660"/>
    </row>
    <row r="2563" ht="15.75" customHeight="1">
      <c r="A2563" s="661">
        <v>102091.0</v>
      </c>
      <c r="B2563" s="662" t="s">
        <v>9699</v>
      </c>
      <c r="C2563" s="663" t="s">
        <v>350</v>
      </c>
      <c r="D2563" s="656">
        <v>276.98</v>
      </c>
      <c r="E2563" s="656">
        <v>22.27</v>
      </c>
      <c r="F2563" s="657">
        <f t="shared" si="1"/>
        <v>254.71</v>
      </c>
      <c r="G2563" s="656">
        <v>254.6</v>
      </c>
      <c r="H2563" s="664">
        <v>0.01</v>
      </c>
      <c r="I2563" s="664">
        <v>0.0</v>
      </c>
      <c r="J2563" s="664">
        <v>0.1</v>
      </c>
      <c r="K2563" s="660"/>
    </row>
    <row r="2564" ht="15.75" customHeight="1">
      <c r="A2564" s="661">
        <v>103760.0</v>
      </c>
      <c r="B2564" s="662" t="s">
        <v>9700</v>
      </c>
      <c r="C2564" s="663" t="s">
        <v>350</v>
      </c>
      <c r="D2564" s="656">
        <v>120.0</v>
      </c>
      <c r="E2564" s="656">
        <v>21.96</v>
      </c>
      <c r="F2564" s="657">
        <f t="shared" si="1"/>
        <v>98.04</v>
      </c>
      <c r="G2564" s="656">
        <v>98.04</v>
      </c>
      <c r="H2564" s="664">
        <v>0.0</v>
      </c>
      <c r="I2564" s="664">
        <v>0.0</v>
      </c>
      <c r="J2564" s="664">
        <v>0.0</v>
      </c>
      <c r="K2564" s="660"/>
    </row>
    <row r="2565" ht="15.75" customHeight="1">
      <c r="A2565" s="661">
        <v>103761.0</v>
      </c>
      <c r="B2565" s="662" t="s">
        <v>9701</v>
      </c>
      <c r="C2565" s="663" t="s">
        <v>350</v>
      </c>
      <c r="D2565" s="656">
        <v>78.6</v>
      </c>
      <c r="E2565" s="656">
        <v>20.28</v>
      </c>
      <c r="F2565" s="657">
        <f t="shared" si="1"/>
        <v>58.32</v>
      </c>
      <c r="G2565" s="656">
        <v>58.32</v>
      </c>
      <c r="H2565" s="664">
        <v>0.0</v>
      </c>
      <c r="I2565" s="664">
        <v>0.0</v>
      </c>
      <c r="J2565" s="664">
        <v>0.0</v>
      </c>
      <c r="K2565" s="660"/>
    </row>
    <row r="2566" ht="15.75" customHeight="1">
      <c r="A2566" s="661">
        <v>103762.0</v>
      </c>
      <c r="B2566" s="662" t="s">
        <v>9702</v>
      </c>
      <c r="C2566" s="663" t="s">
        <v>350</v>
      </c>
      <c r="D2566" s="656">
        <v>66.28</v>
      </c>
      <c r="E2566" s="656">
        <v>18.64</v>
      </c>
      <c r="F2566" s="657">
        <f t="shared" si="1"/>
        <v>47.64</v>
      </c>
      <c r="G2566" s="656">
        <v>47.64</v>
      </c>
      <c r="H2566" s="664">
        <v>0.0</v>
      </c>
      <c r="I2566" s="664">
        <v>0.0</v>
      </c>
      <c r="J2566" s="664">
        <v>0.0</v>
      </c>
      <c r="K2566" s="660"/>
    </row>
    <row r="2567" ht="15.75" customHeight="1">
      <c r="A2567" s="661">
        <v>103763.0</v>
      </c>
      <c r="B2567" s="662" t="s">
        <v>9703</v>
      </c>
      <c r="C2567" s="663" t="s">
        <v>350</v>
      </c>
      <c r="D2567" s="656">
        <v>57.84</v>
      </c>
      <c r="E2567" s="656">
        <v>17.28</v>
      </c>
      <c r="F2567" s="657">
        <f t="shared" si="1"/>
        <v>40.56</v>
      </c>
      <c r="G2567" s="656">
        <v>40.56</v>
      </c>
      <c r="H2567" s="664">
        <v>0.0</v>
      </c>
      <c r="I2567" s="664">
        <v>0.0</v>
      </c>
      <c r="J2567" s="664">
        <v>0.0</v>
      </c>
      <c r="K2567" s="660"/>
    </row>
    <row r="2568" ht="15.75" customHeight="1">
      <c r="A2568" s="661">
        <v>104925.0</v>
      </c>
      <c r="B2568" s="662" t="s">
        <v>9704</v>
      </c>
      <c r="C2568" s="663" t="s">
        <v>350</v>
      </c>
      <c r="D2568" s="656">
        <v>143.52</v>
      </c>
      <c r="E2568" s="656">
        <v>37.63</v>
      </c>
      <c r="F2568" s="657">
        <f t="shared" si="1"/>
        <v>105.89</v>
      </c>
      <c r="G2568" s="656">
        <v>105.75</v>
      </c>
      <c r="H2568" s="664">
        <v>0.03</v>
      </c>
      <c r="I2568" s="664">
        <v>0.0</v>
      </c>
      <c r="J2568" s="664">
        <v>0.11</v>
      </c>
      <c r="K2568" s="660"/>
    </row>
    <row r="2569" ht="15.75" customHeight="1">
      <c r="A2569" s="661">
        <v>104926.0</v>
      </c>
      <c r="B2569" s="662" t="s">
        <v>9705</v>
      </c>
      <c r="C2569" s="663" t="s">
        <v>350</v>
      </c>
      <c r="D2569" s="656">
        <v>90.72</v>
      </c>
      <c r="E2569" s="656">
        <v>30.3</v>
      </c>
      <c r="F2569" s="657">
        <f t="shared" si="1"/>
        <v>60.42</v>
      </c>
      <c r="G2569" s="656">
        <v>60.36</v>
      </c>
      <c r="H2569" s="664">
        <v>0.01</v>
      </c>
      <c r="I2569" s="664">
        <v>0.0</v>
      </c>
      <c r="J2569" s="664">
        <v>0.05</v>
      </c>
      <c r="K2569" s="660"/>
    </row>
    <row r="2570" ht="15.75" customHeight="1">
      <c r="A2570" s="661">
        <v>104927.0</v>
      </c>
      <c r="B2570" s="662" t="s">
        <v>9706</v>
      </c>
      <c r="C2570" s="663" t="s">
        <v>350</v>
      </c>
      <c r="D2570" s="656">
        <v>63.28</v>
      </c>
      <c r="E2570" s="656">
        <v>26.51</v>
      </c>
      <c r="F2570" s="657">
        <f t="shared" si="1"/>
        <v>36.77</v>
      </c>
      <c r="G2570" s="656">
        <v>36.73</v>
      </c>
      <c r="H2570" s="664">
        <v>0.01</v>
      </c>
      <c r="I2570" s="664">
        <v>0.0</v>
      </c>
      <c r="J2570" s="664">
        <v>0.03</v>
      </c>
      <c r="K2570" s="660"/>
    </row>
    <row r="2571" ht="15.75" customHeight="1">
      <c r="A2571" s="661">
        <v>104928.0</v>
      </c>
      <c r="B2571" s="662" t="s">
        <v>9707</v>
      </c>
      <c r="C2571" s="663" t="s">
        <v>350</v>
      </c>
      <c r="D2571" s="656">
        <v>136.02</v>
      </c>
      <c r="E2571" s="656">
        <v>52.29</v>
      </c>
      <c r="F2571" s="657">
        <f t="shared" si="1"/>
        <v>83.73</v>
      </c>
      <c r="G2571" s="656">
        <v>83.65</v>
      </c>
      <c r="H2571" s="664">
        <v>0.02</v>
      </c>
      <c r="I2571" s="664">
        <v>0.0</v>
      </c>
      <c r="J2571" s="664">
        <v>0.06</v>
      </c>
      <c r="K2571" s="660"/>
    </row>
    <row r="2572" ht="15.75" customHeight="1">
      <c r="A2572" s="661">
        <v>104929.0</v>
      </c>
      <c r="B2572" s="662" t="s">
        <v>9708</v>
      </c>
      <c r="C2572" s="663" t="s">
        <v>350</v>
      </c>
      <c r="D2572" s="656">
        <v>82.27</v>
      </c>
      <c r="E2572" s="656">
        <v>34.78</v>
      </c>
      <c r="F2572" s="657">
        <f t="shared" si="1"/>
        <v>47.49</v>
      </c>
      <c r="G2572" s="656">
        <v>47.45</v>
      </c>
      <c r="H2572" s="664">
        <v>0.01</v>
      </c>
      <c r="I2572" s="664">
        <v>0.0</v>
      </c>
      <c r="J2572" s="664">
        <v>0.03</v>
      </c>
      <c r="K2572" s="660"/>
    </row>
    <row r="2573" ht="15.75" customHeight="1">
      <c r="A2573" s="661">
        <v>105403.0</v>
      </c>
      <c r="B2573" s="662" t="s">
        <v>9709</v>
      </c>
      <c r="C2573" s="663" t="s">
        <v>350</v>
      </c>
      <c r="D2573" s="656">
        <v>192.73</v>
      </c>
      <c r="E2573" s="656">
        <v>17.54</v>
      </c>
      <c r="F2573" s="657">
        <f t="shared" si="1"/>
        <v>175.19</v>
      </c>
      <c r="G2573" s="656">
        <v>175.05</v>
      </c>
      <c r="H2573" s="664">
        <v>0.03</v>
      </c>
      <c r="I2573" s="664">
        <v>0.0</v>
      </c>
      <c r="J2573" s="664">
        <v>0.11</v>
      </c>
      <c r="K2573" s="660"/>
    </row>
    <row r="2574" ht="15.75" customHeight="1">
      <c r="A2574" s="661">
        <v>105406.0</v>
      </c>
      <c r="B2574" s="662" t="s">
        <v>9710</v>
      </c>
      <c r="C2574" s="663" t="s">
        <v>350</v>
      </c>
      <c r="D2574" s="656">
        <v>193.37</v>
      </c>
      <c r="E2574" s="656">
        <v>56.08</v>
      </c>
      <c r="F2574" s="657">
        <f t="shared" si="1"/>
        <v>137.29</v>
      </c>
      <c r="G2574" s="656">
        <v>114.23</v>
      </c>
      <c r="H2574" s="664">
        <v>23.01</v>
      </c>
      <c r="I2574" s="664">
        <v>0.0</v>
      </c>
      <c r="J2574" s="664">
        <v>0.05</v>
      </c>
      <c r="K2574" s="660"/>
    </row>
    <row r="2575" ht="15.75" customHeight="1">
      <c r="A2575" s="661">
        <v>89996.0</v>
      </c>
      <c r="B2575" s="662" t="s">
        <v>9711</v>
      </c>
      <c r="C2575" s="663" t="s">
        <v>802</v>
      </c>
      <c r="D2575" s="656">
        <v>11.28</v>
      </c>
      <c r="E2575" s="656">
        <v>1.54</v>
      </c>
      <c r="F2575" s="657">
        <f t="shared" si="1"/>
        <v>9.74</v>
      </c>
      <c r="G2575" s="656">
        <v>9.74</v>
      </c>
      <c r="H2575" s="664">
        <v>0.0</v>
      </c>
      <c r="I2575" s="664">
        <v>0.0</v>
      </c>
      <c r="J2575" s="664">
        <v>0.0</v>
      </c>
      <c r="K2575" s="660"/>
    </row>
    <row r="2576" ht="15.75" customHeight="1">
      <c r="A2576" s="661">
        <v>89997.0</v>
      </c>
      <c r="B2576" s="662" t="s">
        <v>9712</v>
      </c>
      <c r="C2576" s="663" t="s">
        <v>802</v>
      </c>
      <c r="D2576" s="656">
        <v>9.27</v>
      </c>
      <c r="E2576" s="656">
        <v>0.98</v>
      </c>
      <c r="F2576" s="657">
        <f t="shared" si="1"/>
        <v>8.29</v>
      </c>
      <c r="G2576" s="656">
        <v>8.29</v>
      </c>
      <c r="H2576" s="664">
        <v>0.0</v>
      </c>
      <c r="I2576" s="664">
        <v>0.0</v>
      </c>
      <c r="J2576" s="664">
        <v>0.0</v>
      </c>
      <c r="K2576" s="660"/>
    </row>
    <row r="2577" ht="15.75" customHeight="1">
      <c r="A2577" s="661">
        <v>89998.0</v>
      </c>
      <c r="B2577" s="662" t="s">
        <v>9713</v>
      </c>
      <c r="C2577" s="663" t="s">
        <v>802</v>
      </c>
      <c r="D2577" s="656">
        <v>10.82</v>
      </c>
      <c r="E2577" s="656">
        <v>1.22</v>
      </c>
      <c r="F2577" s="657">
        <f t="shared" si="1"/>
        <v>9.6</v>
      </c>
      <c r="G2577" s="656">
        <v>9.6</v>
      </c>
      <c r="H2577" s="664">
        <v>0.0</v>
      </c>
      <c r="I2577" s="664">
        <v>0.0</v>
      </c>
      <c r="J2577" s="664">
        <v>0.0</v>
      </c>
      <c r="K2577" s="660"/>
    </row>
    <row r="2578" ht="15.75" customHeight="1">
      <c r="A2578" s="661">
        <v>89999.0</v>
      </c>
      <c r="B2578" s="662" t="s">
        <v>9714</v>
      </c>
      <c r="C2578" s="663" t="s">
        <v>802</v>
      </c>
      <c r="D2578" s="656">
        <v>16.09</v>
      </c>
      <c r="E2578" s="656">
        <v>4.53</v>
      </c>
      <c r="F2578" s="657">
        <f t="shared" si="1"/>
        <v>11.56</v>
      </c>
      <c r="G2578" s="656">
        <v>11.56</v>
      </c>
      <c r="H2578" s="664">
        <v>0.0</v>
      </c>
      <c r="I2578" s="664">
        <v>0.0</v>
      </c>
      <c r="J2578" s="664">
        <v>0.0</v>
      </c>
      <c r="K2578" s="660"/>
    </row>
    <row r="2579" ht="15.75" customHeight="1">
      <c r="A2579" s="661">
        <v>90000.0</v>
      </c>
      <c r="B2579" s="662" t="s">
        <v>9715</v>
      </c>
      <c r="C2579" s="663" t="s">
        <v>802</v>
      </c>
      <c r="D2579" s="656">
        <v>13.21</v>
      </c>
      <c r="E2579" s="656">
        <v>2.9</v>
      </c>
      <c r="F2579" s="657">
        <f t="shared" si="1"/>
        <v>10.31</v>
      </c>
      <c r="G2579" s="656">
        <v>10.31</v>
      </c>
      <c r="H2579" s="664">
        <v>0.0</v>
      </c>
      <c r="I2579" s="664">
        <v>0.0</v>
      </c>
      <c r="J2579" s="664">
        <v>0.0</v>
      </c>
      <c r="K2579" s="660"/>
    </row>
    <row r="2580" ht="15.75" customHeight="1">
      <c r="A2580" s="661">
        <v>91593.0</v>
      </c>
      <c r="B2580" s="662" t="s">
        <v>9716</v>
      </c>
      <c r="C2580" s="663" t="s">
        <v>802</v>
      </c>
      <c r="D2580" s="656">
        <v>9.98</v>
      </c>
      <c r="E2580" s="656">
        <v>0.49</v>
      </c>
      <c r="F2580" s="657">
        <f t="shared" si="1"/>
        <v>9.49</v>
      </c>
      <c r="G2580" s="656">
        <v>9.49</v>
      </c>
      <c r="H2580" s="664">
        <v>0.0</v>
      </c>
      <c r="I2580" s="664">
        <v>0.0</v>
      </c>
      <c r="J2580" s="664">
        <v>0.0</v>
      </c>
      <c r="K2580" s="660"/>
    </row>
    <row r="2581" ht="15.75" customHeight="1">
      <c r="A2581" s="661">
        <v>91594.0</v>
      </c>
      <c r="B2581" s="662" t="s">
        <v>9717</v>
      </c>
      <c r="C2581" s="663" t="s">
        <v>802</v>
      </c>
      <c r="D2581" s="656">
        <v>10.37</v>
      </c>
      <c r="E2581" s="656">
        <v>0.71</v>
      </c>
      <c r="F2581" s="657">
        <f t="shared" si="1"/>
        <v>9.66</v>
      </c>
      <c r="G2581" s="656">
        <v>9.66</v>
      </c>
      <c r="H2581" s="664">
        <v>0.0</v>
      </c>
      <c r="I2581" s="664">
        <v>0.0</v>
      </c>
      <c r="J2581" s="664">
        <v>0.0</v>
      </c>
      <c r="K2581" s="660"/>
    </row>
    <row r="2582" ht="15.75" customHeight="1">
      <c r="A2582" s="661">
        <v>91595.0</v>
      </c>
      <c r="B2582" s="662" t="s">
        <v>9718</v>
      </c>
      <c r="C2582" s="663" t="s">
        <v>802</v>
      </c>
      <c r="D2582" s="656">
        <v>11.02</v>
      </c>
      <c r="E2582" s="656">
        <v>1.15</v>
      </c>
      <c r="F2582" s="657">
        <f t="shared" si="1"/>
        <v>9.87</v>
      </c>
      <c r="G2582" s="656">
        <v>9.87</v>
      </c>
      <c r="H2582" s="664">
        <v>0.0</v>
      </c>
      <c r="I2582" s="664">
        <v>0.0</v>
      </c>
      <c r="J2582" s="664">
        <v>0.0</v>
      </c>
      <c r="K2582" s="660"/>
    </row>
    <row r="2583" ht="15.75" customHeight="1">
      <c r="A2583" s="661">
        <v>91596.0</v>
      </c>
      <c r="B2583" s="662" t="s">
        <v>9719</v>
      </c>
      <c r="C2583" s="663" t="s">
        <v>802</v>
      </c>
      <c r="D2583" s="656">
        <v>10.27</v>
      </c>
      <c r="E2583" s="656">
        <v>0.68</v>
      </c>
      <c r="F2583" s="657">
        <f t="shared" si="1"/>
        <v>9.59</v>
      </c>
      <c r="G2583" s="656">
        <v>9.59</v>
      </c>
      <c r="H2583" s="664">
        <v>0.0</v>
      </c>
      <c r="I2583" s="664">
        <v>0.0</v>
      </c>
      <c r="J2583" s="664">
        <v>0.0</v>
      </c>
      <c r="K2583" s="660"/>
    </row>
    <row r="2584" ht="15.75" customHeight="1">
      <c r="A2584" s="661">
        <v>91597.0</v>
      </c>
      <c r="B2584" s="662" t="s">
        <v>9720</v>
      </c>
      <c r="C2584" s="663" t="s">
        <v>802</v>
      </c>
      <c r="D2584" s="656">
        <v>7.28</v>
      </c>
      <c r="E2584" s="656">
        <v>0.71</v>
      </c>
      <c r="F2584" s="657">
        <f t="shared" si="1"/>
        <v>6.57</v>
      </c>
      <c r="G2584" s="656">
        <v>6.57</v>
      </c>
      <c r="H2584" s="664">
        <v>0.0</v>
      </c>
      <c r="I2584" s="664">
        <v>0.0</v>
      </c>
      <c r="J2584" s="664">
        <v>0.0</v>
      </c>
      <c r="K2584" s="660"/>
    </row>
    <row r="2585" ht="15.75" customHeight="1">
      <c r="A2585" s="661">
        <v>91598.0</v>
      </c>
      <c r="B2585" s="662" t="s">
        <v>9721</v>
      </c>
      <c r="C2585" s="663" t="s">
        <v>802</v>
      </c>
      <c r="D2585" s="656">
        <v>10.09</v>
      </c>
      <c r="E2585" s="656">
        <v>0.82</v>
      </c>
      <c r="F2585" s="657">
        <f t="shared" si="1"/>
        <v>9.27</v>
      </c>
      <c r="G2585" s="656">
        <v>9.27</v>
      </c>
      <c r="H2585" s="664">
        <v>0.0</v>
      </c>
      <c r="I2585" s="664">
        <v>0.0</v>
      </c>
      <c r="J2585" s="664">
        <v>0.0</v>
      </c>
      <c r="K2585" s="660"/>
    </row>
    <row r="2586" ht="15.75" customHeight="1">
      <c r="A2586" s="661">
        <v>91599.0</v>
      </c>
      <c r="B2586" s="662" t="s">
        <v>9722</v>
      </c>
      <c r="C2586" s="663" t="s">
        <v>802</v>
      </c>
      <c r="D2586" s="656">
        <v>7.62</v>
      </c>
      <c r="E2586" s="656">
        <v>0.9</v>
      </c>
      <c r="F2586" s="657">
        <f t="shared" si="1"/>
        <v>6.72</v>
      </c>
      <c r="G2586" s="656">
        <v>6.72</v>
      </c>
      <c r="H2586" s="664">
        <v>0.0</v>
      </c>
      <c r="I2586" s="664">
        <v>0.0</v>
      </c>
      <c r="J2586" s="664">
        <v>0.0</v>
      </c>
      <c r="K2586" s="660"/>
    </row>
    <row r="2587" ht="15.75" customHeight="1">
      <c r="A2587" s="661">
        <v>91600.0</v>
      </c>
      <c r="B2587" s="662" t="s">
        <v>9723</v>
      </c>
      <c r="C2587" s="663" t="s">
        <v>802</v>
      </c>
      <c r="D2587" s="656">
        <v>12.55</v>
      </c>
      <c r="E2587" s="656">
        <v>2.18</v>
      </c>
      <c r="F2587" s="657">
        <f t="shared" si="1"/>
        <v>10.37</v>
      </c>
      <c r="G2587" s="656">
        <v>10.37</v>
      </c>
      <c r="H2587" s="664">
        <v>0.0</v>
      </c>
      <c r="I2587" s="664">
        <v>0.0</v>
      </c>
      <c r="J2587" s="664">
        <v>0.0</v>
      </c>
      <c r="K2587" s="660"/>
    </row>
    <row r="2588" ht="15.75" customHeight="1">
      <c r="A2588" s="661">
        <v>91601.0</v>
      </c>
      <c r="B2588" s="662" t="s">
        <v>9724</v>
      </c>
      <c r="C2588" s="663" t="s">
        <v>802</v>
      </c>
      <c r="D2588" s="656">
        <v>13.09</v>
      </c>
      <c r="E2588" s="656">
        <v>1.6</v>
      </c>
      <c r="F2588" s="657">
        <f t="shared" si="1"/>
        <v>11.49</v>
      </c>
      <c r="G2588" s="656">
        <v>11.49</v>
      </c>
      <c r="H2588" s="664">
        <v>0.0</v>
      </c>
      <c r="I2588" s="664">
        <v>0.0</v>
      </c>
      <c r="J2588" s="664">
        <v>0.0</v>
      </c>
      <c r="K2588" s="660"/>
    </row>
    <row r="2589" ht="15.75" customHeight="1">
      <c r="A2589" s="661">
        <v>91602.0</v>
      </c>
      <c r="B2589" s="662" t="s">
        <v>9725</v>
      </c>
      <c r="C2589" s="663" t="s">
        <v>802</v>
      </c>
      <c r="D2589" s="656">
        <v>12.22</v>
      </c>
      <c r="E2589" s="656">
        <v>0.96</v>
      </c>
      <c r="F2589" s="657">
        <f t="shared" si="1"/>
        <v>11.26</v>
      </c>
      <c r="G2589" s="656">
        <v>11.26</v>
      </c>
      <c r="H2589" s="664">
        <v>0.0</v>
      </c>
      <c r="I2589" s="664">
        <v>0.0</v>
      </c>
      <c r="J2589" s="664">
        <v>0.0</v>
      </c>
      <c r="K2589" s="660"/>
    </row>
    <row r="2590" ht="15.75" customHeight="1">
      <c r="A2590" s="661">
        <v>91603.0</v>
      </c>
      <c r="B2590" s="662" t="s">
        <v>9726</v>
      </c>
      <c r="C2590" s="663" t="s">
        <v>802</v>
      </c>
      <c r="D2590" s="656">
        <v>11.54</v>
      </c>
      <c r="E2590" s="656">
        <v>0.91</v>
      </c>
      <c r="F2590" s="657">
        <f t="shared" si="1"/>
        <v>10.63</v>
      </c>
      <c r="G2590" s="656">
        <v>10.63</v>
      </c>
      <c r="H2590" s="664">
        <v>0.0</v>
      </c>
      <c r="I2590" s="664">
        <v>0.0</v>
      </c>
      <c r="J2590" s="664">
        <v>0.0</v>
      </c>
      <c r="K2590" s="660"/>
    </row>
    <row r="2591" ht="15.75" customHeight="1">
      <c r="A2591" s="661">
        <v>92759.0</v>
      </c>
      <c r="B2591" s="662" t="s">
        <v>9727</v>
      </c>
      <c r="C2591" s="663" t="s">
        <v>802</v>
      </c>
      <c r="D2591" s="656">
        <v>14.24</v>
      </c>
      <c r="E2591" s="656">
        <v>3.11</v>
      </c>
      <c r="F2591" s="657">
        <f t="shared" si="1"/>
        <v>11.13</v>
      </c>
      <c r="G2591" s="656">
        <v>11.13</v>
      </c>
      <c r="H2591" s="664">
        <v>0.0</v>
      </c>
      <c r="I2591" s="664">
        <v>0.0</v>
      </c>
      <c r="J2591" s="664">
        <v>0.0</v>
      </c>
      <c r="K2591" s="660"/>
    </row>
    <row r="2592" ht="15.75" customHeight="1">
      <c r="A2592" s="661">
        <v>92760.0</v>
      </c>
      <c r="B2592" s="662" t="s">
        <v>9728</v>
      </c>
      <c r="C2592" s="663" t="s">
        <v>802</v>
      </c>
      <c r="D2592" s="656">
        <v>13.79</v>
      </c>
      <c r="E2592" s="656">
        <v>2.05</v>
      </c>
      <c r="F2592" s="657">
        <f t="shared" si="1"/>
        <v>11.74</v>
      </c>
      <c r="G2592" s="656">
        <v>11.74</v>
      </c>
      <c r="H2592" s="664">
        <v>0.0</v>
      </c>
      <c r="I2592" s="664">
        <v>0.0</v>
      </c>
      <c r="J2592" s="664">
        <v>0.0</v>
      </c>
      <c r="K2592" s="660"/>
    </row>
    <row r="2593" ht="15.75" customHeight="1">
      <c r="A2593" s="661">
        <v>92761.0</v>
      </c>
      <c r="B2593" s="662" t="s">
        <v>9729</v>
      </c>
      <c r="C2593" s="663" t="s">
        <v>802</v>
      </c>
      <c r="D2593" s="656">
        <v>13.18</v>
      </c>
      <c r="E2593" s="656">
        <v>1.34</v>
      </c>
      <c r="F2593" s="657">
        <f t="shared" si="1"/>
        <v>11.84</v>
      </c>
      <c r="G2593" s="656">
        <v>11.84</v>
      </c>
      <c r="H2593" s="664">
        <v>0.0</v>
      </c>
      <c r="I2593" s="664">
        <v>0.0</v>
      </c>
      <c r="J2593" s="664">
        <v>0.0</v>
      </c>
      <c r="K2593" s="660"/>
    </row>
    <row r="2594" ht="15.75" customHeight="1">
      <c r="A2594" s="661">
        <v>92762.0</v>
      </c>
      <c r="B2594" s="662" t="s">
        <v>9730</v>
      </c>
      <c r="C2594" s="663" t="s">
        <v>802</v>
      </c>
      <c r="D2594" s="656">
        <v>11.88</v>
      </c>
      <c r="E2594" s="656">
        <v>0.87</v>
      </c>
      <c r="F2594" s="657">
        <f t="shared" si="1"/>
        <v>11.01</v>
      </c>
      <c r="G2594" s="656">
        <v>11.01</v>
      </c>
      <c r="H2594" s="664">
        <v>0.0</v>
      </c>
      <c r="I2594" s="664">
        <v>0.0</v>
      </c>
      <c r="J2594" s="664">
        <v>0.0</v>
      </c>
      <c r="K2594" s="660"/>
    </row>
    <row r="2595" ht="15.75" customHeight="1">
      <c r="A2595" s="661">
        <v>92763.0</v>
      </c>
      <c r="B2595" s="662" t="s">
        <v>9731</v>
      </c>
      <c r="C2595" s="663" t="s">
        <v>802</v>
      </c>
      <c r="D2595" s="656">
        <v>10.05</v>
      </c>
      <c r="E2595" s="656">
        <v>0.55</v>
      </c>
      <c r="F2595" s="657">
        <f t="shared" si="1"/>
        <v>9.5</v>
      </c>
      <c r="G2595" s="656">
        <v>9.5</v>
      </c>
      <c r="H2595" s="664">
        <v>0.0</v>
      </c>
      <c r="I2595" s="664">
        <v>0.0</v>
      </c>
      <c r="J2595" s="664">
        <v>0.0</v>
      </c>
      <c r="K2595" s="660"/>
    </row>
    <row r="2596" ht="15.75" customHeight="1">
      <c r="A2596" s="661">
        <v>92764.0</v>
      </c>
      <c r="B2596" s="662" t="s">
        <v>9732</v>
      </c>
      <c r="C2596" s="663" t="s">
        <v>802</v>
      </c>
      <c r="D2596" s="656">
        <v>9.78</v>
      </c>
      <c r="E2596" s="656">
        <v>0.4</v>
      </c>
      <c r="F2596" s="657">
        <f t="shared" si="1"/>
        <v>9.38</v>
      </c>
      <c r="G2596" s="656">
        <v>9.38</v>
      </c>
      <c r="H2596" s="664">
        <v>0.0</v>
      </c>
      <c r="I2596" s="664">
        <v>0.0</v>
      </c>
      <c r="J2596" s="664">
        <v>0.0</v>
      </c>
      <c r="K2596" s="660"/>
    </row>
    <row r="2597" ht="15.75" customHeight="1">
      <c r="A2597" s="661">
        <v>92765.0</v>
      </c>
      <c r="B2597" s="662" t="s">
        <v>9733</v>
      </c>
      <c r="C2597" s="663" t="s">
        <v>802</v>
      </c>
      <c r="D2597" s="656">
        <v>11.22</v>
      </c>
      <c r="E2597" s="656">
        <v>0.3</v>
      </c>
      <c r="F2597" s="657">
        <f t="shared" si="1"/>
        <v>10.92</v>
      </c>
      <c r="G2597" s="656">
        <v>10.92</v>
      </c>
      <c r="H2597" s="664">
        <v>0.0</v>
      </c>
      <c r="I2597" s="664">
        <v>0.0</v>
      </c>
      <c r="J2597" s="664">
        <v>0.0</v>
      </c>
      <c r="K2597" s="660"/>
    </row>
    <row r="2598" ht="15.75" customHeight="1">
      <c r="A2598" s="661">
        <v>92766.0</v>
      </c>
      <c r="B2598" s="662" t="s">
        <v>9734</v>
      </c>
      <c r="C2598" s="663" t="s">
        <v>802</v>
      </c>
      <c r="D2598" s="656">
        <v>11.11</v>
      </c>
      <c r="E2598" s="656">
        <v>0.22</v>
      </c>
      <c r="F2598" s="657">
        <f t="shared" si="1"/>
        <v>10.89</v>
      </c>
      <c r="G2598" s="656">
        <v>10.89</v>
      </c>
      <c r="H2598" s="664">
        <v>0.0</v>
      </c>
      <c r="I2598" s="664">
        <v>0.0</v>
      </c>
      <c r="J2598" s="664">
        <v>0.0</v>
      </c>
      <c r="K2598" s="660"/>
    </row>
    <row r="2599" ht="15.75" customHeight="1">
      <c r="A2599" s="661">
        <v>92767.0</v>
      </c>
      <c r="B2599" s="662" t="s">
        <v>9735</v>
      </c>
      <c r="C2599" s="663" t="s">
        <v>802</v>
      </c>
      <c r="D2599" s="656">
        <v>15.48</v>
      </c>
      <c r="E2599" s="656">
        <v>3.74</v>
      </c>
      <c r="F2599" s="657">
        <f t="shared" si="1"/>
        <v>11.74</v>
      </c>
      <c r="G2599" s="656">
        <v>11.74</v>
      </c>
      <c r="H2599" s="664">
        <v>0.0</v>
      </c>
      <c r="I2599" s="664">
        <v>0.0</v>
      </c>
      <c r="J2599" s="664">
        <v>0.0</v>
      </c>
      <c r="K2599" s="660"/>
    </row>
    <row r="2600" ht="15.75" customHeight="1">
      <c r="A2600" s="661">
        <v>92768.0</v>
      </c>
      <c r="B2600" s="662" t="s">
        <v>9736</v>
      </c>
      <c r="C2600" s="663" t="s">
        <v>802</v>
      </c>
      <c r="D2600" s="656">
        <v>13.82</v>
      </c>
      <c r="E2600" s="656">
        <v>2.67</v>
      </c>
      <c r="F2600" s="657">
        <f t="shared" si="1"/>
        <v>11.15</v>
      </c>
      <c r="G2600" s="656">
        <v>11.15</v>
      </c>
      <c r="H2600" s="664">
        <v>0.0</v>
      </c>
      <c r="I2600" s="664">
        <v>0.0</v>
      </c>
      <c r="J2600" s="664">
        <v>0.0</v>
      </c>
      <c r="K2600" s="660"/>
    </row>
    <row r="2601" ht="15.75" customHeight="1">
      <c r="A2601" s="661">
        <v>92769.0</v>
      </c>
      <c r="B2601" s="662" t="s">
        <v>9737</v>
      </c>
      <c r="C2601" s="663" t="s">
        <v>802</v>
      </c>
      <c r="D2601" s="656">
        <v>13.36</v>
      </c>
      <c r="E2601" s="656">
        <v>1.69</v>
      </c>
      <c r="F2601" s="657">
        <f t="shared" si="1"/>
        <v>11.67</v>
      </c>
      <c r="G2601" s="656">
        <v>11.67</v>
      </c>
      <c r="H2601" s="664">
        <v>0.0</v>
      </c>
      <c r="I2601" s="664">
        <v>0.0</v>
      </c>
      <c r="J2601" s="664">
        <v>0.0</v>
      </c>
      <c r="K2601" s="660"/>
    </row>
    <row r="2602" ht="15.75" customHeight="1">
      <c r="A2602" s="661">
        <v>92770.0</v>
      </c>
      <c r="B2602" s="662" t="s">
        <v>9738</v>
      </c>
      <c r="C2602" s="663" t="s">
        <v>802</v>
      </c>
      <c r="D2602" s="656">
        <v>12.76</v>
      </c>
      <c r="E2602" s="656">
        <v>1.03</v>
      </c>
      <c r="F2602" s="657">
        <f t="shared" si="1"/>
        <v>11.73</v>
      </c>
      <c r="G2602" s="656">
        <v>11.73</v>
      </c>
      <c r="H2602" s="664">
        <v>0.0</v>
      </c>
      <c r="I2602" s="664">
        <v>0.0</v>
      </c>
      <c r="J2602" s="664">
        <v>0.0</v>
      </c>
      <c r="K2602" s="660"/>
    </row>
    <row r="2603" ht="15.75" customHeight="1">
      <c r="A2603" s="661">
        <v>92771.0</v>
      </c>
      <c r="B2603" s="662" t="s">
        <v>9739</v>
      </c>
      <c r="C2603" s="663" t="s">
        <v>802</v>
      </c>
      <c r="D2603" s="656">
        <v>11.49</v>
      </c>
      <c r="E2603" s="656">
        <v>0.62</v>
      </c>
      <c r="F2603" s="657">
        <f t="shared" si="1"/>
        <v>10.87</v>
      </c>
      <c r="G2603" s="656">
        <v>10.87</v>
      </c>
      <c r="H2603" s="664">
        <v>0.0</v>
      </c>
      <c r="I2603" s="664">
        <v>0.0</v>
      </c>
      <c r="J2603" s="664">
        <v>0.0</v>
      </c>
      <c r="K2603" s="660"/>
    </row>
    <row r="2604" ht="15.75" customHeight="1">
      <c r="A2604" s="661">
        <v>92772.0</v>
      </c>
      <c r="B2604" s="662" t="s">
        <v>9740</v>
      </c>
      <c r="C2604" s="663" t="s">
        <v>802</v>
      </c>
      <c r="D2604" s="656">
        <v>9.7</v>
      </c>
      <c r="E2604" s="656">
        <v>0.33</v>
      </c>
      <c r="F2604" s="657">
        <f t="shared" si="1"/>
        <v>9.37</v>
      </c>
      <c r="G2604" s="656">
        <v>9.37</v>
      </c>
      <c r="H2604" s="664">
        <v>0.0</v>
      </c>
      <c r="I2604" s="664">
        <v>0.0</v>
      </c>
      <c r="J2604" s="664">
        <v>0.0</v>
      </c>
      <c r="K2604" s="660"/>
    </row>
    <row r="2605" ht="15.75" customHeight="1">
      <c r="A2605" s="661">
        <v>92773.0</v>
      </c>
      <c r="B2605" s="662" t="s">
        <v>9741</v>
      </c>
      <c r="C2605" s="663" t="s">
        <v>802</v>
      </c>
      <c r="D2605" s="656">
        <v>9.54</v>
      </c>
      <c r="E2605" s="656">
        <v>0.26</v>
      </c>
      <c r="F2605" s="657">
        <f t="shared" si="1"/>
        <v>9.28</v>
      </c>
      <c r="G2605" s="656">
        <v>9.28</v>
      </c>
      <c r="H2605" s="664">
        <v>0.0</v>
      </c>
      <c r="I2605" s="664">
        <v>0.0</v>
      </c>
      <c r="J2605" s="664">
        <v>0.0</v>
      </c>
      <c r="K2605" s="660"/>
    </row>
    <row r="2606" ht="15.75" customHeight="1">
      <c r="A2606" s="661">
        <v>92774.0</v>
      </c>
      <c r="B2606" s="662" t="s">
        <v>9742</v>
      </c>
      <c r="C2606" s="663" t="s">
        <v>802</v>
      </c>
      <c r="D2606" s="656">
        <v>11.09</v>
      </c>
      <c r="E2606" s="656">
        <v>0.21</v>
      </c>
      <c r="F2606" s="657">
        <f t="shared" si="1"/>
        <v>10.88</v>
      </c>
      <c r="G2606" s="656">
        <v>10.88</v>
      </c>
      <c r="H2606" s="664">
        <v>0.0</v>
      </c>
      <c r="I2606" s="664">
        <v>0.0</v>
      </c>
      <c r="J2606" s="664">
        <v>0.0</v>
      </c>
      <c r="K2606" s="660"/>
    </row>
    <row r="2607" ht="15.75" customHeight="1">
      <c r="A2607" s="661">
        <v>92798.0</v>
      </c>
      <c r="B2607" s="662" t="s">
        <v>9743</v>
      </c>
      <c r="C2607" s="663" t="s">
        <v>802</v>
      </c>
      <c r="D2607" s="656">
        <v>10.33</v>
      </c>
      <c r="E2607" s="656">
        <v>0.01</v>
      </c>
      <c r="F2607" s="657">
        <f t="shared" si="1"/>
        <v>10.32</v>
      </c>
      <c r="G2607" s="656">
        <v>10.32</v>
      </c>
      <c r="H2607" s="664">
        <v>0.0</v>
      </c>
      <c r="I2607" s="664">
        <v>0.0</v>
      </c>
      <c r="J2607" s="664">
        <v>0.0</v>
      </c>
      <c r="K2607" s="660"/>
    </row>
    <row r="2608" ht="15.75" customHeight="1">
      <c r="A2608" s="661">
        <v>92799.0</v>
      </c>
      <c r="B2608" s="662" t="s">
        <v>9744</v>
      </c>
      <c r="C2608" s="663" t="s">
        <v>802</v>
      </c>
      <c r="D2608" s="656">
        <v>11.62</v>
      </c>
      <c r="E2608" s="656">
        <v>1.74</v>
      </c>
      <c r="F2608" s="657">
        <f t="shared" si="1"/>
        <v>9.88</v>
      </c>
      <c r="G2608" s="656">
        <v>9.88</v>
      </c>
      <c r="H2608" s="664">
        <v>0.0</v>
      </c>
      <c r="I2608" s="664">
        <v>0.0</v>
      </c>
      <c r="J2608" s="664">
        <v>0.0</v>
      </c>
      <c r="K2608" s="660"/>
    </row>
    <row r="2609" ht="15.75" customHeight="1">
      <c r="A2609" s="661">
        <v>92800.0</v>
      </c>
      <c r="B2609" s="662" t="s">
        <v>9745</v>
      </c>
      <c r="C2609" s="663" t="s">
        <v>802</v>
      </c>
      <c r="D2609" s="656">
        <v>10.69</v>
      </c>
      <c r="E2609" s="656">
        <v>1.09</v>
      </c>
      <c r="F2609" s="657">
        <f t="shared" si="1"/>
        <v>9.6</v>
      </c>
      <c r="G2609" s="656">
        <v>9.6</v>
      </c>
      <c r="H2609" s="664">
        <v>0.0</v>
      </c>
      <c r="I2609" s="664">
        <v>0.0</v>
      </c>
      <c r="J2609" s="664">
        <v>0.0</v>
      </c>
      <c r="K2609" s="660"/>
    </row>
    <row r="2610" ht="15.75" customHeight="1">
      <c r="A2610" s="661">
        <v>92801.0</v>
      </c>
      <c r="B2610" s="662" t="s">
        <v>9746</v>
      </c>
      <c r="C2610" s="663" t="s">
        <v>802</v>
      </c>
      <c r="D2610" s="656">
        <v>11.03</v>
      </c>
      <c r="E2610" s="656">
        <v>0.57</v>
      </c>
      <c r="F2610" s="657">
        <f t="shared" si="1"/>
        <v>10.46</v>
      </c>
      <c r="G2610" s="656">
        <v>10.46</v>
      </c>
      <c r="H2610" s="664">
        <v>0.0</v>
      </c>
      <c r="I2610" s="664">
        <v>0.0</v>
      </c>
      <c r="J2610" s="664">
        <v>0.0</v>
      </c>
      <c r="K2610" s="660"/>
    </row>
    <row r="2611" ht="15.75" customHeight="1">
      <c r="A2611" s="661">
        <v>92802.0</v>
      </c>
      <c r="B2611" s="662" t="s">
        <v>9747</v>
      </c>
      <c r="C2611" s="663" t="s">
        <v>802</v>
      </c>
      <c r="D2611" s="656">
        <v>11.08</v>
      </c>
      <c r="E2611" s="656">
        <v>0.29</v>
      </c>
      <c r="F2611" s="657">
        <f t="shared" si="1"/>
        <v>10.79</v>
      </c>
      <c r="G2611" s="656">
        <v>10.79</v>
      </c>
      <c r="H2611" s="664">
        <v>0.0</v>
      </c>
      <c r="I2611" s="664">
        <v>0.0</v>
      </c>
      <c r="J2611" s="664">
        <v>0.0</v>
      </c>
      <c r="K2611" s="660"/>
    </row>
    <row r="2612" ht="15.75" customHeight="1">
      <c r="A2612" s="661">
        <v>92803.0</v>
      </c>
      <c r="B2612" s="662" t="s">
        <v>9748</v>
      </c>
      <c r="C2612" s="663" t="s">
        <v>802</v>
      </c>
      <c r="D2612" s="656">
        <v>10.27</v>
      </c>
      <c r="E2612" s="656">
        <v>0.15</v>
      </c>
      <c r="F2612" s="657">
        <f t="shared" si="1"/>
        <v>10.12</v>
      </c>
      <c r="G2612" s="656">
        <v>10.12</v>
      </c>
      <c r="H2612" s="664">
        <v>0.0</v>
      </c>
      <c r="I2612" s="664">
        <v>0.0</v>
      </c>
      <c r="J2612" s="664">
        <v>0.0</v>
      </c>
      <c r="K2612" s="660"/>
    </row>
    <row r="2613" ht="15.75" customHeight="1">
      <c r="A2613" s="661">
        <v>92804.0</v>
      </c>
      <c r="B2613" s="662" t="s">
        <v>9749</v>
      </c>
      <c r="C2613" s="663" t="s">
        <v>802</v>
      </c>
      <c r="D2613" s="656">
        <v>8.83</v>
      </c>
      <c r="E2613" s="656">
        <v>0.08</v>
      </c>
      <c r="F2613" s="657">
        <f t="shared" si="1"/>
        <v>8.75</v>
      </c>
      <c r="G2613" s="656">
        <v>8.75</v>
      </c>
      <c r="H2613" s="664">
        <v>0.0</v>
      </c>
      <c r="I2613" s="664">
        <v>0.0</v>
      </c>
      <c r="J2613" s="664">
        <v>0.0</v>
      </c>
      <c r="K2613" s="660"/>
    </row>
    <row r="2614" ht="15.75" customHeight="1">
      <c r="A2614" s="661">
        <v>92805.0</v>
      </c>
      <c r="B2614" s="662" t="s">
        <v>9750</v>
      </c>
      <c r="C2614" s="663" t="s">
        <v>802</v>
      </c>
      <c r="D2614" s="656">
        <v>8.76</v>
      </c>
      <c r="E2614" s="656">
        <v>0.04</v>
      </c>
      <c r="F2614" s="657">
        <f t="shared" si="1"/>
        <v>8.72</v>
      </c>
      <c r="G2614" s="656">
        <v>8.72</v>
      </c>
      <c r="H2614" s="664">
        <v>0.0</v>
      </c>
      <c r="I2614" s="664">
        <v>0.0</v>
      </c>
      <c r="J2614" s="664">
        <v>0.0</v>
      </c>
      <c r="K2614" s="660"/>
    </row>
    <row r="2615" ht="15.75" customHeight="1">
      <c r="A2615" s="661">
        <v>92806.0</v>
      </c>
      <c r="B2615" s="662" t="s">
        <v>9751</v>
      </c>
      <c r="C2615" s="663" t="s">
        <v>802</v>
      </c>
      <c r="D2615" s="656">
        <v>10.34</v>
      </c>
      <c r="E2615" s="656">
        <v>0.02</v>
      </c>
      <c r="F2615" s="657">
        <f t="shared" si="1"/>
        <v>10.32</v>
      </c>
      <c r="G2615" s="656">
        <v>10.32</v>
      </c>
      <c r="H2615" s="664">
        <v>0.0</v>
      </c>
      <c r="I2615" s="664">
        <v>0.0</v>
      </c>
      <c r="J2615" s="664">
        <v>0.0</v>
      </c>
      <c r="K2615" s="660"/>
    </row>
    <row r="2616" ht="15.75" customHeight="1">
      <c r="A2616" s="661">
        <v>92875.0</v>
      </c>
      <c r="B2616" s="662" t="s">
        <v>9752</v>
      </c>
      <c r="C2616" s="663" t="s">
        <v>802</v>
      </c>
      <c r="D2616" s="656">
        <v>10.38</v>
      </c>
      <c r="E2616" s="656">
        <v>0.76</v>
      </c>
      <c r="F2616" s="657">
        <f t="shared" si="1"/>
        <v>9.62</v>
      </c>
      <c r="G2616" s="656">
        <v>9.62</v>
      </c>
      <c r="H2616" s="664">
        <v>0.0</v>
      </c>
      <c r="I2616" s="664">
        <v>0.0</v>
      </c>
      <c r="J2616" s="664">
        <v>0.0</v>
      </c>
      <c r="K2616" s="660"/>
    </row>
    <row r="2617" ht="15.75" customHeight="1">
      <c r="A2617" s="661">
        <v>92876.0</v>
      </c>
      <c r="B2617" s="662" t="s">
        <v>9753</v>
      </c>
      <c r="C2617" s="663" t="s">
        <v>802</v>
      </c>
      <c r="D2617" s="656">
        <v>10.23</v>
      </c>
      <c r="E2617" s="656">
        <v>0.41</v>
      </c>
      <c r="F2617" s="657">
        <f t="shared" si="1"/>
        <v>9.82</v>
      </c>
      <c r="G2617" s="656">
        <v>9.82</v>
      </c>
      <c r="H2617" s="664">
        <v>0.0</v>
      </c>
      <c r="I2617" s="664">
        <v>0.0</v>
      </c>
      <c r="J2617" s="664">
        <v>0.0</v>
      </c>
      <c r="K2617" s="660"/>
    </row>
    <row r="2618" ht="15.75" customHeight="1">
      <c r="A2618" s="661">
        <v>92877.0</v>
      </c>
      <c r="B2618" s="662" t="s">
        <v>9754</v>
      </c>
      <c r="C2618" s="663" t="s">
        <v>802</v>
      </c>
      <c r="D2618" s="656">
        <v>11.13</v>
      </c>
      <c r="E2618" s="656">
        <v>0.22</v>
      </c>
      <c r="F2618" s="657">
        <f t="shared" si="1"/>
        <v>10.91</v>
      </c>
      <c r="G2618" s="656">
        <v>10.91</v>
      </c>
      <c r="H2618" s="664">
        <v>0.0</v>
      </c>
      <c r="I2618" s="664">
        <v>0.0</v>
      </c>
      <c r="J2618" s="664">
        <v>0.0</v>
      </c>
      <c r="K2618" s="660"/>
    </row>
    <row r="2619" ht="15.75" customHeight="1">
      <c r="A2619" s="661">
        <v>92878.0</v>
      </c>
      <c r="B2619" s="662" t="s">
        <v>9755</v>
      </c>
      <c r="C2619" s="663" t="s">
        <v>802</v>
      </c>
      <c r="D2619" s="656">
        <v>10.98</v>
      </c>
      <c r="E2619" s="656">
        <v>0.12</v>
      </c>
      <c r="F2619" s="657">
        <f t="shared" si="1"/>
        <v>10.86</v>
      </c>
      <c r="G2619" s="656">
        <v>10.86</v>
      </c>
      <c r="H2619" s="664">
        <v>0.0</v>
      </c>
      <c r="I2619" s="664">
        <v>0.0</v>
      </c>
      <c r="J2619" s="664">
        <v>0.0</v>
      </c>
      <c r="K2619" s="660"/>
    </row>
    <row r="2620" ht="15.75" customHeight="1">
      <c r="A2620" s="661">
        <v>92879.0</v>
      </c>
      <c r="B2620" s="662" t="s">
        <v>9756</v>
      </c>
      <c r="C2620" s="663" t="s">
        <v>802</v>
      </c>
      <c r="D2620" s="656">
        <v>10.89</v>
      </c>
      <c r="E2620" s="656">
        <v>0.06</v>
      </c>
      <c r="F2620" s="657">
        <f t="shared" si="1"/>
        <v>10.83</v>
      </c>
      <c r="G2620" s="656">
        <v>10.83</v>
      </c>
      <c r="H2620" s="664">
        <v>0.0</v>
      </c>
      <c r="I2620" s="664">
        <v>0.0</v>
      </c>
      <c r="J2620" s="664">
        <v>0.0</v>
      </c>
      <c r="K2620" s="660"/>
    </row>
    <row r="2621" ht="15.75" customHeight="1">
      <c r="A2621" s="661">
        <v>92880.0</v>
      </c>
      <c r="B2621" s="662" t="s">
        <v>9757</v>
      </c>
      <c r="C2621" s="663" t="s">
        <v>802</v>
      </c>
      <c r="D2621" s="656">
        <v>11.14</v>
      </c>
      <c r="E2621" s="656">
        <v>0.03</v>
      </c>
      <c r="F2621" s="657">
        <f t="shared" si="1"/>
        <v>11.11</v>
      </c>
      <c r="G2621" s="656">
        <v>11.11</v>
      </c>
      <c r="H2621" s="664">
        <v>0.0</v>
      </c>
      <c r="I2621" s="664">
        <v>0.0</v>
      </c>
      <c r="J2621" s="664">
        <v>0.0</v>
      </c>
      <c r="K2621" s="660"/>
    </row>
    <row r="2622" ht="15.75" customHeight="1">
      <c r="A2622" s="661">
        <v>92881.0</v>
      </c>
      <c r="B2622" s="662" t="s">
        <v>9758</v>
      </c>
      <c r="C2622" s="663" t="s">
        <v>802</v>
      </c>
      <c r="D2622" s="656">
        <v>11.12</v>
      </c>
      <c r="E2622" s="656">
        <v>0.01</v>
      </c>
      <c r="F2622" s="657">
        <f t="shared" si="1"/>
        <v>11.11</v>
      </c>
      <c r="G2622" s="656">
        <v>11.11</v>
      </c>
      <c r="H2622" s="664">
        <v>0.0</v>
      </c>
      <c r="I2622" s="664">
        <v>0.0</v>
      </c>
      <c r="J2622" s="664">
        <v>0.0</v>
      </c>
      <c r="K2622" s="660"/>
    </row>
    <row r="2623" ht="15.75" customHeight="1">
      <c r="A2623" s="661">
        <v>92882.0</v>
      </c>
      <c r="B2623" s="662" t="s">
        <v>9759</v>
      </c>
      <c r="C2623" s="663" t="s">
        <v>802</v>
      </c>
      <c r="D2623" s="656">
        <v>13.56</v>
      </c>
      <c r="E2623" s="656">
        <v>2.54</v>
      </c>
      <c r="F2623" s="657">
        <f t="shared" si="1"/>
        <v>11.02</v>
      </c>
      <c r="G2623" s="656">
        <v>11.02</v>
      </c>
      <c r="H2623" s="664">
        <v>0.0</v>
      </c>
      <c r="I2623" s="664">
        <v>0.0</v>
      </c>
      <c r="J2623" s="664">
        <v>0.0</v>
      </c>
      <c r="K2623" s="660"/>
    </row>
    <row r="2624" ht="15.75" customHeight="1">
      <c r="A2624" s="661">
        <v>92883.0</v>
      </c>
      <c r="B2624" s="662" t="s">
        <v>9760</v>
      </c>
      <c r="C2624" s="663" t="s">
        <v>802</v>
      </c>
      <c r="D2624" s="656">
        <v>12.72</v>
      </c>
      <c r="E2624" s="656">
        <v>1.73</v>
      </c>
      <c r="F2624" s="657">
        <f t="shared" si="1"/>
        <v>10.99</v>
      </c>
      <c r="G2624" s="656">
        <v>10.99</v>
      </c>
      <c r="H2624" s="664">
        <v>0.0</v>
      </c>
      <c r="I2624" s="664">
        <v>0.0</v>
      </c>
      <c r="J2624" s="664">
        <v>0.0</v>
      </c>
      <c r="K2624" s="660"/>
    </row>
    <row r="2625" ht="15.75" customHeight="1">
      <c r="A2625" s="661">
        <v>92884.0</v>
      </c>
      <c r="B2625" s="662" t="s">
        <v>9761</v>
      </c>
      <c r="C2625" s="663" t="s">
        <v>802</v>
      </c>
      <c r="D2625" s="656">
        <v>13.1</v>
      </c>
      <c r="E2625" s="656">
        <v>1.21</v>
      </c>
      <c r="F2625" s="657">
        <f t="shared" si="1"/>
        <v>11.89</v>
      </c>
      <c r="G2625" s="656">
        <v>11.89</v>
      </c>
      <c r="H2625" s="664">
        <v>0.0</v>
      </c>
      <c r="I2625" s="664">
        <v>0.0</v>
      </c>
      <c r="J2625" s="664">
        <v>0.0</v>
      </c>
      <c r="K2625" s="660"/>
    </row>
    <row r="2626" ht="15.75" customHeight="1">
      <c r="A2626" s="661">
        <v>92885.0</v>
      </c>
      <c r="B2626" s="662" t="s">
        <v>9762</v>
      </c>
      <c r="C2626" s="663" t="s">
        <v>802</v>
      </c>
      <c r="D2626" s="656">
        <v>12.54</v>
      </c>
      <c r="E2626" s="656">
        <v>0.83</v>
      </c>
      <c r="F2626" s="657">
        <f t="shared" si="1"/>
        <v>11.71</v>
      </c>
      <c r="G2626" s="656">
        <v>11.71</v>
      </c>
      <c r="H2626" s="664">
        <v>0.0</v>
      </c>
      <c r="I2626" s="664">
        <v>0.0</v>
      </c>
      <c r="J2626" s="664">
        <v>0.0</v>
      </c>
      <c r="K2626" s="660"/>
    </row>
    <row r="2627" ht="15.75" customHeight="1">
      <c r="A2627" s="661">
        <v>92886.0</v>
      </c>
      <c r="B2627" s="662" t="s">
        <v>9763</v>
      </c>
      <c r="C2627" s="663" t="s">
        <v>802</v>
      </c>
      <c r="D2627" s="656">
        <v>12.08</v>
      </c>
      <c r="E2627" s="656">
        <v>0.54</v>
      </c>
      <c r="F2627" s="657">
        <f t="shared" si="1"/>
        <v>11.54</v>
      </c>
      <c r="G2627" s="656">
        <v>11.54</v>
      </c>
      <c r="H2627" s="664">
        <v>0.0</v>
      </c>
      <c r="I2627" s="664">
        <v>0.0</v>
      </c>
      <c r="J2627" s="664">
        <v>0.0</v>
      </c>
      <c r="K2627" s="660"/>
    </row>
    <row r="2628" ht="15.75" customHeight="1">
      <c r="A2628" s="661">
        <v>92887.0</v>
      </c>
      <c r="B2628" s="662" t="s">
        <v>9764</v>
      </c>
      <c r="C2628" s="663" t="s">
        <v>802</v>
      </c>
      <c r="D2628" s="656">
        <v>12.08</v>
      </c>
      <c r="E2628" s="656">
        <v>0.34</v>
      </c>
      <c r="F2628" s="657">
        <f t="shared" si="1"/>
        <v>11.74</v>
      </c>
      <c r="G2628" s="656">
        <v>11.74</v>
      </c>
      <c r="H2628" s="664">
        <v>0.0</v>
      </c>
      <c r="I2628" s="664">
        <v>0.0</v>
      </c>
      <c r="J2628" s="664">
        <v>0.0</v>
      </c>
      <c r="K2628" s="660"/>
    </row>
    <row r="2629" ht="15.75" customHeight="1">
      <c r="A2629" s="661">
        <v>92888.0</v>
      </c>
      <c r="B2629" s="662" t="s">
        <v>9765</v>
      </c>
      <c r="C2629" s="663" t="s">
        <v>802</v>
      </c>
      <c r="D2629" s="656">
        <v>11.85</v>
      </c>
      <c r="E2629" s="656">
        <v>0.19</v>
      </c>
      <c r="F2629" s="657">
        <f t="shared" si="1"/>
        <v>11.66</v>
      </c>
      <c r="G2629" s="656">
        <v>11.66</v>
      </c>
      <c r="H2629" s="664">
        <v>0.0</v>
      </c>
      <c r="I2629" s="664">
        <v>0.0</v>
      </c>
      <c r="J2629" s="664">
        <v>0.0</v>
      </c>
      <c r="K2629" s="660"/>
    </row>
    <row r="2630" ht="15.75" customHeight="1">
      <c r="A2630" s="661">
        <v>92915.0</v>
      </c>
      <c r="B2630" s="662" t="s">
        <v>9766</v>
      </c>
      <c r="C2630" s="663" t="s">
        <v>802</v>
      </c>
      <c r="D2630" s="656">
        <v>16.52</v>
      </c>
      <c r="E2630" s="656">
        <v>4.75</v>
      </c>
      <c r="F2630" s="657">
        <f t="shared" si="1"/>
        <v>11.77</v>
      </c>
      <c r="G2630" s="656">
        <v>11.77</v>
      </c>
      <c r="H2630" s="664">
        <v>0.0</v>
      </c>
      <c r="I2630" s="664">
        <v>0.0</v>
      </c>
      <c r="J2630" s="664">
        <v>0.0</v>
      </c>
      <c r="K2630" s="660"/>
    </row>
    <row r="2631" ht="15.75" customHeight="1">
      <c r="A2631" s="661">
        <v>92916.0</v>
      </c>
      <c r="B2631" s="662" t="s">
        <v>9767</v>
      </c>
      <c r="C2631" s="663" t="s">
        <v>802</v>
      </c>
      <c r="D2631" s="656">
        <v>15.48</v>
      </c>
      <c r="E2631" s="656">
        <v>3.26</v>
      </c>
      <c r="F2631" s="657">
        <f t="shared" si="1"/>
        <v>12.22</v>
      </c>
      <c r="G2631" s="656">
        <v>12.22</v>
      </c>
      <c r="H2631" s="664">
        <v>0.0</v>
      </c>
      <c r="I2631" s="664">
        <v>0.0</v>
      </c>
      <c r="J2631" s="664">
        <v>0.0</v>
      </c>
      <c r="K2631" s="660"/>
    </row>
    <row r="2632" ht="15.75" customHeight="1">
      <c r="A2632" s="661">
        <v>92917.0</v>
      </c>
      <c r="B2632" s="662" t="s">
        <v>9768</v>
      </c>
      <c r="C2632" s="663" t="s">
        <v>802</v>
      </c>
      <c r="D2632" s="656">
        <v>14.39</v>
      </c>
      <c r="E2632" s="656">
        <v>2.2</v>
      </c>
      <c r="F2632" s="657">
        <f t="shared" si="1"/>
        <v>12.19</v>
      </c>
      <c r="G2632" s="656">
        <v>12.19</v>
      </c>
      <c r="H2632" s="664">
        <v>0.0</v>
      </c>
      <c r="I2632" s="664">
        <v>0.0</v>
      </c>
      <c r="J2632" s="664">
        <v>0.0</v>
      </c>
      <c r="K2632" s="660"/>
    </row>
    <row r="2633" ht="15.75" customHeight="1">
      <c r="A2633" s="661">
        <v>92919.0</v>
      </c>
      <c r="B2633" s="662" t="s">
        <v>9769</v>
      </c>
      <c r="C2633" s="663" t="s">
        <v>802</v>
      </c>
      <c r="D2633" s="656">
        <v>12.71</v>
      </c>
      <c r="E2633" s="656">
        <v>1.48</v>
      </c>
      <c r="F2633" s="657">
        <f t="shared" si="1"/>
        <v>11.23</v>
      </c>
      <c r="G2633" s="656">
        <v>11.23</v>
      </c>
      <c r="H2633" s="664">
        <v>0.0</v>
      </c>
      <c r="I2633" s="664">
        <v>0.0</v>
      </c>
      <c r="J2633" s="664">
        <v>0.0</v>
      </c>
      <c r="K2633" s="660"/>
    </row>
    <row r="2634" ht="15.75" customHeight="1">
      <c r="A2634" s="661">
        <v>92921.0</v>
      </c>
      <c r="B2634" s="662" t="s">
        <v>9770</v>
      </c>
      <c r="C2634" s="663" t="s">
        <v>802</v>
      </c>
      <c r="D2634" s="656">
        <v>10.59</v>
      </c>
      <c r="E2634" s="656">
        <v>0.93</v>
      </c>
      <c r="F2634" s="657">
        <f t="shared" si="1"/>
        <v>9.66</v>
      </c>
      <c r="G2634" s="656">
        <v>9.66</v>
      </c>
      <c r="H2634" s="664">
        <v>0.0</v>
      </c>
      <c r="I2634" s="664">
        <v>0.0</v>
      </c>
      <c r="J2634" s="664">
        <v>0.0</v>
      </c>
      <c r="K2634" s="660"/>
    </row>
    <row r="2635" ht="15.75" customHeight="1">
      <c r="A2635" s="661">
        <v>92922.0</v>
      </c>
      <c r="B2635" s="662" t="s">
        <v>9771</v>
      </c>
      <c r="C2635" s="663" t="s">
        <v>802</v>
      </c>
      <c r="D2635" s="656">
        <v>10.19</v>
      </c>
      <c r="E2635" s="656">
        <v>0.69</v>
      </c>
      <c r="F2635" s="657">
        <f t="shared" si="1"/>
        <v>9.5</v>
      </c>
      <c r="G2635" s="656">
        <v>9.5</v>
      </c>
      <c r="H2635" s="664">
        <v>0.0</v>
      </c>
      <c r="I2635" s="664">
        <v>0.0</v>
      </c>
      <c r="J2635" s="664">
        <v>0.0</v>
      </c>
      <c r="K2635" s="660"/>
    </row>
    <row r="2636" ht="15.75" customHeight="1">
      <c r="A2636" s="661">
        <v>92923.0</v>
      </c>
      <c r="B2636" s="662" t="s">
        <v>9772</v>
      </c>
      <c r="C2636" s="663" t="s">
        <v>802</v>
      </c>
      <c r="D2636" s="656">
        <v>11.54</v>
      </c>
      <c r="E2636" s="656">
        <v>0.52</v>
      </c>
      <c r="F2636" s="657">
        <f t="shared" si="1"/>
        <v>11.02</v>
      </c>
      <c r="G2636" s="656">
        <v>11.02</v>
      </c>
      <c r="H2636" s="664">
        <v>0.0</v>
      </c>
      <c r="I2636" s="664">
        <v>0.0</v>
      </c>
      <c r="J2636" s="664">
        <v>0.0</v>
      </c>
      <c r="K2636" s="660"/>
    </row>
    <row r="2637" ht="15.75" customHeight="1">
      <c r="A2637" s="661">
        <v>92924.0</v>
      </c>
      <c r="B2637" s="662" t="s">
        <v>9773</v>
      </c>
      <c r="C2637" s="663" t="s">
        <v>802</v>
      </c>
      <c r="D2637" s="656">
        <v>11.37</v>
      </c>
      <c r="E2637" s="656">
        <v>0.4</v>
      </c>
      <c r="F2637" s="657">
        <f t="shared" si="1"/>
        <v>10.97</v>
      </c>
      <c r="G2637" s="656">
        <v>10.97</v>
      </c>
      <c r="H2637" s="664">
        <v>0.0</v>
      </c>
      <c r="I2637" s="664">
        <v>0.0</v>
      </c>
      <c r="J2637" s="664">
        <v>0.0</v>
      </c>
      <c r="K2637" s="660"/>
    </row>
    <row r="2638" ht="15.75" customHeight="1">
      <c r="A2638" s="661">
        <v>95448.0</v>
      </c>
      <c r="B2638" s="662" t="s">
        <v>9774</v>
      </c>
      <c r="C2638" s="663" t="s">
        <v>802</v>
      </c>
      <c r="D2638" s="656">
        <v>11.35</v>
      </c>
      <c r="E2638" s="656">
        <v>0.0</v>
      </c>
      <c r="F2638" s="657">
        <f t="shared" si="1"/>
        <v>11.35</v>
      </c>
      <c r="G2638" s="656">
        <v>11.35</v>
      </c>
      <c r="H2638" s="664">
        <v>0.0</v>
      </c>
      <c r="I2638" s="664">
        <v>0.0</v>
      </c>
      <c r="J2638" s="664">
        <v>0.0</v>
      </c>
      <c r="K2638" s="660"/>
    </row>
    <row r="2639" ht="15.75" customHeight="1">
      <c r="A2639" s="661">
        <v>95576.0</v>
      </c>
      <c r="B2639" s="662" t="s">
        <v>9775</v>
      </c>
      <c r="C2639" s="663" t="s">
        <v>802</v>
      </c>
      <c r="D2639" s="656">
        <v>13.37</v>
      </c>
      <c r="E2639" s="656">
        <v>1.53</v>
      </c>
      <c r="F2639" s="657">
        <f t="shared" si="1"/>
        <v>11.84</v>
      </c>
      <c r="G2639" s="656">
        <v>11.84</v>
      </c>
      <c r="H2639" s="664">
        <v>0.0</v>
      </c>
      <c r="I2639" s="664">
        <v>0.0</v>
      </c>
      <c r="J2639" s="664">
        <v>0.0</v>
      </c>
      <c r="K2639" s="660"/>
    </row>
    <row r="2640" ht="15.75" customHeight="1">
      <c r="A2640" s="661">
        <v>95577.0</v>
      </c>
      <c r="B2640" s="662" t="s">
        <v>9776</v>
      </c>
      <c r="C2640" s="663" t="s">
        <v>802</v>
      </c>
      <c r="D2640" s="656">
        <v>11.58</v>
      </c>
      <c r="E2640" s="656">
        <v>0.72</v>
      </c>
      <c r="F2640" s="657">
        <f t="shared" si="1"/>
        <v>10.86</v>
      </c>
      <c r="G2640" s="656">
        <v>10.86</v>
      </c>
      <c r="H2640" s="664">
        <v>0.0</v>
      </c>
      <c r="I2640" s="664">
        <v>0.0</v>
      </c>
      <c r="J2640" s="664">
        <v>0.0</v>
      </c>
      <c r="K2640" s="660"/>
    </row>
    <row r="2641" ht="15.75" customHeight="1">
      <c r="A2641" s="661">
        <v>95578.0</v>
      </c>
      <c r="B2641" s="662" t="s">
        <v>9777</v>
      </c>
      <c r="C2641" s="663" t="s">
        <v>802</v>
      </c>
      <c r="D2641" s="656">
        <v>9.73</v>
      </c>
      <c r="E2641" s="656">
        <v>0.39</v>
      </c>
      <c r="F2641" s="657">
        <f t="shared" si="1"/>
        <v>9.34</v>
      </c>
      <c r="G2641" s="656">
        <v>9.34</v>
      </c>
      <c r="H2641" s="664">
        <v>0.0</v>
      </c>
      <c r="I2641" s="664">
        <v>0.0</v>
      </c>
      <c r="J2641" s="664">
        <v>0.0</v>
      </c>
      <c r="K2641" s="660"/>
    </row>
    <row r="2642" ht="15.75" customHeight="1">
      <c r="A2642" s="661">
        <v>95579.0</v>
      </c>
      <c r="B2642" s="662" t="s">
        <v>9778</v>
      </c>
      <c r="C2642" s="663" t="s">
        <v>802</v>
      </c>
      <c r="D2642" s="656">
        <v>9.46</v>
      </c>
      <c r="E2642" s="656">
        <v>0.23</v>
      </c>
      <c r="F2642" s="657">
        <f t="shared" si="1"/>
        <v>9.23</v>
      </c>
      <c r="G2642" s="656">
        <v>9.23</v>
      </c>
      <c r="H2642" s="664">
        <v>0.0</v>
      </c>
      <c r="I2642" s="664">
        <v>0.0</v>
      </c>
      <c r="J2642" s="664">
        <v>0.0</v>
      </c>
      <c r="K2642" s="660"/>
    </row>
    <row r="2643" ht="15.75" customHeight="1">
      <c r="A2643" s="661">
        <v>95580.0</v>
      </c>
      <c r="B2643" s="662" t="s">
        <v>9779</v>
      </c>
      <c r="C2643" s="663" t="s">
        <v>802</v>
      </c>
      <c r="D2643" s="656">
        <v>10.96</v>
      </c>
      <c r="E2643" s="656">
        <v>0.18</v>
      </c>
      <c r="F2643" s="657">
        <f t="shared" si="1"/>
        <v>10.78</v>
      </c>
      <c r="G2643" s="656">
        <v>10.78</v>
      </c>
      <c r="H2643" s="664">
        <v>0.0</v>
      </c>
      <c r="I2643" s="664">
        <v>0.0</v>
      </c>
      <c r="J2643" s="664">
        <v>0.0</v>
      </c>
      <c r="K2643" s="660"/>
    </row>
    <row r="2644" ht="15.75" customHeight="1">
      <c r="A2644" s="661">
        <v>95581.0</v>
      </c>
      <c r="B2644" s="662" t="s">
        <v>9780</v>
      </c>
      <c r="C2644" s="663" t="s">
        <v>802</v>
      </c>
      <c r="D2644" s="656">
        <v>10.91</v>
      </c>
      <c r="E2644" s="656">
        <v>0.14</v>
      </c>
      <c r="F2644" s="657">
        <f t="shared" si="1"/>
        <v>10.77</v>
      </c>
      <c r="G2644" s="656">
        <v>10.77</v>
      </c>
      <c r="H2644" s="664">
        <v>0.0</v>
      </c>
      <c r="I2644" s="664">
        <v>0.0</v>
      </c>
      <c r="J2644" s="664">
        <v>0.0</v>
      </c>
      <c r="K2644" s="660"/>
    </row>
    <row r="2645" ht="15.75" customHeight="1">
      <c r="A2645" s="661">
        <v>95582.0</v>
      </c>
      <c r="B2645" s="662" t="s">
        <v>9781</v>
      </c>
      <c r="C2645" s="663" t="s">
        <v>802</v>
      </c>
      <c r="D2645" s="656">
        <v>11.91</v>
      </c>
      <c r="E2645" s="656">
        <v>0.13</v>
      </c>
      <c r="F2645" s="657">
        <f t="shared" si="1"/>
        <v>11.78</v>
      </c>
      <c r="G2645" s="656">
        <v>11.78</v>
      </c>
      <c r="H2645" s="664">
        <v>0.0</v>
      </c>
      <c r="I2645" s="664">
        <v>0.0</v>
      </c>
      <c r="J2645" s="664">
        <v>0.0</v>
      </c>
      <c r="K2645" s="660"/>
    </row>
    <row r="2646" ht="15.75" customHeight="1">
      <c r="A2646" s="661">
        <v>95583.0</v>
      </c>
      <c r="B2646" s="662" t="s">
        <v>9782</v>
      </c>
      <c r="C2646" s="663" t="s">
        <v>802</v>
      </c>
      <c r="D2646" s="656">
        <v>15.81</v>
      </c>
      <c r="E2646" s="656">
        <v>4.3</v>
      </c>
      <c r="F2646" s="657">
        <f t="shared" si="1"/>
        <v>11.51</v>
      </c>
      <c r="G2646" s="656">
        <v>11.51</v>
      </c>
      <c r="H2646" s="664">
        <v>0.0</v>
      </c>
      <c r="I2646" s="664">
        <v>0.0</v>
      </c>
      <c r="J2646" s="664">
        <v>0.0</v>
      </c>
      <c r="K2646" s="660"/>
    </row>
    <row r="2647" ht="15.75" customHeight="1">
      <c r="A2647" s="661">
        <v>95584.0</v>
      </c>
      <c r="B2647" s="662" t="s">
        <v>9783</v>
      </c>
      <c r="C2647" s="663" t="s">
        <v>802</v>
      </c>
      <c r="D2647" s="656">
        <v>14.43</v>
      </c>
      <c r="E2647" s="656">
        <v>2.58</v>
      </c>
      <c r="F2647" s="657">
        <f t="shared" si="1"/>
        <v>11.85</v>
      </c>
      <c r="G2647" s="656">
        <v>11.85</v>
      </c>
      <c r="H2647" s="664">
        <v>0.0</v>
      </c>
      <c r="I2647" s="664">
        <v>0.0</v>
      </c>
      <c r="J2647" s="664">
        <v>0.0</v>
      </c>
      <c r="K2647" s="660"/>
    </row>
    <row r="2648" ht="15.75" customHeight="1">
      <c r="A2648" s="661">
        <v>95592.0</v>
      </c>
      <c r="B2648" s="662" t="s">
        <v>9784</v>
      </c>
      <c r="C2648" s="663" t="s">
        <v>802</v>
      </c>
      <c r="D2648" s="656">
        <v>15.81</v>
      </c>
      <c r="E2648" s="656">
        <v>4.3</v>
      </c>
      <c r="F2648" s="657">
        <f t="shared" si="1"/>
        <v>11.51</v>
      </c>
      <c r="G2648" s="656">
        <v>11.51</v>
      </c>
      <c r="H2648" s="664">
        <v>0.0</v>
      </c>
      <c r="I2648" s="664">
        <v>0.0</v>
      </c>
      <c r="J2648" s="664">
        <v>0.0</v>
      </c>
      <c r="K2648" s="660"/>
    </row>
    <row r="2649" ht="15.75" customHeight="1">
      <c r="A2649" s="661">
        <v>95593.0</v>
      </c>
      <c r="B2649" s="662" t="s">
        <v>9785</v>
      </c>
      <c r="C2649" s="663" t="s">
        <v>802</v>
      </c>
      <c r="D2649" s="656">
        <v>14.43</v>
      </c>
      <c r="E2649" s="656">
        <v>2.58</v>
      </c>
      <c r="F2649" s="657">
        <f t="shared" si="1"/>
        <v>11.85</v>
      </c>
      <c r="G2649" s="656">
        <v>11.85</v>
      </c>
      <c r="H2649" s="664">
        <v>0.0</v>
      </c>
      <c r="I2649" s="664">
        <v>0.0</v>
      </c>
      <c r="J2649" s="664">
        <v>0.0</v>
      </c>
      <c r="K2649" s="660"/>
    </row>
    <row r="2650" ht="15.75" customHeight="1">
      <c r="A2650" s="661">
        <v>95943.0</v>
      </c>
      <c r="B2650" s="662" t="s">
        <v>9786</v>
      </c>
      <c r="C2650" s="663" t="s">
        <v>802</v>
      </c>
      <c r="D2650" s="656">
        <v>21.01</v>
      </c>
      <c r="E2650" s="656">
        <v>7.98</v>
      </c>
      <c r="F2650" s="657">
        <f t="shared" si="1"/>
        <v>13.03</v>
      </c>
      <c r="G2650" s="656">
        <v>13.03</v>
      </c>
      <c r="H2650" s="664">
        <v>0.0</v>
      </c>
      <c r="I2650" s="664">
        <v>0.0</v>
      </c>
      <c r="J2650" s="664">
        <v>0.0</v>
      </c>
      <c r="K2650" s="660"/>
    </row>
    <row r="2651" ht="15.75" customHeight="1">
      <c r="A2651" s="661">
        <v>95944.0</v>
      </c>
      <c r="B2651" s="662" t="s">
        <v>9787</v>
      </c>
      <c r="C2651" s="663" t="s">
        <v>802</v>
      </c>
      <c r="D2651" s="656">
        <v>19.49</v>
      </c>
      <c r="E2651" s="656">
        <v>6.17</v>
      </c>
      <c r="F2651" s="657">
        <f t="shared" si="1"/>
        <v>13.32</v>
      </c>
      <c r="G2651" s="656">
        <v>13.32</v>
      </c>
      <c r="H2651" s="664">
        <v>0.0</v>
      </c>
      <c r="I2651" s="664">
        <v>0.0</v>
      </c>
      <c r="J2651" s="664">
        <v>0.0</v>
      </c>
      <c r="K2651" s="660"/>
    </row>
    <row r="2652" ht="15.75" customHeight="1">
      <c r="A2652" s="661">
        <v>95945.0</v>
      </c>
      <c r="B2652" s="662" t="s">
        <v>9788</v>
      </c>
      <c r="C2652" s="663" t="s">
        <v>802</v>
      </c>
      <c r="D2652" s="656">
        <v>16.29</v>
      </c>
      <c r="E2652" s="656">
        <v>3.58</v>
      </c>
      <c r="F2652" s="657">
        <f t="shared" si="1"/>
        <v>12.71</v>
      </c>
      <c r="G2652" s="656">
        <v>12.71</v>
      </c>
      <c r="H2652" s="664">
        <v>0.0</v>
      </c>
      <c r="I2652" s="664">
        <v>0.0</v>
      </c>
      <c r="J2652" s="664">
        <v>0.0</v>
      </c>
      <c r="K2652" s="660"/>
    </row>
    <row r="2653" ht="15.75" customHeight="1">
      <c r="A2653" s="661">
        <v>95946.0</v>
      </c>
      <c r="B2653" s="662" t="s">
        <v>9789</v>
      </c>
      <c r="C2653" s="663" t="s">
        <v>802</v>
      </c>
      <c r="D2653" s="656">
        <v>13.3</v>
      </c>
      <c r="E2653" s="656">
        <v>1.91</v>
      </c>
      <c r="F2653" s="657">
        <f t="shared" si="1"/>
        <v>11.39</v>
      </c>
      <c r="G2653" s="656">
        <v>11.39</v>
      </c>
      <c r="H2653" s="664">
        <v>0.0</v>
      </c>
      <c r="I2653" s="664">
        <v>0.0</v>
      </c>
      <c r="J2653" s="664">
        <v>0.0</v>
      </c>
      <c r="K2653" s="660"/>
    </row>
    <row r="2654" ht="15.75" customHeight="1">
      <c r="A2654" s="661">
        <v>95947.0</v>
      </c>
      <c r="B2654" s="662" t="s">
        <v>9790</v>
      </c>
      <c r="C2654" s="663" t="s">
        <v>802</v>
      </c>
      <c r="D2654" s="656">
        <v>10.46</v>
      </c>
      <c r="E2654" s="656">
        <v>0.85</v>
      </c>
      <c r="F2654" s="657">
        <f t="shared" si="1"/>
        <v>9.61</v>
      </c>
      <c r="G2654" s="656">
        <v>9.61</v>
      </c>
      <c r="H2654" s="664">
        <v>0.0</v>
      </c>
      <c r="I2654" s="664">
        <v>0.0</v>
      </c>
      <c r="J2654" s="664">
        <v>0.0</v>
      </c>
      <c r="K2654" s="660"/>
    </row>
    <row r="2655" ht="15.75" customHeight="1">
      <c r="A2655" s="661">
        <v>95948.0</v>
      </c>
      <c r="B2655" s="662" t="s">
        <v>9791</v>
      </c>
      <c r="C2655" s="663" t="s">
        <v>802</v>
      </c>
      <c r="D2655" s="656">
        <v>9.43</v>
      </c>
      <c r="E2655" s="656">
        <v>0.16</v>
      </c>
      <c r="F2655" s="657">
        <f t="shared" si="1"/>
        <v>9.27</v>
      </c>
      <c r="G2655" s="656">
        <v>9.27</v>
      </c>
      <c r="H2655" s="664">
        <v>0.0</v>
      </c>
      <c r="I2655" s="664">
        <v>0.0</v>
      </c>
      <c r="J2655" s="664">
        <v>0.0</v>
      </c>
      <c r="K2655" s="660"/>
    </row>
    <row r="2656" ht="15.75" customHeight="1">
      <c r="A2656" s="661">
        <v>96544.0</v>
      </c>
      <c r="B2656" s="662" t="s">
        <v>9792</v>
      </c>
      <c r="C2656" s="663" t="s">
        <v>802</v>
      </c>
      <c r="D2656" s="656">
        <v>17.69</v>
      </c>
      <c r="E2656" s="656">
        <v>4.83</v>
      </c>
      <c r="F2656" s="657">
        <f t="shared" si="1"/>
        <v>12.86</v>
      </c>
      <c r="G2656" s="656">
        <v>12.86</v>
      </c>
      <c r="H2656" s="664">
        <v>0.0</v>
      </c>
      <c r="I2656" s="664">
        <v>0.0</v>
      </c>
      <c r="J2656" s="664">
        <v>0.0</v>
      </c>
      <c r="K2656" s="660"/>
    </row>
    <row r="2657" ht="15.75" customHeight="1">
      <c r="A2657" s="661">
        <v>96545.0</v>
      </c>
      <c r="B2657" s="662" t="s">
        <v>9793</v>
      </c>
      <c r="C2657" s="663" t="s">
        <v>802</v>
      </c>
      <c r="D2657" s="656">
        <v>16.27</v>
      </c>
      <c r="E2657" s="656">
        <v>3.53</v>
      </c>
      <c r="F2657" s="657">
        <f t="shared" si="1"/>
        <v>12.74</v>
      </c>
      <c r="G2657" s="656">
        <v>12.74</v>
      </c>
      <c r="H2657" s="664">
        <v>0.0</v>
      </c>
      <c r="I2657" s="664">
        <v>0.0</v>
      </c>
      <c r="J2657" s="664">
        <v>0.0</v>
      </c>
      <c r="K2657" s="660"/>
    </row>
    <row r="2658" ht="15.75" customHeight="1">
      <c r="A2658" s="661">
        <v>96546.0</v>
      </c>
      <c r="B2658" s="662" t="s">
        <v>9794</v>
      </c>
      <c r="C2658" s="663" t="s">
        <v>802</v>
      </c>
      <c r="D2658" s="656">
        <v>14.38</v>
      </c>
      <c r="E2658" s="656">
        <v>2.65</v>
      </c>
      <c r="F2658" s="657">
        <f t="shared" si="1"/>
        <v>11.73</v>
      </c>
      <c r="G2658" s="656">
        <v>11.73</v>
      </c>
      <c r="H2658" s="664">
        <v>0.0</v>
      </c>
      <c r="I2658" s="664">
        <v>0.0</v>
      </c>
      <c r="J2658" s="664">
        <v>0.0</v>
      </c>
      <c r="K2658" s="660"/>
    </row>
    <row r="2659" ht="15.75" customHeight="1">
      <c r="A2659" s="661">
        <v>100064.0</v>
      </c>
      <c r="B2659" s="662" t="s">
        <v>9795</v>
      </c>
      <c r="C2659" s="663" t="s">
        <v>802</v>
      </c>
      <c r="D2659" s="656">
        <v>10.23</v>
      </c>
      <c r="E2659" s="656">
        <v>0.58</v>
      </c>
      <c r="F2659" s="657">
        <f t="shared" si="1"/>
        <v>9.65</v>
      </c>
      <c r="G2659" s="656">
        <v>9.65</v>
      </c>
      <c r="H2659" s="664">
        <v>0.0</v>
      </c>
      <c r="I2659" s="664">
        <v>0.0</v>
      </c>
      <c r="J2659" s="664">
        <v>0.0</v>
      </c>
      <c r="K2659" s="660"/>
    </row>
    <row r="2660" ht="15.75" customHeight="1">
      <c r="A2660" s="661">
        <v>100066.0</v>
      </c>
      <c r="B2660" s="662" t="s">
        <v>9796</v>
      </c>
      <c r="C2660" s="663" t="s">
        <v>802</v>
      </c>
      <c r="D2660" s="656">
        <v>10.15</v>
      </c>
      <c r="E2660" s="656">
        <v>0.47</v>
      </c>
      <c r="F2660" s="657">
        <f t="shared" si="1"/>
        <v>9.68</v>
      </c>
      <c r="G2660" s="656">
        <v>9.68</v>
      </c>
      <c r="H2660" s="664">
        <v>0.0</v>
      </c>
      <c r="I2660" s="664">
        <v>0.0</v>
      </c>
      <c r="J2660" s="664">
        <v>0.0</v>
      </c>
      <c r="K2660" s="660"/>
    </row>
    <row r="2661" ht="15.75" customHeight="1">
      <c r="A2661" s="661">
        <v>100067.0</v>
      </c>
      <c r="B2661" s="662" t="s">
        <v>9797</v>
      </c>
      <c r="C2661" s="663" t="s">
        <v>802</v>
      </c>
      <c r="D2661" s="656">
        <v>12.55</v>
      </c>
      <c r="E2661" s="656">
        <v>2.02</v>
      </c>
      <c r="F2661" s="657">
        <f t="shared" si="1"/>
        <v>10.53</v>
      </c>
      <c r="G2661" s="656">
        <v>10.53</v>
      </c>
      <c r="H2661" s="664">
        <v>0.0</v>
      </c>
      <c r="I2661" s="664">
        <v>0.0</v>
      </c>
      <c r="J2661" s="664">
        <v>0.0</v>
      </c>
      <c r="K2661" s="660"/>
    </row>
    <row r="2662" ht="15.75" customHeight="1">
      <c r="A2662" s="661">
        <v>100068.0</v>
      </c>
      <c r="B2662" s="662" t="s">
        <v>9798</v>
      </c>
      <c r="C2662" s="663" t="s">
        <v>802</v>
      </c>
      <c r="D2662" s="656">
        <v>9.9</v>
      </c>
      <c r="E2662" s="656">
        <v>0.69</v>
      </c>
      <c r="F2662" s="657">
        <f t="shared" si="1"/>
        <v>9.21</v>
      </c>
      <c r="G2662" s="656">
        <v>9.21</v>
      </c>
      <c r="H2662" s="664">
        <v>0.0</v>
      </c>
      <c r="I2662" s="664">
        <v>0.0</v>
      </c>
      <c r="J2662" s="664">
        <v>0.0</v>
      </c>
      <c r="K2662" s="660"/>
    </row>
    <row r="2663" ht="15.75" customHeight="1">
      <c r="A2663" s="661">
        <v>102920.0</v>
      </c>
      <c r="B2663" s="662" t="s">
        <v>9799</v>
      </c>
      <c r="C2663" s="663" t="s">
        <v>802</v>
      </c>
      <c r="D2663" s="656">
        <v>8.97</v>
      </c>
      <c r="E2663" s="656">
        <v>0.77</v>
      </c>
      <c r="F2663" s="657">
        <f t="shared" si="1"/>
        <v>8.2</v>
      </c>
      <c r="G2663" s="656">
        <v>8.2</v>
      </c>
      <c r="H2663" s="664">
        <v>0.0</v>
      </c>
      <c r="I2663" s="664">
        <v>0.0</v>
      </c>
      <c r="J2663" s="664">
        <v>0.0</v>
      </c>
      <c r="K2663" s="660"/>
    </row>
    <row r="2664" ht="15.75" customHeight="1">
      <c r="A2664" s="661">
        <v>102921.0</v>
      </c>
      <c r="B2664" s="662" t="s">
        <v>9800</v>
      </c>
      <c r="C2664" s="663" t="s">
        <v>802</v>
      </c>
      <c r="D2664" s="656">
        <v>8.72</v>
      </c>
      <c r="E2664" s="656">
        <v>0.59</v>
      </c>
      <c r="F2664" s="657">
        <f t="shared" si="1"/>
        <v>8.13</v>
      </c>
      <c r="G2664" s="656">
        <v>8.13</v>
      </c>
      <c r="H2664" s="664">
        <v>0.0</v>
      </c>
      <c r="I2664" s="664">
        <v>0.0</v>
      </c>
      <c r="J2664" s="664">
        <v>0.0</v>
      </c>
      <c r="K2664" s="660"/>
    </row>
    <row r="2665" ht="15.75" customHeight="1">
      <c r="A2665" s="661">
        <v>102922.0</v>
      </c>
      <c r="B2665" s="662" t="s">
        <v>9801</v>
      </c>
      <c r="C2665" s="663" t="s">
        <v>802</v>
      </c>
      <c r="D2665" s="656">
        <v>9.47</v>
      </c>
      <c r="E2665" s="656">
        <v>1.12</v>
      </c>
      <c r="F2665" s="657">
        <f t="shared" si="1"/>
        <v>8.35</v>
      </c>
      <c r="G2665" s="656">
        <v>8.35</v>
      </c>
      <c r="H2665" s="664">
        <v>0.0</v>
      </c>
      <c r="I2665" s="664">
        <v>0.0</v>
      </c>
      <c r="J2665" s="664">
        <v>0.0</v>
      </c>
      <c r="K2665" s="660"/>
    </row>
    <row r="2666" ht="15.75" customHeight="1">
      <c r="A2666" s="661">
        <v>102923.0</v>
      </c>
      <c r="B2666" s="662" t="s">
        <v>9802</v>
      </c>
      <c r="C2666" s="663" t="s">
        <v>802</v>
      </c>
      <c r="D2666" s="656">
        <v>8.53</v>
      </c>
      <c r="E2666" s="656">
        <v>0.47</v>
      </c>
      <c r="F2666" s="657">
        <f t="shared" si="1"/>
        <v>8.06</v>
      </c>
      <c r="G2666" s="656">
        <v>8.06</v>
      </c>
      <c r="H2666" s="664">
        <v>0.0</v>
      </c>
      <c r="I2666" s="664">
        <v>0.0</v>
      </c>
      <c r="J2666" s="664">
        <v>0.0</v>
      </c>
      <c r="K2666" s="660"/>
    </row>
    <row r="2667" ht="15.75" customHeight="1">
      <c r="A2667" s="661">
        <v>103088.0</v>
      </c>
      <c r="B2667" s="662" t="s">
        <v>9803</v>
      </c>
      <c r="C2667" s="663" t="s">
        <v>802</v>
      </c>
      <c r="D2667" s="656">
        <v>10.5</v>
      </c>
      <c r="E2667" s="656">
        <v>1.84</v>
      </c>
      <c r="F2667" s="657">
        <f t="shared" si="1"/>
        <v>8.66</v>
      </c>
      <c r="G2667" s="656">
        <v>8.66</v>
      </c>
      <c r="H2667" s="664">
        <v>0.0</v>
      </c>
      <c r="I2667" s="664">
        <v>0.0</v>
      </c>
      <c r="J2667" s="664">
        <v>0.0</v>
      </c>
      <c r="K2667" s="660"/>
    </row>
    <row r="2668" ht="15.75" customHeight="1">
      <c r="A2668" s="661">
        <v>104104.0</v>
      </c>
      <c r="B2668" s="662" t="s">
        <v>9804</v>
      </c>
      <c r="C2668" s="663" t="s">
        <v>802</v>
      </c>
      <c r="D2668" s="656">
        <v>12.04</v>
      </c>
      <c r="E2668" s="656">
        <v>0.15</v>
      </c>
      <c r="F2668" s="657">
        <f t="shared" si="1"/>
        <v>11.89</v>
      </c>
      <c r="G2668" s="656">
        <v>11.89</v>
      </c>
      <c r="H2668" s="664">
        <v>0.0</v>
      </c>
      <c r="I2668" s="664">
        <v>0.0</v>
      </c>
      <c r="J2668" s="664">
        <v>0.0</v>
      </c>
      <c r="K2668" s="660"/>
    </row>
    <row r="2669" ht="15.75" customHeight="1">
      <c r="A2669" s="661">
        <v>104105.0</v>
      </c>
      <c r="B2669" s="662" t="s">
        <v>9805</v>
      </c>
      <c r="C2669" s="663" t="s">
        <v>802</v>
      </c>
      <c r="D2669" s="656">
        <v>12.05</v>
      </c>
      <c r="E2669" s="656">
        <v>0.16</v>
      </c>
      <c r="F2669" s="657">
        <f t="shared" si="1"/>
        <v>11.89</v>
      </c>
      <c r="G2669" s="656">
        <v>11.89</v>
      </c>
      <c r="H2669" s="664">
        <v>0.0</v>
      </c>
      <c r="I2669" s="664">
        <v>0.0</v>
      </c>
      <c r="J2669" s="664">
        <v>0.0</v>
      </c>
      <c r="K2669" s="660"/>
    </row>
    <row r="2670" ht="15.75" customHeight="1">
      <c r="A2670" s="661">
        <v>104106.0</v>
      </c>
      <c r="B2670" s="662" t="s">
        <v>9806</v>
      </c>
      <c r="C2670" s="663" t="s">
        <v>802</v>
      </c>
      <c r="D2670" s="656">
        <v>10.74</v>
      </c>
      <c r="E2670" s="656">
        <v>1.08</v>
      </c>
      <c r="F2670" s="657">
        <f t="shared" si="1"/>
        <v>9.66</v>
      </c>
      <c r="G2670" s="656">
        <v>9.66</v>
      </c>
      <c r="H2670" s="664">
        <v>0.0</v>
      </c>
      <c r="I2670" s="664">
        <v>0.0</v>
      </c>
      <c r="J2670" s="664">
        <v>0.0</v>
      </c>
      <c r="K2670" s="660"/>
    </row>
    <row r="2671" ht="15.75" customHeight="1">
      <c r="A2671" s="661">
        <v>104107.0</v>
      </c>
      <c r="B2671" s="662" t="s">
        <v>9807</v>
      </c>
      <c r="C2671" s="663" t="s">
        <v>802</v>
      </c>
      <c r="D2671" s="656">
        <v>11.33</v>
      </c>
      <c r="E2671" s="656">
        <v>1.47</v>
      </c>
      <c r="F2671" s="657">
        <f t="shared" si="1"/>
        <v>9.86</v>
      </c>
      <c r="G2671" s="656">
        <v>9.86</v>
      </c>
      <c r="H2671" s="664">
        <v>0.0</v>
      </c>
      <c r="I2671" s="664">
        <v>0.0</v>
      </c>
      <c r="J2671" s="664">
        <v>0.0</v>
      </c>
      <c r="K2671" s="660"/>
    </row>
    <row r="2672" ht="15.75" customHeight="1">
      <c r="A2672" s="661">
        <v>104108.0</v>
      </c>
      <c r="B2672" s="662" t="s">
        <v>9808</v>
      </c>
      <c r="C2672" s="663" t="s">
        <v>802</v>
      </c>
      <c r="D2672" s="656">
        <v>13.37</v>
      </c>
      <c r="E2672" s="656">
        <v>1.95</v>
      </c>
      <c r="F2672" s="657">
        <f t="shared" si="1"/>
        <v>11.42</v>
      </c>
      <c r="G2672" s="656">
        <v>11.42</v>
      </c>
      <c r="H2672" s="664">
        <v>0.0</v>
      </c>
      <c r="I2672" s="664">
        <v>0.0</v>
      </c>
      <c r="J2672" s="664">
        <v>0.0</v>
      </c>
      <c r="K2672" s="660"/>
    </row>
    <row r="2673" ht="15.75" customHeight="1">
      <c r="A2673" s="661">
        <v>104109.0</v>
      </c>
      <c r="B2673" s="662" t="s">
        <v>9809</v>
      </c>
      <c r="C2673" s="663" t="s">
        <v>802</v>
      </c>
      <c r="D2673" s="656">
        <v>15.99</v>
      </c>
      <c r="E2673" s="656">
        <v>3.35</v>
      </c>
      <c r="F2673" s="657">
        <f t="shared" si="1"/>
        <v>12.64</v>
      </c>
      <c r="G2673" s="656">
        <v>12.64</v>
      </c>
      <c r="H2673" s="664">
        <v>0.0</v>
      </c>
      <c r="I2673" s="664">
        <v>0.0</v>
      </c>
      <c r="J2673" s="664">
        <v>0.0</v>
      </c>
      <c r="K2673" s="660"/>
    </row>
    <row r="2674" ht="15.75" customHeight="1">
      <c r="A2674" s="661">
        <v>104110.0</v>
      </c>
      <c r="B2674" s="662" t="s">
        <v>9810</v>
      </c>
      <c r="C2674" s="663" t="s">
        <v>802</v>
      </c>
      <c r="D2674" s="656">
        <v>17.74</v>
      </c>
      <c r="E2674" s="656">
        <v>4.88</v>
      </c>
      <c r="F2674" s="657">
        <f t="shared" si="1"/>
        <v>12.86</v>
      </c>
      <c r="G2674" s="656">
        <v>12.86</v>
      </c>
      <c r="H2674" s="664">
        <v>0.0</v>
      </c>
      <c r="I2674" s="664">
        <v>0.0</v>
      </c>
      <c r="J2674" s="664">
        <v>0.0</v>
      </c>
      <c r="K2674" s="660"/>
    </row>
    <row r="2675" ht="15.75" customHeight="1">
      <c r="A2675" s="661">
        <v>104111.0</v>
      </c>
      <c r="B2675" s="662" t="s">
        <v>9811</v>
      </c>
      <c r="C2675" s="663" t="s">
        <v>802</v>
      </c>
      <c r="D2675" s="656">
        <v>19.59</v>
      </c>
      <c r="E2675" s="656">
        <v>6.93</v>
      </c>
      <c r="F2675" s="657">
        <f t="shared" si="1"/>
        <v>12.66</v>
      </c>
      <c r="G2675" s="656">
        <v>12.66</v>
      </c>
      <c r="H2675" s="664">
        <v>0.0</v>
      </c>
      <c r="I2675" s="664">
        <v>0.0</v>
      </c>
      <c r="J2675" s="664">
        <v>0.0</v>
      </c>
      <c r="K2675" s="660"/>
    </row>
    <row r="2676" ht="15.75" customHeight="1">
      <c r="A2676" s="661">
        <v>104915.0</v>
      </c>
      <c r="B2676" s="662" t="s">
        <v>9812</v>
      </c>
      <c r="C2676" s="663" t="s">
        <v>802</v>
      </c>
      <c r="D2676" s="656">
        <v>11.17</v>
      </c>
      <c r="E2676" s="656">
        <v>0.26</v>
      </c>
      <c r="F2676" s="657">
        <f t="shared" si="1"/>
        <v>10.91</v>
      </c>
      <c r="G2676" s="656">
        <v>10.91</v>
      </c>
      <c r="H2676" s="664">
        <v>0.0</v>
      </c>
      <c r="I2676" s="664">
        <v>0.0</v>
      </c>
      <c r="J2676" s="664">
        <v>0.0</v>
      </c>
      <c r="K2676" s="660"/>
    </row>
    <row r="2677" ht="15.75" customHeight="1">
      <c r="A2677" s="661">
        <v>104917.0</v>
      </c>
      <c r="B2677" s="662" t="s">
        <v>9813</v>
      </c>
      <c r="C2677" s="663" t="s">
        <v>802</v>
      </c>
      <c r="D2677" s="656">
        <v>15.65</v>
      </c>
      <c r="E2677" s="656">
        <v>3.41</v>
      </c>
      <c r="F2677" s="657">
        <f t="shared" si="1"/>
        <v>12.24</v>
      </c>
      <c r="G2677" s="656">
        <v>12.24</v>
      </c>
      <c r="H2677" s="664">
        <v>0.0</v>
      </c>
      <c r="I2677" s="664">
        <v>0.0</v>
      </c>
      <c r="J2677" s="664">
        <v>0.0</v>
      </c>
      <c r="K2677" s="660"/>
    </row>
    <row r="2678" ht="15.75" customHeight="1">
      <c r="A2678" s="661">
        <v>104918.0</v>
      </c>
      <c r="B2678" s="662" t="s">
        <v>9814</v>
      </c>
      <c r="C2678" s="663" t="s">
        <v>802</v>
      </c>
      <c r="D2678" s="656">
        <v>14.78</v>
      </c>
      <c r="E2678" s="656">
        <v>2.49</v>
      </c>
      <c r="F2678" s="657">
        <f t="shared" si="1"/>
        <v>12.29</v>
      </c>
      <c r="G2678" s="656">
        <v>12.29</v>
      </c>
      <c r="H2678" s="664">
        <v>0.0</v>
      </c>
      <c r="I2678" s="664">
        <v>0.0</v>
      </c>
      <c r="J2678" s="664">
        <v>0.0</v>
      </c>
      <c r="K2678" s="660"/>
    </row>
    <row r="2679" ht="15.75" customHeight="1">
      <c r="A2679" s="661">
        <v>104919.0</v>
      </c>
      <c r="B2679" s="662" t="s">
        <v>9815</v>
      </c>
      <c r="C2679" s="663" t="s">
        <v>802</v>
      </c>
      <c r="D2679" s="656">
        <v>13.3</v>
      </c>
      <c r="E2679" s="656">
        <v>1.89</v>
      </c>
      <c r="F2679" s="657">
        <f t="shared" si="1"/>
        <v>11.41</v>
      </c>
      <c r="G2679" s="656">
        <v>11.41</v>
      </c>
      <c r="H2679" s="664">
        <v>0.0</v>
      </c>
      <c r="I2679" s="664">
        <v>0.0</v>
      </c>
      <c r="J2679" s="664">
        <v>0.0</v>
      </c>
      <c r="K2679" s="660"/>
    </row>
    <row r="2680" ht="15.75" customHeight="1">
      <c r="A2680" s="661">
        <v>104920.0</v>
      </c>
      <c r="B2680" s="662" t="s">
        <v>9816</v>
      </c>
      <c r="C2680" s="663" t="s">
        <v>802</v>
      </c>
      <c r="D2680" s="656">
        <v>11.32</v>
      </c>
      <c r="E2680" s="656">
        <v>1.47</v>
      </c>
      <c r="F2680" s="657">
        <f t="shared" si="1"/>
        <v>9.85</v>
      </c>
      <c r="G2680" s="656">
        <v>9.85</v>
      </c>
      <c r="H2680" s="664">
        <v>0.0</v>
      </c>
      <c r="I2680" s="664">
        <v>0.0</v>
      </c>
      <c r="J2680" s="664">
        <v>0.0</v>
      </c>
      <c r="K2680" s="660"/>
    </row>
    <row r="2681" ht="15.75" customHeight="1">
      <c r="A2681" s="661">
        <v>104921.0</v>
      </c>
      <c r="B2681" s="662" t="s">
        <v>9817</v>
      </c>
      <c r="C2681" s="663" t="s">
        <v>802</v>
      </c>
      <c r="D2681" s="656">
        <v>10.78</v>
      </c>
      <c r="E2681" s="656">
        <v>1.09</v>
      </c>
      <c r="F2681" s="657">
        <f t="shared" si="1"/>
        <v>9.69</v>
      </c>
      <c r="G2681" s="656">
        <v>9.69</v>
      </c>
      <c r="H2681" s="664">
        <v>0.0</v>
      </c>
      <c r="I2681" s="664">
        <v>0.0</v>
      </c>
      <c r="J2681" s="664">
        <v>0.0</v>
      </c>
      <c r="K2681" s="660"/>
    </row>
    <row r="2682" ht="15.75" customHeight="1">
      <c r="A2682" s="661">
        <v>104922.0</v>
      </c>
      <c r="B2682" s="662" t="s">
        <v>9818</v>
      </c>
      <c r="C2682" s="663" t="s">
        <v>802</v>
      </c>
      <c r="D2682" s="656">
        <v>12.04</v>
      </c>
      <c r="E2682" s="656">
        <v>0.85</v>
      </c>
      <c r="F2682" s="657">
        <f t="shared" si="1"/>
        <v>11.19</v>
      </c>
      <c r="G2682" s="656">
        <v>11.19</v>
      </c>
      <c r="H2682" s="664">
        <v>0.0</v>
      </c>
      <c r="I2682" s="664">
        <v>0.0</v>
      </c>
      <c r="J2682" s="664">
        <v>0.0</v>
      </c>
      <c r="K2682" s="660"/>
    </row>
    <row r="2683" ht="15.75" customHeight="1">
      <c r="A2683" s="661">
        <v>89993.0</v>
      </c>
      <c r="B2683" s="662" t="s">
        <v>9819</v>
      </c>
      <c r="C2683" s="663" t="s">
        <v>525</v>
      </c>
      <c r="D2683" s="656">
        <v>968.86</v>
      </c>
      <c r="E2683" s="656">
        <v>282.6</v>
      </c>
      <c r="F2683" s="657">
        <f t="shared" si="1"/>
        <v>686.26</v>
      </c>
      <c r="G2683" s="656">
        <v>683.42</v>
      </c>
      <c r="H2683" s="664">
        <v>1.03</v>
      </c>
      <c r="I2683" s="664">
        <v>0.0</v>
      </c>
      <c r="J2683" s="664">
        <v>1.81</v>
      </c>
      <c r="K2683" s="660"/>
    </row>
    <row r="2684" ht="15.75" customHeight="1">
      <c r="A2684" s="661">
        <v>89994.0</v>
      </c>
      <c r="B2684" s="662" t="s">
        <v>9820</v>
      </c>
      <c r="C2684" s="663" t="s">
        <v>525</v>
      </c>
      <c r="D2684" s="656">
        <v>844.17</v>
      </c>
      <c r="E2684" s="656">
        <v>195.12</v>
      </c>
      <c r="F2684" s="657">
        <f t="shared" si="1"/>
        <v>649.05</v>
      </c>
      <c r="G2684" s="656">
        <v>646.21</v>
      </c>
      <c r="H2684" s="664">
        <v>1.03</v>
      </c>
      <c r="I2684" s="664">
        <v>0.0</v>
      </c>
      <c r="J2684" s="664">
        <v>1.81</v>
      </c>
      <c r="K2684" s="660"/>
    </row>
    <row r="2685" ht="15.75" customHeight="1">
      <c r="A2685" s="661">
        <v>89995.0</v>
      </c>
      <c r="B2685" s="662" t="s">
        <v>9821</v>
      </c>
      <c r="C2685" s="663" t="s">
        <v>525</v>
      </c>
      <c r="D2685" s="656">
        <v>936.96</v>
      </c>
      <c r="E2685" s="656">
        <v>260.23</v>
      </c>
      <c r="F2685" s="657">
        <f t="shared" si="1"/>
        <v>676.73</v>
      </c>
      <c r="G2685" s="656">
        <v>673.89</v>
      </c>
      <c r="H2685" s="664">
        <v>1.03</v>
      </c>
      <c r="I2685" s="664">
        <v>0.0</v>
      </c>
      <c r="J2685" s="664">
        <v>1.81</v>
      </c>
      <c r="K2685" s="660"/>
    </row>
    <row r="2686" ht="15.75" customHeight="1">
      <c r="A2686" s="661">
        <v>90278.0</v>
      </c>
      <c r="B2686" s="662" t="s">
        <v>9822</v>
      </c>
      <c r="C2686" s="663" t="s">
        <v>525</v>
      </c>
      <c r="D2686" s="656">
        <v>501.59</v>
      </c>
      <c r="E2686" s="656">
        <v>54.81</v>
      </c>
      <c r="F2686" s="657">
        <f t="shared" si="1"/>
        <v>446.78</v>
      </c>
      <c r="G2686" s="656">
        <v>444.6</v>
      </c>
      <c r="H2686" s="664">
        <v>0.8</v>
      </c>
      <c r="I2686" s="664">
        <v>0.0</v>
      </c>
      <c r="J2686" s="664">
        <v>1.38</v>
      </c>
      <c r="K2686" s="660"/>
    </row>
    <row r="2687" ht="15.75" customHeight="1">
      <c r="A2687" s="661">
        <v>90279.0</v>
      </c>
      <c r="B2687" s="662" t="s">
        <v>9823</v>
      </c>
      <c r="C2687" s="663" t="s">
        <v>525</v>
      </c>
      <c r="D2687" s="656">
        <v>556.14</v>
      </c>
      <c r="E2687" s="656">
        <v>60.04</v>
      </c>
      <c r="F2687" s="657">
        <f t="shared" si="1"/>
        <v>496.1</v>
      </c>
      <c r="G2687" s="656">
        <v>493.72</v>
      </c>
      <c r="H2687" s="664">
        <v>0.87</v>
      </c>
      <c r="I2687" s="664">
        <v>0.0</v>
      </c>
      <c r="J2687" s="664">
        <v>1.51</v>
      </c>
      <c r="K2687" s="660"/>
    </row>
    <row r="2688" ht="15.75" customHeight="1">
      <c r="A2688" s="661">
        <v>90280.0</v>
      </c>
      <c r="B2688" s="662" t="s">
        <v>9824</v>
      </c>
      <c r="C2688" s="663" t="s">
        <v>525</v>
      </c>
      <c r="D2688" s="656">
        <v>618.92</v>
      </c>
      <c r="E2688" s="656">
        <v>60.05</v>
      </c>
      <c r="F2688" s="657">
        <f t="shared" si="1"/>
        <v>558.87</v>
      </c>
      <c r="G2688" s="656">
        <v>556.49</v>
      </c>
      <c r="H2688" s="664">
        <v>0.87</v>
      </c>
      <c r="I2688" s="664">
        <v>0.0</v>
      </c>
      <c r="J2688" s="664">
        <v>1.51</v>
      </c>
      <c r="K2688" s="660"/>
    </row>
    <row r="2689" ht="15.75" customHeight="1">
      <c r="A2689" s="661">
        <v>90281.0</v>
      </c>
      <c r="B2689" s="662" t="s">
        <v>9825</v>
      </c>
      <c r="C2689" s="663" t="s">
        <v>525</v>
      </c>
      <c r="D2689" s="656">
        <v>724.67</v>
      </c>
      <c r="E2689" s="656">
        <v>58.53</v>
      </c>
      <c r="F2689" s="657">
        <f t="shared" si="1"/>
        <v>666.14</v>
      </c>
      <c r="G2689" s="656">
        <v>663.82</v>
      </c>
      <c r="H2689" s="664">
        <v>0.85</v>
      </c>
      <c r="I2689" s="664">
        <v>0.0</v>
      </c>
      <c r="J2689" s="664">
        <v>1.47</v>
      </c>
      <c r="K2689" s="660"/>
    </row>
    <row r="2690" ht="15.75" customHeight="1">
      <c r="A2690" s="661">
        <v>90282.0</v>
      </c>
      <c r="B2690" s="662" t="s">
        <v>9826</v>
      </c>
      <c r="C2690" s="663" t="s">
        <v>525</v>
      </c>
      <c r="D2690" s="656">
        <v>489.17</v>
      </c>
      <c r="E2690" s="656">
        <v>52.98</v>
      </c>
      <c r="F2690" s="657">
        <f t="shared" si="1"/>
        <v>436.19</v>
      </c>
      <c r="G2690" s="656">
        <v>434.09</v>
      </c>
      <c r="H2690" s="664">
        <v>0.77</v>
      </c>
      <c r="I2690" s="664">
        <v>0.0</v>
      </c>
      <c r="J2690" s="664">
        <v>1.33</v>
      </c>
      <c r="K2690" s="660"/>
    </row>
    <row r="2691" ht="15.75" customHeight="1">
      <c r="A2691" s="661">
        <v>90283.0</v>
      </c>
      <c r="B2691" s="662" t="s">
        <v>9827</v>
      </c>
      <c r="C2691" s="663" t="s">
        <v>525</v>
      </c>
      <c r="D2691" s="656">
        <v>543.73</v>
      </c>
      <c r="E2691" s="656">
        <v>57.93</v>
      </c>
      <c r="F2691" s="657">
        <f t="shared" si="1"/>
        <v>485.8</v>
      </c>
      <c r="G2691" s="656">
        <v>483.49</v>
      </c>
      <c r="H2691" s="664">
        <v>0.85</v>
      </c>
      <c r="I2691" s="664">
        <v>0.0</v>
      </c>
      <c r="J2691" s="664">
        <v>1.46</v>
      </c>
      <c r="K2691" s="660"/>
    </row>
    <row r="2692" ht="15.75" customHeight="1">
      <c r="A2692" s="661">
        <v>90284.0</v>
      </c>
      <c r="B2692" s="662" t="s">
        <v>9828</v>
      </c>
      <c r="C2692" s="663" t="s">
        <v>525</v>
      </c>
      <c r="D2692" s="656">
        <v>611.35</v>
      </c>
      <c r="E2692" s="656">
        <v>57.93</v>
      </c>
      <c r="F2692" s="657">
        <f t="shared" si="1"/>
        <v>553.42</v>
      </c>
      <c r="G2692" s="656">
        <v>551.11</v>
      </c>
      <c r="H2692" s="664">
        <v>0.85</v>
      </c>
      <c r="I2692" s="664">
        <v>0.0</v>
      </c>
      <c r="J2692" s="664">
        <v>1.46</v>
      </c>
      <c r="K2692" s="660"/>
    </row>
    <row r="2693" ht="15.75" customHeight="1">
      <c r="A2693" s="661">
        <v>90285.0</v>
      </c>
      <c r="B2693" s="662" t="s">
        <v>9829</v>
      </c>
      <c r="C2693" s="663" t="s">
        <v>525</v>
      </c>
      <c r="D2693" s="656">
        <v>723.27</v>
      </c>
      <c r="E2693" s="656">
        <v>57.02</v>
      </c>
      <c r="F2693" s="657">
        <f t="shared" si="1"/>
        <v>666.25</v>
      </c>
      <c r="G2693" s="656">
        <v>663.99</v>
      </c>
      <c r="H2693" s="664">
        <v>0.83</v>
      </c>
      <c r="I2693" s="664">
        <v>0.0</v>
      </c>
      <c r="J2693" s="664">
        <v>1.43</v>
      </c>
      <c r="K2693" s="660"/>
    </row>
    <row r="2694" ht="15.75" customHeight="1">
      <c r="A2694" s="661">
        <v>94962.0</v>
      </c>
      <c r="B2694" s="662" t="s">
        <v>9830</v>
      </c>
      <c r="C2694" s="663" t="s">
        <v>525</v>
      </c>
      <c r="D2694" s="656">
        <v>377.15</v>
      </c>
      <c r="E2694" s="656">
        <v>55.27</v>
      </c>
      <c r="F2694" s="657">
        <f t="shared" si="1"/>
        <v>321.88</v>
      </c>
      <c r="G2694" s="656">
        <v>320.12</v>
      </c>
      <c r="H2694" s="664">
        <v>0.73</v>
      </c>
      <c r="I2694" s="664">
        <v>0.0</v>
      </c>
      <c r="J2694" s="664">
        <v>1.03</v>
      </c>
      <c r="K2694" s="660"/>
    </row>
    <row r="2695" ht="15.75" customHeight="1">
      <c r="A2695" s="661">
        <v>94963.0</v>
      </c>
      <c r="B2695" s="662" t="s">
        <v>9831</v>
      </c>
      <c r="C2695" s="663" t="s">
        <v>525</v>
      </c>
      <c r="D2695" s="656">
        <v>421.6</v>
      </c>
      <c r="E2695" s="656">
        <v>54.86</v>
      </c>
      <c r="F2695" s="657">
        <f t="shared" si="1"/>
        <v>366.74</v>
      </c>
      <c r="G2695" s="656">
        <v>365.0</v>
      </c>
      <c r="H2695" s="664">
        <v>0.72</v>
      </c>
      <c r="I2695" s="664">
        <v>0.0</v>
      </c>
      <c r="J2695" s="664">
        <v>1.02</v>
      </c>
      <c r="K2695" s="660"/>
    </row>
    <row r="2696" ht="15.75" customHeight="1">
      <c r="A2696" s="661">
        <v>94964.0</v>
      </c>
      <c r="B2696" s="662" t="s">
        <v>9832</v>
      </c>
      <c r="C2696" s="663" t="s">
        <v>525</v>
      </c>
      <c r="D2696" s="656">
        <v>463.42</v>
      </c>
      <c r="E2696" s="656">
        <v>59.8</v>
      </c>
      <c r="F2696" s="657">
        <f t="shared" si="1"/>
        <v>403.62</v>
      </c>
      <c r="G2696" s="656">
        <v>401.72</v>
      </c>
      <c r="H2696" s="664">
        <v>0.78</v>
      </c>
      <c r="I2696" s="664">
        <v>0.0</v>
      </c>
      <c r="J2696" s="664">
        <v>1.12</v>
      </c>
      <c r="K2696" s="660"/>
    </row>
    <row r="2697" ht="15.75" customHeight="1">
      <c r="A2697" s="661">
        <v>94965.0</v>
      </c>
      <c r="B2697" s="662" t="s">
        <v>9833</v>
      </c>
      <c r="C2697" s="663" t="s">
        <v>525</v>
      </c>
      <c r="D2697" s="656">
        <v>483.97</v>
      </c>
      <c r="E2697" s="656">
        <v>54.57</v>
      </c>
      <c r="F2697" s="657">
        <f t="shared" si="1"/>
        <v>429.4</v>
      </c>
      <c r="G2697" s="656">
        <v>427.66</v>
      </c>
      <c r="H2697" s="664">
        <v>0.72</v>
      </c>
      <c r="I2697" s="664">
        <v>0.0</v>
      </c>
      <c r="J2697" s="664">
        <v>1.02</v>
      </c>
      <c r="K2697" s="660"/>
    </row>
    <row r="2698" ht="15.75" customHeight="1">
      <c r="A2698" s="661">
        <v>94966.0</v>
      </c>
      <c r="B2698" s="662" t="s">
        <v>9834</v>
      </c>
      <c r="C2698" s="663" t="s">
        <v>525</v>
      </c>
      <c r="D2698" s="656">
        <v>501.66</v>
      </c>
      <c r="E2698" s="656">
        <v>54.1</v>
      </c>
      <c r="F2698" s="657">
        <f t="shared" si="1"/>
        <v>447.56</v>
      </c>
      <c r="G2698" s="656">
        <v>445.85</v>
      </c>
      <c r="H2698" s="664">
        <v>0.7</v>
      </c>
      <c r="I2698" s="664">
        <v>0.0</v>
      </c>
      <c r="J2698" s="664">
        <v>1.01</v>
      </c>
      <c r="K2698" s="660"/>
    </row>
    <row r="2699" ht="15.75" customHeight="1">
      <c r="A2699" s="661">
        <v>94967.0</v>
      </c>
      <c r="B2699" s="662" t="s">
        <v>9835</v>
      </c>
      <c r="C2699" s="663" t="s">
        <v>525</v>
      </c>
      <c r="D2699" s="656">
        <v>576.19</v>
      </c>
      <c r="E2699" s="656">
        <v>57.52</v>
      </c>
      <c r="F2699" s="657">
        <f t="shared" si="1"/>
        <v>518.67</v>
      </c>
      <c r="G2699" s="656">
        <v>516.85</v>
      </c>
      <c r="H2699" s="664">
        <v>0.75</v>
      </c>
      <c r="I2699" s="664">
        <v>0.0</v>
      </c>
      <c r="J2699" s="664">
        <v>1.07</v>
      </c>
      <c r="K2699" s="660"/>
    </row>
    <row r="2700" ht="15.75" customHeight="1">
      <c r="A2700" s="661">
        <v>94968.0</v>
      </c>
      <c r="B2700" s="662" t="s">
        <v>9836</v>
      </c>
      <c r="C2700" s="663" t="s">
        <v>525</v>
      </c>
      <c r="D2700" s="656">
        <v>374.13</v>
      </c>
      <c r="E2700" s="656">
        <v>49.67</v>
      </c>
      <c r="F2700" s="657">
        <f t="shared" si="1"/>
        <v>324.46</v>
      </c>
      <c r="G2700" s="656">
        <v>319.81</v>
      </c>
      <c r="H2700" s="664">
        <v>2.79</v>
      </c>
      <c r="I2700" s="664">
        <v>0.0</v>
      </c>
      <c r="J2700" s="664">
        <v>1.86</v>
      </c>
      <c r="K2700" s="660"/>
    </row>
    <row r="2701" ht="15.75" customHeight="1">
      <c r="A2701" s="661">
        <v>94969.0</v>
      </c>
      <c r="B2701" s="662" t="s">
        <v>9837</v>
      </c>
      <c r="C2701" s="663" t="s">
        <v>525</v>
      </c>
      <c r="D2701" s="656">
        <v>415.6</v>
      </c>
      <c r="E2701" s="656">
        <v>47.81</v>
      </c>
      <c r="F2701" s="657">
        <f t="shared" si="1"/>
        <v>367.79</v>
      </c>
      <c r="G2701" s="656">
        <v>363.33</v>
      </c>
      <c r="H2701" s="664">
        <v>2.67</v>
      </c>
      <c r="I2701" s="664">
        <v>0.0</v>
      </c>
      <c r="J2701" s="664">
        <v>1.79</v>
      </c>
      <c r="K2701" s="660"/>
    </row>
    <row r="2702" ht="15.75" customHeight="1">
      <c r="A2702" s="661">
        <v>94970.0</v>
      </c>
      <c r="B2702" s="662" t="s">
        <v>9838</v>
      </c>
      <c r="C2702" s="663" t="s">
        <v>525</v>
      </c>
      <c r="D2702" s="656">
        <v>451.45</v>
      </c>
      <c r="E2702" s="656">
        <v>47.71</v>
      </c>
      <c r="F2702" s="657">
        <f t="shared" si="1"/>
        <v>403.74</v>
      </c>
      <c r="G2702" s="656">
        <v>399.3</v>
      </c>
      <c r="H2702" s="664">
        <v>2.66</v>
      </c>
      <c r="I2702" s="664">
        <v>0.0</v>
      </c>
      <c r="J2702" s="664">
        <v>1.78</v>
      </c>
      <c r="K2702" s="660"/>
    </row>
    <row r="2703" ht="15.75" customHeight="1">
      <c r="A2703" s="661">
        <v>94971.0</v>
      </c>
      <c r="B2703" s="662" t="s">
        <v>9839</v>
      </c>
      <c r="C2703" s="663" t="s">
        <v>525</v>
      </c>
      <c r="D2703" s="656">
        <v>477.96</v>
      </c>
      <c r="E2703" s="656">
        <v>46.66</v>
      </c>
      <c r="F2703" s="657">
        <f t="shared" si="1"/>
        <v>431.3</v>
      </c>
      <c r="G2703" s="656">
        <v>426.94</v>
      </c>
      <c r="H2703" s="664">
        <v>2.61</v>
      </c>
      <c r="I2703" s="664">
        <v>0.0</v>
      </c>
      <c r="J2703" s="664">
        <v>1.75</v>
      </c>
      <c r="K2703" s="660"/>
    </row>
    <row r="2704" ht="15.75" customHeight="1">
      <c r="A2704" s="661">
        <v>94972.0</v>
      </c>
      <c r="B2704" s="662" t="s">
        <v>9840</v>
      </c>
      <c r="C2704" s="663" t="s">
        <v>525</v>
      </c>
      <c r="D2704" s="656">
        <v>495.71</v>
      </c>
      <c r="E2704" s="656">
        <v>46.28</v>
      </c>
      <c r="F2704" s="657">
        <f t="shared" si="1"/>
        <v>449.43</v>
      </c>
      <c r="G2704" s="656">
        <v>445.13</v>
      </c>
      <c r="H2704" s="664">
        <v>2.57</v>
      </c>
      <c r="I2704" s="664">
        <v>0.0</v>
      </c>
      <c r="J2704" s="664">
        <v>1.73</v>
      </c>
      <c r="K2704" s="660"/>
    </row>
    <row r="2705" ht="15.75" customHeight="1">
      <c r="A2705" s="661">
        <v>94973.0</v>
      </c>
      <c r="B2705" s="662" t="s">
        <v>9841</v>
      </c>
      <c r="C2705" s="663" t="s">
        <v>525</v>
      </c>
      <c r="D2705" s="656">
        <v>568.53</v>
      </c>
      <c r="E2705" s="656">
        <v>47.74</v>
      </c>
      <c r="F2705" s="657">
        <f t="shared" si="1"/>
        <v>520.79</v>
      </c>
      <c r="G2705" s="656">
        <v>516.34</v>
      </c>
      <c r="H2705" s="664">
        <v>2.67</v>
      </c>
      <c r="I2705" s="664">
        <v>0.0</v>
      </c>
      <c r="J2705" s="664">
        <v>1.78</v>
      </c>
      <c r="K2705" s="660"/>
    </row>
    <row r="2706" ht="15.75" customHeight="1">
      <c r="A2706" s="661">
        <v>94974.0</v>
      </c>
      <c r="B2706" s="662" t="s">
        <v>9842</v>
      </c>
      <c r="C2706" s="663" t="s">
        <v>525</v>
      </c>
      <c r="D2706" s="656">
        <v>426.52</v>
      </c>
      <c r="E2706" s="656">
        <v>79.38</v>
      </c>
      <c r="F2706" s="657">
        <f t="shared" si="1"/>
        <v>347.14</v>
      </c>
      <c r="G2706" s="656">
        <v>347.14</v>
      </c>
      <c r="H2706" s="664">
        <v>0.0</v>
      </c>
      <c r="I2706" s="664">
        <v>0.0</v>
      </c>
      <c r="J2706" s="664">
        <v>0.0</v>
      </c>
      <c r="K2706" s="660"/>
    </row>
    <row r="2707" ht="15.75" customHeight="1">
      <c r="A2707" s="661">
        <v>94975.0</v>
      </c>
      <c r="B2707" s="662" t="s">
        <v>808</v>
      </c>
      <c r="C2707" s="663" t="s">
        <v>525</v>
      </c>
      <c r="D2707" s="656">
        <v>466.35</v>
      </c>
      <c r="E2707" s="656">
        <v>78.38</v>
      </c>
      <c r="F2707" s="657">
        <f t="shared" si="1"/>
        <v>387.97</v>
      </c>
      <c r="G2707" s="656">
        <v>387.97</v>
      </c>
      <c r="H2707" s="664">
        <v>0.0</v>
      </c>
      <c r="I2707" s="664">
        <v>0.0</v>
      </c>
      <c r="J2707" s="664">
        <v>0.0</v>
      </c>
      <c r="K2707" s="660"/>
    </row>
    <row r="2708" ht="15.75" customHeight="1">
      <c r="A2708" s="661">
        <v>96555.0</v>
      </c>
      <c r="B2708" s="662" t="s">
        <v>9843</v>
      </c>
      <c r="C2708" s="663" t="s">
        <v>525</v>
      </c>
      <c r="D2708" s="656">
        <v>687.64</v>
      </c>
      <c r="E2708" s="656">
        <v>131.16</v>
      </c>
      <c r="F2708" s="657">
        <f t="shared" si="1"/>
        <v>556.48</v>
      </c>
      <c r="G2708" s="656">
        <v>550.63</v>
      </c>
      <c r="H2708" s="664">
        <v>3.66</v>
      </c>
      <c r="I2708" s="664">
        <v>0.0</v>
      </c>
      <c r="J2708" s="664">
        <v>2.19</v>
      </c>
      <c r="K2708" s="660"/>
    </row>
    <row r="2709" ht="15.75" customHeight="1">
      <c r="A2709" s="661">
        <v>96556.0</v>
      </c>
      <c r="B2709" s="662" t="s">
        <v>9844</v>
      </c>
      <c r="C2709" s="663" t="s">
        <v>525</v>
      </c>
      <c r="D2709" s="656">
        <v>819.3</v>
      </c>
      <c r="E2709" s="656">
        <v>213.93</v>
      </c>
      <c r="F2709" s="657">
        <f t="shared" si="1"/>
        <v>605.37</v>
      </c>
      <c r="G2709" s="656">
        <v>598.68</v>
      </c>
      <c r="H2709" s="664">
        <v>4.31</v>
      </c>
      <c r="I2709" s="664">
        <v>0.0</v>
      </c>
      <c r="J2709" s="664">
        <v>2.38</v>
      </c>
      <c r="K2709" s="660"/>
    </row>
    <row r="2710" ht="15.75" customHeight="1">
      <c r="A2710" s="661">
        <v>96557.0</v>
      </c>
      <c r="B2710" s="662" t="s">
        <v>9845</v>
      </c>
      <c r="C2710" s="663" t="s">
        <v>525</v>
      </c>
      <c r="D2710" s="656">
        <v>829.52</v>
      </c>
      <c r="E2710" s="656">
        <v>11.97</v>
      </c>
      <c r="F2710" s="657">
        <f t="shared" si="1"/>
        <v>817.55</v>
      </c>
      <c r="G2710" s="656">
        <v>817.43</v>
      </c>
      <c r="H2710" s="664">
        <v>0.07</v>
      </c>
      <c r="I2710" s="664">
        <v>0.0</v>
      </c>
      <c r="J2710" s="664">
        <v>0.05</v>
      </c>
      <c r="K2710" s="660"/>
    </row>
    <row r="2711" ht="15.75" customHeight="1">
      <c r="A2711" s="661">
        <v>96558.0</v>
      </c>
      <c r="B2711" s="662" t="s">
        <v>9846</v>
      </c>
      <c r="C2711" s="663" t="s">
        <v>525</v>
      </c>
      <c r="D2711" s="656">
        <v>862.59</v>
      </c>
      <c r="E2711" s="656">
        <v>21.05</v>
      </c>
      <c r="F2711" s="657">
        <f t="shared" si="1"/>
        <v>841.54</v>
      </c>
      <c r="G2711" s="656">
        <v>841.3</v>
      </c>
      <c r="H2711" s="664">
        <v>0.15</v>
      </c>
      <c r="I2711" s="664">
        <v>0.0</v>
      </c>
      <c r="J2711" s="664">
        <v>0.09</v>
      </c>
      <c r="K2711" s="660"/>
    </row>
    <row r="2712" ht="15.75" customHeight="1">
      <c r="A2712" s="661">
        <v>99235.0</v>
      </c>
      <c r="B2712" s="662" t="s">
        <v>9847</v>
      </c>
      <c r="C2712" s="663" t="s">
        <v>525</v>
      </c>
      <c r="D2712" s="656">
        <v>755.64</v>
      </c>
      <c r="E2712" s="656">
        <v>10.13</v>
      </c>
      <c r="F2712" s="657">
        <f t="shared" si="1"/>
        <v>745.51</v>
      </c>
      <c r="G2712" s="656">
        <v>745.51</v>
      </c>
      <c r="H2712" s="664">
        <v>0.0</v>
      </c>
      <c r="I2712" s="664">
        <v>0.0</v>
      </c>
      <c r="J2712" s="664">
        <v>0.0</v>
      </c>
      <c r="K2712" s="660"/>
    </row>
    <row r="2713" ht="15.75" customHeight="1">
      <c r="A2713" s="661">
        <v>99431.0</v>
      </c>
      <c r="B2713" s="662" t="s">
        <v>9848</v>
      </c>
      <c r="C2713" s="663" t="s">
        <v>525</v>
      </c>
      <c r="D2713" s="656">
        <v>778.93</v>
      </c>
      <c r="E2713" s="656">
        <v>17.08</v>
      </c>
      <c r="F2713" s="657">
        <f t="shared" si="1"/>
        <v>761.85</v>
      </c>
      <c r="G2713" s="656">
        <v>761.77</v>
      </c>
      <c r="H2713" s="664">
        <v>0.05</v>
      </c>
      <c r="I2713" s="664">
        <v>0.0</v>
      </c>
      <c r="J2713" s="664">
        <v>0.03</v>
      </c>
      <c r="K2713" s="660"/>
    </row>
    <row r="2714" ht="15.75" customHeight="1">
      <c r="A2714" s="661">
        <v>99432.0</v>
      </c>
      <c r="B2714" s="662" t="s">
        <v>9849</v>
      </c>
      <c r="C2714" s="663" t="s">
        <v>525</v>
      </c>
      <c r="D2714" s="656">
        <v>756.75</v>
      </c>
      <c r="E2714" s="656">
        <v>15.83</v>
      </c>
      <c r="F2714" s="657">
        <f t="shared" si="1"/>
        <v>740.92</v>
      </c>
      <c r="G2714" s="656">
        <v>740.84</v>
      </c>
      <c r="H2714" s="664">
        <v>0.05</v>
      </c>
      <c r="I2714" s="664">
        <v>0.0</v>
      </c>
      <c r="J2714" s="664">
        <v>0.03</v>
      </c>
      <c r="K2714" s="660"/>
    </row>
    <row r="2715" ht="15.75" customHeight="1">
      <c r="A2715" s="661">
        <v>99433.0</v>
      </c>
      <c r="B2715" s="662" t="s">
        <v>9850</v>
      </c>
      <c r="C2715" s="663" t="s">
        <v>525</v>
      </c>
      <c r="D2715" s="656">
        <v>817.21</v>
      </c>
      <c r="E2715" s="656">
        <v>24.78</v>
      </c>
      <c r="F2715" s="657">
        <f t="shared" si="1"/>
        <v>792.43</v>
      </c>
      <c r="G2715" s="656">
        <v>792.31</v>
      </c>
      <c r="H2715" s="664">
        <v>0.08</v>
      </c>
      <c r="I2715" s="664">
        <v>0.0</v>
      </c>
      <c r="J2715" s="664">
        <v>0.04</v>
      </c>
      <c r="K2715" s="660"/>
    </row>
    <row r="2716" ht="15.75" customHeight="1">
      <c r="A2716" s="661">
        <v>99434.0</v>
      </c>
      <c r="B2716" s="662" t="s">
        <v>9851</v>
      </c>
      <c r="C2716" s="663" t="s">
        <v>525</v>
      </c>
      <c r="D2716" s="656">
        <v>782.6</v>
      </c>
      <c r="E2716" s="656">
        <v>19.61</v>
      </c>
      <c r="F2716" s="657">
        <f t="shared" si="1"/>
        <v>762.99</v>
      </c>
      <c r="G2716" s="656">
        <v>762.91</v>
      </c>
      <c r="H2716" s="664">
        <v>0.05</v>
      </c>
      <c r="I2716" s="664">
        <v>0.0</v>
      </c>
      <c r="J2716" s="664">
        <v>0.03</v>
      </c>
      <c r="K2716" s="660"/>
    </row>
    <row r="2717" ht="15.75" customHeight="1">
      <c r="A2717" s="661">
        <v>99435.0</v>
      </c>
      <c r="B2717" s="662" t="s">
        <v>9852</v>
      </c>
      <c r="C2717" s="663" t="s">
        <v>525</v>
      </c>
      <c r="D2717" s="656">
        <v>759.25</v>
      </c>
      <c r="E2717" s="656">
        <v>17.56</v>
      </c>
      <c r="F2717" s="657">
        <f t="shared" si="1"/>
        <v>741.69</v>
      </c>
      <c r="G2717" s="656">
        <v>741.61</v>
      </c>
      <c r="H2717" s="664">
        <v>0.05</v>
      </c>
      <c r="I2717" s="664">
        <v>0.0</v>
      </c>
      <c r="J2717" s="664">
        <v>0.03</v>
      </c>
      <c r="K2717" s="660"/>
    </row>
    <row r="2718" ht="15.75" customHeight="1">
      <c r="A2718" s="661">
        <v>99436.0</v>
      </c>
      <c r="B2718" s="662" t="s">
        <v>9853</v>
      </c>
      <c r="C2718" s="663" t="s">
        <v>525</v>
      </c>
      <c r="D2718" s="656">
        <v>836.3</v>
      </c>
      <c r="E2718" s="656">
        <v>38.04</v>
      </c>
      <c r="F2718" s="657">
        <f t="shared" si="1"/>
        <v>798.26</v>
      </c>
      <c r="G2718" s="656">
        <v>798.05</v>
      </c>
      <c r="H2718" s="664">
        <v>0.14</v>
      </c>
      <c r="I2718" s="664">
        <v>0.0</v>
      </c>
      <c r="J2718" s="664">
        <v>0.07</v>
      </c>
      <c r="K2718" s="660"/>
    </row>
    <row r="2719" ht="15.75" customHeight="1">
      <c r="A2719" s="661">
        <v>99437.0</v>
      </c>
      <c r="B2719" s="662" t="s">
        <v>9854</v>
      </c>
      <c r="C2719" s="663" t="s">
        <v>525</v>
      </c>
      <c r="D2719" s="656">
        <v>800.33</v>
      </c>
      <c r="E2719" s="656">
        <v>12.84</v>
      </c>
      <c r="F2719" s="657">
        <f t="shared" si="1"/>
        <v>787.49</v>
      </c>
      <c r="G2719" s="656">
        <v>787.49</v>
      </c>
      <c r="H2719" s="664">
        <v>0.0</v>
      </c>
      <c r="I2719" s="664">
        <v>0.0</v>
      </c>
      <c r="J2719" s="664">
        <v>0.0</v>
      </c>
      <c r="K2719" s="660"/>
    </row>
    <row r="2720" ht="15.75" customHeight="1">
      <c r="A2720" s="661">
        <v>99438.0</v>
      </c>
      <c r="B2720" s="662" t="s">
        <v>9855</v>
      </c>
      <c r="C2720" s="663" t="s">
        <v>525</v>
      </c>
      <c r="D2720" s="656">
        <v>805.58</v>
      </c>
      <c r="E2720" s="656">
        <v>16.48</v>
      </c>
      <c r="F2720" s="657">
        <f t="shared" si="1"/>
        <v>789.1</v>
      </c>
      <c r="G2720" s="656">
        <v>789.1</v>
      </c>
      <c r="H2720" s="664">
        <v>0.0</v>
      </c>
      <c r="I2720" s="664">
        <v>0.0</v>
      </c>
      <c r="J2720" s="664">
        <v>0.0</v>
      </c>
      <c r="K2720" s="660"/>
    </row>
    <row r="2721" ht="15.75" customHeight="1">
      <c r="A2721" s="661">
        <v>99439.0</v>
      </c>
      <c r="B2721" s="662" t="s">
        <v>9856</v>
      </c>
      <c r="C2721" s="663" t="s">
        <v>525</v>
      </c>
      <c r="D2721" s="656">
        <v>766.39</v>
      </c>
      <c r="E2721" s="656">
        <v>17.81</v>
      </c>
      <c r="F2721" s="657">
        <f t="shared" si="1"/>
        <v>748.58</v>
      </c>
      <c r="G2721" s="656">
        <v>748.5</v>
      </c>
      <c r="H2721" s="664">
        <v>0.05</v>
      </c>
      <c r="I2721" s="664">
        <v>0.0</v>
      </c>
      <c r="J2721" s="664">
        <v>0.03</v>
      </c>
      <c r="K2721" s="660"/>
    </row>
    <row r="2722" ht="15.75" customHeight="1">
      <c r="A2722" s="661">
        <v>102473.0</v>
      </c>
      <c r="B2722" s="662" t="s">
        <v>9857</v>
      </c>
      <c r="C2722" s="663" t="s">
        <v>525</v>
      </c>
      <c r="D2722" s="656">
        <v>520.23</v>
      </c>
      <c r="E2722" s="656">
        <v>56.31</v>
      </c>
      <c r="F2722" s="657">
        <f t="shared" si="1"/>
        <v>463.92</v>
      </c>
      <c r="G2722" s="656">
        <v>462.14</v>
      </c>
      <c r="H2722" s="664">
        <v>0.73</v>
      </c>
      <c r="I2722" s="664">
        <v>0.0</v>
      </c>
      <c r="J2722" s="664">
        <v>1.05</v>
      </c>
      <c r="K2722" s="660"/>
    </row>
    <row r="2723" ht="15.75" customHeight="1">
      <c r="A2723" s="661">
        <v>102474.0</v>
      </c>
      <c r="B2723" s="662" t="s">
        <v>9858</v>
      </c>
      <c r="C2723" s="663" t="s">
        <v>525</v>
      </c>
      <c r="D2723" s="656">
        <v>561.57</v>
      </c>
      <c r="E2723" s="656">
        <v>55.98</v>
      </c>
      <c r="F2723" s="657">
        <f t="shared" si="1"/>
        <v>505.59</v>
      </c>
      <c r="G2723" s="656">
        <v>503.82</v>
      </c>
      <c r="H2723" s="664">
        <v>0.73</v>
      </c>
      <c r="I2723" s="664">
        <v>0.0</v>
      </c>
      <c r="J2723" s="664">
        <v>1.04</v>
      </c>
      <c r="K2723" s="660"/>
    </row>
    <row r="2724" ht="15.75" customHeight="1">
      <c r="A2724" s="661">
        <v>102475.0</v>
      </c>
      <c r="B2724" s="662" t="s">
        <v>9859</v>
      </c>
      <c r="C2724" s="663" t="s">
        <v>525</v>
      </c>
      <c r="D2724" s="656">
        <v>608.75</v>
      </c>
      <c r="E2724" s="656">
        <v>61.66</v>
      </c>
      <c r="F2724" s="657">
        <f t="shared" si="1"/>
        <v>547.09</v>
      </c>
      <c r="G2724" s="656">
        <v>545.13</v>
      </c>
      <c r="H2724" s="664">
        <v>0.81</v>
      </c>
      <c r="I2724" s="664">
        <v>0.0</v>
      </c>
      <c r="J2724" s="664">
        <v>1.15</v>
      </c>
      <c r="K2724" s="660"/>
    </row>
    <row r="2725" ht="15.75" customHeight="1">
      <c r="A2725" s="661">
        <v>102476.0</v>
      </c>
      <c r="B2725" s="662" t="s">
        <v>9860</v>
      </c>
      <c r="C2725" s="663" t="s">
        <v>525</v>
      </c>
      <c r="D2725" s="656">
        <v>629.42</v>
      </c>
      <c r="E2725" s="656">
        <v>53.04</v>
      </c>
      <c r="F2725" s="657">
        <f t="shared" si="1"/>
        <v>576.38</v>
      </c>
      <c r="G2725" s="656">
        <v>574.69</v>
      </c>
      <c r="H2725" s="664">
        <v>0.7</v>
      </c>
      <c r="I2725" s="664">
        <v>0.0</v>
      </c>
      <c r="J2725" s="664">
        <v>0.99</v>
      </c>
      <c r="K2725" s="660"/>
    </row>
    <row r="2726" ht="15.75" customHeight="1">
      <c r="A2726" s="661">
        <v>102477.0</v>
      </c>
      <c r="B2726" s="662" t="s">
        <v>9861</v>
      </c>
      <c r="C2726" s="663" t="s">
        <v>525</v>
      </c>
      <c r="D2726" s="656">
        <v>665.95</v>
      </c>
      <c r="E2726" s="656">
        <v>58.52</v>
      </c>
      <c r="F2726" s="657">
        <f t="shared" si="1"/>
        <v>607.43</v>
      </c>
      <c r="G2726" s="656">
        <v>605.58</v>
      </c>
      <c r="H2726" s="664">
        <v>0.76</v>
      </c>
      <c r="I2726" s="664">
        <v>0.0</v>
      </c>
      <c r="J2726" s="664">
        <v>1.09</v>
      </c>
      <c r="K2726" s="660"/>
    </row>
    <row r="2727" ht="15.75" customHeight="1">
      <c r="A2727" s="661">
        <v>102478.0</v>
      </c>
      <c r="B2727" s="662" t="s">
        <v>9862</v>
      </c>
      <c r="C2727" s="663" t="s">
        <v>525</v>
      </c>
      <c r="D2727" s="656">
        <v>721.94</v>
      </c>
      <c r="E2727" s="656">
        <v>53.05</v>
      </c>
      <c r="F2727" s="657">
        <f t="shared" si="1"/>
        <v>668.89</v>
      </c>
      <c r="G2727" s="656">
        <v>667.2</v>
      </c>
      <c r="H2727" s="664">
        <v>0.7</v>
      </c>
      <c r="I2727" s="664">
        <v>0.0</v>
      </c>
      <c r="J2727" s="664">
        <v>0.99</v>
      </c>
      <c r="K2727" s="660"/>
    </row>
    <row r="2728" ht="15.75" customHeight="1">
      <c r="A2728" s="661">
        <v>102479.0</v>
      </c>
      <c r="B2728" s="662" t="s">
        <v>9863</v>
      </c>
      <c r="C2728" s="663" t="s">
        <v>525</v>
      </c>
      <c r="D2728" s="656">
        <v>517.84</v>
      </c>
      <c r="E2728" s="656">
        <v>50.47</v>
      </c>
      <c r="F2728" s="657">
        <f t="shared" si="1"/>
        <v>467.37</v>
      </c>
      <c r="G2728" s="656">
        <v>462.66</v>
      </c>
      <c r="H2728" s="664">
        <v>2.82</v>
      </c>
      <c r="I2728" s="664">
        <v>0.0</v>
      </c>
      <c r="J2728" s="664">
        <v>1.89</v>
      </c>
      <c r="K2728" s="660"/>
    </row>
    <row r="2729" ht="15.75" customHeight="1">
      <c r="A2729" s="661">
        <v>102480.0</v>
      </c>
      <c r="B2729" s="662" t="s">
        <v>9864</v>
      </c>
      <c r="C2729" s="663" t="s">
        <v>525</v>
      </c>
      <c r="D2729" s="656">
        <v>556.1</v>
      </c>
      <c r="E2729" s="656">
        <v>48.86</v>
      </c>
      <c r="F2729" s="657">
        <f t="shared" si="1"/>
        <v>507.24</v>
      </c>
      <c r="G2729" s="656">
        <v>502.69</v>
      </c>
      <c r="H2729" s="664">
        <v>2.72</v>
      </c>
      <c r="I2729" s="664">
        <v>0.0</v>
      </c>
      <c r="J2729" s="664">
        <v>1.83</v>
      </c>
      <c r="K2729" s="660"/>
    </row>
    <row r="2730" ht="15.75" customHeight="1">
      <c r="A2730" s="661">
        <v>102481.0</v>
      </c>
      <c r="B2730" s="662" t="s">
        <v>9865</v>
      </c>
      <c r="C2730" s="663" t="s">
        <v>525</v>
      </c>
      <c r="D2730" s="656">
        <v>597.3</v>
      </c>
      <c r="E2730" s="656">
        <v>49.2</v>
      </c>
      <c r="F2730" s="657">
        <f t="shared" si="1"/>
        <v>548.1</v>
      </c>
      <c r="G2730" s="656">
        <v>543.52</v>
      </c>
      <c r="H2730" s="664">
        <v>2.74</v>
      </c>
      <c r="I2730" s="664">
        <v>0.0</v>
      </c>
      <c r="J2730" s="664">
        <v>1.84</v>
      </c>
      <c r="K2730" s="660"/>
    </row>
    <row r="2731" ht="15.75" customHeight="1">
      <c r="A2731" s="661">
        <v>102482.0</v>
      </c>
      <c r="B2731" s="662" t="s">
        <v>9866</v>
      </c>
      <c r="C2731" s="663" t="s">
        <v>525</v>
      </c>
      <c r="D2731" s="656">
        <v>627.32</v>
      </c>
      <c r="E2731" s="656">
        <v>46.98</v>
      </c>
      <c r="F2731" s="657">
        <f t="shared" si="1"/>
        <v>580.34</v>
      </c>
      <c r="G2731" s="656">
        <v>575.95</v>
      </c>
      <c r="H2731" s="664">
        <v>2.63</v>
      </c>
      <c r="I2731" s="664">
        <v>0.0</v>
      </c>
      <c r="J2731" s="664">
        <v>1.76</v>
      </c>
      <c r="K2731" s="660"/>
    </row>
    <row r="2732" ht="15.75" customHeight="1">
      <c r="A2732" s="661">
        <v>102483.0</v>
      </c>
      <c r="B2732" s="662" t="s">
        <v>9867</v>
      </c>
      <c r="C2732" s="663" t="s">
        <v>525</v>
      </c>
      <c r="D2732" s="656">
        <v>659.96</v>
      </c>
      <c r="E2732" s="656">
        <v>48.52</v>
      </c>
      <c r="F2732" s="657">
        <f t="shared" si="1"/>
        <v>611.44</v>
      </c>
      <c r="G2732" s="656">
        <v>606.91</v>
      </c>
      <c r="H2732" s="664">
        <v>2.71</v>
      </c>
      <c r="I2732" s="664">
        <v>0.0</v>
      </c>
      <c r="J2732" s="664">
        <v>1.82</v>
      </c>
      <c r="K2732" s="660"/>
    </row>
    <row r="2733" ht="15.75" customHeight="1">
      <c r="A2733" s="661">
        <v>102484.0</v>
      </c>
      <c r="B2733" s="662" t="s">
        <v>9868</v>
      </c>
      <c r="C2733" s="663" t="s">
        <v>525</v>
      </c>
      <c r="D2733" s="656">
        <v>721.56</v>
      </c>
      <c r="E2733" s="656">
        <v>48.51</v>
      </c>
      <c r="F2733" s="657">
        <f t="shared" si="1"/>
        <v>673.05</v>
      </c>
      <c r="G2733" s="656">
        <v>668.54</v>
      </c>
      <c r="H2733" s="664">
        <v>2.7</v>
      </c>
      <c r="I2733" s="664">
        <v>0.0</v>
      </c>
      <c r="J2733" s="664">
        <v>1.81</v>
      </c>
      <c r="K2733" s="660"/>
    </row>
    <row r="2734" ht="15.75" customHeight="1">
      <c r="A2734" s="661">
        <v>102485.0</v>
      </c>
      <c r="B2734" s="662" t="s">
        <v>9869</v>
      </c>
      <c r="C2734" s="663" t="s">
        <v>525</v>
      </c>
      <c r="D2734" s="656">
        <v>572.69</v>
      </c>
      <c r="E2734" s="656">
        <v>79.58</v>
      </c>
      <c r="F2734" s="657">
        <f t="shared" si="1"/>
        <v>493.11</v>
      </c>
      <c r="G2734" s="656">
        <v>493.11</v>
      </c>
      <c r="H2734" s="664">
        <v>0.0</v>
      </c>
      <c r="I2734" s="664">
        <v>0.0</v>
      </c>
      <c r="J2734" s="664">
        <v>0.0</v>
      </c>
      <c r="K2734" s="660"/>
    </row>
    <row r="2735" ht="15.75" customHeight="1">
      <c r="A2735" s="661">
        <v>102486.0</v>
      </c>
      <c r="B2735" s="662" t="s">
        <v>9870</v>
      </c>
      <c r="C2735" s="663" t="s">
        <v>525</v>
      </c>
      <c r="D2735" s="656">
        <v>607.43</v>
      </c>
      <c r="E2735" s="656">
        <v>78.78</v>
      </c>
      <c r="F2735" s="657">
        <f t="shared" si="1"/>
        <v>528.65</v>
      </c>
      <c r="G2735" s="656">
        <v>528.65</v>
      </c>
      <c r="H2735" s="664">
        <v>0.0</v>
      </c>
      <c r="I2735" s="664">
        <v>0.0</v>
      </c>
      <c r="J2735" s="664">
        <v>0.0</v>
      </c>
      <c r="K2735" s="660"/>
    </row>
    <row r="2736" ht="15.75" customHeight="1">
      <c r="A2736" s="661">
        <v>102487.0</v>
      </c>
      <c r="B2736" s="662" t="s">
        <v>9871</v>
      </c>
      <c r="C2736" s="663" t="s">
        <v>525</v>
      </c>
      <c r="D2736" s="656">
        <v>544.34</v>
      </c>
      <c r="E2736" s="656">
        <v>154.15</v>
      </c>
      <c r="F2736" s="657">
        <f t="shared" si="1"/>
        <v>390.19</v>
      </c>
      <c r="G2736" s="656">
        <v>388.26</v>
      </c>
      <c r="H2736" s="664">
        <v>0.99</v>
      </c>
      <c r="I2736" s="664">
        <v>0.0</v>
      </c>
      <c r="J2736" s="664">
        <v>0.94</v>
      </c>
      <c r="K2736" s="660"/>
    </row>
    <row r="2737" ht="15.75" customHeight="1">
      <c r="A2737" s="661">
        <v>103183.0</v>
      </c>
      <c r="B2737" s="662" t="s">
        <v>9872</v>
      </c>
      <c r="C2737" s="663" t="s">
        <v>525</v>
      </c>
      <c r="D2737" s="656">
        <v>802.48</v>
      </c>
      <c r="E2737" s="656">
        <v>42.86</v>
      </c>
      <c r="F2737" s="657">
        <f t="shared" si="1"/>
        <v>759.62</v>
      </c>
      <c r="G2737" s="656">
        <v>759.38</v>
      </c>
      <c r="H2737" s="664">
        <v>0.16</v>
      </c>
      <c r="I2737" s="664">
        <v>0.0</v>
      </c>
      <c r="J2737" s="664">
        <v>0.08</v>
      </c>
      <c r="K2737" s="660"/>
    </row>
    <row r="2738" ht="15.75" customHeight="1">
      <c r="A2738" s="661">
        <v>103184.0</v>
      </c>
      <c r="B2738" s="662" t="s">
        <v>9873</v>
      </c>
      <c r="C2738" s="663" t="s">
        <v>525</v>
      </c>
      <c r="D2738" s="656">
        <v>766.25</v>
      </c>
      <c r="E2738" s="656">
        <v>17.5</v>
      </c>
      <c r="F2738" s="657">
        <f t="shared" si="1"/>
        <v>748.75</v>
      </c>
      <c r="G2738" s="656">
        <v>748.75</v>
      </c>
      <c r="H2738" s="664">
        <v>0.0</v>
      </c>
      <c r="I2738" s="664">
        <v>0.0</v>
      </c>
      <c r="J2738" s="664">
        <v>0.0</v>
      </c>
      <c r="K2738" s="660"/>
    </row>
    <row r="2739" ht="15.75" customHeight="1">
      <c r="A2739" s="661">
        <v>103669.0</v>
      </c>
      <c r="B2739" s="662" t="s">
        <v>9874</v>
      </c>
      <c r="C2739" s="663" t="s">
        <v>525</v>
      </c>
      <c r="D2739" s="656">
        <v>1006.44</v>
      </c>
      <c r="E2739" s="656">
        <v>175.95</v>
      </c>
      <c r="F2739" s="657">
        <f t="shared" si="1"/>
        <v>830.49</v>
      </c>
      <c r="G2739" s="656">
        <v>828.53</v>
      </c>
      <c r="H2739" s="664">
        <v>1.38</v>
      </c>
      <c r="I2739" s="664">
        <v>0.0</v>
      </c>
      <c r="J2739" s="664">
        <v>0.58</v>
      </c>
      <c r="K2739" s="660"/>
    </row>
    <row r="2740" ht="15.75" customHeight="1">
      <c r="A2740" s="661">
        <v>103670.0</v>
      </c>
      <c r="B2740" s="662" t="s">
        <v>9875</v>
      </c>
      <c r="C2740" s="663" t="s">
        <v>525</v>
      </c>
      <c r="D2740" s="656">
        <v>256.86</v>
      </c>
      <c r="E2740" s="656">
        <v>176.02</v>
      </c>
      <c r="F2740" s="657">
        <f t="shared" si="1"/>
        <v>80.84</v>
      </c>
      <c r="G2740" s="656">
        <v>78.88</v>
      </c>
      <c r="H2740" s="664">
        <v>1.38</v>
      </c>
      <c r="I2740" s="664">
        <v>0.0</v>
      </c>
      <c r="J2740" s="664">
        <v>0.58</v>
      </c>
      <c r="K2740" s="660"/>
    </row>
    <row r="2741" ht="15.75" customHeight="1">
      <c r="A2741" s="661">
        <v>103671.0</v>
      </c>
      <c r="B2741" s="662" t="s">
        <v>9876</v>
      </c>
      <c r="C2741" s="663" t="s">
        <v>525</v>
      </c>
      <c r="D2741" s="656">
        <v>791.22</v>
      </c>
      <c r="E2741" s="656">
        <v>28.5</v>
      </c>
      <c r="F2741" s="657">
        <f t="shared" si="1"/>
        <v>762.72</v>
      </c>
      <c r="G2741" s="656">
        <v>762.43</v>
      </c>
      <c r="H2741" s="664">
        <v>0.2</v>
      </c>
      <c r="I2741" s="664">
        <v>0.0</v>
      </c>
      <c r="J2741" s="664">
        <v>0.09</v>
      </c>
      <c r="K2741" s="660"/>
    </row>
    <row r="2742" ht="15.75" customHeight="1">
      <c r="A2742" s="661">
        <v>103672.0</v>
      </c>
      <c r="B2742" s="662" t="s">
        <v>9877</v>
      </c>
      <c r="C2742" s="663" t="s">
        <v>525</v>
      </c>
      <c r="D2742" s="656">
        <v>742.61</v>
      </c>
      <c r="E2742" s="656">
        <v>24.5</v>
      </c>
      <c r="F2742" s="657">
        <f t="shared" si="1"/>
        <v>718.11</v>
      </c>
      <c r="G2742" s="656">
        <v>717.96</v>
      </c>
      <c r="H2742" s="664">
        <v>0.1</v>
      </c>
      <c r="I2742" s="664">
        <v>0.0</v>
      </c>
      <c r="J2742" s="664">
        <v>0.05</v>
      </c>
      <c r="K2742" s="660"/>
    </row>
    <row r="2743" ht="15.75" customHeight="1">
      <c r="A2743" s="661">
        <v>103673.0</v>
      </c>
      <c r="B2743" s="662" t="s">
        <v>9878</v>
      </c>
      <c r="C2743" s="663" t="s">
        <v>525</v>
      </c>
      <c r="D2743" s="656">
        <v>36.18</v>
      </c>
      <c r="E2743" s="656">
        <v>24.59</v>
      </c>
      <c r="F2743" s="657">
        <f t="shared" si="1"/>
        <v>11.59</v>
      </c>
      <c r="G2743" s="656">
        <v>11.44</v>
      </c>
      <c r="H2743" s="664">
        <v>0.1</v>
      </c>
      <c r="I2743" s="664">
        <v>0.0</v>
      </c>
      <c r="J2743" s="664">
        <v>0.05</v>
      </c>
      <c r="K2743" s="660"/>
    </row>
    <row r="2744" ht="15.75" customHeight="1">
      <c r="A2744" s="661">
        <v>103674.0</v>
      </c>
      <c r="B2744" s="662" t="s">
        <v>9879</v>
      </c>
      <c r="C2744" s="663" t="s">
        <v>525</v>
      </c>
      <c r="D2744" s="656">
        <v>759.98</v>
      </c>
      <c r="E2744" s="656">
        <v>37.07</v>
      </c>
      <c r="F2744" s="657">
        <f t="shared" si="1"/>
        <v>722.91</v>
      </c>
      <c r="G2744" s="656">
        <v>722.61</v>
      </c>
      <c r="H2744" s="664">
        <v>0.2</v>
      </c>
      <c r="I2744" s="664">
        <v>0.0</v>
      </c>
      <c r="J2744" s="664">
        <v>0.1</v>
      </c>
      <c r="K2744" s="660"/>
    </row>
    <row r="2745" ht="15.75" customHeight="1">
      <c r="A2745" s="661">
        <v>103675.0</v>
      </c>
      <c r="B2745" s="662" t="s">
        <v>9880</v>
      </c>
      <c r="C2745" s="663" t="s">
        <v>525</v>
      </c>
      <c r="D2745" s="656">
        <v>742.88</v>
      </c>
      <c r="E2745" s="656">
        <v>25.24</v>
      </c>
      <c r="F2745" s="657">
        <f t="shared" si="1"/>
        <v>717.64</v>
      </c>
      <c r="G2745" s="656">
        <v>717.46</v>
      </c>
      <c r="H2745" s="664">
        <v>0.12</v>
      </c>
      <c r="I2745" s="664">
        <v>0.0</v>
      </c>
      <c r="J2745" s="664">
        <v>0.06</v>
      </c>
      <c r="K2745" s="660"/>
    </row>
    <row r="2746" ht="15.75" customHeight="1">
      <c r="A2746" s="661">
        <v>103676.0</v>
      </c>
      <c r="B2746" s="662" t="s">
        <v>9881</v>
      </c>
      <c r="C2746" s="663" t="s">
        <v>525</v>
      </c>
      <c r="D2746" s="656">
        <v>1055.78</v>
      </c>
      <c r="E2746" s="656">
        <v>208.81</v>
      </c>
      <c r="F2746" s="657">
        <f t="shared" si="1"/>
        <v>846.97</v>
      </c>
      <c r="G2746" s="656">
        <v>845.9</v>
      </c>
      <c r="H2746" s="664">
        <v>0.69</v>
      </c>
      <c r="I2746" s="664">
        <v>0.0</v>
      </c>
      <c r="J2746" s="664">
        <v>0.38</v>
      </c>
      <c r="K2746" s="660"/>
    </row>
    <row r="2747" ht="15.75" customHeight="1">
      <c r="A2747" s="661">
        <v>103677.0</v>
      </c>
      <c r="B2747" s="662" t="s">
        <v>9882</v>
      </c>
      <c r="C2747" s="663" t="s">
        <v>525</v>
      </c>
      <c r="D2747" s="656">
        <v>908.31</v>
      </c>
      <c r="E2747" s="656">
        <v>108.24</v>
      </c>
      <c r="F2747" s="657">
        <f t="shared" si="1"/>
        <v>800.07</v>
      </c>
      <c r="G2747" s="656">
        <v>799.55</v>
      </c>
      <c r="H2747" s="664">
        <v>0.33</v>
      </c>
      <c r="I2747" s="664">
        <v>0.0</v>
      </c>
      <c r="J2747" s="664">
        <v>0.19</v>
      </c>
      <c r="K2747" s="660"/>
    </row>
    <row r="2748" ht="15.75" customHeight="1">
      <c r="A2748" s="661">
        <v>103678.0</v>
      </c>
      <c r="B2748" s="662" t="s">
        <v>9883</v>
      </c>
      <c r="C2748" s="663" t="s">
        <v>525</v>
      </c>
      <c r="D2748" s="656">
        <v>973.48</v>
      </c>
      <c r="E2748" s="656">
        <v>152.02</v>
      </c>
      <c r="F2748" s="657">
        <f t="shared" si="1"/>
        <v>821.46</v>
      </c>
      <c r="G2748" s="656">
        <v>820.35</v>
      </c>
      <c r="H2748" s="664">
        <v>0.72</v>
      </c>
      <c r="I2748" s="664">
        <v>0.0</v>
      </c>
      <c r="J2748" s="664">
        <v>0.39</v>
      </c>
      <c r="K2748" s="660"/>
    </row>
    <row r="2749" ht="15.75" customHeight="1">
      <c r="A2749" s="661">
        <v>103679.0</v>
      </c>
      <c r="B2749" s="662" t="s">
        <v>9884</v>
      </c>
      <c r="C2749" s="663" t="s">
        <v>525</v>
      </c>
      <c r="D2749" s="656">
        <v>871.79</v>
      </c>
      <c r="E2749" s="656">
        <v>82.95</v>
      </c>
      <c r="F2749" s="657">
        <f t="shared" si="1"/>
        <v>788.84</v>
      </c>
      <c r="G2749" s="656">
        <v>788.27</v>
      </c>
      <c r="H2749" s="664">
        <v>0.37</v>
      </c>
      <c r="I2749" s="664">
        <v>0.0</v>
      </c>
      <c r="J2749" s="664">
        <v>0.2</v>
      </c>
      <c r="K2749" s="660"/>
    </row>
    <row r="2750" ht="15.75" customHeight="1">
      <c r="A2750" s="661">
        <v>103680.0</v>
      </c>
      <c r="B2750" s="662" t="s">
        <v>9885</v>
      </c>
      <c r="C2750" s="663" t="s">
        <v>525</v>
      </c>
      <c r="D2750" s="656">
        <v>911.69</v>
      </c>
      <c r="E2750" s="656">
        <v>113.33</v>
      </c>
      <c r="F2750" s="657">
        <f t="shared" si="1"/>
        <v>798.36</v>
      </c>
      <c r="G2750" s="656">
        <v>797.51</v>
      </c>
      <c r="H2750" s="664">
        <v>0.55</v>
      </c>
      <c r="I2750" s="664">
        <v>0.0</v>
      </c>
      <c r="J2750" s="664">
        <v>0.3</v>
      </c>
      <c r="K2750" s="660"/>
    </row>
    <row r="2751" ht="15.75" customHeight="1">
      <c r="A2751" s="661">
        <v>103681.0</v>
      </c>
      <c r="B2751" s="662" t="s">
        <v>9886</v>
      </c>
      <c r="C2751" s="663" t="s">
        <v>525</v>
      </c>
      <c r="D2751" s="656">
        <v>813.41</v>
      </c>
      <c r="E2751" s="656">
        <v>44.59</v>
      </c>
      <c r="F2751" s="657">
        <f t="shared" si="1"/>
        <v>768.82</v>
      </c>
      <c r="G2751" s="656">
        <v>768.52</v>
      </c>
      <c r="H2751" s="664">
        <v>0.19</v>
      </c>
      <c r="I2751" s="664">
        <v>0.0</v>
      </c>
      <c r="J2751" s="664">
        <v>0.11</v>
      </c>
      <c r="K2751" s="660"/>
    </row>
    <row r="2752" ht="15.75" customHeight="1">
      <c r="A2752" s="661">
        <v>103682.0</v>
      </c>
      <c r="B2752" s="662" t="s">
        <v>9887</v>
      </c>
      <c r="C2752" s="663" t="s">
        <v>525</v>
      </c>
      <c r="D2752" s="656">
        <v>1022.12</v>
      </c>
      <c r="E2752" s="656">
        <v>186.54</v>
      </c>
      <c r="F2752" s="657">
        <f t="shared" si="1"/>
        <v>835.58</v>
      </c>
      <c r="G2752" s="656">
        <v>834.29</v>
      </c>
      <c r="H2752" s="664">
        <v>0.77</v>
      </c>
      <c r="I2752" s="664">
        <v>0.0</v>
      </c>
      <c r="J2752" s="664">
        <v>0.52</v>
      </c>
      <c r="K2752" s="660"/>
    </row>
    <row r="2753" ht="15.75" customHeight="1">
      <c r="A2753" s="661">
        <v>103683.0</v>
      </c>
      <c r="B2753" s="662" t="s">
        <v>9888</v>
      </c>
      <c r="C2753" s="663" t="s">
        <v>525</v>
      </c>
      <c r="D2753" s="656">
        <v>1271.63</v>
      </c>
      <c r="E2753" s="656">
        <v>357.38</v>
      </c>
      <c r="F2753" s="657">
        <f t="shared" si="1"/>
        <v>914.25</v>
      </c>
      <c r="G2753" s="656">
        <v>911.74</v>
      </c>
      <c r="H2753" s="664">
        <v>1.5</v>
      </c>
      <c r="I2753" s="664">
        <v>0.0</v>
      </c>
      <c r="J2753" s="664">
        <v>1.01</v>
      </c>
      <c r="K2753" s="660"/>
    </row>
    <row r="2754" ht="15.75" customHeight="1">
      <c r="A2754" s="661">
        <v>103684.0</v>
      </c>
      <c r="B2754" s="662" t="s">
        <v>9889</v>
      </c>
      <c r="C2754" s="663" t="s">
        <v>525</v>
      </c>
      <c r="D2754" s="656">
        <v>757.68</v>
      </c>
      <c r="E2754" s="656">
        <v>35.52</v>
      </c>
      <c r="F2754" s="657">
        <f t="shared" si="1"/>
        <v>722.16</v>
      </c>
      <c r="G2754" s="656">
        <v>722.02</v>
      </c>
      <c r="H2754" s="664">
        <v>0.08</v>
      </c>
      <c r="I2754" s="664">
        <v>0.0</v>
      </c>
      <c r="J2754" s="664">
        <v>0.06</v>
      </c>
      <c r="K2754" s="660"/>
    </row>
    <row r="2755" ht="15.75" customHeight="1">
      <c r="A2755" s="661">
        <v>103685.0</v>
      </c>
      <c r="B2755" s="662" t="s">
        <v>9890</v>
      </c>
      <c r="C2755" s="663" t="s">
        <v>525</v>
      </c>
      <c r="D2755" s="656">
        <v>746.83</v>
      </c>
      <c r="E2755" s="656">
        <v>28.05</v>
      </c>
      <c r="F2755" s="657">
        <f t="shared" si="1"/>
        <v>718.78</v>
      </c>
      <c r="G2755" s="656">
        <v>718.66</v>
      </c>
      <c r="H2755" s="664">
        <v>0.08</v>
      </c>
      <c r="I2755" s="664">
        <v>0.0</v>
      </c>
      <c r="J2755" s="664">
        <v>0.04</v>
      </c>
      <c r="K2755" s="660"/>
    </row>
    <row r="2756" ht="15.75" customHeight="1">
      <c r="A2756" s="661">
        <v>103686.0</v>
      </c>
      <c r="B2756" s="662" t="s">
        <v>9891</v>
      </c>
      <c r="C2756" s="663" t="s">
        <v>525</v>
      </c>
      <c r="D2756" s="656">
        <v>798.05</v>
      </c>
      <c r="E2756" s="656">
        <v>65.06</v>
      </c>
      <c r="F2756" s="657">
        <f t="shared" si="1"/>
        <v>732.99</v>
      </c>
      <c r="G2756" s="656">
        <v>732.5</v>
      </c>
      <c r="H2756" s="664">
        <v>0.35</v>
      </c>
      <c r="I2756" s="664">
        <v>0.0</v>
      </c>
      <c r="J2756" s="664">
        <v>0.14</v>
      </c>
      <c r="K2756" s="660"/>
    </row>
    <row r="2757" ht="15.75" customHeight="1">
      <c r="A2757" s="661">
        <v>103687.0</v>
      </c>
      <c r="B2757" s="662" t="s">
        <v>9892</v>
      </c>
      <c r="C2757" s="663" t="s">
        <v>525</v>
      </c>
      <c r="D2757" s="656">
        <v>1113.42</v>
      </c>
      <c r="E2757" s="656">
        <v>249.4</v>
      </c>
      <c r="F2757" s="657">
        <f t="shared" si="1"/>
        <v>864.02</v>
      </c>
      <c r="G2757" s="656">
        <v>862.73</v>
      </c>
      <c r="H2757" s="664">
        <v>0.89</v>
      </c>
      <c r="I2757" s="664">
        <v>0.0</v>
      </c>
      <c r="J2757" s="664">
        <v>0.4</v>
      </c>
      <c r="K2757" s="660"/>
    </row>
    <row r="2758" ht="15.75" customHeight="1">
      <c r="A2758" s="661">
        <v>103688.0</v>
      </c>
      <c r="B2758" s="662" t="s">
        <v>9893</v>
      </c>
      <c r="C2758" s="663" t="s">
        <v>525</v>
      </c>
      <c r="D2758" s="656">
        <v>902.57</v>
      </c>
      <c r="E2758" s="656">
        <v>104.51</v>
      </c>
      <c r="F2758" s="657">
        <f t="shared" si="1"/>
        <v>798.06</v>
      </c>
      <c r="G2758" s="656">
        <v>797.42</v>
      </c>
      <c r="H2758" s="664">
        <v>0.44</v>
      </c>
      <c r="I2758" s="664">
        <v>0.0</v>
      </c>
      <c r="J2758" s="664">
        <v>0.2</v>
      </c>
      <c r="K2758" s="660"/>
    </row>
    <row r="2759" ht="15.75" customHeight="1">
      <c r="A2759" s="661">
        <v>104916.0</v>
      </c>
      <c r="B2759" s="662" t="s">
        <v>9894</v>
      </c>
      <c r="C2759" s="663" t="s">
        <v>802</v>
      </c>
      <c r="D2759" s="656">
        <v>16.44</v>
      </c>
      <c r="E2759" s="656">
        <v>4.71</v>
      </c>
      <c r="F2759" s="657">
        <f t="shared" si="1"/>
        <v>11.73</v>
      </c>
      <c r="G2759" s="656">
        <v>11.73</v>
      </c>
      <c r="H2759" s="664">
        <v>0.0</v>
      </c>
      <c r="I2759" s="664">
        <v>0.0</v>
      </c>
      <c r="J2759" s="664">
        <v>0.0</v>
      </c>
      <c r="K2759" s="660"/>
    </row>
    <row r="2760" ht="15.75" customHeight="1">
      <c r="A2760" s="661">
        <v>104923.0</v>
      </c>
      <c r="B2760" s="662" t="s">
        <v>9895</v>
      </c>
      <c r="C2760" s="663" t="s">
        <v>525</v>
      </c>
      <c r="D2760" s="656">
        <v>736.73</v>
      </c>
      <c r="E2760" s="656">
        <v>156.02</v>
      </c>
      <c r="F2760" s="657">
        <f t="shared" si="1"/>
        <v>580.71</v>
      </c>
      <c r="G2760" s="656">
        <v>574.43</v>
      </c>
      <c r="H2760" s="664">
        <v>3.98</v>
      </c>
      <c r="I2760" s="664">
        <v>0.0</v>
      </c>
      <c r="J2760" s="664">
        <v>2.3</v>
      </c>
      <c r="K2760" s="660"/>
    </row>
    <row r="2761" ht="15.75" customHeight="1">
      <c r="A2761" s="661">
        <v>104924.0</v>
      </c>
      <c r="B2761" s="662" t="s">
        <v>9896</v>
      </c>
      <c r="C2761" s="663" t="s">
        <v>525</v>
      </c>
      <c r="D2761" s="656">
        <v>854.87</v>
      </c>
      <c r="E2761" s="656">
        <v>15.76</v>
      </c>
      <c r="F2761" s="657">
        <f t="shared" si="1"/>
        <v>839.11</v>
      </c>
      <c r="G2761" s="656">
        <v>838.95</v>
      </c>
      <c r="H2761" s="664">
        <v>0.1</v>
      </c>
      <c r="I2761" s="664">
        <v>0.0</v>
      </c>
      <c r="J2761" s="664">
        <v>0.06</v>
      </c>
      <c r="K2761" s="660"/>
    </row>
    <row r="2762" ht="15.75" customHeight="1">
      <c r="A2762" s="661">
        <v>101963.0</v>
      </c>
      <c r="B2762" s="662" t="s">
        <v>9897</v>
      </c>
      <c r="C2762" s="663" t="s">
        <v>350</v>
      </c>
      <c r="D2762" s="656">
        <v>185.63</v>
      </c>
      <c r="E2762" s="656">
        <v>21.75</v>
      </c>
      <c r="F2762" s="657">
        <f t="shared" si="1"/>
        <v>163.88</v>
      </c>
      <c r="G2762" s="656">
        <v>163.88</v>
      </c>
      <c r="H2762" s="664">
        <v>0.0</v>
      </c>
      <c r="I2762" s="664">
        <v>0.0</v>
      </c>
      <c r="J2762" s="664">
        <v>0.0</v>
      </c>
      <c r="K2762" s="660"/>
    </row>
    <row r="2763" ht="15.75" customHeight="1">
      <c r="A2763" s="661">
        <v>101964.0</v>
      </c>
      <c r="B2763" s="662" t="s">
        <v>9898</v>
      </c>
      <c r="C2763" s="663" t="s">
        <v>350</v>
      </c>
      <c r="D2763" s="656">
        <v>172.62</v>
      </c>
      <c r="E2763" s="656">
        <v>20.55</v>
      </c>
      <c r="F2763" s="657">
        <f t="shared" si="1"/>
        <v>152.07</v>
      </c>
      <c r="G2763" s="656">
        <v>152.07</v>
      </c>
      <c r="H2763" s="664">
        <v>0.0</v>
      </c>
      <c r="I2763" s="664">
        <v>0.0</v>
      </c>
      <c r="J2763" s="664">
        <v>0.0</v>
      </c>
      <c r="K2763" s="660"/>
    </row>
    <row r="2764" ht="15.75" customHeight="1">
      <c r="A2764" s="661">
        <v>101165.0</v>
      </c>
      <c r="B2764" s="662" t="s">
        <v>9899</v>
      </c>
      <c r="C2764" s="663" t="s">
        <v>525</v>
      </c>
      <c r="D2764" s="656">
        <v>986.14</v>
      </c>
      <c r="E2764" s="656">
        <v>248.71</v>
      </c>
      <c r="F2764" s="657">
        <f t="shared" si="1"/>
        <v>737.43</v>
      </c>
      <c r="G2764" s="656">
        <v>737.04</v>
      </c>
      <c r="H2764" s="664">
        <v>0.21</v>
      </c>
      <c r="I2764" s="664">
        <v>0.0</v>
      </c>
      <c r="J2764" s="664">
        <v>0.18</v>
      </c>
      <c r="K2764" s="660"/>
    </row>
    <row r="2765" ht="15.75" customHeight="1">
      <c r="A2765" s="661">
        <v>101166.0</v>
      </c>
      <c r="B2765" s="662" t="s">
        <v>9900</v>
      </c>
      <c r="C2765" s="663" t="s">
        <v>525</v>
      </c>
      <c r="D2765" s="656">
        <v>648.98</v>
      </c>
      <c r="E2765" s="656">
        <v>204.11</v>
      </c>
      <c r="F2765" s="657">
        <f t="shared" si="1"/>
        <v>444.87</v>
      </c>
      <c r="G2765" s="656">
        <v>444.48</v>
      </c>
      <c r="H2765" s="664">
        <v>0.21</v>
      </c>
      <c r="I2765" s="664">
        <v>0.0</v>
      </c>
      <c r="J2765" s="664">
        <v>0.18</v>
      </c>
      <c r="K2765" s="660"/>
    </row>
    <row r="2766" ht="15.75" customHeight="1">
      <c r="A2766" s="661">
        <v>98575.0</v>
      </c>
      <c r="B2766" s="662" t="s">
        <v>687</v>
      </c>
      <c r="C2766" s="663" t="s">
        <v>366</v>
      </c>
      <c r="D2766" s="656">
        <v>65.66</v>
      </c>
      <c r="E2766" s="656">
        <v>25.88</v>
      </c>
      <c r="F2766" s="657">
        <f t="shared" si="1"/>
        <v>39.78</v>
      </c>
      <c r="G2766" s="656">
        <v>39.78</v>
      </c>
      <c r="H2766" s="664">
        <v>0.0</v>
      </c>
      <c r="I2766" s="664">
        <v>0.0</v>
      </c>
      <c r="J2766" s="664">
        <v>0.0</v>
      </c>
      <c r="K2766" s="660"/>
    </row>
    <row r="2767" ht="15.75" customHeight="1">
      <c r="A2767" s="661">
        <v>98576.0</v>
      </c>
      <c r="B2767" s="662" t="s">
        <v>748</v>
      </c>
      <c r="C2767" s="663" t="s">
        <v>366</v>
      </c>
      <c r="D2767" s="656">
        <v>31.6</v>
      </c>
      <c r="E2767" s="656">
        <v>0.55</v>
      </c>
      <c r="F2767" s="657">
        <f t="shared" si="1"/>
        <v>31.05</v>
      </c>
      <c r="G2767" s="656">
        <v>31.05</v>
      </c>
      <c r="H2767" s="664">
        <v>0.0</v>
      </c>
      <c r="I2767" s="664">
        <v>0.0</v>
      </c>
      <c r="J2767" s="664">
        <v>0.0</v>
      </c>
      <c r="K2767" s="660"/>
    </row>
    <row r="2768" ht="15.75" customHeight="1">
      <c r="A2768" s="661">
        <v>98577.0</v>
      </c>
      <c r="B2768" s="662" t="s">
        <v>9901</v>
      </c>
      <c r="C2768" s="663" t="s">
        <v>366</v>
      </c>
      <c r="D2768" s="656">
        <v>41.92</v>
      </c>
      <c r="E2768" s="656">
        <v>22.74</v>
      </c>
      <c r="F2768" s="657">
        <f t="shared" si="1"/>
        <v>19.18</v>
      </c>
      <c r="G2768" s="656">
        <v>19.18</v>
      </c>
      <c r="H2768" s="664">
        <v>0.0</v>
      </c>
      <c r="I2768" s="664">
        <v>0.0</v>
      </c>
      <c r="J2768" s="664">
        <v>0.0</v>
      </c>
      <c r="K2768" s="660"/>
    </row>
    <row r="2769" ht="15.75" customHeight="1">
      <c r="A2769" s="661">
        <v>93184.0</v>
      </c>
      <c r="B2769" s="662" t="s">
        <v>9902</v>
      </c>
      <c r="C2769" s="663" t="s">
        <v>366</v>
      </c>
      <c r="D2769" s="656">
        <v>28.04</v>
      </c>
      <c r="E2769" s="656">
        <v>4.59</v>
      </c>
      <c r="F2769" s="657">
        <f t="shared" si="1"/>
        <v>23.45</v>
      </c>
      <c r="G2769" s="656">
        <v>23.43</v>
      </c>
      <c r="H2769" s="664">
        <v>0.0</v>
      </c>
      <c r="I2769" s="664">
        <v>0.0</v>
      </c>
      <c r="J2769" s="664">
        <v>0.02</v>
      </c>
      <c r="K2769" s="660"/>
    </row>
    <row r="2770" ht="15.75" customHeight="1">
      <c r="A2770" s="661">
        <v>93187.0</v>
      </c>
      <c r="B2770" s="662" t="s">
        <v>9903</v>
      </c>
      <c r="C2770" s="663" t="s">
        <v>366</v>
      </c>
      <c r="D2770" s="656">
        <v>72.17</v>
      </c>
      <c r="E2770" s="656">
        <v>19.47</v>
      </c>
      <c r="F2770" s="657">
        <f t="shared" si="1"/>
        <v>52.7</v>
      </c>
      <c r="G2770" s="656">
        <v>52.65</v>
      </c>
      <c r="H2770" s="664">
        <v>0.01</v>
      </c>
      <c r="I2770" s="664">
        <v>0.0</v>
      </c>
      <c r="J2770" s="664">
        <v>0.04</v>
      </c>
      <c r="K2770" s="660"/>
    </row>
    <row r="2771" ht="15.75" customHeight="1">
      <c r="A2771" s="661">
        <v>93191.0</v>
      </c>
      <c r="B2771" s="662" t="s">
        <v>9904</v>
      </c>
      <c r="C2771" s="663" t="s">
        <v>366</v>
      </c>
      <c r="D2771" s="656">
        <v>69.66</v>
      </c>
      <c r="E2771" s="656">
        <v>13.39</v>
      </c>
      <c r="F2771" s="657">
        <f t="shared" si="1"/>
        <v>56.27</v>
      </c>
      <c r="G2771" s="656">
        <v>56.2</v>
      </c>
      <c r="H2771" s="664">
        <v>0.02</v>
      </c>
      <c r="I2771" s="664">
        <v>0.0</v>
      </c>
      <c r="J2771" s="664">
        <v>0.05</v>
      </c>
      <c r="K2771" s="660"/>
    </row>
    <row r="2772" ht="15.75" customHeight="1">
      <c r="A2772" s="661">
        <v>93194.0</v>
      </c>
      <c r="B2772" s="662" t="s">
        <v>9905</v>
      </c>
      <c r="C2772" s="663" t="s">
        <v>366</v>
      </c>
      <c r="D2772" s="656">
        <v>27.32</v>
      </c>
      <c r="E2772" s="656">
        <v>4.42</v>
      </c>
      <c r="F2772" s="657">
        <f t="shared" si="1"/>
        <v>22.9</v>
      </c>
      <c r="G2772" s="656">
        <v>22.88</v>
      </c>
      <c r="H2772" s="664">
        <v>0.0</v>
      </c>
      <c r="I2772" s="664">
        <v>0.0</v>
      </c>
      <c r="J2772" s="664">
        <v>0.02</v>
      </c>
      <c r="K2772" s="660"/>
    </row>
    <row r="2773" ht="15.75" customHeight="1">
      <c r="A2773" s="661">
        <v>93197.0</v>
      </c>
      <c r="B2773" s="662" t="s">
        <v>9906</v>
      </c>
      <c r="C2773" s="663" t="s">
        <v>366</v>
      </c>
      <c r="D2773" s="656">
        <v>54.69</v>
      </c>
      <c r="E2773" s="656">
        <v>12.22</v>
      </c>
      <c r="F2773" s="657">
        <f t="shared" si="1"/>
        <v>42.47</v>
      </c>
      <c r="G2773" s="656">
        <v>42.42</v>
      </c>
      <c r="H2773" s="664">
        <v>0.01</v>
      </c>
      <c r="I2773" s="664">
        <v>0.0</v>
      </c>
      <c r="J2773" s="664">
        <v>0.04</v>
      </c>
      <c r="K2773" s="660"/>
    </row>
    <row r="2774" ht="15.75" customHeight="1">
      <c r="A2774" s="661">
        <v>93199.0</v>
      </c>
      <c r="B2774" s="662" t="s">
        <v>9907</v>
      </c>
      <c r="C2774" s="663" t="s">
        <v>366</v>
      </c>
      <c r="D2774" s="656">
        <v>49.37</v>
      </c>
      <c r="E2774" s="656">
        <v>8.96</v>
      </c>
      <c r="F2774" s="657">
        <f t="shared" si="1"/>
        <v>40.41</v>
      </c>
      <c r="G2774" s="656">
        <v>40.34</v>
      </c>
      <c r="H2774" s="664">
        <v>0.02</v>
      </c>
      <c r="I2774" s="664">
        <v>0.0</v>
      </c>
      <c r="J2774" s="664">
        <v>0.05</v>
      </c>
      <c r="K2774" s="660"/>
    </row>
    <row r="2775" ht="15.75" customHeight="1">
      <c r="A2775" s="661">
        <v>93200.0</v>
      </c>
      <c r="B2775" s="662" t="s">
        <v>9908</v>
      </c>
      <c r="C2775" s="663" t="s">
        <v>366</v>
      </c>
      <c r="D2775" s="656">
        <v>10.05</v>
      </c>
      <c r="E2775" s="656">
        <v>5.97</v>
      </c>
      <c r="F2775" s="657">
        <f t="shared" si="1"/>
        <v>4.08</v>
      </c>
      <c r="G2775" s="656">
        <v>4.07</v>
      </c>
      <c r="H2775" s="664">
        <v>0.01</v>
      </c>
      <c r="I2775" s="664">
        <v>0.0</v>
      </c>
      <c r="J2775" s="664">
        <v>0.0</v>
      </c>
      <c r="K2775" s="660"/>
    </row>
    <row r="2776" ht="15.75" customHeight="1">
      <c r="A2776" s="661">
        <v>93202.0</v>
      </c>
      <c r="B2776" s="662" t="s">
        <v>9909</v>
      </c>
      <c r="C2776" s="663" t="s">
        <v>366</v>
      </c>
      <c r="D2776" s="656">
        <v>26.59</v>
      </c>
      <c r="E2776" s="656">
        <v>11.23</v>
      </c>
      <c r="F2776" s="657">
        <f t="shared" si="1"/>
        <v>15.36</v>
      </c>
      <c r="G2776" s="656">
        <v>15.34</v>
      </c>
      <c r="H2776" s="664">
        <v>0.01</v>
      </c>
      <c r="I2776" s="664">
        <v>0.0</v>
      </c>
      <c r="J2776" s="664">
        <v>0.01</v>
      </c>
      <c r="K2776" s="660"/>
    </row>
    <row r="2777" ht="15.75" customHeight="1">
      <c r="A2777" s="661">
        <v>93203.0</v>
      </c>
      <c r="B2777" s="662" t="s">
        <v>724</v>
      </c>
      <c r="C2777" s="663" t="s">
        <v>366</v>
      </c>
      <c r="D2777" s="656">
        <v>14.48</v>
      </c>
      <c r="E2777" s="656">
        <v>0.97</v>
      </c>
      <c r="F2777" s="657">
        <f t="shared" si="1"/>
        <v>13.51</v>
      </c>
      <c r="G2777" s="656">
        <v>13.51</v>
      </c>
      <c r="H2777" s="664">
        <v>0.0</v>
      </c>
      <c r="I2777" s="664">
        <v>0.0</v>
      </c>
      <c r="J2777" s="664">
        <v>0.0</v>
      </c>
      <c r="K2777" s="660"/>
    </row>
    <row r="2778" ht="15.75" customHeight="1">
      <c r="A2778" s="661">
        <v>93205.0</v>
      </c>
      <c r="B2778" s="662" t="s">
        <v>9910</v>
      </c>
      <c r="C2778" s="663" t="s">
        <v>366</v>
      </c>
      <c r="D2778" s="656">
        <v>59.22</v>
      </c>
      <c r="E2778" s="656">
        <v>13.97</v>
      </c>
      <c r="F2778" s="657">
        <f t="shared" si="1"/>
        <v>45.25</v>
      </c>
      <c r="G2778" s="656">
        <v>45.18</v>
      </c>
      <c r="H2778" s="664">
        <v>0.02</v>
      </c>
      <c r="I2778" s="664">
        <v>0.0</v>
      </c>
      <c r="J2778" s="664">
        <v>0.05</v>
      </c>
      <c r="K2778" s="660"/>
    </row>
    <row r="2779" ht="15.75" customHeight="1">
      <c r="A2779" s="661">
        <v>105021.0</v>
      </c>
      <c r="B2779" s="662" t="s">
        <v>9911</v>
      </c>
      <c r="C2779" s="663" t="s">
        <v>366</v>
      </c>
      <c r="D2779" s="656">
        <v>24.42</v>
      </c>
      <c r="E2779" s="656">
        <v>4.0</v>
      </c>
      <c r="F2779" s="657">
        <f t="shared" si="1"/>
        <v>20.42</v>
      </c>
      <c r="G2779" s="656">
        <v>20.41</v>
      </c>
      <c r="H2779" s="664">
        <v>0.0</v>
      </c>
      <c r="I2779" s="664">
        <v>0.0</v>
      </c>
      <c r="J2779" s="664">
        <v>0.01</v>
      </c>
      <c r="K2779" s="660"/>
    </row>
    <row r="2780" ht="15.75" customHeight="1">
      <c r="A2780" s="661">
        <v>105022.0</v>
      </c>
      <c r="B2780" s="662" t="s">
        <v>9912</v>
      </c>
      <c r="C2780" s="663" t="s">
        <v>366</v>
      </c>
      <c r="D2780" s="656">
        <v>21.56</v>
      </c>
      <c r="E2780" s="656">
        <v>3.49</v>
      </c>
      <c r="F2780" s="657">
        <f t="shared" si="1"/>
        <v>18.07</v>
      </c>
      <c r="G2780" s="656">
        <v>18.06</v>
      </c>
      <c r="H2780" s="664">
        <v>0.0</v>
      </c>
      <c r="I2780" s="664">
        <v>0.0</v>
      </c>
      <c r="J2780" s="664">
        <v>0.01</v>
      </c>
      <c r="K2780" s="660"/>
    </row>
    <row r="2781" ht="15.75" customHeight="1">
      <c r="A2781" s="661">
        <v>105023.0</v>
      </c>
      <c r="B2781" s="662" t="s">
        <v>9913</v>
      </c>
      <c r="C2781" s="663" t="s">
        <v>366</v>
      </c>
      <c r="D2781" s="656">
        <v>61.62</v>
      </c>
      <c r="E2781" s="656">
        <v>16.01</v>
      </c>
      <c r="F2781" s="657">
        <f t="shared" si="1"/>
        <v>45.61</v>
      </c>
      <c r="G2781" s="656">
        <v>45.58</v>
      </c>
      <c r="H2781" s="664">
        <v>0.0</v>
      </c>
      <c r="I2781" s="664">
        <v>0.0</v>
      </c>
      <c r="J2781" s="664">
        <v>0.03</v>
      </c>
      <c r="K2781" s="660"/>
    </row>
    <row r="2782" ht="15.75" customHeight="1">
      <c r="A2782" s="661">
        <v>105024.0</v>
      </c>
      <c r="B2782" s="662" t="s">
        <v>9914</v>
      </c>
      <c r="C2782" s="663" t="s">
        <v>366</v>
      </c>
      <c r="D2782" s="656">
        <v>51.08</v>
      </c>
      <c r="E2782" s="656">
        <v>12.55</v>
      </c>
      <c r="F2782" s="657">
        <f t="shared" si="1"/>
        <v>38.53</v>
      </c>
      <c r="G2782" s="656">
        <v>38.51</v>
      </c>
      <c r="H2782" s="664">
        <v>0.0</v>
      </c>
      <c r="I2782" s="664">
        <v>0.0</v>
      </c>
      <c r="J2782" s="664">
        <v>0.02</v>
      </c>
      <c r="K2782" s="660"/>
    </row>
    <row r="2783" ht="15.75" customHeight="1">
      <c r="A2783" s="661">
        <v>105025.0</v>
      </c>
      <c r="B2783" s="662" t="s">
        <v>9915</v>
      </c>
      <c r="C2783" s="663" t="s">
        <v>366</v>
      </c>
      <c r="D2783" s="656">
        <v>58.06</v>
      </c>
      <c r="E2783" s="656">
        <v>10.52</v>
      </c>
      <c r="F2783" s="657">
        <f t="shared" si="1"/>
        <v>47.54</v>
      </c>
      <c r="G2783" s="656">
        <v>47.51</v>
      </c>
      <c r="H2783" s="664">
        <v>0.0</v>
      </c>
      <c r="I2783" s="664">
        <v>0.0</v>
      </c>
      <c r="J2783" s="664">
        <v>0.03</v>
      </c>
      <c r="K2783" s="660"/>
    </row>
    <row r="2784" ht="15.75" customHeight="1">
      <c r="A2784" s="661">
        <v>105026.0</v>
      </c>
      <c r="B2784" s="662" t="s">
        <v>9916</v>
      </c>
      <c r="C2784" s="663" t="s">
        <v>366</v>
      </c>
      <c r="D2784" s="656">
        <v>41.53</v>
      </c>
      <c r="E2784" s="656">
        <v>6.86</v>
      </c>
      <c r="F2784" s="657">
        <f t="shared" si="1"/>
        <v>34.67</v>
      </c>
      <c r="G2784" s="656">
        <v>34.66</v>
      </c>
      <c r="H2784" s="664">
        <v>0.0</v>
      </c>
      <c r="I2784" s="664">
        <v>0.0</v>
      </c>
      <c r="J2784" s="664">
        <v>0.01</v>
      </c>
      <c r="K2784" s="660"/>
    </row>
    <row r="2785" ht="15.75" customHeight="1">
      <c r="A2785" s="661">
        <v>105027.0</v>
      </c>
      <c r="B2785" s="662" t="s">
        <v>9917</v>
      </c>
      <c r="C2785" s="663" t="s">
        <v>366</v>
      </c>
      <c r="D2785" s="656">
        <v>24.09</v>
      </c>
      <c r="E2785" s="656">
        <v>3.87</v>
      </c>
      <c r="F2785" s="657">
        <f t="shared" si="1"/>
        <v>20.22</v>
      </c>
      <c r="G2785" s="656">
        <v>20.21</v>
      </c>
      <c r="H2785" s="664">
        <v>0.0</v>
      </c>
      <c r="I2785" s="664">
        <v>0.0</v>
      </c>
      <c r="J2785" s="664">
        <v>0.01</v>
      </c>
      <c r="K2785" s="660"/>
    </row>
    <row r="2786" ht="15.75" customHeight="1">
      <c r="A2786" s="661">
        <v>105028.0</v>
      </c>
      <c r="B2786" s="662" t="s">
        <v>9918</v>
      </c>
      <c r="C2786" s="663" t="s">
        <v>366</v>
      </c>
      <c r="D2786" s="656">
        <v>21.24</v>
      </c>
      <c r="E2786" s="656">
        <v>3.37</v>
      </c>
      <c r="F2786" s="657">
        <f t="shared" si="1"/>
        <v>17.87</v>
      </c>
      <c r="G2786" s="656">
        <v>17.86</v>
      </c>
      <c r="H2786" s="664">
        <v>0.0</v>
      </c>
      <c r="I2786" s="664">
        <v>0.0</v>
      </c>
      <c r="J2786" s="664">
        <v>0.01</v>
      </c>
      <c r="K2786" s="660"/>
    </row>
    <row r="2787" ht="15.75" customHeight="1">
      <c r="A2787" s="661">
        <v>105029.0</v>
      </c>
      <c r="B2787" s="662" t="s">
        <v>9919</v>
      </c>
      <c r="C2787" s="663" t="s">
        <v>366</v>
      </c>
      <c r="D2787" s="656">
        <v>47.57</v>
      </c>
      <c r="E2787" s="656">
        <v>10.12</v>
      </c>
      <c r="F2787" s="657">
        <f t="shared" si="1"/>
        <v>37.45</v>
      </c>
      <c r="G2787" s="656">
        <v>37.42</v>
      </c>
      <c r="H2787" s="664">
        <v>0.0</v>
      </c>
      <c r="I2787" s="664">
        <v>0.0</v>
      </c>
      <c r="J2787" s="664">
        <v>0.03</v>
      </c>
      <c r="K2787" s="660"/>
    </row>
    <row r="2788" ht="15.75" customHeight="1">
      <c r="A2788" s="661">
        <v>105030.0</v>
      </c>
      <c r="B2788" s="662" t="s">
        <v>9920</v>
      </c>
      <c r="C2788" s="663" t="s">
        <v>366</v>
      </c>
      <c r="D2788" s="656">
        <v>40.47</v>
      </c>
      <c r="E2788" s="656">
        <v>8.04</v>
      </c>
      <c r="F2788" s="657">
        <f t="shared" si="1"/>
        <v>32.43</v>
      </c>
      <c r="G2788" s="656">
        <v>32.41</v>
      </c>
      <c r="H2788" s="664">
        <v>0.0</v>
      </c>
      <c r="I2788" s="664">
        <v>0.0</v>
      </c>
      <c r="J2788" s="664">
        <v>0.02</v>
      </c>
      <c r="K2788" s="660"/>
    </row>
    <row r="2789" ht="15.75" customHeight="1">
      <c r="A2789" s="661">
        <v>105031.0</v>
      </c>
      <c r="B2789" s="662" t="s">
        <v>9921</v>
      </c>
      <c r="C2789" s="663" t="s">
        <v>366</v>
      </c>
      <c r="D2789" s="656">
        <v>47.98</v>
      </c>
      <c r="E2789" s="656">
        <v>7.0</v>
      </c>
      <c r="F2789" s="657">
        <f t="shared" si="1"/>
        <v>40.98</v>
      </c>
      <c r="G2789" s="656">
        <v>40.95</v>
      </c>
      <c r="H2789" s="664">
        <v>0.0</v>
      </c>
      <c r="I2789" s="664">
        <v>0.0</v>
      </c>
      <c r="J2789" s="664">
        <v>0.03</v>
      </c>
      <c r="K2789" s="660"/>
    </row>
    <row r="2790" ht="15.75" customHeight="1">
      <c r="A2790" s="661">
        <v>105032.0</v>
      </c>
      <c r="B2790" s="662" t="s">
        <v>9922</v>
      </c>
      <c r="C2790" s="663" t="s">
        <v>366</v>
      </c>
      <c r="D2790" s="656">
        <v>33.09</v>
      </c>
      <c r="E2790" s="656">
        <v>4.48</v>
      </c>
      <c r="F2790" s="657">
        <f t="shared" si="1"/>
        <v>28.61</v>
      </c>
      <c r="G2790" s="656">
        <v>28.6</v>
      </c>
      <c r="H2790" s="664">
        <v>0.0</v>
      </c>
      <c r="I2790" s="664">
        <v>0.0</v>
      </c>
      <c r="J2790" s="664">
        <v>0.01</v>
      </c>
      <c r="K2790" s="660"/>
    </row>
    <row r="2791" ht="15.75" customHeight="1">
      <c r="A2791" s="661">
        <v>105033.0</v>
      </c>
      <c r="B2791" s="662" t="s">
        <v>9923</v>
      </c>
      <c r="C2791" s="663" t="s">
        <v>366</v>
      </c>
      <c r="D2791" s="656">
        <v>56.87</v>
      </c>
      <c r="E2791" s="656">
        <v>11.32</v>
      </c>
      <c r="F2791" s="657">
        <f t="shared" si="1"/>
        <v>45.55</v>
      </c>
      <c r="G2791" s="656">
        <v>45.52</v>
      </c>
      <c r="H2791" s="664">
        <v>0.0</v>
      </c>
      <c r="I2791" s="664">
        <v>0.0</v>
      </c>
      <c r="J2791" s="664">
        <v>0.03</v>
      </c>
      <c r="K2791" s="660"/>
    </row>
    <row r="2792" ht="15.75" customHeight="1">
      <c r="A2792" s="661">
        <v>105034.0</v>
      </c>
      <c r="B2792" s="662" t="s">
        <v>9924</v>
      </c>
      <c r="C2792" s="663" t="s">
        <v>366</v>
      </c>
      <c r="D2792" s="656">
        <v>41.0</v>
      </c>
      <c r="E2792" s="656">
        <v>8.12</v>
      </c>
      <c r="F2792" s="657">
        <f t="shared" si="1"/>
        <v>32.88</v>
      </c>
      <c r="G2792" s="656">
        <v>32.87</v>
      </c>
      <c r="H2792" s="664">
        <v>0.0</v>
      </c>
      <c r="I2792" s="664">
        <v>0.0</v>
      </c>
      <c r="J2792" s="664">
        <v>0.01</v>
      </c>
      <c r="K2792" s="660"/>
    </row>
    <row r="2793" ht="15.75" customHeight="1">
      <c r="A2793" s="661">
        <v>105035.0</v>
      </c>
      <c r="B2793" s="662" t="s">
        <v>9925</v>
      </c>
      <c r="C2793" s="663" t="s">
        <v>366</v>
      </c>
      <c r="D2793" s="656">
        <v>59.15</v>
      </c>
      <c r="E2793" s="656">
        <v>27.26</v>
      </c>
      <c r="F2793" s="657">
        <f t="shared" si="1"/>
        <v>31.89</v>
      </c>
      <c r="G2793" s="656">
        <v>31.47</v>
      </c>
      <c r="H2793" s="664">
        <v>0.3</v>
      </c>
      <c r="I2793" s="664">
        <v>0.0</v>
      </c>
      <c r="J2793" s="664">
        <v>0.12</v>
      </c>
      <c r="K2793" s="660"/>
    </row>
    <row r="2794" ht="15.75" customHeight="1">
      <c r="A2794" s="661">
        <v>105036.0</v>
      </c>
      <c r="B2794" s="662" t="s">
        <v>9926</v>
      </c>
      <c r="C2794" s="663" t="s">
        <v>366</v>
      </c>
      <c r="D2794" s="656">
        <v>42.62</v>
      </c>
      <c r="E2794" s="656">
        <v>19.72</v>
      </c>
      <c r="F2794" s="657">
        <f t="shared" si="1"/>
        <v>22.9</v>
      </c>
      <c r="G2794" s="656">
        <v>22.61</v>
      </c>
      <c r="H2794" s="664">
        <v>0.2</v>
      </c>
      <c r="I2794" s="664">
        <v>0.0</v>
      </c>
      <c r="J2794" s="664">
        <v>0.09</v>
      </c>
      <c r="K2794" s="660"/>
    </row>
    <row r="2795" ht="15.75" customHeight="1">
      <c r="A2795" s="661">
        <v>105037.0</v>
      </c>
      <c r="B2795" s="662" t="s">
        <v>9927</v>
      </c>
      <c r="C2795" s="663" t="s">
        <v>366</v>
      </c>
      <c r="D2795" s="656">
        <v>28.85</v>
      </c>
      <c r="E2795" s="656">
        <v>13.41</v>
      </c>
      <c r="F2795" s="657">
        <f t="shared" si="1"/>
        <v>15.44</v>
      </c>
      <c r="G2795" s="656">
        <v>15.28</v>
      </c>
      <c r="H2795" s="664">
        <v>0.11</v>
      </c>
      <c r="I2795" s="664">
        <v>0.0</v>
      </c>
      <c r="J2795" s="664">
        <v>0.05</v>
      </c>
      <c r="K2795" s="660"/>
    </row>
    <row r="2796" ht="15.75" customHeight="1">
      <c r="A2796" s="661">
        <v>105038.0</v>
      </c>
      <c r="B2796" s="662" t="s">
        <v>9928</v>
      </c>
      <c r="C2796" s="663" t="s">
        <v>366</v>
      </c>
      <c r="D2796" s="656">
        <v>58.99</v>
      </c>
      <c r="E2796" s="656">
        <v>27.14</v>
      </c>
      <c r="F2796" s="657">
        <f t="shared" si="1"/>
        <v>31.85</v>
      </c>
      <c r="G2796" s="656">
        <v>31.43</v>
      </c>
      <c r="H2796" s="664">
        <v>0.3</v>
      </c>
      <c r="I2796" s="664">
        <v>0.0</v>
      </c>
      <c r="J2796" s="664">
        <v>0.12</v>
      </c>
      <c r="K2796" s="660"/>
    </row>
    <row r="2797" ht="15.75" customHeight="1">
      <c r="A2797" s="661">
        <v>105039.0</v>
      </c>
      <c r="B2797" s="662" t="s">
        <v>9929</v>
      </c>
      <c r="C2797" s="663" t="s">
        <v>366</v>
      </c>
      <c r="D2797" s="656">
        <v>42.45</v>
      </c>
      <c r="E2797" s="656">
        <v>19.62</v>
      </c>
      <c r="F2797" s="657">
        <f t="shared" si="1"/>
        <v>22.83</v>
      </c>
      <c r="G2797" s="656">
        <v>22.54</v>
      </c>
      <c r="H2797" s="664">
        <v>0.2</v>
      </c>
      <c r="I2797" s="664">
        <v>0.0</v>
      </c>
      <c r="J2797" s="664">
        <v>0.09</v>
      </c>
      <c r="K2797" s="660"/>
    </row>
    <row r="2798" ht="15.75" customHeight="1">
      <c r="A2798" s="661">
        <v>105040.0</v>
      </c>
      <c r="B2798" s="662" t="s">
        <v>9930</v>
      </c>
      <c r="C2798" s="663" t="s">
        <v>366</v>
      </c>
      <c r="D2798" s="656">
        <v>28.72</v>
      </c>
      <c r="E2798" s="656">
        <v>13.34</v>
      </c>
      <c r="F2798" s="657">
        <f t="shared" si="1"/>
        <v>15.38</v>
      </c>
      <c r="G2798" s="656">
        <v>15.22</v>
      </c>
      <c r="H2798" s="664">
        <v>0.11</v>
      </c>
      <c r="I2798" s="664">
        <v>0.0</v>
      </c>
      <c r="J2798" s="664">
        <v>0.05</v>
      </c>
      <c r="K2798" s="660"/>
    </row>
    <row r="2799" ht="15.75" customHeight="1">
      <c r="A2799" s="661">
        <v>97733.0</v>
      </c>
      <c r="B2799" s="662" t="s">
        <v>9931</v>
      </c>
      <c r="C2799" s="663" t="s">
        <v>525</v>
      </c>
      <c r="D2799" s="656">
        <v>3083.69</v>
      </c>
      <c r="E2799" s="656">
        <v>1365.66</v>
      </c>
      <c r="F2799" s="657">
        <f t="shared" si="1"/>
        <v>1718.03</v>
      </c>
      <c r="G2799" s="656">
        <v>1694.68</v>
      </c>
      <c r="H2799" s="664">
        <v>16.39</v>
      </c>
      <c r="I2799" s="664">
        <v>0.0</v>
      </c>
      <c r="J2799" s="664">
        <v>6.96</v>
      </c>
      <c r="K2799" s="660"/>
    </row>
    <row r="2800" ht="15.75" customHeight="1">
      <c r="A2800" s="661">
        <v>97734.0</v>
      </c>
      <c r="B2800" s="662" t="s">
        <v>9932</v>
      </c>
      <c r="C2800" s="663" t="s">
        <v>525</v>
      </c>
      <c r="D2800" s="656">
        <v>2679.78</v>
      </c>
      <c r="E2800" s="656">
        <v>1221.54</v>
      </c>
      <c r="F2800" s="657">
        <f t="shared" si="1"/>
        <v>1458.24</v>
      </c>
      <c r="G2800" s="656">
        <v>1435.45</v>
      </c>
      <c r="H2800" s="664">
        <v>16.26</v>
      </c>
      <c r="I2800" s="664">
        <v>0.0</v>
      </c>
      <c r="J2800" s="664">
        <v>6.53</v>
      </c>
      <c r="K2800" s="660"/>
    </row>
    <row r="2801" ht="15.75" customHeight="1">
      <c r="A2801" s="661">
        <v>97735.0</v>
      </c>
      <c r="B2801" s="662" t="s">
        <v>9933</v>
      </c>
      <c r="C2801" s="663" t="s">
        <v>525</v>
      </c>
      <c r="D2801" s="656">
        <v>2220.7</v>
      </c>
      <c r="E2801" s="656">
        <v>912.05</v>
      </c>
      <c r="F2801" s="657">
        <f t="shared" si="1"/>
        <v>1308.65</v>
      </c>
      <c r="G2801" s="656">
        <v>1291.17</v>
      </c>
      <c r="H2801" s="664">
        <v>12.33</v>
      </c>
      <c r="I2801" s="664">
        <v>0.0</v>
      </c>
      <c r="J2801" s="664">
        <v>5.15</v>
      </c>
      <c r="K2801" s="660"/>
    </row>
    <row r="2802" ht="15.75" customHeight="1">
      <c r="A2802" s="661">
        <v>97736.0</v>
      </c>
      <c r="B2802" s="662" t="s">
        <v>9934</v>
      </c>
      <c r="C2802" s="663" t="s">
        <v>525</v>
      </c>
      <c r="D2802" s="656">
        <v>1432.86</v>
      </c>
      <c r="E2802" s="656">
        <v>343.67</v>
      </c>
      <c r="F2802" s="657">
        <f t="shared" si="1"/>
        <v>1089.19</v>
      </c>
      <c r="G2802" s="656">
        <v>1082.43</v>
      </c>
      <c r="H2802" s="664">
        <v>4.31</v>
      </c>
      <c r="I2802" s="664">
        <v>0.0</v>
      </c>
      <c r="J2802" s="664">
        <v>2.45</v>
      </c>
      <c r="K2802" s="660"/>
    </row>
    <row r="2803" ht="15.75" customHeight="1">
      <c r="A2803" s="661">
        <v>97737.0</v>
      </c>
      <c r="B2803" s="662" t="s">
        <v>9935</v>
      </c>
      <c r="C2803" s="663" t="s">
        <v>525</v>
      </c>
      <c r="D2803" s="656">
        <v>2992.95</v>
      </c>
      <c r="E2803" s="656">
        <v>1086.59</v>
      </c>
      <c r="F2803" s="657">
        <f t="shared" si="1"/>
        <v>1906.36</v>
      </c>
      <c r="G2803" s="656">
        <v>1886.85</v>
      </c>
      <c r="H2803" s="664">
        <v>13.89</v>
      </c>
      <c r="I2803" s="664">
        <v>0.0</v>
      </c>
      <c r="J2803" s="664">
        <v>5.62</v>
      </c>
      <c r="K2803" s="660"/>
    </row>
    <row r="2804" ht="15.75" customHeight="1">
      <c r="A2804" s="661">
        <v>97738.0</v>
      </c>
      <c r="B2804" s="662" t="s">
        <v>9936</v>
      </c>
      <c r="C2804" s="663" t="s">
        <v>525</v>
      </c>
      <c r="D2804" s="656">
        <v>3677.97</v>
      </c>
      <c r="E2804" s="656">
        <v>1477.09</v>
      </c>
      <c r="F2804" s="657">
        <f t="shared" si="1"/>
        <v>2200.88</v>
      </c>
      <c r="G2804" s="656">
        <v>2177.05</v>
      </c>
      <c r="H2804" s="664">
        <v>16.72</v>
      </c>
      <c r="I2804" s="664">
        <v>0.0</v>
      </c>
      <c r="J2804" s="664">
        <v>7.11</v>
      </c>
      <c r="K2804" s="660"/>
    </row>
    <row r="2805" ht="15.75" customHeight="1">
      <c r="A2805" s="661">
        <v>97739.0</v>
      </c>
      <c r="B2805" s="662" t="s">
        <v>9937</v>
      </c>
      <c r="C2805" s="663" t="s">
        <v>525</v>
      </c>
      <c r="D2805" s="656">
        <v>2698.79</v>
      </c>
      <c r="E2805" s="656">
        <v>964.28</v>
      </c>
      <c r="F2805" s="657">
        <f t="shared" si="1"/>
        <v>1734.51</v>
      </c>
      <c r="G2805" s="656">
        <v>1716.84</v>
      </c>
      <c r="H2805" s="664">
        <v>12.36</v>
      </c>
      <c r="I2805" s="664">
        <v>0.0</v>
      </c>
      <c r="J2805" s="664">
        <v>5.31</v>
      </c>
      <c r="K2805" s="660"/>
    </row>
    <row r="2806" ht="15.75" customHeight="1">
      <c r="A2806" s="661">
        <v>97740.0</v>
      </c>
      <c r="B2806" s="662" t="s">
        <v>9938</v>
      </c>
      <c r="C2806" s="663" t="s">
        <v>525</v>
      </c>
      <c r="D2806" s="656">
        <v>2018.97</v>
      </c>
      <c r="E2806" s="656">
        <v>453.14</v>
      </c>
      <c r="F2806" s="657">
        <f t="shared" si="1"/>
        <v>1565.83</v>
      </c>
      <c r="G2806" s="656">
        <v>1558.04</v>
      </c>
      <c r="H2806" s="664">
        <v>4.93</v>
      </c>
      <c r="I2806" s="664">
        <v>0.0</v>
      </c>
      <c r="J2806" s="664">
        <v>2.86</v>
      </c>
      <c r="K2806" s="660"/>
    </row>
    <row r="2807" ht="15.75" customHeight="1">
      <c r="A2807" s="661">
        <v>98615.0</v>
      </c>
      <c r="B2807" s="662" t="s">
        <v>9939</v>
      </c>
      <c r="C2807" s="663" t="s">
        <v>350</v>
      </c>
      <c r="D2807" s="656">
        <v>158.41</v>
      </c>
      <c r="E2807" s="656">
        <v>12.73</v>
      </c>
      <c r="F2807" s="657">
        <f t="shared" si="1"/>
        <v>145.68</v>
      </c>
      <c r="G2807" s="656">
        <v>107.43</v>
      </c>
      <c r="H2807" s="664">
        <v>38.25</v>
      </c>
      <c r="I2807" s="664">
        <v>0.0</v>
      </c>
      <c r="J2807" s="664">
        <v>0.0</v>
      </c>
      <c r="K2807" s="660"/>
    </row>
    <row r="2808" ht="15.75" customHeight="1">
      <c r="A2808" s="661">
        <v>98616.0</v>
      </c>
      <c r="B2808" s="662" t="s">
        <v>9940</v>
      </c>
      <c r="C2808" s="663" t="s">
        <v>350</v>
      </c>
      <c r="D2808" s="656">
        <v>127.0</v>
      </c>
      <c r="E2808" s="656">
        <v>8.1</v>
      </c>
      <c r="F2808" s="657">
        <f t="shared" si="1"/>
        <v>118.9</v>
      </c>
      <c r="G2808" s="656">
        <v>95.17</v>
      </c>
      <c r="H2808" s="664">
        <v>23.73</v>
      </c>
      <c r="I2808" s="664">
        <v>0.0</v>
      </c>
      <c r="J2808" s="664">
        <v>0.0</v>
      </c>
      <c r="K2808" s="660"/>
    </row>
    <row r="2809" ht="15.75" customHeight="1">
      <c r="A2809" s="661">
        <v>98617.0</v>
      </c>
      <c r="B2809" s="662" t="s">
        <v>9941</v>
      </c>
      <c r="C2809" s="663" t="s">
        <v>350</v>
      </c>
      <c r="D2809" s="656">
        <v>118.47</v>
      </c>
      <c r="E2809" s="656">
        <v>6.35</v>
      </c>
      <c r="F2809" s="657">
        <f t="shared" si="1"/>
        <v>112.12</v>
      </c>
      <c r="G2809" s="656">
        <v>93.39</v>
      </c>
      <c r="H2809" s="664">
        <v>18.73</v>
      </c>
      <c r="I2809" s="664">
        <v>0.0</v>
      </c>
      <c r="J2809" s="664">
        <v>0.0</v>
      </c>
      <c r="K2809" s="660"/>
    </row>
    <row r="2810" ht="15.75" customHeight="1">
      <c r="A2810" s="661">
        <v>98618.0</v>
      </c>
      <c r="B2810" s="662" t="s">
        <v>9942</v>
      </c>
      <c r="C2810" s="663" t="s">
        <v>350</v>
      </c>
      <c r="D2810" s="656">
        <v>162.08</v>
      </c>
      <c r="E2810" s="656">
        <v>9.34</v>
      </c>
      <c r="F2810" s="657">
        <f t="shared" si="1"/>
        <v>152.74</v>
      </c>
      <c r="G2810" s="656">
        <v>125.22</v>
      </c>
      <c r="H2810" s="664">
        <v>27.52</v>
      </c>
      <c r="I2810" s="664">
        <v>0.0</v>
      </c>
      <c r="J2810" s="664">
        <v>0.0</v>
      </c>
      <c r="K2810" s="660"/>
    </row>
    <row r="2811" ht="15.75" customHeight="1">
      <c r="A2811" s="661">
        <v>98619.0</v>
      </c>
      <c r="B2811" s="662" t="s">
        <v>9943</v>
      </c>
      <c r="C2811" s="663" t="s">
        <v>350</v>
      </c>
      <c r="D2811" s="656">
        <v>149.15</v>
      </c>
      <c r="E2811" s="656">
        <v>6.75</v>
      </c>
      <c r="F2811" s="657">
        <f t="shared" si="1"/>
        <v>142.4</v>
      </c>
      <c r="G2811" s="656">
        <v>122.44</v>
      </c>
      <c r="H2811" s="664">
        <v>19.96</v>
      </c>
      <c r="I2811" s="664">
        <v>0.0</v>
      </c>
      <c r="J2811" s="664">
        <v>0.0</v>
      </c>
      <c r="K2811" s="660"/>
    </row>
    <row r="2812" ht="15.75" customHeight="1">
      <c r="A2812" s="661">
        <v>98620.0</v>
      </c>
      <c r="B2812" s="662" t="s">
        <v>9944</v>
      </c>
      <c r="C2812" s="663" t="s">
        <v>350</v>
      </c>
      <c r="D2812" s="656">
        <v>142.62</v>
      </c>
      <c r="E2812" s="656">
        <v>5.44</v>
      </c>
      <c r="F2812" s="657">
        <f t="shared" si="1"/>
        <v>137.18</v>
      </c>
      <c r="G2812" s="656">
        <v>121.03</v>
      </c>
      <c r="H2812" s="664">
        <v>16.15</v>
      </c>
      <c r="I2812" s="664">
        <v>0.0</v>
      </c>
      <c r="J2812" s="664">
        <v>0.0</v>
      </c>
      <c r="K2812" s="660"/>
    </row>
    <row r="2813" ht="15.75" customHeight="1">
      <c r="A2813" s="661">
        <v>98621.0</v>
      </c>
      <c r="B2813" s="662" t="s">
        <v>9945</v>
      </c>
      <c r="C2813" s="663" t="s">
        <v>350</v>
      </c>
      <c r="D2813" s="656">
        <v>185.87</v>
      </c>
      <c r="E2813" s="656">
        <v>8.19</v>
      </c>
      <c r="F2813" s="657">
        <f t="shared" si="1"/>
        <v>177.68</v>
      </c>
      <c r="G2813" s="656">
        <v>153.33</v>
      </c>
      <c r="H2813" s="664">
        <v>24.35</v>
      </c>
      <c r="I2813" s="664">
        <v>0.0</v>
      </c>
      <c r="J2813" s="664">
        <v>0.0</v>
      </c>
      <c r="K2813" s="660"/>
    </row>
    <row r="2814" ht="15.75" customHeight="1">
      <c r="A2814" s="661">
        <v>98622.0</v>
      </c>
      <c r="B2814" s="662" t="s">
        <v>9946</v>
      </c>
      <c r="C2814" s="663" t="s">
        <v>350</v>
      </c>
      <c r="D2814" s="656">
        <v>175.45</v>
      </c>
      <c r="E2814" s="656">
        <v>6.1</v>
      </c>
      <c r="F2814" s="657">
        <f t="shared" si="1"/>
        <v>169.35</v>
      </c>
      <c r="G2814" s="656">
        <v>151.03</v>
      </c>
      <c r="H2814" s="664">
        <v>18.32</v>
      </c>
      <c r="I2814" s="664">
        <v>0.0</v>
      </c>
      <c r="J2814" s="664">
        <v>0.0</v>
      </c>
      <c r="K2814" s="660"/>
    </row>
    <row r="2815" ht="15.75" customHeight="1">
      <c r="A2815" s="661">
        <v>98623.0</v>
      </c>
      <c r="B2815" s="662" t="s">
        <v>9947</v>
      </c>
      <c r="C2815" s="663" t="s">
        <v>350</v>
      </c>
      <c r="D2815" s="656">
        <v>170.13</v>
      </c>
      <c r="E2815" s="656">
        <v>5.04</v>
      </c>
      <c r="F2815" s="657">
        <f t="shared" si="1"/>
        <v>165.09</v>
      </c>
      <c r="G2815" s="656">
        <v>149.8</v>
      </c>
      <c r="H2815" s="664">
        <v>15.29</v>
      </c>
      <c r="I2815" s="664">
        <v>0.0</v>
      </c>
      <c r="J2815" s="664">
        <v>0.0</v>
      </c>
      <c r="K2815" s="660"/>
    </row>
    <row r="2816" ht="15.75" customHeight="1">
      <c r="A2816" s="661">
        <v>98624.0</v>
      </c>
      <c r="B2816" s="662" t="s">
        <v>9948</v>
      </c>
      <c r="C2816" s="663" t="s">
        <v>350</v>
      </c>
      <c r="D2816" s="656">
        <v>211.37</v>
      </c>
      <c r="E2816" s="656">
        <v>7.56</v>
      </c>
      <c r="F2816" s="657">
        <f t="shared" si="1"/>
        <v>203.81</v>
      </c>
      <c r="G2816" s="656">
        <v>181.19</v>
      </c>
      <c r="H2816" s="664">
        <v>22.62</v>
      </c>
      <c r="I2816" s="664">
        <v>0.0</v>
      </c>
      <c r="J2816" s="664">
        <v>0.0</v>
      </c>
      <c r="K2816" s="660"/>
    </row>
    <row r="2817" ht="15.75" customHeight="1">
      <c r="A2817" s="661">
        <v>98625.0</v>
      </c>
      <c r="B2817" s="662" t="s">
        <v>9949</v>
      </c>
      <c r="C2817" s="663" t="s">
        <v>350</v>
      </c>
      <c r="D2817" s="656">
        <v>202.56</v>
      </c>
      <c r="E2817" s="656">
        <v>5.79</v>
      </c>
      <c r="F2817" s="657">
        <f t="shared" si="1"/>
        <v>196.77</v>
      </c>
      <c r="G2817" s="656">
        <v>179.18</v>
      </c>
      <c r="H2817" s="664">
        <v>17.59</v>
      </c>
      <c r="I2817" s="664">
        <v>0.0</v>
      </c>
      <c r="J2817" s="664">
        <v>0.0</v>
      </c>
      <c r="K2817" s="660"/>
    </row>
    <row r="2818" ht="15.75" customHeight="1">
      <c r="A2818" s="661">
        <v>98626.0</v>
      </c>
      <c r="B2818" s="662" t="s">
        <v>9950</v>
      </c>
      <c r="C2818" s="663" t="s">
        <v>350</v>
      </c>
      <c r="D2818" s="656">
        <v>197.98</v>
      </c>
      <c r="E2818" s="656">
        <v>4.92</v>
      </c>
      <c r="F2818" s="657">
        <f t="shared" si="1"/>
        <v>193.06</v>
      </c>
      <c r="G2818" s="656">
        <v>178.01</v>
      </c>
      <c r="H2818" s="664">
        <v>15.05</v>
      </c>
      <c r="I2818" s="664">
        <v>0.0</v>
      </c>
      <c r="J2818" s="664">
        <v>0.0</v>
      </c>
      <c r="K2818" s="660"/>
    </row>
    <row r="2819" ht="15.75" customHeight="1">
      <c r="A2819" s="661">
        <v>98655.0</v>
      </c>
      <c r="B2819" s="662" t="s">
        <v>9951</v>
      </c>
      <c r="C2819" s="663" t="s">
        <v>366</v>
      </c>
      <c r="D2819" s="656">
        <v>661.09</v>
      </c>
      <c r="E2819" s="656">
        <v>152.69</v>
      </c>
      <c r="F2819" s="657">
        <f t="shared" si="1"/>
        <v>508.4</v>
      </c>
      <c r="G2819" s="656">
        <v>487.98</v>
      </c>
      <c r="H2819" s="664">
        <v>19.61</v>
      </c>
      <c r="I2819" s="664">
        <v>0.0</v>
      </c>
      <c r="J2819" s="664">
        <v>0.81</v>
      </c>
      <c r="K2819" s="660"/>
    </row>
    <row r="2820" ht="15.75" customHeight="1">
      <c r="A2820" s="661">
        <v>98656.0</v>
      </c>
      <c r="B2820" s="662" t="s">
        <v>9952</v>
      </c>
      <c r="C2820" s="663" t="s">
        <v>366</v>
      </c>
      <c r="D2820" s="656">
        <v>672.7</v>
      </c>
      <c r="E2820" s="656">
        <v>154.25</v>
      </c>
      <c r="F2820" s="657">
        <f t="shared" si="1"/>
        <v>518.45</v>
      </c>
      <c r="G2820" s="656">
        <v>495.06</v>
      </c>
      <c r="H2820" s="664">
        <v>22.58</v>
      </c>
      <c r="I2820" s="664">
        <v>0.0</v>
      </c>
      <c r="J2820" s="664">
        <v>0.81</v>
      </c>
      <c r="K2820" s="660"/>
    </row>
    <row r="2821" ht="15.75" customHeight="1">
      <c r="A2821" s="661">
        <v>98657.0</v>
      </c>
      <c r="B2821" s="662" t="s">
        <v>9953</v>
      </c>
      <c r="C2821" s="663" t="s">
        <v>366</v>
      </c>
      <c r="D2821" s="656">
        <v>684.31</v>
      </c>
      <c r="E2821" s="656">
        <v>155.78</v>
      </c>
      <c r="F2821" s="657">
        <f t="shared" si="1"/>
        <v>528.53</v>
      </c>
      <c r="G2821" s="656">
        <v>502.2</v>
      </c>
      <c r="H2821" s="664">
        <v>25.52</v>
      </c>
      <c r="I2821" s="664">
        <v>0.0</v>
      </c>
      <c r="J2821" s="664">
        <v>0.81</v>
      </c>
      <c r="K2821" s="660"/>
    </row>
    <row r="2822" ht="15.75" customHeight="1">
      <c r="A2822" s="661">
        <v>98658.0</v>
      </c>
      <c r="B2822" s="662" t="s">
        <v>9954</v>
      </c>
      <c r="C2822" s="663" t="s">
        <v>366</v>
      </c>
      <c r="D2822" s="656">
        <v>695.91</v>
      </c>
      <c r="E2822" s="656">
        <v>157.35</v>
      </c>
      <c r="F2822" s="657">
        <f t="shared" si="1"/>
        <v>538.56</v>
      </c>
      <c r="G2822" s="656">
        <v>509.27</v>
      </c>
      <c r="H2822" s="664">
        <v>28.48</v>
      </c>
      <c r="I2822" s="664">
        <v>0.0</v>
      </c>
      <c r="J2822" s="664">
        <v>0.81</v>
      </c>
      <c r="K2822" s="660"/>
    </row>
    <row r="2823" ht="15.75" customHeight="1">
      <c r="A2823" s="661">
        <v>98659.0</v>
      </c>
      <c r="B2823" s="662" t="s">
        <v>9955</v>
      </c>
      <c r="C2823" s="663" t="s">
        <v>366</v>
      </c>
      <c r="D2823" s="656">
        <v>719.12</v>
      </c>
      <c r="E2823" s="656">
        <v>160.44</v>
      </c>
      <c r="F2823" s="657">
        <f t="shared" si="1"/>
        <v>558.68</v>
      </c>
      <c r="G2823" s="656">
        <v>523.5</v>
      </c>
      <c r="H2823" s="664">
        <v>34.37</v>
      </c>
      <c r="I2823" s="664">
        <v>0.0</v>
      </c>
      <c r="J2823" s="664">
        <v>0.81</v>
      </c>
      <c r="K2823" s="660"/>
    </row>
    <row r="2824" ht="15.75" customHeight="1">
      <c r="A2824" s="661">
        <v>98746.0</v>
      </c>
      <c r="B2824" s="662" t="s">
        <v>9956</v>
      </c>
      <c r="C2824" s="663" t="s">
        <v>366</v>
      </c>
      <c r="D2824" s="656">
        <v>57.82</v>
      </c>
      <c r="E2824" s="656">
        <v>26.62</v>
      </c>
      <c r="F2824" s="657">
        <f t="shared" si="1"/>
        <v>31.2</v>
      </c>
      <c r="G2824" s="656">
        <v>31.2</v>
      </c>
      <c r="H2824" s="664">
        <v>0.0</v>
      </c>
      <c r="I2824" s="664">
        <v>0.0</v>
      </c>
      <c r="J2824" s="664">
        <v>0.0</v>
      </c>
      <c r="K2824" s="660"/>
    </row>
    <row r="2825" ht="15.75" customHeight="1">
      <c r="A2825" s="661">
        <v>98749.0</v>
      </c>
      <c r="B2825" s="662" t="s">
        <v>9957</v>
      </c>
      <c r="C2825" s="663" t="s">
        <v>366</v>
      </c>
      <c r="D2825" s="656">
        <v>69.22</v>
      </c>
      <c r="E2825" s="656">
        <v>27.64</v>
      </c>
      <c r="F2825" s="657">
        <f t="shared" si="1"/>
        <v>41.58</v>
      </c>
      <c r="G2825" s="656">
        <v>41.58</v>
      </c>
      <c r="H2825" s="664">
        <v>0.0</v>
      </c>
      <c r="I2825" s="664">
        <v>0.0</v>
      </c>
      <c r="J2825" s="664">
        <v>0.0</v>
      </c>
      <c r="K2825" s="660"/>
    </row>
    <row r="2826" ht="15.75" customHeight="1">
      <c r="A2826" s="661">
        <v>98750.0</v>
      </c>
      <c r="B2826" s="662" t="s">
        <v>9958</v>
      </c>
      <c r="C2826" s="663" t="s">
        <v>366</v>
      </c>
      <c r="D2826" s="656">
        <v>83.04</v>
      </c>
      <c r="E2826" s="656">
        <v>28.49</v>
      </c>
      <c r="F2826" s="657">
        <f t="shared" si="1"/>
        <v>54.55</v>
      </c>
      <c r="G2826" s="656">
        <v>54.55</v>
      </c>
      <c r="H2826" s="664">
        <v>0.0</v>
      </c>
      <c r="I2826" s="664">
        <v>0.0</v>
      </c>
      <c r="J2826" s="664">
        <v>0.0</v>
      </c>
      <c r="K2826" s="660"/>
    </row>
    <row r="2827" ht="15.75" customHeight="1">
      <c r="A2827" s="661">
        <v>98751.0</v>
      </c>
      <c r="B2827" s="662" t="s">
        <v>9959</v>
      </c>
      <c r="C2827" s="663" t="s">
        <v>366</v>
      </c>
      <c r="D2827" s="656">
        <v>119.1</v>
      </c>
      <c r="E2827" s="656">
        <v>30.53</v>
      </c>
      <c r="F2827" s="657">
        <f t="shared" si="1"/>
        <v>88.57</v>
      </c>
      <c r="G2827" s="656">
        <v>88.57</v>
      </c>
      <c r="H2827" s="664">
        <v>0.0</v>
      </c>
      <c r="I2827" s="664">
        <v>0.0</v>
      </c>
      <c r="J2827" s="664">
        <v>0.0</v>
      </c>
      <c r="K2827" s="660"/>
    </row>
    <row r="2828" ht="15.75" customHeight="1">
      <c r="A2828" s="661">
        <v>98752.0</v>
      </c>
      <c r="B2828" s="662" t="s">
        <v>9960</v>
      </c>
      <c r="C2828" s="663" t="s">
        <v>366</v>
      </c>
      <c r="D2828" s="656">
        <v>162.54</v>
      </c>
      <c r="E2828" s="656">
        <v>32.4</v>
      </c>
      <c r="F2828" s="657">
        <f t="shared" si="1"/>
        <v>130.14</v>
      </c>
      <c r="G2828" s="656">
        <v>130.14</v>
      </c>
      <c r="H2828" s="664">
        <v>0.0</v>
      </c>
      <c r="I2828" s="664">
        <v>0.0</v>
      </c>
      <c r="J2828" s="664">
        <v>0.0</v>
      </c>
      <c r="K2828" s="660"/>
    </row>
    <row r="2829" ht="15.75" customHeight="1">
      <c r="A2829" s="661">
        <v>98753.0</v>
      </c>
      <c r="B2829" s="662" t="s">
        <v>9961</v>
      </c>
      <c r="C2829" s="663" t="s">
        <v>366</v>
      </c>
      <c r="D2829" s="656">
        <v>216.57</v>
      </c>
      <c r="E2829" s="656">
        <v>34.28</v>
      </c>
      <c r="F2829" s="657">
        <f t="shared" si="1"/>
        <v>182.29</v>
      </c>
      <c r="G2829" s="656">
        <v>182.29</v>
      </c>
      <c r="H2829" s="664">
        <v>0.0</v>
      </c>
      <c r="I2829" s="664">
        <v>0.0</v>
      </c>
      <c r="J2829" s="664">
        <v>0.0</v>
      </c>
      <c r="K2829" s="660"/>
    </row>
    <row r="2830" ht="15.75" customHeight="1">
      <c r="A2830" s="661">
        <v>100763.0</v>
      </c>
      <c r="B2830" s="662" t="s">
        <v>9962</v>
      </c>
      <c r="C2830" s="663" t="s">
        <v>802</v>
      </c>
      <c r="D2830" s="656">
        <v>15.76</v>
      </c>
      <c r="E2830" s="656">
        <v>0.89</v>
      </c>
      <c r="F2830" s="657">
        <f t="shared" si="1"/>
        <v>14.87</v>
      </c>
      <c r="G2830" s="656">
        <v>12.98</v>
      </c>
      <c r="H2830" s="664">
        <v>1.84</v>
      </c>
      <c r="I2830" s="664">
        <v>0.0</v>
      </c>
      <c r="J2830" s="664">
        <v>0.05</v>
      </c>
      <c r="K2830" s="660"/>
    </row>
    <row r="2831" ht="15.75" customHeight="1">
      <c r="A2831" s="661">
        <v>100764.0</v>
      </c>
      <c r="B2831" s="662" t="s">
        <v>9963</v>
      </c>
      <c r="C2831" s="663" t="s">
        <v>802</v>
      </c>
      <c r="D2831" s="656">
        <v>15.42</v>
      </c>
      <c r="E2831" s="656">
        <v>0.9</v>
      </c>
      <c r="F2831" s="657">
        <f t="shared" si="1"/>
        <v>14.52</v>
      </c>
      <c r="G2831" s="656">
        <v>12.69</v>
      </c>
      <c r="H2831" s="664">
        <v>1.78</v>
      </c>
      <c r="I2831" s="664">
        <v>0.0</v>
      </c>
      <c r="J2831" s="664">
        <v>0.05</v>
      </c>
      <c r="K2831" s="660"/>
    </row>
    <row r="2832" ht="15.75" customHeight="1">
      <c r="A2832" s="661">
        <v>100765.0</v>
      </c>
      <c r="B2832" s="662" t="s">
        <v>9964</v>
      </c>
      <c r="C2832" s="663" t="s">
        <v>802</v>
      </c>
      <c r="D2832" s="656">
        <v>13.88</v>
      </c>
      <c r="E2832" s="656">
        <v>0.4</v>
      </c>
      <c r="F2832" s="657">
        <f t="shared" si="1"/>
        <v>13.48</v>
      </c>
      <c r="G2832" s="656">
        <v>12.76</v>
      </c>
      <c r="H2832" s="664">
        <v>0.7</v>
      </c>
      <c r="I2832" s="664">
        <v>0.0</v>
      </c>
      <c r="J2832" s="664">
        <v>0.02</v>
      </c>
      <c r="K2832" s="660"/>
    </row>
    <row r="2833" ht="15.75" customHeight="1">
      <c r="A2833" s="661">
        <v>100766.0</v>
      </c>
      <c r="B2833" s="662" t="s">
        <v>9965</v>
      </c>
      <c r="C2833" s="663" t="s">
        <v>802</v>
      </c>
      <c r="D2833" s="656">
        <v>13.95</v>
      </c>
      <c r="E2833" s="656">
        <v>0.68</v>
      </c>
      <c r="F2833" s="657">
        <f t="shared" si="1"/>
        <v>13.27</v>
      </c>
      <c r="G2833" s="656">
        <v>12.59</v>
      </c>
      <c r="H2833" s="664">
        <v>0.66</v>
      </c>
      <c r="I2833" s="664">
        <v>0.0</v>
      </c>
      <c r="J2833" s="664">
        <v>0.02</v>
      </c>
      <c r="K2833" s="660"/>
    </row>
    <row r="2834" ht="15.75" customHeight="1">
      <c r="A2834" s="661">
        <v>100767.0</v>
      </c>
      <c r="B2834" s="662" t="s">
        <v>9966</v>
      </c>
      <c r="C2834" s="663" t="s">
        <v>802</v>
      </c>
      <c r="D2834" s="656">
        <v>16.07</v>
      </c>
      <c r="E2834" s="656">
        <v>3.15</v>
      </c>
      <c r="F2834" s="657">
        <f t="shared" si="1"/>
        <v>12.92</v>
      </c>
      <c r="G2834" s="656">
        <v>12.92</v>
      </c>
      <c r="H2834" s="664">
        <v>0.0</v>
      </c>
      <c r="I2834" s="664">
        <v>0.0</v>
      </c>
      <c r="J2834" s="664">
        <v>0.0</v>
      </c>
      <c r="K2834" s="660"/>
    </row>
    <row r="2835" ht="15.75" customHeight="1">
      <c r="A2835" s="661">
        <v>100768.0</v>
      </c>
      <c r="B2835" s="662" t="s">
        <v>9967</v>
      </c>
      <c r="C2835" s="663" t="s">
        <v>802</v>
      </c>
      <c r="D2835" s="656">
        <v>15.03</v>
      </c>
      <c r="E2835" s="656">
        <v>3.04</v>
      </c>
      <c r="F2835" s="657">
        <f t="shared" si="1"/>
        <v>11.99</v>
      </c>
      <c r="G2835" s="656">
        <v>11.99</v>
      </c>
      <c r="H2835" s="664">
        <v>0.0</v>
      </c>
      <c r="I2835" s="664">
        <v>0.0</v>
      </c>
      <c r="J2835" s="664">
        <v>0.0</v>
      </c>
      <c r="K2835" s="660"/>
    </row>
    <row r="2836" ht="15.75" customHeight="1">
      <c r="A2836" s="661">
        <v>100769.0</v>
      </c>
      <c r="B2836" s="662" t="s">
        <v>9968</v>
      </c>
      <c r="C2836" s="663" t="s">
        <v>802</v>
      </c>
      <c r="D2836" s="656">
        <v>22.18</v>
      </c>
      <c r="E2836" s="656">
        <v>2.64</v>
      </c>
      <c r="F2836" s="657">
        <f t="shared" si="1"/>
        <v>19.54</v>
      </c>
      <c r="G2836" s="656">
        <v>12.72</v>
      </c>
      <c r="H2836" s="664">
        <v>6.63</v>
      </c>
      <c r="I2836" s="664">
        <v>0.0</v>
      </c>
      <c r="J2836" s="664">
        <v>0.19</v>
      </c>
      <c r="K2836" s="660"/>
    </row>
    <row r="2837" ht="15.75" customHeight="1">
      <c r="A2837" s="661">
        <v>100770.0</v>
      </c>
      <c r="B2837" s="662" t="s">
        <v>9969</v>
      </c>
      <c r="C2837" s="663" t="s">
        <v>802</v>
      </c>
      <c r="D2837" s="656">
        <v>20.98</v>
      </c>
      <c r="E2837" s="656">
        <v>2.56</v>
      </c>
      <c r="F2837" s="657">
        <f t="shared" si="1"/>
        <v>18.42</v>
      </c>
      <c r="G2837" s="656">
        <v>11.74</v>
      </c>
      <c r="H2837" s="664">
        <v>6.5</v>
      </c>
      <c r="I2837" s="664">
        <v>0.0</v>
      </c>
      <c r="J2837" s="664">
        <v>0.18</v>
      </c>
      <c r="K2837" s="660"/>
    </row>
    <row r="2838" ht="15.75" customHeight="1">
      <c r="A2838" s="661">
        <v>100771.0</v>
      </c>
      <c r="B2838" s="662" t="s">
        <v>9970</v>
      </c>
      <c r="C2838" s="663" t="s">
        <v>802</v>
      </c>
      <c r="D2838" s="656">
        <v>16.33</v>
      </c>
      <c r="E2838" s="656">
        <v>2.32</v>
      </c>
      <c r="F2838" s="657">
        <f t="shared" si="1"/>
        <v>14.01</v>
      </c>
      <c r="G2838" s="656">
        <v>12.69</v>
      </c>
      <c r="H2838" s="664">
        <v>1.24</v>
      </c>
      <c r="I2838" s="664">
        <v>0.0</v>
      </c>
      <c r="J2838" s="664">
        <v>0.08</v>
      </c>
      <c r="K2838" s="660"/>
    </row>
    <row r="2839" ht="15.75" customHeight="1">
      <c r="A2839" s="661">
        <v>100772.0</v>
      </c>
      <c r="B2839" s="662" t="s">
        <v>9971</v>
      </c>
      <c r="C2839" s="663" t="s">
        <v>802</v>
      </c>
      <c r="D2839" s="656">
        <v>15.24</v>
      </c>
      <c r="E2839" s="656">
        <v>2.23</v>
      </c>
      <c r="F2839" s="657">
        <f t="shared" si="1"/>
        <v>13.01</v>
      </c>
      <c r="G2839" s="656">
        <v>11.71</v>
      </c>
      <c r="H2839" s="664">
        <v>1.22</v>
      </c>
      <c r="I2839" s="664">
        <v>0.0</v>
      </c>
      <c r="J2839" s="664">
        <v>0.08</v>
      </c>
      <c r="K2839" s="660"/>
    </row>
    <row r="2840" ht="15.75" customHeight="1">
      <c r="A2840" s="661">
        <v>100773.0</v>
      </c>
      <c r="B2840" s="662" t="s">
        <v>9972</v>
      </c>
      <c r="C2840" s="663" t="s">
        <v>802</v>
      </c>
      <c r="D2840" s="656">
        <v>18.75</v>
      </c>
      <c r="E2840" s="656">
        <v>1.02</v>
      </c>
      <c r="F2840" s="657">
        <f t="shared" si="1"/>
        <v>17.73</v>
      </c>
      <c r="G2840" s="656">
        <v>17.08</v>
      </c>
      <c r="H2840" s="664">
        <v>0.64</v>
      </c>
      <c r="I2840" s="664">
        <v>0.0</v>
      </c>
      <c r="J2840" s="664">
        <v>0.01</v>
      </c>
      <c r="K2840" s="660"/>
    </row>
    <row r="2841" ht="15.75" customHeight="1">
      <c r="A2841" s="661">
        <v>100774.0</v>
      </c>
      <c r="B2841" s="662" t="s">
        <v>9973</v>
      </c>
      <c r="C2841" s="663" t="s">
        <v>802</v>
      </c>
      <c r="D2841" s="656">
        <v>11.34</v>
      </c>
      <c r="E2841" s="656">
        <v>0.23</v>
      </c>
      <c r="F2841" s="657">
        <f t="shared" si="1"/>
        <v>11.11</v>
      </c>
      <c r="G2841" s="656">
        <v>10.93</v>
      </c>
      <c r="H2841" s="664">
        <v>0.18</v>
      </c>
      <c r="I2841" s="664">
        <v>0.0</v>
      </c>
      <c r="J2841" s="664">
        <v>0.0</v>
      </c>
      <c r="K2841" s="660"/>
    </row>
    <row r="2842" ht="15.75" customHeight="1">
      <c r="A2842" s="661">
        <v>100775.0</v>
      </c>
      <c r="B2842" s="662" t="s">
        <v>9974</v>
      </c>
      <c r="C2842" s="663" t="s">
        <v>802</v>
      </c>
      <c r="D2842" s="656">
        <v>12.72</v>
      </c>
      <c r="E2842" s="656">
        <v>0.39</v>
      </c>
      <c r="F2842" s="657">
        <f t="shared" si="1"/>
        <v>12.33</v>
      </c>
      <c r="G2842" s="656">
        <v>12.08</v>
      </c>
      <c r="H2842" s="664">
        <v>0.25</v>
      </c>
      <c r="I2842" s="664">
        <v>0.0</v>
      </c>
      <c r="J2842" s="664">
        <v>0.0</v>
      </c>
      <c r="K2842" s="660"/>
    </row>
    <row r="2843" ht="15.75" customHeight="1">
      <c r="A2843" s="661">
        <v>100776.0</v>
      </c>
      <c r="B2843" s="662" t="s">
        <v>9975</v>
      </c>
      <c r="C2843" s="663" t="s">
        <v>802</v>
      </c>
      <c r="D2843" s="656">
        <v>18.99</v>
      </c>
      <c r="E2843" s="656">
        <v>1.0</v>
      </c>
      <c r="F2843" s="657">
        <f t="shared" si="1"/>
        <v>17.99</v>
      </c>
      <c r="G2843" s="656">
        <v>17.27</v>
      </c>
      <c r="H2843" s="664">
        <v>0.7</v>
      </c>
      <c r="I2843" s="664">
        <v>0.0</v>
      </c>
      <c r="J2843" s="664">
        <v>0.02</v>
      </c>
      <c r="K2843" s="660"/>
    </row>
    <row r="2844" ht="15.75" customHeight="1">
      <c r="A2844" s="661">
        <v>100777.0</v>
      </c>
      <c r="B2844" s="662" t="s">
        <v>9976</v>
      </c>
      <c r="C2844" s="663" t="s">
        <v>802</v>
      </c>
      <c r="D2844" s="656">
        <v>11.32</v>
      </c>
      <c r="E2844" s="656">
        <v>0.2</v>
      </c>
      <c r="F2844" s="657">
        <f t="shared" si="1"/>
        <v>11.12</v>
      </c>
      <c r="G2844" s="656">
        <v>10.93</v>
      </c>
      <c r="H2844" s="664">
        <v>0.19</v>
      </c>
      <c r="I2844" s="664">
        <v>0.0</v>
      </c>
      <c r="J2844" s="664">
        <v>0.0</v>
      </c>
      <c r="K2844" s="660"/>
    </row>
    <row r="2845" ht="15.75" customHeight="1">
      <c r="A2845" s="661">
        <v>100778.0</v>
      </c>
      <c r="B2845" s="662" t="s">
        <v>9977</v>
      </c>
      <c r="C2845" s="663" t="s">
        <v>802</v>
      </c>
      <c r="D2845" s="656">
        <v>12.71</v>
      </c>
      <c r="E2845" s="656">
        <v>0.36</v>
      </c>
      <c r="F2845" s="657">
        <f t="shared" si="1"/>
        <v>12.35</v>
      </c>
      <c r="G2845" s="656">
        <v>12.06</v>
      </c>
      <c r="H2845" s="664">
        <v>0.28</v>
      </c>
      <c r="I2845" s="664">
        <v>0.0</v>
      </c>
      <c r="J2845" s="664">
        <v>0.01</v>
      </c>
      <c r="K2845" s="660"/>
    </row>
    <row r="2846" ht="15.75" customHeight="1">
      <c r="A2846" s="661">
        <v>103795.0</v>
      </c>
      <c r="B2846" s="662" t="s">
        <v>9978</v>
      </c>
      <c r="C2846" s="663" t="s">
        <v>350</v>
      </c>
      <c r="D2846" s="656">
        <v>80.16</v>
      </c>
      <c r="E2846" s="656">
        <v>26.26</v>
      </c>
      <c r="F2846" s="657">
        <f t="shared" si="1"/>
        <v>53.9</v>
      </c>
      <c r="G2846" s="656">
        <v>50.82</v>
      </c>
      <c r="H2846" s="664">
        <v>3.03</v>
      </c>
      <c r="I2846" s="664">
        <v>0.0</v>
      </c>
      <c r="J2846" s="664">
        <v>0.05</v>
      </c>
      <c r="K2846" s="660"/>
    </row>
    <row r="2847" ht="15.75" customHeight="1">
      <c r="A2847" s="661">
        <v>103796.0</v>
      </c>
      <c r="B2847" s="662" t="s">
        <v>9979</v>
      </c>
      <c r="C2847" s="663" t="s">
        <v>350</v>
      </c>
      <c r="D2847" s="656">
        <v>52.61</v>
      </c>
      <c r="E2847" s="656">
        <v>9.78</v>
      </c>
      <c r="F2847" s="657">
        <f t="shared" si="1"/>
        <v>42.83</v>
      </c>
      <c r="G2847" s="656">
        <v>42.78</v>
      </c>
      <c r="H2847" s="664">
        <v>0.01</v>
      </c>
      <c r="I2847" s="664">
        <v>0.0</v>
      </c>
      <c r="J2847" s="664">
        <v>0.04</v>
      </c>
      <c r="K2847" s="660"/>
    </row>
    <row r="2848" ht="15.75" customHeight="1">
      <c r="A2848" s="661">
        <v>103797.0</v>
      </c>
      <c r="B2848" s="662" t="s">
        <v>9980</v>
      </c>
      <c r="C2848" s="663" t="s">
        <v>802</v>
      </c>
      <c r="D2848" s="656">
        <v>15.97</v>
      </c>
      <c r="E2848" s="656">
        <v>4.5</v>
      </c>
      <c r="F2848" s="657">
        <f t="shared" si="1"/>
        <v>11.47</v>
      </c>
      <c r="G2848" s="656">
        <v>11.47</v>
      </c>
      <c r="H2848" s="664">
        <v>0.0</v>
      </c>
      <c r="I2848" s="664">
        <v>0.0</v>
      </c>
      <c r="J2848" s="664">
        <v>0.0</v>
      </c>
      <c r="K2848" s="660"/>
    </row>
    <row r="2849" ht="15.75" customHeight="1">
      <c r="A2849" s="661">
        <v>103798.0</v>
      </c>
      <c r="B2849" s="662" t="s">
        <v>9981</v>
      </c>
      <c r="C2849" s="663" t="s">
        <v>525</v>
      </c>
      <c r="D2849" s="656">
        <v>739.8</v>
      </c>
      <c r="E2849" s="656">
        <v>37.64</v>
      </c>
      <c r="F2849" s="657">
        <f t="shared" si="1"/>
        <v>702.16</v>
      </c>
      <c r="G2849" s="656">
        <v>701.98</v>
      </c>
      <c r="H2849" s="664">
        <v>0.13</v>
      </c>
      <c r="I2849" s="664">
        <v>0.0</v>
      </c>
      <c r="J2849" s="664">
        <v>0.05</v>
      </c>
      <c r="K2849" s="660"/>
    </row>
    <row r="2850" ht="15.75" customHeight="1">
      <c r="A2850" s="661">
        <v>103799.0</v>
      </c>
      <c r="B2850" s="662" t="s">
        <v>9982</v>
      </c>
      <c r="C2850" s="663" t="s">
        <v>525</v>
      </c>
      <c r="D2850" s="656">
        <v>394.46</v>
      </c>
      <c r="E2850" s="656">
        <v>97.76</v>
      </c>
      <c r="F2850" s="657">
        <f t="shared" si="1"/>
        <v>296.7</v>
      </c>
      <c r="G2850" s="656">
        <v>294.78</v>
      </c>
      <c r="H2850" s="664">
        <v>1.14</v>
      </c>
      <c r="I2850" s="664">
        <v>0.0</v>
      </c>
      <c r="J2850" s="664">
        <v>0.78</v>
      </c>
      <c r="K2850" s="660"/>
    </row>
    <row r="2851" ht="15.75" customHeight="1">
      <c r="A2851" s="661">
        <v>103800.0</v>
      </c>
      <c r="B2851" s="662" t="s">
        <v>9983</v>
      </c>
      <c r="C2851" s="663" t="s">
        <v>525</v>
      </c>
      <c r="D2851" s="656">
        <v>475.21</v>
      </c>
      <c r="E2851" s="656">
        <v>124.44</v>
      </c>
      <c r="F2851" s="657">
        <f t="shared" si="1"/>
        <v>350.77</v>
      </c>
      <c r="G2851" s="656">
        <v>350.77</v>
      </c>
      <c r="H2851" s="664">
        <v>0.0</v>
      </c>
      <c r="I2851" s="664">
        <v>0.0</v>
      </c>
      <c r="J2851" s="664">
        <v>0.0</v>
      </c>
      <c r="K2851" s="660"/>
    </row>
    <row r="2852" ht="15.75" customHeight="1">
      <c r="A2852" s="661">
        <v>103801.0</v>
      </c>
      <c r="B2852" s="662" t="s">
        <v>9984</v>
      </c>
      <c r="C2852" s="663" t="s">
        <v>525</v>
      </c>
      <c r="D2852" s="656">
        <v>612.15</v>
      </c>
      <c r="E2852" s="656">
        <v>130.36</v>
      </c>
      <c r="F2852" s="657">
        <f t="shared" si="1"/>
        <v>481.79</v>
      </c>
      <c r="G2852" s="656">
        <v>476.03</v>
      </c>
      <c r="H2852" s="664">
        <v>3.56</v>
      </c>
      <c r="I2852" s="664">
        <v>0.0</v>
      </c>
      <c r="J2852" s="664">
        <v>2.2</v>
      </c>
      <c r="K2852" s="660"/>
    </row>
    <row r="2853" ht="15.75" customHeight="1">
      <c r="A2853" s="661">
        <v>103925.0</v>
      </c>
      <c r="B2853" s="662" t="s">
        <v>9985</v>
      </c>
      <c r="C2853" s="663" t="s">
        <v>525</v>
      </c>
      <c r="D2853" s="656">
        <v>1743.18</v>
      </c>
      <c r="E2853" s="656">
        <v>343.71</v>
      </c>
      <c r="F2853" s="657">
        <f t="shared" si="1"/>
        <v>1399.47</v>
      </c>
      <c r="G2853" s="656">
        <v>1376.37</v>
      </c>
      <c r="H2853" s="664">
        <v>22.68</v>
      </c>
      <c r="I2853" s="664">
        <v>0.0</v>
      </c>
      <c r="J2853" s="664">
        <v>0.42</v>
      </c>
      <c r="K2853" s="660"/>
    </row>
    <row r="2854" ht="15.75" customHeight="1">
      <c r="A2854" s="661">
        <v>103926.0</v>
      </c>
      <c r="B2854" s="662" t="s">
        <v>9986</v>
      </c>
      <c r="C2854" s="663" t="s">
        <v>525</v>
      </c>
      <c r="D2854" s="656">
        <v>1432.47</v>
      </c>
      <c r="E2854" s="656">
        <v>247.65</v>
      </c>
      <c r="F2854" s="657">
        <f t="shared" si="1"/>
        <v>1184.82</v>
      </c>
      <c r="G2854" s="656">
        <v>1168.95</v>
      </c>
      <c r="H2854" s="664">
        <v>15.57</v>
      </c>
      <c r="I2854" s="664">
        <v>0.0</v>
      </c>
      <c r="J2854" s="664">
        <v>0.3</v>
      </c>
      <c r="K2854" s="660"/>
    </row>
    <row r="2855" ht="15.75" customHeight="1">
      <c r="A2855" s="661">
        <v>103928.0</v>
      </c>
      <c r="B2855" s="662" t="s">
        <v>9987</v>
      </c>
      <c r="C2855" s="663" t="s">
        <v>525</v>
      </c>
      <c r="D2855" s="656">
        <v>475.21</v>
      </c>
      <c r="E2855" s="656">
        <v>124.44</v>
      </c>
      <c r="F2855" s="657">
        <f t="shared" si="1"/>
        <v>350.77</v>
      </c>
      <c r="G2855" s="656">
        <v>350.77</v>
      </c>
      <c r="H2855" s="664">
        <v>0.0</v>
      </c>
      <c r="I2855" s="664">
        <v>0.0</v>
      </c>
      <c r="J2855" s="664">
        <v>0.0</v>
      </c>
      <c r="K2855" s="660"/>
    </row>
    <row r="2856" ht="15.75" customHeight="1">
      <c r="A2856" s="661">
        <v>103929.0</v>
      </c>
      <c r="B2856" s="662" t="s">
        <v>9988</v>
      </c>
      <c r="C2856" s="663" t="s">
        <v>525</v>
      </c>
      <c r="D2856" s="656">
        <v>1138.3</v>
      </c>
      <c r="E2856" s="656">
        <v>228.27</v>
      </c>
      <c r="F2856" s="657">
        <f t="shared" si="1"/>
        <v>910.03</v>
      </c>
      <c r="G2856" s="656">
        <v>903.77</v>
      </c>
      <c r="H2856" s="664">
        <v>3.66</v>
      </c>
      <c r="I2856" s="664">
        <v>0.0</v>
      </c>
      <c r="J2856" s="664">
        <v>2.6</v>
      </c>
      <c r="K2856" s="660"/>
    </row>
    <row r="2857" ht="15.75" customHeight="1">
      <c r="A2857" s="661">
        <v>103930.0</v>
      </c>
      <c r="B2857" s="662" t="s">
        <v>9989</v>
      </c>
      <c r="C2857" s="663" t="s">
        <v>525</v>
      </c>
      <c r="D2857" s="656">
        <v>711.8</v>
      </c>
      <c r="E2857" s="656">
        <v>153.18</v>
      </c>
      <c r="F2857" s="657">
        <f t="shared" si="1"/>
        <v>558.62</v>
      </c>
      <c r="G2857" s="656">
        <v>554.81</v>
      </c>
      <c r="H2857" s="664">
        <v>2.22</v>
      </c>
      <c r="I2857" s="664">
        <v>0.0</v>
      </c>
      <c r="J2857" s="664">
        <v>1.59</v>
      </c>
      <c r="K2857" s="660"/>
    </row>
    <row r="2858" ht="15.75" customHeight="1">
      <c r="A2858" s="661">
        <v>103931.0</v>
      </c>
      <c r="B2858" s="662" t="s">
        <v>9990</v>
      </c>
      <c r="C2858" s="663" t="s">
        <v>525</v>
      </c>
      <c r="D2858" s="656">
        <v>530.38</v>
      </c>
      <c r="E2858" s="656">
        <v>120.43</v>
      </c>
      <c r="F2858" s="657">
        <f t="shared" si="1"/>
        <v>409.95</v>
      </c>
      <c r="G2858" s="656">
        <v>406.75</v>
      </c>
      <c r="H2858" s="664">
        <v>1.91</v>
      </c>
      <c r="I2858" s="664">
        <v>0.0</v>
      </c>
      <c r="J2858" s="664">
        <v>1.29</v>
      </c>
      <c r="K2858" s="660"/>
    </row>
    <row r="2859" ht="15.75" customHeight="1">
      <c r="A2859" s="661">
        <v>103932.0</v>
      </c>
      <c r="B2859" s="662" t="s">
        <v>9991</v>
      </c>
      <c r="C2859" s="663" t="s">
        <v>525</v>
      </c>
      <c r="D2859" s="656">
        <v>503.79</v>
      </c>
      <c r="E2859" s="656">
        <v>115.62</v>
      </c>
      <c r="F2859" s="657">
        <f t="shared" si="1"/>
        <v>388.17</v>
      </c>
      <c r="G2859" s="656">
        <v>385.1</v>
      </c>
      <c r="H2859" s="664">
        <v>1.82</v>
      </c>
      <c r="I2859" s="664">
        <v>0.0</v>
      </c>
      <c r="J2859" s="664">
        <v>1.25</v>
      </c>
      <c r="K2859" s="660"/>
    </row>
    <row r="2860" ht="15.75" customHeight="1">
      <c r="A2860" s="661">
        <v>103933.0</v>
      </c>
      <c r="B2860" s="662" t="s">
        <v>9992</v>
      </c>
      <c r="C2860" s="663" t="s">
        <v>525</v>
      </c>
      <c r="D2860" s="656">
        <v>1575.09</v>
      </c>
      <c r="E2860" s="656">
        <v>228.38</v>
      </c>
      <c r="F2860" s="657">
        <f t="shared" si="1"/>
        <v>1346.71</v>
      </c>
      <c r="G2860" s="656">
        <v>1346.16</v>
      </c>
      <c r="H2860" s="664">
        <v>0.2</v>
      </c>
      <c r="I2860" s="664">
        <v>0.0</v>
      </c>
      <c r="J2860" s="664">
        <v>0.35</v>
      </c>
      <c r="K2860" s="660"/>
    </row>
    <row r="2861" ht="15.75" customHeight="1">
      <c r="A2861" s="661">
        <v>105041.0</v>
      </c>
      <c r="B2861" s="662" t="s">
        <v>9993</v>
      </c>
      <c r="C2861" s="663" t="s">
        <v>366</v>
      </c>
      <c r="D2861" s="656">
        <v>52.89</v>
      </c>
      <c r="E2861" s="656">
        <v>11.12</v>
      </c>
      <c r="F2861" s="657">
        <f t="shared" si="1"/>
        <v>41.77</v>
      </c>
      <c r="G2861" s="656">
        <v>41.75</v>
      </c>
      <c r="H2861" s="664">
        <v>0.02</v>
      </c>
      <c r="I2861" s="664">
        <v>0.0</v>
      </c>
      <c r="J2861" s="664">
        <v>0.0</v>
      </c>
      <c r="K2861" s="660"/>
    </row>
    <row r="2862" ht="15.75" customHeight="1">
      <c r="A2862" s="661">
        <v>105042.0</v>
      </c>
      <c r="B2862" s="662" t="s">
        <v>9994</v>
      </c>
      <c r="C2862" s="663" t="s">
        <v>366</v>
      </c>
      <c r="D2862" s="656">
        <v>71.36</v>
      </c>
      <c r="E2862" s="656">
        <v>13.65</v>
      </c>
      <c r="F2862" s="657">
        <f t="shared" si="1"/>
        <v>57.71</v>
      </c>
      <c r="G2862" s="656">
        <v>57.69</v>
      </c>
      <c r="H2862" s="664">
        <v>0.02</v>
      </c>
      <c r="I2862" s="664">
        <v>0.0</v>
      </c>
      <c r="J2862" s="664">
        <v>0.0</v>
      </c>
      <c r="K2862" s="660"/>
    </row>
    <row r="2863" ht="15.75" customHeight="1">
      <c r="A2863" s="661">
        <v>105045.0</v>
      </c>
      <c r="B2863" s="662" t="s">
        <v>9995</v>
      </c>
      <c r="C2863" s="663" t="s">
        <v>366</v>
      </c>
      <c r="D2863" s="656">
        <v>59.84</v>
      </c>
      <c r="E2863" s="656">
        <v>11.79</v>
      </c>
      <c r="F2863" s="657">
        <f t="shared" si="1"/>
        <v>48.05</v>
      </c>
      <c r="G2863" s="656">
        <v>48.03</v>
      </c>
      <c r="H2863" s="664">
        <v>0.02</v>
      </c>
      <c r="I2863" s="664">
        <v>0.0</v>
      </c>
      <c r="J2863" s="664">
        <v>0.0</v>
      </c>
      <c r="K2863" s="660"/>
    </row>
    <row r="2864" ht="15.75" customHeight="1">
      <c r="A2864" s="661">
        <v>105046.0</v>
      </c>
      <c r="B2864" s="662" t="s">
        <v>9996</v>
      </c>
      <c r="C2864" s="663" t="s">
        <v>366</v>
      </c>
      <c r="D2864" s="656">
        <v>62.42</v>
      </c>
      <c r="E2864" s="656">
        <v>8.43</v>
      </c>
      <c r="F2864" s="657">
        <f t="shared" si="1"/>
        <v>53.99</v>
      </c>
      <c r="G2864" s="656">
        <v>53.98</v>
      </c>
      <c r="H2864" s="664">
        <v>0.01</v>
      </c>
      <c r="I2864" s="664">
        <v>0.0</v>
      </c>
      <c r="J2864" s="664">
        <v>0.0</v>
      </c>
      <c r="K2864" s="660"/>
    </row>
    <row r="2865" ht="15.75" customHeight="1">
      <c r="A2865" s="661">
        <v>105050.0</v>
      </c>
      <c r="B2865" s="662" t="s">
        <v>9997</v>
      </c>
      <c r="C2865" s="663" t="s">
        <v>366</v>
      </c>
      <c r="D2865" s="656">
        <v>244.69</v>
      </c>
      <c r="E2865" s="656">
        <v>13.84</v>
      </c>
      <c r="F2865" s="657">
        <f t="shared" si="1"/>
        <v>230.85</v>
      </c>
      <c r="G2865" s="656">
        <v>230.83</v>
      </c>
      <c r="H2865" s="664">
        <v>0.02</v>
      </c>
      <c r="I2865" s="664">
        <v>0.0</v>
      </c>
      <c r="J2865" s="664">
        <v>0.0</v>
      </c>
      <c r="K2865" s="660"/>
    </row>
    <row r="2866" ht="15.75" customHeight="1">
      <c r="A2866" s="661">
        <v>105053.0</v>
      </c>
      <c r="B2866" s="662" t="s">
        <v>9998</v>
      </c>
      <c r="C2866" s="663" t="s">
        <v>366</v>
      </c>
      <c r="D2866" s="656">
        <v>235.86</v>
      </c>
      <c r="E2866" s="656">
        <v>8.72</v>
      </c>
      <c r="F2866" s="657">
        <f t="shared" si="1"/>
        <v>227.14</v>
      </c>
      <c r="G2866" s="656">
        <v>227.13</v>
      </c>
      <c r="H2866" s="664">
        <v>0.01</v>
      </c>
      <c r="I2866" s="664">
        <v>0.0</v>
      </c>
      <c r="J2866" s="664">
        <v>0.0</v>
      </c>
      <c r="K2866" s="660"/>
    </row>
    <row r="2867" ht="15.75" customHeight="1">
      <c r="A2867" s="661">
        <v>105056.0</v>
      </c>
      <c r="B2867" s="662" t="s">
        <v>9999</v>
      </c>
      <c r="C2867" s="663" t="s">
        <v>366</v>
      </c>
      <c r="D2867" s="656">
        <v>342.22</v>
      </c>
      <c r="E2867" s="656">
        <v>14.1</v>
      </c>
      <c r="F2867" s="657">
        <f t="shared" si="1"/>
        <v>328.12</v>
      </c>
      <c r="G2867" s="656">
        <v>328.1</v>
      </c>
      <c r="H2867" s="664">
        <v>0.02</v>
      </c>
      <c r="I2867" s="664">
        <v>0.0</v>
      </c>
      <c r="J2867" s="664">
        <v>0.0</v>
      </c>
      <c r="K2867" s="660"/>
    </row>
    <row r="2868" ht="15.75" customHeight="1">
      <c r="A2868" s="661">
        <v>105058.0</v>
      </c>
      <c r="B2868" s="662" t="s">
        <v>10000</v>
      </c>
      <c r="C2868" s="663" t="s">
        <v>366</v>
      </c>
      <c r="D2868" s="656">
        <v>333.97</v>
      </c>
      <c r="E2868" s="656">
        <v>9.37</v>
      </c>
      <c r="F2868" s="657">
        <f t="shared" si="1"/>
        <v>324.6</v>
      </c>
      <c r="G2868" s="656">
        <v>324.59</v>
      </c>
      <c r="H2868" s="664">
        <v>0.01</v>
      </c>
      <c r="I2868" s="664">
        <v>0.0</v>
      </c>
      <c r="J2868" s="664">
        <v>0.0</v>
      </c>
      <c r="K2868" s="660"/>
    </row>
    <row r="2869" ht="15.75" customHeight="1">
      <c r="A2869" s="661">
        <v>105061.0</v>
      </c>
      <c r="B2869" s="662" t="s">
        <v>10001</v>
      </c>
      <c r="C2869" s="663" t="s">
        <v>366</v>
      </c>
      <c r="D2869" s="656">
        <v>98.03</v>
      </c>
      <c r="E2869" s="656">
        <v>16.95</v>
      </c>
      <c r="F2869" s="657">
        <f t="shared" si="1"/>
        <v>81.08</v>
      </c>
      <c r="G2869" s="656">
        <v>81.05</v>
      </c>
      <c r="H2869" s="664">
        <v>0.03</v>
      </c>
      <c r="I2869" s="664">
        <v>0.0</v>
      </c>
      <c r="J2869" s="664">
        <v>0.0</v>
      </c>
      <c r="K2869" s="660"/>
    </row>
    <row r="2870" ht="15.75" customHeight="1">
      <c r="A2870" s="661">
        <v>105064.0</v>
      </c>
      <c r="B2870" s="662" t="s">
        <v>10002</v>
      </c>
      <c r="C2870" s="663" t="s">
        <v>366</v>
      </c>
      <c r="D2870" s="656">
        <v>86.73</v>
      </c>
      <c r="E2870" s="656">
        <v>10.07</v>
      </c>
      <c r="F2870" s="657">
        <f t="shared" si="1"/>
        <v>76.66</v>
      </c>
      <c r="G2870" s="656">
        <v>76.64</v>
      </c>
      <c r="H2870" s="664">
        <v>0.02</v>
      </c>
      <c r="I2870" s="664">
        <v>0.0</v>
      </c>
      <c r="J2870" s="664">
        <v>0.0</v>
      </c>
      <c r="K2870" s="660"/>
    </row>
    <row r="2871" ht="15.75" customHeight="1">
      <c r="A2871" s="661">
        <v>105068.0</v>
      </c>
      <c r="B2871" s="662" t="s">
        <v>10003</v>
      </c>
      <c r="C2871" s="663" t="s">
        <v>366</v>
      </c>
      <c r="D2871" s="656">
        <v>167.36</v>
      </c>
      <c r="E2871" s="656">
        <v>16.99</v>
      </c>
      <c r="F2871" s="657">
        <f t="shared" si="1"/>
        <v>150.37</v>
      </c>
      <c r="G2871" s="656">
        <v>150.34</v>
      </c>
      <c r="H2871" s="664">
        <v>0.03</v>
      </c>
      <c r="I2871" s="664">
        <v>0.0</v>
      </c>
      <c r="J2871" s="664">
        <v>0.0</v>
      </c>
      <c r="K2871" s="660"/>
    </row>
    <row r="2872" ht="15.75" customHeight="1">
      <c r="A2872" s="661">
        <v>105071.0</v>
      </c>
      <c r="B2872" s="662" t="s">
        <v>10004</v>
      </c>
      <c r="C2872" s="663" t="s">
        <v>366</v>
      </c>
      <c r="D2872" s="656">
        <v>156.08</v>
      </c>
      <c r="E2872" s="656">
        <v>10.13</v>
      </c>
      <c r="F2872" s="657">
        <f t="shared" si="1"/>
        <v>145.95</v>
      </c>
      <c r="G2872" s="656">
        <v>145.93</v>
      </c>
      <c r="H2872" s="664">
        <v>0.02</v>
      </c>
      <c r="I2872" s="664">
        <v>0.0</v>
      </c>
      <c r="J2872" s="664">
        <v>0.0</v>
      </c>
      <c r="K2872" s="660"/>
    </row>
    <row r="2873" ht="15.75" customHeight="1">
      <c r="A2873" s="661">
        <v>105074.0</v>
      </c>
      <c r="B2873" s="662" t="s">
        <v>10005</v>
      </c>
      <c r="C2873" s="663" t="s">
        <v>366</v>
      </c>
      <c r="D2873" s="656">
        <v>264.4</v>
      </c>
      <c r="E2873" s="656">
        <v>17.1</v>
      </c>
      <c r="F2873" s="657">
        <f t="shared" si="1"/>
        <v>247.3</v>
      </c>
      <c r="G2873" s="656">
        <v>247.27</v>
      </c>
      <c r="H2873" s="664">
        <v>0.03</v>
      </c>
      <c r="I2873" s="664">
        <v>0.0</v>
      </c>
      <c r="J2873" s="664">
        <v>0.0</v>
      </c>
      <c r="K2873" s="660"/>
    </row>
    <row r="2874" ht="15.75" customHeight="1">
      <c r="A2874" s="661">
        <v>105077.0</v>
      </c>
      <c r="B2874" s="662" t="s">
        <v>10006</v>
      </c>
      <c r="C2874" s="663" t="s">
        <v>366</v>
      </c>
      <c r="D2874" s="656">
        <v>253.17</v>
      </c>
      <c r="E2874" s="656">
        <v>10.27</v>
      </c>
      <c r="F2874" s="657">
        <f t="shared" si="1"/>
        <v>242.9</v>
      </c>
      <c r="G2874" s="656">
        <v>242.88</v>
      </c>
      <c r="H2874" s="664">
        <v>0.02</v>
      </c>
      <c r="I2874" s="664">
        <v>0.0</v>
      </c>
      <c r="J2874" s="664">
        <v>0.0</v>
      </c>
      <c r="K2874" s="660"/>
    </row>
    <row r="2875" ht="15.75" customHeight="1">
      <c r="A2875" s="661">
        <v>105080.0</v>
      </c>
      <c r="B2875" s="662" t="s">
        <v>10007</v>
      </c>
      <c r="C2875" s="663" t="s">
        <v>366</v>
      </c>
      <c r="D2875" s="656">
        <v>68.06</v>
      </c>
      <c r="E2875" s="656">
        <v>11.06</v>
      </c>
      <c r="F2875" s="657">
        <f t="shared" si="1"/>
        <v>57</v>
      </c>
      <c r="G2875" s="656">
        <v>56.98</v>
      </c>
      <c r="H2875" s="664">
        <v>0.02</v>
      </c>
      <c r="I2875" s="664">
        <v>0.0</v>
      </c>
      <c r="J2875" s="664">
        <v>0.0</v>
      </c>
      <c r="K2875" s="660"/>
    </row>
    <row r="2876" ht="15.75" customHeight="1">
      <c r="A2876" s="661">
        <v>105081.0</v>
      </c>
      <c r="B2876" s="662" t="s">
        <v>10008</v>
      </c>
      <c r="C2876" s="663" t="s">
        <v>366</v>
      </c>
      <c r="D2876" s="656">
        <v>78.83</v>
      </c>
      <c r="E2876" s="656">
        <v>11.5</v>
      </c>
      <c r="F2876" s="657">
        <f t="shared" si="1"/>
        <v>67.33</v>
      </c>
      <c r="G2876" s="656">
        <v>67.31</v>
      </c>
      <c r="H2876" s="664">
        <v>0.02</v>
      </c>
      <c r="I2876" s="664">
        <v>0.0</v>
      </c>
      <c r="J2876" s="664">
        <v>0.0</v>
      </c>
      <c r="K2876" s="660"/>
    </row>
    <row r="2877" ht="15.75" customHeight="1">
      <c r="A2877" s="661">
        <v>105082.0</v>
      </c>
      <c r="B2877" s="662" t="s">
        <v>10009</v>
      </c>
      <c r="C2877" s="663" t="s">
        <v>366</v>
      </c>
      <c r="D2877" s="656">
        <v>71.02</v>
      </c>
      <c r="E2877" s="656">
        <v>11.06</v>
      </c>
      <c r="F2877" s="657">
        <f t="shared" si="1"/>
        <v>59.96</v>
      </c>
      <c r="G2877" s="656">
        <v>59.94</v>
      </c>
      <c r="H2877" s="664">
        <v>0.02</v>
      </c>
      <c r="I2877" s="664">
        <v>0.0</v>
      </c>
      <c r="J2877" s="664">
        <v>0.0</v>
      </c>
      <c r="K2877" s="660"/>
    </row>
    <row r="2878" ht="15.75" customHeight="1">
      <c r="A2878" s="661">
        <v>105083.0</v>
      </c>
      <c r="B2878" s="662" t="s">
        <v>10010</v>
      </c>
      <c r="C2878" s="663" t="s">
        <v>366</v>
      </c>
      <c r="D2878" s="656">
        <v>80.18</v>
      </c>
      <c r="E2878" s="656">
        <v>11.5</v>
      </c>
      <c r="F2878" s="657">
        <f t="shared" si="1"/>
        <v>68.68</v>
      </c>
      <c r="G2878" s="656">
        <v>68.66</v>
      </c>
      <c r="H2878" s="664">
        <v>0.02</v>
      </c>
      <c r="I2878" s="664">
        <v>0.0</v>
      </c>
      <c r="J2878" s="664">
        <v>0.0</v>
      </c>
      <c r="K2878" s="660"/>
    </row>
    <row r="2879" ht="15.75" customHeight="1">
      <c r="A2879" s="661">
        <v>105084.0</v>
      </c>
      <c r="B2879" s="662" t="s">
        <v>10011</v>
      </c>
      <c r="C2879" s="663" t="s">
        <v>366</v>
      </c>
      <c r="D2879" s="656">
        <v>99.86</v>
      </c>
      <c r="E2879" s="656">
        <v>11.91</v>
      </c>
      <c r="F2879" s="657">
        <f t="shared" si="1"/>
        <v>87.95</v>
      </c>
      <c r="G2879" s="656">
        <v>87.93</v>
      </c>
      <c r="H2879" s="664">
        <v>0.02</v>
      </c>
      <c r="I2879" s="664">
        <v>0.0</v>
      </c>
      <c r="J2879" s="664">
        <v>0.0</v>
      </c>
      <c r="K2879" s="660"/>
    </row>
    <row r="2880" ht="15.75" customHeight="1">
      <c r="A2880" s="661">
        <v>105085.0</v>
      </c>
      <c r="B2880" s="662" t="s">
        <v>10012</v>
      </c>
      <c r="C2880" s="663" t="s">
        <v>366</v>
      </c>
      <c r="D2880" s="656">
        <v>104.43</v>
      </c>
      <c r="E2880" s="656">
        <v>12.05</v>
      </c>
      <c r="F2880" s="657">
        <f t="shared" si="1"/>
        <v>92.38</v>
      </c>
      <c r="G2880" s="656">
        <v>92.35</v>
      </c>
      <c r="H2880" s="664">
        <v>0.03</v>
      </c>
      <c r="I2880" s="664">
        <v>0.0</v>
      </c>
      <c r="J2880" s="664">
        <v>0.0</v>
      </c>
      <c r="K2880" s="660"/>
    </row>
    <row r="2881" ht="15.75" customHeight="1">
      <c r="A2881" s="661">
        <v>105086.0</v>
      </c>
      <c r="B2881" s="662" t="s">
        <v>10013</v>
      </c>
      <c r="C2881" s="663" t="s">
        <v>366</v>
      </c>
      <c r="D2881" s="656">
        <v>92.39</v>
      </c>
      <c r="E2881" s="656">
        <v>12.45</v>
      </c>
      <c r="F2881" s="657">
        <f t="shared" si="1"/>
        <v>79.94</v>
      </c>
      <c r="G2881" s="656">
        <v>79.91</v>
      </c>
      <c r="H2881" s="664">
        <v>0.03</v>
      </c>
      <c r="I2881" s="664">
        <v>0.0</v>
      </c>
      <c r="J2881" s="664">
        <v>0.0</v>
      </c>
      <c r="K2881" s="660"/>
    </row>
    <row r="2882" ht="15.75" customHeight="1">
      <c r="A2882" s="661">
        <v>105087.0</v>
      </c>
      <c r="B2882" s="662" t="s">
        <v>10014</v>
      </c>
      <c r="C2882" s="663" t="s">
        <v>366</v>
      </c>
      <c r="D2882" s="656">
        <v>103.84</v>
      </c>
      <c r="E2882" s="656">
        <v>12.96</v>
      </c>
      <c r="F2882" s="657">
        <f t="shared" si="1"/>
        <v>90.88</v>
      </c>
      <c r="G2882" s="656">
        <v>90.85</v>
      </c>
      <c r="H2882" s="664">
        <v>0.03</v>
      </c>
      <c r="I2882" s="664">
        <v>0.0</v>
      </c>
      <c r="J2882" s="664">
        <v>0.0</v>
      </c>
      <c r="K2882" s="660"/>
    </row>
    <row r="2883" ht="15.75" customHeight="1">
      <c r="A2883" s="661">
        <v>105088.0</v>
      </c>
      <c r="B2883" s="662" t="s">
        <v>10015</v>
      </c>
      <c r="C2883" s="663" t="s">
        <v>366</v>
      </c>
      <c r="D2883" s="656">
        <v>189.51</v>
      </c>
      <c r="E2883" s="656">
        <v>14.0</v>
      </c>
      <c r="F2883" s="657">
        <f t="shared" si="1"/>
        <v>175.51</v>
      </c>
      <c r="G2883" s="656">
        <v>175.47</v>
      </c>
      <c r="H2883" s="664">
        <v>0.04</v>
      </c>
      <c r="I2883" s="664">
        <v>0.0</v>
      </c>
      <c r="J2883" s="664">
        <v>0.0</v>
      </c>
      <c r="K2883" s="660"/>
    </row>
    <row r="2884" ht="15.75" customHeight="1">
      <c r="A2884" s="661">
        <v>105089.0</v>
      </c>
      <c r="B2884" s="662" t="s">
        <v>10016</v>
      </c>
      <c r="C2884" s="663" t="s">
        <v>366</v>
      </c>
      <c r="D2884" s="656">
        <v>174.66</v>
      </c>
      <c r="E2884" s="656">
        <v>14.0</v>
      </c>
      <c r="F2884" s="657">
        <f t="shared" si="1"/>
        <v>160.66</v>
      </c>
      <c r="G2884" s="656">
        <v>160.62</v>
      </c>
      <c r="H2884" s="664">
        <v>0.04</v>
      </c>
      <c r="I2884" s="664">
        <v>0.0</v>
      </c>
      <c r="J2884" s="664">
        <v>0.0</v>
      </c>
      <c r="K2884" s="660"/>
    </row>
    <row r="2885" ht="15.75" customHeight="1">
      <c r="A2885" s="661">
        <v>105090.0</v>
      </c>
      <c r="B2885" s="662" t="s">
        <v>10017</v>
      </c>
      <c r="C2885" s="663" t="s">
        <v>350</v>
      </c>
      <c r="D2885" s="656">
        <v>439.73</v>
      </c>
      <c r="E2885" s="656">
        <v>16.4</v>
      </c>
      <c r="F2885" s="657">
        <f t="shared" si="1"/>
        <v>423.33</v>
      </c>
      <c r="G2885" s="656">
        <v>423.3</v>
      </c>
      <c r="H2885" s="664">
        <v>0.03</v>
      </c>
      <c r="I2885" s="664">
        <v>0.0</v>
      </c>
      <c r="J2885" s="664">
        <v>0.0</v>
      </c>
      <c r="K2885" s="660"/>
    </row>
    <row r="2886" ht="15.75" customHeight="1">
      <c r="A2886" s="661">
        <v>105091.0</v>
      </c>
      <c r="B2886" s="662" t="s">
        <v>10018</v>
      </c>
      <c r="C2886" s="663" t="s">
        <v>366</v>
      </c>
      <c r="D2886" s="656">
        <v>138.32</v>
      </c>
      <c r="E2886" s="656">
        <v>12.83</v>
      </c>
      <c r="F2886" s="657">
        <f t="shared" si="1"/>
        <v>125.49</v>
      </c>
      <c r="G2886" s="656">
        <v>125.46</v>
      </c>
      <c r="H2886" s="664">
        <v>0.03</v>
      </c>
      <c r="I2886" s="664">
        <v>0.0</v>
      </c>
      <c r="J2886" s="664">
        <v>0.0</v>
      </c>
      <c r="K2886" s="660"/>
    </row>
    <row r="2887" ht="15.75" customHeight="1">
      <c r="A2887" s="661">
        <v>105092.0</v>
      </c>
      <c r="B2887" s="662" t="s">
        <v>10019</v>
      </c>
      <c r="C2887" s="663" t="s">
        <v>366</v>
      </c>
      <c r="D2887" s="656">
        <v>150.71</v>
      </c>
      <c r="E2887" s="656">
        <v>12.83</v>
      </c>
      <c r="F2887" s="657">
        <f t="shared" si="1"/>
        <v>137.88</v>
      </c>
      <c r="G2887" s="656">
        <v>137.85</v>
      </c>
      <c r="H2887" s="664">
        <v>0.03</v>
      </c>
      <c r="I2887" s="664">
        <v>0.0</v>
      </c>
      <c r="J2887" s="664">
        <v>0.0</v>
      </c>
      <c r="K2887" s="660"/>
    </row>
    <row r="2888" ht="15.75" customHeight="1">
      <c r="A2888" s="661">
        <v>105093.0</v>
      </c>
      <c r="B2888" s="662" t="s">
        <v>10020</v>
      </c>
      <c r="C2888" s="663" t="s">
        <v>366</v>
      </c>
      <c r="D2888" s="656">
        <v>152.37</v>
      </c>
      <c r="E2888" s="656">
        <v>14.0</v>
      </c>
      <c r="F2888" s="657">
        <f t="shared" si="1"/>
        <v>138.37</v>
      </c>
      <c r="G2888" s="656">
        <v>138.33</v>
      </c>
      <c r="H2888" s="664">
        <v>0.04</v>
      </c>
      <c r="I2888" s="664">
        <v>0.0</v>
      </c>
      <c r="J2888" s="664">
        <v>0.0</v>
      </c>
      <c r="K2888" s="660"/>
    </row>
    <row r="2889" ht="15.75" customHeight="1">
      <c r="A2889" s="661">
        <v>105095.0</v>
      </c>
      <c r="B2889" s="662" t="s">
        <v>10021</v>
      </c>
      <c r="C2889" s="663" t="s">
        <v>366</v>
      </c>
      <c r="D2889" s="656">
        <v>111.92</v>
      </c>
      <c r="E2889" s="656">
        <v>13.7</v>
      </c>
      <c r="F2889" s="657">
        <f t="shared" si="1"/>
        <v>98.22</v>
      </c>
      <c r="G2889" s="656">
        <v>98.2</v>
      </c>
      <c r="H2889" s="664">
        <v>0.02</v>
      </c>
      <c r="I2889" s="664">
        <v>0.0</v>
      </c>
      <c r="J2889" s="664">
        <v>0.0</v>
      </c>
      <c r="K2889" s="660"/>
    </row>
    <row r="2890" ht="15.75" customHeight="1">
      <c r="A2890" s="661">
        <v>105098.0</v>
      </c>
      <c r="B2890" s="662" t="s">
        <v>10022</v>
      </c>
      <c r="C2890" s="663" t="s">
        <v>366</v>
      </c>
      <c r="D2890" s="656">
        <v>102.99</v>
      </c>
      <c r="E2890" s="656">
        <v>8.48</v>
      </c>
      <c r="F2890" s="657">
        <f t="shared" si="1"/>
        <v>94.51</v>
      </c>
      <c r="G2890" s="656">
        <v>94.5</v>
      </c>
      <c r="H2890" s="664">
        <v>0.01</v>
      </c>
      <c r="I2890" s="664">
        <v>0.0</v>
      </c>
      <c r="J2890" s="664">
        <v>0.0</v>
      </c>
      <c r="K2890" s="660"/>
    </row>
    <row r="2891" ht="15.75" customHeight="1">
      <c r="A2891" s="661">
        <v>105099.0</v>
      </c>
      <c r="B2891" s="662" t="s">
        <v>10023</v>
      </c>
      <c r="C2891" s="663" t="s">
        <v>366</v>
      </c>
      <c r="D2891" s="656">
        <v>87.45</v>
      </c>
      <c r="E2891" s="656">
        <v>18.82</v>
      </c>
      <c r="F2891" s="657">
        <f t="shared" si="1"/>
        <v>68.63</v>
      </c>
      <c r="G2891" s="656">
        <v>68.61</v>
      </c>
      <c r="H2891" s="664">
        <v>0.02</v>
      </c>
      <c r="I2891" s="664">
        <v>0.0</v>
      </c>
      <c r="J2891" s="664">
        <v>0.0</v>
      </c>
      <c r="K2891" s="660"/>
    </row>
    <row r="2892" ht="15.75" customHeight="1">
      <c r="A2892" s="661">
        <v>105100.0</v>
      </c>
      <c r="B2892" s="662" t="s">
        <v>10024</v>
      </c>
      <c r="C2892" s="663" t="s">
        <v>366</v>
      </c>
      <c r="D2892" s="656">
        <v>130.3</v>
      </c>
      <c r="E2892" s="656">
        <v>20.47</v>
      </c>
      <c r="F2892" s="657">
        <f t="shared" si="1"/>
        <v>109.83</v>
      </c>
      <c r="G2892" s="656">
        <v>109.8</v>
      </c>
      <c r="H2892" s="664">
        <v>0.03</v>
      </c>
      <c r="I2892" s="664">
        <v>0.0</v>
      </c>
      <c r="J2892" s="664">
        <v>0.0</v>
      </c>
      <c r="K2892" s="660"/>
    </row>
    <row r="2893" ht="15.75" customHeight="1">
      <c r="A2893" s="661">
        <v>105101.0</v>
      </c>
      <c r="B2893" s="662" t="s">
        <v>10025</v>
      </c>
      <c r="C2893" s="663" t="s">
        <v>366</v>
      </c>
      <c r="D2893" s="656">
        <v>267.83</v>
      </c>
      <c r="E2893" s="656">
        <v>23.96</v>
      </c>
      <c r="F2893" s="657">
        <f t="shared" si="1"/>
        <v>243.87</v>
      </c>
      <c r="G2893" s="656">
        <v>243.82</v>
      </c>
      <c r="H2893" s="664">
        <v>0.05</v>
      </c>
      <c r="I2893" s="664">
        <v>0.0</v>
      </c>
      <c r="J2893" s="664">
        <v>0.0</v>
      </c>
      <c r="K2893" s="660"/>
    </row>
    <row r="2894" ht="15.75" customHeight="1">
      <c r="A2894" s="661">
        <v>105102.0</v>
      </c>
      <c r="B2894" s="662" t="s">
        <v>10026</v>
      </c>
      <c r="C2894" s="663" t="s">
        <v>366</v>
      </c>
      <c r="D2894" s="656">
        <v>371.59</v>
      </c>
      <c r="E2894" s="656">
        <v>28.58</v>
      </c>
      <c r="F2894" s="657">
        <f t="shared" si="1"/>
        <v>343.01</v>
      </c>
      <c r="G2894" s="656">
        <v>342.95</v>
      </c>
      <c r="H2894" s="664">
        <v>0.06</v>
      </c>
      <c r="I2894" s="664">
        <v>0.0</v>
      </c>
      <c r="J2894" s="664">
        <v>0.0</v>
      </c>
      <c r="K2894" s="660"/>
    </row>
    <row r="2895" ht="15.75" customHeight="1">
      <c r="A2895" s="661">
        <v>98562.0</v>
      </c>
      <c r="B2895" s="662" t="s">
        <v>10027</v>
      </c>
      <c r="C2895" s="663" t="s">
        <v>350</v>
      </c>
      <c r="D2895" s="656">
        <v>44.26</v>
      </c>
      <c r="E2895" s="656">
        <v>21.15</v>
      </c>
      <c r="F2895" s="657">
        <f t="shared" si="1"/>
        <v>23.11</v>
      </c>
      <c r="G2895" s="656">
        <v>23.08</v>
      </c>
      <c r="H2895" s="664">
        <v>0.01</v>
      </c>
      <c r="I2895" s="664">
        <v>0.0</v>
      </c>
      <c r="J2895" s="664">
        <v>0.02</v>
      </c>
      <c r="K2895" s="660"/>
    </row>
    <row r="2896" ht="15.75" customHeight="1">
      <c r="A2896" s="661">
        <v>98555.0</v>
      </c>
      <c r="B2896" s="662" t="s">
        <v>10028</v>
      </c>
      <c r="C2896" s="663" t="s">
        <v>350</v>
      </c>
      <c r="D2896" s="656">
        <v>29.58</v>
      </c>
      <c r="E2896" s="656">
        <v>11.94</v>
      </c>
      <c r="F2896" s="657">
        <f t="shared" si="1"/>
        <v>17.64</v>
      </c>
      <c r="G2896" s="656">
        <v>17.64</v>
      </c>
      <c r="H2896" s="664">
        <v>0.0</v>
      </c>
      <c r="I2896" s="664">
        <v>0.0</v>
      </c>
      <c r="J2896" s="664">
        <v>0.0</v>
      </c>
      <c r="K2896" s="660"/>
    </row>
    <row r="2897" ht="15.75" customHeight="1">
      <c r="A2897" s="661">
        <v>98556.0</v>
      </c>
      <c r="B2897" s="662" t="s">
        <v>10029</v>
      </c>
      <c r="C2897" s="663" t="s">
        <v>350</v>
      </c>
      <c r="D2897" s="656">
        <v>58.74</v>
      </c>
      <c r="E2897" s="656">
        <v>19.54</v>
      </c>
      <c r="F2897" s="657">
        <f t="shared" si="1"/>
        <v>39.2</v>
      </c>
      <c r="G2897" s="656">
        <v>39.2</v>
      </c>
      <c r="H2897" s="664">
        <v>0.0</v>
      </c>
      <c r="I2897" s="664">
        <v>0.0</v>
      </c>
      <c r="J2897" s="664">
        <v>0.0</v>
      </c>
      <c r="K2897" s="660"/>
    </row>
    <row r="2898" ht="15.75" customHeight="1">
      <c r="A2898" s="661">
        <v>98558.0</v>
      </c>
      <c r="B2898" s="662" t="s">
        <v>10030</v>
      </c>
      <c r="C2898" s="663" t="s">
        <v>110</v>
      </c>
      <c r="D2898" s="656">
        <v>10.25</v>
      </c>
      <c r="E2898" s="656">
        <v>2.68</v>
      </c>
      <c r="F2898" s="657">
        <f t="shared" si="1"/>
        <v>7.57</v>
      </c>
      <c r="G2898" s="656">
        <v>7.57</v>
      </c>
      <c r="H2898" s="664">
        <v>0.0</v>
      </c>
      <c r="I2898" s="664">
        <v>0.0</v>
      </c>
      <c r="J2898" s="664">
        <v>0.0</v>
      </c>
      <c r="K2898" s="660"/>
    </row>
    <row r="2899" ht="15.75" customHeight="1">
      <c r="A2899" s="661">
        <v>98559.0</v>
      </c>
      <c r="B2899" s="662" t="s">
        <v>10031</v>
      </c>
      <c r="C2899" s="663" t="s">
        <v>366</v>
      </c>
      <c r="D2899" s="656">
        <v>5.92</v>
      </c>
      <c r="E2899" s="656">
        <v>1.18</v>
      </c>
      <c r="F2899" s="657">
        <f t="shared" si="1"/>
        <v>4.74</v>
      </c>
      <c r="G2899" s="656">
        <v>4.74</v>
      </c>
      <c r="H2899" s="664">
        <v>0.0</v>
      </c>
      <c r="I2899" s="664">
        <v>0.0</v>
      </c>
      <c r="J2899" s="664">
        <v>0.0</v>
      </c>
      <c r="K2899" s="660"/>
    </row>
    <row r="2900" ht="15.75" customHeight="1">
      <c r="A2900" s="661">
        <v>98546.0</v>
      </c>
      <c r="B2900" s="662" t="s">
        <v>454</v>
      </c>
      <c r="C2900" s="663" t="s">
        <v>350</v>
      </c>
      <c r="D2900" s="656">
        <v>152.39</v>
      </c>
      <c r="E2900" s="656">
        <v>18.42</v>
      </c>
      <c r="F2900" s="657">
        <f t="shared" si="1"/>
        <v>133.97</v>
      </c>
      <c r="G2900" s="656">
        <v>133.97</v>
      </c>
      <c r="H2900" s="664">
        <v>0.0</v>
      </c>
      <c r="I2900" s="664">
        <v>0.0</v>
      </c>
      <c r="J2900" s="664">
        <v>0.0</v>
      </c>
      <c r="K2900" s="660"/>
    </row>
    <row r="2901" ht="15.75" customHeight="1">
      <c r="A2901" s="661">
        <v>98547.0</v>
      </c>
      <c r="B2901" s="662" t="s">
        <v>10032</v>
      </c>
      <c r="C2901" s="663" t="s">
        <v>350</v>
      </c>
      <c r="D2901" s="656">
        <v>260.84</v>
      </c>
      <c r="E2901" s="656">
        <v>29.34</v>
      </c>
      <c r="F2901" s="657">
        <f t="shared" si="1"/>
        <v>231.5</v>
      </c>
      <c r="G2901" s="656">
        <v>231.5</v>
      </c>
      <c r="H2901" s="664">
        <v>0.0</v>
      </c>
      <c r="I2901" s="664">
        <v>0.0</v>
      </c>
      <c r="J2901" s="664">
        <v>0.0</v>
      </c>
      <c r="K2901" s="660"/>
    </row>
    <row r="2902" ht="15.75" customHeight="1">
      <c r="A2902" s="661">
        <v>98553.0</v>
      </c>
      <c r="B2902" s="662" t="s">
        <v>10033</v>
      </c>
      <c r="C2902" s="663" t="s">
        <v>350</v>
      </c>
      <c r="D2902" s="656">
        <v>179.74</v>
      </c>
      <c r="E2902" s="656">
        <v>9.83</v>
      </c>
      <c r="F2902" s="657">
        <f t="shared" si="1"/>
        <v>169.91</v>
      </c>
      <c r="G2902" s="656">
        <v>169.91</v>
      </c>
      <c r="H2902" s="664">
        <v>0.0</v>
      </c>
      <c r="I2902" s="664">
        <v>0.0</v>
      </c>
      <c r="J2902" s="664">
        <v>0.0</v>
      </c>
      <c r="K2902" s="660"/>
    </row>
    <row r="2903" ht="15.75" customHeight="1">
      <c r="A2903" s="661">
        <v>98554.0</v>
      </c>
      <c r="B2903" s="662" t="s">
        <v>609</v>
      </c>
      <c r="C2903" s="663" t="s">
        <v>350</v>
      </c>
      <c r="D2903" s="656">
        <v>47.11</v>
      </c>
      <c r="E2903" s="656">
        <v>11.27</v>
      </c>
      <c r="F2903" s="657">
        <f t="shared" si="1"/>
        <v>35.84</v>
      </c>
      <c r="G2903" s="656">
        <v>35.84</v>
      </c>
      <c r="H2903" s="664">
        <v>0.0</v>
      </c>
      <c r="I2903" s="664">
        <v>0.0</v>
      </c>
      <c r="J2903" s="664">
        <v>0.0</v>
      </c>
      <c r="K2903" s="660"/>
    </row>
    <row r="2904" ht="15.75" customHeight="1">
      <c r="A2904" s="661">
        <v>98557.0</v>
      </c>
      <c r="B2904" s="662" t="s">
        <v>10034</v>
      </c>
      <c r="C2904" s="663" t="s">
        <v>350</v>
      </c>
      <c r="D2904" s="656">
        <v>51.07</v>
      </c>
      <c r="E2904" s="656">
        <v>8.48</v>
      </c>
      <c r="F2904" s="657">
        <f t="shared" si="1"/>
        <v>42.59</v>
      </c>
      <c r="G2904" s="656">
        <v>42.59</v>
      </c>
      <c r="H2904" s="664">
        <v>0.0</v>
      </c>
      <c r="I2904" s="664">
        <v>0.0</v>
      </c>
      <c r="J2904" s="664">
        <v>0.0</v>
      </c>
      <c r="K2904" s="660"/>
    </row>
    <row r="2905" ht="15.75" customHeight="1">
      <c r="A2905" s="661">
        <v>98563.0</v>
      </c>
      <c r="B2905" s="662" t="s">
        <v>10035</v>
      </c>
      <c r="C2905" s="663" t="s">
        <v>350</v>
      </c>
      <c r="D2905" s="656">
        <v>35.1</v>
      </c>
      <c r="E2905" s="656">
        <v>12.67</v>
      </c>
      <c r="F2905" s="657">
        <f t="shared" si="1"/>
        <v>22.43</v>
      </c>
      <c r="G2905" s="656">
        <v>22.43</v>
      </c>
      <c r="H2905" s="664">
        <v>0.0</v>
      </c>
      <c r="I2905" s="664">
        <v>0.0</v>
      </c>
      <c r="J2905" s="664">
        <v>0.0</v>
      </c>
      <c r="K2905" s="660"/>
    </row>
    <row r="2906" ht="15.75" customHeight="1">
      <c r="A2906" s="661">
        <v>98564.0</v>
      </c>
      <c r="B2906" s="662" t="s">
        <v>10036</v>
      </c>
      <c r="C2906" s="663" t="s">
        <v>350</v>
      </c>
      <c r="D2906" s="656">
        <v>45.87</v>
      </c>
      <c r="E2906" s="656">
        <v>13.87</v>
      </c>
      <c r="F2906" s="657">
        <f t="shared" si="1"/>
        <v>32</v>
      </c>
      <c r="G2906" s="656">
        <v>32.0</v>
      </c>
      <c r="H2906" s="664">
        <v>0.0</v>
      </c>
      <c r="I2906" s="664">
        <v>0.0</v>
      </c>
      <c r="J2906" s="664">
        <v>0.0</v>
      </c>
      <c r="K2906" s="660"/>
    </row>
    <row r="2907" ht="15.75" customHeight="1">
      <c r="A2907" s="661">
        <v>98565.0</v>
      </c>
      <c r="B2907" s="662" t="s">
        <v>10037</v>
      </c>
      <c r="C2907" s="663" t="s">
        <v>350</v>
      </c>
      <c r="D2907" s="656">
        <v>49.4</v>
      </c>
      <c r="E2907" s="656">
        <v>18.83</v>
      </c>
      <c r="F2907" s="657">
        <f t="shared" si="1"/>
        <v>30.57</v>
      </c>
      <c r="G2907" s="656">
        <v>30.57</v>
      </c>
      <c r="H2907" s="664">
        <v>0.0</v>
      </c>
      <c r="I2907" s="664">
        <v>0.0</v>
      </c>
      <c r="J2907" s="664">
        <v>0.0</v>
      </c>
      <c r="K2907" s="660"/>
    </row>
    <row r="2908" ht="15.75" customHeight="1">
      <c r="A2908" s="661">
        <v>98566.0</v>
      </c>
      <c r="B2908" s="662" t="s">
        <v>10038</v>
      </c>
      <c r="C2908" s="663" t="s">
        <v>350</v>
      </c>
      <c r="D2908" s="656">
        <v>60.16</v>
      </c>
      <c r="E2908" s="656">
        <v>20.04</v>
      </c>
      <c r="F2908" s="657">
        <f t="shared" si="1"/>
        <v>40.12</v>
      </c>
      <c r="G2908" s="656">
        <v>40.12</v>
      </c>
      <c r="H2908" s="664">
        <v>0.0</v>
      </c>
      <c r="I2908" s="664">
        <v>0.0</v>
      </c>
      <c r="J2908" s="664">
        <v>0.0</v>
      </c>
      <c r="K2908" s="660"/>
    </row>
    <row r="2909" ht="15.75" customHeight="1">
      <c r="A2909" s="661">
        <v>98567.0</v>
      </c>
      <c r="B2909" s="662" t="s">
        <v>10039</v>
      </c>
      <c r="C2909" s="663" t="s">
        <v>350</v>
      </c>
      <c r="D2909" s="656">
        <v>62.93</v>
      </c>
      <c r="E2909" s="656">
        <v>24.85</v>
      </c>
      <c r="F2909" s="657">
        <f t="shared" si="1"/>
        <v>38.08</v>
      </c>
      <c r="G2909" s="656">
        <v>38.08</v>
      </c>
      <c r="H2909" s="664">
        <v>0.0</v>
      </c>
      <c r="I2909" s="664">
        <v>0.0</v>
      </c>
      <c r="J2909" s="664">
        <v>0.0</v>
      </c>
      <c r="K2909" s="660"/>
    </row>
    <row r="2910" ht="15.75" customHeight="1">
      <c r="A2910" s="661">
        <v>98568.0</v>
      </c>
      <c r="B2910" s="662" t="s">
        <v>10040</v>
      </c>
      <c r="C2910" s="663" t="s">
        <v>350</v>
      </c>
      <c r="D2910" s="656">
        <v>73.69</v>
      </c>
      <c r="E2910" s="656">
        <v>26.06</v>
      </c>
      <c r="F2910" s="657">
        <f t="shared" si="1"/>
        <v>47.63</v>
      </c>
      <c r="G2910" s="656">
        <v>47.63</v>
      </c>
      <c r="H2910" s="664">
        <v>0.0</v>
      </c>
      <c r="I2910" s="664">
        <v>0.0</v>
      </c>
      <c r="J2910" s="664">
        <v>0.0</v>
      </c>
      <c r="K2910" s="660"/>
    </row>
    <row r="2911" ht="15.75" customHeight="1">
      <c r="A2911" s="661">
        <v>98569.0</v>
      </c>
      <c r="B2911" s="662" t="s">
        <v>10041</v>
      </c>
      <c r="C2911" s="663" t="s">
        <v>350</v>
      </c>
      <c r="D2911" s="656">
        <v>77.23</v>
      </c>
      <c r="E2911" s="656">
        <v>31.0</v>
      </c>
      <c r="F2911" s="657">
        <f t="shared" si="1"/>
        <v>46.23</v>
      </c>
      <c r="G2911" s="656">
        <v>46.23</v>
      </c>
      <c r="H2911" s="664">
        <v>0.0</v>
      </c>
      <c r="I2911" s="664">
        <v>0.0</v>
      </c>
      <c r="J2911" s="664">
        <v>0.0</v>
      </c>
      <c r="K2911" s="660"/>
    </row>
    <row r="2912" ht="15.75" customHeight="1">
      <c r="A2912" s="661">
        <v>98570.0</v>
      </c>
      <c r="B2912" s="662" t="s">
        <v>10042</v>
      </c>
      <c r="C2912" s="663" t="s">
        <v>350</v>
      </c>
      <c r="D2912" s="656">
        <v>87.99</v>
      </c>
      <c r="E2912" s="656">
        <v>32.22</v>
      </c>
      <c r="F2912" s="657">
        <f t="shared" si="1"/>
        <v>55.77</v>
      </c>
      <c r="G2912" s="656">
        <v>55.77</v>
      </c>
      <c r="H2912" s="664">
        <v>0.0</v>
      </c>
      <c r="I2912" s="664">
        <v>0.0</v>
      </c>
      <c r="J2912" s="664">
        <v>0.0</v>
      </c>
      <c r="K2912" s="660"/>
    </row>
    <row r="2913" ht="15.75" customHeight="1">
      <c r="A2913" s="661">
        <v>98571.0</v>
      </c>
      <c r="B2913" s="662" t="s">
        <v>10043</v>
      </c>
      <c r="C2913" s="663" t="s">
        <v>350</v>
      </c>
      <c r="D2913" s="656">
        <v>45.96</v>
      </c>
      <c r="E2913" s="656">
        <v>13.16</v>
      </c>
      <c r="F2913" s="657">
        <f t="shared" si="1"/>
        <v>32.8</v>
      </c>
      <c r="G2913" s="656">
        <v>32.8</v>
      </c>
      <c r="H2913" s="664">
        <v>0.0</v>
      </c>
      <c r="I2913" s="664">
        <v>0.0</v>
      </c>
      <c r="J2913" s="664">
        <v>0.0</v>
      </c>
      <c r="K2913" s="660"/>
    </row>
    <row r="2914" ht="15.75" customHeight="1">
      <c r="A2914" s="661">
        <v>98572.0</v>
      </c>
      <c r="B2914" s="662" t="s">
        <v>10044</v>
      </c>
      <c r="C2914" s="663" t="s">
        <v>350</v>
      </c>
      <c r="D2914" s="656">
        <v>56.1</v>
      </c>
      <c r="E2914" s="656">
        <v>16.46</v>
      </c>
      <c r="F2914" s="657">
        <f t="shared" si="1"/>
        <v>39.64</v>
      </c>
      <c r="G2914" s="656">
        <v>39.64</v>
      </c>
      <c r="H2914" s="664">
        <v>0.0</v>
      </c>
      <c r="I2914" s="664">
        <v>0.0</v>
      </c>
      <c r="J2914" s="664">
        <v>0.0</v>
      </c>
      <c r="K2914" s="660"/>
    </row>
    <row r="2915" ht="15.75" customHeight="1">
      <c r="A2915" s="661">
        <v>98573.0</v>
      </c>
      <c r="B2915" s="662" t="s">
        <v>10045</v>
      </c>
      <c r="C2915" s="663" t="s">
        <v>350</v>
      </c>
      <c r="D2915" s="656">
        <v>66.38</v>
      </c>
      <c r="E2915" s="656">
        <v>17.33</v>
      </c>
      <c r="F2915" s="657">
        <f t="shared" si="1"/>
        <v>49.05</v>
      </c>
      <c r="G2915" s="656">
        <v>49.05</v>
      </c>
      <c r="H2915" s="664">
        <v>0.0</v>
      </c>
      <c r="I2915" s="664">
        <v>0.0</v>
      </c>
      <c r="J2915" s="664">
        <v>0.0</v>
      </c>
      <c r="K2915" s="660"/>
    </row>
    <row r="2916" ht="15.75" customHeight="1">
      <c r="A2916" s="661">
        <v>91831.0</v>
      </c>
      <c r="B2916" s="662" t="s">
        <v>10046</v>
      </c>
      <c r="C2916" s="663" t="s">
        <v>366</v>
      </c>
      <c r="D2916" s="656">
        <v>17.64</v>
      </c>
      <c r="E2916" s="656">
        <v>6.65</v>
      </c>
      <c r="F2916" s="657">
        <f t="shared" si="1"/>
        <v>10.99</v>
      </c>
      <c r="G2916" s="656">
        <v>10.99</v>
      </c>
      <c r="H2916" s="664">
        <v>0.0</v>
      </c>
      <c r="I2916" s="664">
        <v>0.0</v>
      </c>
      <c r="J2916" s="664">
        <v>0.0</v>
      </c>
      <c r="K2916" s="660"/>
    </row>
    <row r="2917" ht="15.75" customHeight="1">
      <c r="A2917" s="661">
        <v>91833.0</v>
      </c>
      <c r="B2917" s="662" t="s">
        <v>10047</v>
      </c>
      <c r="C2917" s="663" t="s">
        <v>366</v>
      </c>
      <c r="D2917" s="656">
        <v>18.22</v>
      </c>
      <c r="E2917" s="656">
        <v>6.65</v>
      </c>
      <c r="F2917" s="657">
        <f t="shared" si="1"/>
        <v>11.57</v>
      </c>
      <c r="G2917" s="656">
        <v>11.57</v>
      </c>
      <c r="H2917" s="664">
        <v>0.0</v>
      </c>
      <c r="I2917" s="664">
        <v>0.0</v>
      </c>
      <c r="J2917" s="664">
        <v>0.0</v>
      </c>
      <c r="K2917" s="660"/>
    </row>
    <row r="2918" ht="15.75" customHeight="1">
      <c r="A2918" s="661">
        <v>91834.0</v>
      </c>
      <c r="B2918" s="662" t="s">
        <v>10048</v>
      </c>
      <c r="C2918" s="663" t="s">
        <v>366</v>
      </c>
      <c r="D2918" s="656">
        <v>18.34</v>
      </c>
      <c r="E2918" s="656">
        <v>6.99</v>
      </c>
      <c r="F2918" s="657">
        <f t="shared" si="1"/>
        <v>11.35</v>
      </c>
      <c r="G2918" s="656">
        <v>11.35</v>
      </c>
      <c r="H2918" s="664">
        <v>0.0</v>
      </c>
      <c r="I2918" s="664">
        <v>0.0</v>
      </c>
      <c r="J2918" s="664">
        <v>0.0</v>
      </c>
      <c r="K2918" s="660"/>
    </row>
    <row r="2919" ht="15.75" customHeight="1">
      <c r="A2919" s="661">
        <v>91835.0</v>
      </c>
      <c r="B2919" s="662" t="s">
        <v>10049</v>
      </c>
      <c r="C2919" s="663" t="s">
        <v>366</v>
      </c>
      <c r="D2919" s="656">
        <v>19.83</v>
      </c>
      <c r="E2919" s="656">
        <v>6.99</v>
      </c>
      <c r="F2919" s="657">
        <f t="shared" si="1"/>
        <v>12.84</v>
      </c>
      <c r="G2919" s="656">
        <v>12.84</v>
      </c>
      <c r="H2919" s="664">
        <v>0.0</v>
      </c>
      <c r="I2919" s="664">
        <v>0.0</v>
      </c>
      <c r="J2919" s="664">
        <v>0.0</v>
      </c>
      <c r="K2919" s="660"/>
    </row>
    <row r="2920" ht="15.75" customHeight="1">
      <c r="A2920" s="661">
        <v>91836.0</v>
      </c>
      <c r="B2920" s="662" t="s">
        <v>10050</v>
      </c>
      <c r="C2920" s="663" t="s">
        <v>366</v>
      </c>
      <c r="D2920" s="656">
        <v>20.98</v>
      </c>
      <c r="E2920" s="656">
        <v>7.41</v>
      </c>
      <c r="F2920" s="657">
        <f t="shared" si="1"/>
        <v>13.57</v>
      </c>
      <c r="G2920" s="656">
        <v>13.57</v>
      </c>
      <c r="H2920" s="664">
        <v>0.0</v>
      </c>
      <c r="I2920" s="664">
        <v>0.0</v>
      </c>
      <c r="J2920" s="664">
        <v>0.0</v>
      </c>
      <c r="K2920" s="660"/>
    </row>
    <row r="2921" ht="15.75" customHeight="1">
      <c r="A2921" s="661">
        <v>91837.0</v>
      </c>
      <c r="B2921" s="662" t="s">
        <v>10051</v>
      </c>
      <c r="C2921" s="663" t="s">
        <v>366</v>
      </c>
      <c r="D2921" s="656">
        <v>24.47</v>
      </c>
      <c r="E2921" s="656">
        <v>7.41</v>
      </c>
      <c r="F2921" s="657">
        <f t="shared" si="1"/>
        <v>17.06</v>
      </c>
      <c r="G2921" s="656">
        <v>17.06</v>
      </c>
      <c r="H2921" s="664">
        <v>0.0</v>
      </c>
      <c r="I2921" s="664">
        <v>0.0</v>
      </c>
      <c r="J2921" s="664">
        <v>0.0</v>
      </c>
      <c r="K2921" s="660"/>
    </row>
    <row r="2922" ht="15.75" customHeight="1">
      <c r="A2922" s="661">
        <v>91839.0</v>
      </c>
      <c r="B2922" s="662" t="s">
        <v>10052</v>
      </c>
      <c r="C2922" s="663" t="s">
        <v>366</v>
      </c>
      <c r="D2922" s="656">
        <v>19.44</v>
      </c>
      <c r="E2922" s="656">
        <v>7.42</v>
      </c>
      <c r="F2922" s="657">
        <f t="shared" si="1"/>
        <v>12.02</v>
      </c>
      <c r="G2922" s="656">
        <v>12.02</v>
      </c>
      <c r="H2922" s="664">
        <v>0.0</v>
      </c>
      <c r="I2922" s="664">
        <v>0.0</v>
      </c>
      <c r="J2922" s="664">
        <v>0.0</v>
      </c>
      <c r="K2922" s="660"/>
    </row>
    <row r="2923" ht="15.75" customHeight="1">
      <c r="A2923" s="661">
        <v>91840.0</v>
      </c>
      <c r="B2923" s="662" t="s">
        <v>10053</v>
      </c>
      <c r="C2923" s="663" t="s">
        <v>366</v>
      </c>
      <c r="D2923" s="656">
        <v>21.95</v>
      </c>
      <c r="E2923" s="656">
        <v>7.97</v>
      </c>
      <c r="F2923" s="657">
        <f t="shared" si="1"/>
        <v>13.98</v>
      </c>
      <c r="G2923" s="656">
        <v>13.98</v>
      </c>
      <c r="H2923" s="664">
        <v>0.0</v>
      </c>
      <c r="I2923" s="664">
        <v>0.0</v>
      </c>
      <c r="J2923" s="664">
        <v>0.0</v>
      </c>
      <c r="K2923" s="660"/>
    </row>
    <row r="2924" ht="15.75" customHeight="1">
      <c r="A2924" s="661">
        <v>91841.0</v>
      </c>
      <c r="B2924" s="662" t="s">
        <v>10054</v>
      </c>
      <c r="C2924" s="663" t="s">
        <v>366</v>
      </c>
      <c r="D2924" s="656">
        <v>21.18</v>
      </c>
      <c r="E2924" s="656">
        <v>7.97</v>
      </c>
      <c r="F2924" s="657">
        <f t="shared" si="1"/>
        <v>13.21</v>
      </c>
      <c r="G2924" s="656">
        <v>13.21</v>
      </c>
      <c r="H2924" s="664">
        <v>0.0</v>
      </c>
      <c r="I2924" s="664">
        <v>0.0</v>
      </c>
      <c r="J2924" s="664">
        <v>0.0</v>
      </c>
      <c r="K2924" s="660"/>
    </row>
    <row r="2925" ht="15.75" customHeight="1">
      <c r="A2925" s="661">
        <v>91843.0</v>
      </c>
      <c r="B2925" s="662" t="s">
        <v>10055</v>
      </c>
      <c r="C2925" s="663" t="s">
        <v>366</v>
      </c>
      <c r="D2925" s="656">
        <v>5.9</v>
      </c>
      <c r="E2925" s="656">
        <v>1.86</v>
      </c>
      <c r="F2925" s="657">
        <f t="shared" si="1"/>
        <v>4.04</v>
      </c>
      <c r="G2925" s="656">
        <v>4.04</v>
      </c>
      <c r="H2925" s="664">
        <v>0.0</v>
      </c>
      <c r="I2925" s="664">
        <v>0.0</v>
      </c>
      <c r="J2925" s="664">
        <v>0.0</v>
      </c>
      <c r="K2925" s="660"/>
    </row>
    <row r="2926" ht="15.75" customHeight="1">
      <c r="A2926" s="661">
        <v>91845.0</v>
      </c>
      <c r="B2926" s="662" t="s">
        <v>10056</v>
      </c>
      <c r="C2926" s="663" t="s">
        <v>366</v>
      </c>
      <c r="D2926" s="656">
        <v>7.47</v>
      </c>
      <c r="E2926" s="656">
        <v>2.16</v>
      </c>
      <c r="F2926" s="657">
        <f t="shared" si="1"/>
        <v>5.31</v>
      </c>
      <c r="G2926" s="656">
        <v>5.31</v>
      </c>
      <c r="H2926" s="664">
        <v>0.0</v>
      </c>
      <c r="I2926" s="664">
        <v>0.0</v>
      </c>
      <c r="J2926" s="664">
        <v>0.0</v>
      </c>
      <c r="K2926" s="660"/>
    </row>
    <row r="2927" ht="15.75" customHeight="1">
      <c r="A2927" s="661">
        <v>91847.0</v>
      </c>
      <c r="B2927" s="662" t="s">
        <v>10057</v>
      </c>
      <c r="C2927" s="663" t="s">
        <v>366</v>
      </c>
      <c r="D2927" s="656">
        <v>12.15</v>
      </c>
      <c r="E2927" s="656">
        <v>2.63</v>
      </c>
      <c r="F2927" s="657">
        <f t="shared" si="1"/>
        <v>9.52</v>
      </c>
      <c r="G2927" s="656">
        <v>9.52</v>
      </c>
      <c r="H2927" s="664">
        <v>0.0</v>
      </c>
      <c r="I2927" s="664">
        <v>0.0</v>
      </c>
      <c r="J2927" s="664">
        <v>0.0</v>
      </c>
      <c r="K2927" s="660"/>
    </row>
    <row r="2928" ht="15.75" customHeight="1">
      <c r="A2928" s="661">
        <v>91849.0</v>
      </c>
      <c r="B2928" s="662" t="s">
        <v>10058</v>
      </c>
      <c r="C2928" s="663" t="s">
        <v>366</v>
      </c>
      <c r="D2928" s="656">
        <v>7.12</v>
      </c>
      <c r="E2928" s="656">
        <v>2.64</v>
      </c>
      <c r="F2928" s="657">
        <f t="shared" si="1"/>
        <v>4.48</v>
      </c>
      <c r="G2928" s="656">
        <v>4.48</v>
      </c>
      <c r="H2928" s="664">
        <v>0.0</v>
      </c>
      <c r="I2928" s="664">
        <v>0.0</v>
      </c>
      <c r="J2928" s="664">
        <v>0.0</v>
      </c>
      <c r="K2928" s="660"/>
    </row>
    <row r="2929" ht="15.75" customHeight="1">
      <c r="A2929" s="661">
        <v>91850.0</v>
      </c>
      <c r="B2929" s="662" t="s">
        <v>10059</v>
      </c>
      <c r="C2929" s="663" t="s">
        <v>366</v>
      </c>
      <c r="D2929" s="656">
        <v>9.59</v>
      </c>
      <c r="E2929" s="656">
        <v>3.15</v>
      </c>
      <c r="F2929" s="657">
        <f t="shared" si="1"/>
        <v>6.44</v>
      </c>
      <c r="G2929" s="656">
        <v>6.44</v>
      </c>
      <c r="H2929" s="664">
        <v>0.0</v>
      </c>
      <c r="I2929" s="664">
        <v>0.0</v>
      </c>
      <c r="J2929" s="664">
        <v>0.0</v>
      </c>
      <c r="K2929" s="660"/>
    </row>
    <row r="2930" ht="15.75" customHeight="1">
      <c r="A2930" s="661">
        <v>91851.0</v>
      </c>
      <c r="B2930" s="662" t="s">
        <v>10060</v>
      </c>
      <c r="C2930" s="663" t="s">
        <v>366</v>
      </c>
      <c r="D2930" s="656">
        <v>8.82</v>
      </c>
      <c r="E2930" s="656">
        <v>3.15</v>
      </c>
      <c r="F2930" s="657">
        <f t="shared" si="1"/>
        <v>5.67</v>
      </c>
      <c r="G2930" s="656">
        <v>5.67</v>
      </c>
      <c r="H2930" s="664">
        <v>0.0</v>
      </c>
      <c r="I2930" s="664">
        <v>0.0</v>
      </c>
      <c r="J2930" s="664">
        <v>0.0</v>
      </c>
      <c r="K2930" s="660"/>
    </row>
    <row r="2931" ht="15.75" customHeight="1">
      <c r="A2931" s="661">
        <v>91852.0</v>
      </c>
      <c r="B2931" s="662" t="s">
        <v>10061</v>
      </c>
      <c r="C2931" s="663" t="s">
        <v>366</v>
      </c>
      <c r="D2931" s="656">
        <v>7.84</v>
      </c>
      <c r="E2931" s="656">
        <v>3.8</v>
      </c>
      <c r="F2931" s="657">
        <f t="shared" si="1"/>
        <v>4.04</v>
      </c>
      <c r="G2931" s="656">
        <v>4.04</v>
      </c>
      <c r="H2931" s="664">
        <v>0.0</v>
      </c>
      <c r="I2931" s="664">
        <v>0.0</v>
      </c>
      <c r="J2931" s="664">
        <v>0.0</v>
      </c>
      <c r="K2931" s="660"/>
    </row>
    <row r="2932" ht="15.75" customHeight="1">
      <c r="A2932" s="661">
        <v>91853.0</v>
      </c>
      <c r="B2932" s="662" t="s">
        <v>10062</v>
      </c>
      <c r="C2932" s="663" t="s">
        <v>366</v>
      </c>
      <c r="D2932" s="656">
        <v>8.37</v>
      </c>
      <c r="E2932" s="656">
        <v>3.8</v>
      </c>
      <c r="F2932" s="657">
        <f t="shared" si="1"/>
        <v>4.57</v>
      </c>
      <c r="G2932" s="656">
        <v>4.57</v>
      </c>
      <c r="H2932" s="664">
        <v>0.0</v>
      </c>
      <c r="I2932" s="664">
        <v>0.0</v>
      </c>
      <c r="J2932" s="664">
        <v>0.0</v>
      </c>
      <c r="K2932" s="660"/>
    </row>
    <row r="2933" ht="15.75" customHeight="1">
      <c r="A2933" s="661">
        <v>91854.0</v>
      </c>
      <c r="B2933" s="662" t="s">
        <v>10063</v>
      </c>
      <c r="C2933" s="663" t="s">
        <v>366</v>
      </c>
      <c r="D2933" s="656">
        <v>8.48</v>
      </c>
      <c r="E2933" s="656">
        <v>4.11</v>
      </c>
      <c r="F2933" s="657">
        <f t="shared" si="1"/>
        <v>4.37</v>
      </c>
      <c r="G2933" s="656">
        <v>4.37</v>
      </c>
      <c r="H2933" s="664">
        <v>0.0</v>
      </c>
      <c r="I2933" s="664">
        <v>0.0</v>
      </c>
      <c r="J2933" s="664">
        <v>0.0</v>
      </c>
      <c r="K2933" s="660"/>
    </row>
    <row r="2934" ht="15.75" customHeight="1">
      <c r="A2934" s="661">
        <v>91855.0</v>
      </c>
      <c r="B2934" s="662" t="s">
        <v>10064</v>
      </c>
      <c r="C2934" s="663" t="s">
        <v>366</v>
      </c>
      <c r="D2934" s="656">
        <v>9.86</v>
      </c>
      <c r="E2934" s="656">
        <v>4.11</v>
      </c>
      <c r="F2934" s="657">
        <f t="shared" si="1"/>
        <v>5.75</v>
      </c>
      <c r="G2934" s="656">
        <v>5.75</v>
      </c>
      <c r="H2934" s="664">
        <v>0.0</v>
      </c>
      <c r="I2934" s="664">
        <v>0.0</v>
      </c>
      <c r="J2934" s="664">
        <v>0.0</v>
      </c>
      <c r="K2934" s="660"/>
    </row>
    <row r="2935" ht="15.75" customHeight="1">
      <c r="A2935" s="661">
        <v>91856.0</v>
      </c>
      <c r="B2935" s="662" t="s">
        <v>10065</v>
      </c>
      <c r="C2935" s="663" t="s">
        <v>366</v>
      </c>
      <c r="D2935" s="656">
        <v>11.0</v>
      </c>
      <c r="E2935" s="656">
        <v>4.57</v>
      </c>
      <c r="F2935" s="657">
        <f t="shared" si="1"/>
        <v>6.43</v>
      </c>
      <c r="G2935" s="656">
        <v>6.43</v>
      </c>
      <c r="H2935" s="664">
        <v>0.0</v>
      </c>
      <c r="I2935" s="664">
        <v>0.0</v>
      </c>
      <c r="J2935" s="664">
        <v>0.0</v>
      </c>
      <c r="K2935" s="660"/>
    </row>
    <row r="2936" ht="15.75" customHeight="1">
      <c r="A2936" s="661">
        <v>91857.0</v>
      </c>
      <c r="B2936" s="662" t="s">
        <v>10066</v>
      </c>
      <c r="C2936" s="663" t="s">
        <v>366</v>
      </c>
      <c r="D2936" s="656">
        <v>14.22</v>
      </c>
      <c r="E2936" s="656">
        <v>4.56</v>
      </c>
      <c r="F2936" s="657">
        <f t="shared" si="1"/>
        <v>9.66</v>
      </c>
      <c r="G2936" s="656">
        <v>9.66</v>
      </c>
      <c r="H2936" s="664">
        <v>0.0</v>
      </c>
      <c r="I2936" s="664">
        <v>0.0</v>
      </c>
      <c r="J2936" s="664">
        <v>0.0</v>
      </c>
      <c r="K2936" s="660"/>
    </row>
    <row r="2937" ht="15.75" customHeight="1">
      <c r="A2937" s="661">
        <v>91859.0</v>
      </c>
      <c r="B2937" s="662" t="s">
        <v>10067</v>
      </c>
      <c r="C2937" s="663" t="s">
        <v>366</v>
      </c>
      <c r="D2937" s="656">
        <v>9.58</v>
      </c>
      <c r="E2937" s="656">
        <v>4.57</v>
      </c>
      <c r="F2937" s="657">
        <f t="shared" si="1"/>
        <v>5.01</v>
      </c>
      <c r="G2937" s="656">
        <v>5.01</v>
      </c>
      <c r="H2937" s="664">
        <v>0.0</v>
      </c>
      <c r="I2937" s="664">
        <v>0.0</v>
      </c>
      <c r="J2937" s="664">
        <v>0.0</v>
      </c>
      <c r="K2937" s="660"/>
    </row>
    <row r="2938" ht="15.75" customHeight="1">
      <c r="A2938" s="661">
        <v>91860.0</v>
      </c>
      <c r="B2938" s="662" t="s">
        <v>10068</v>
      </c>
      <c r="C2938" s="663" t="s">
        <v>366</v>
      </c>
      <c r="D2938" s="656">
        <v>11.91</v>
      </c>
      <c r="E2938" s="656">
        <v>5.08</v>
      </c>
      <c r="F2938" s="657">
        <f t="shared" si="1"/>
        <v>6.83</v>
      </c>
      <c r="G2938" s="656">
        <v>6.83</v>
      </c>
      <c r="H2938" s="664">
        <v>0.0</v>
      </c>
      <c r="I2938" s="664">
        <v>0.0</v>
      </c>
      <c r="J2938" s="664">
        <v>0.0</v>
      </c>
      <c r="K2938" s="660"/>
    </row>
    <row r="2939" ht="15.75" customHeight="1">
      <c r="A2939" s="661">
        <v>91861.0</v>
      </c>
      <c r="B2939" s="662" t="s">
        <v>10069</v>
      </c>
      <c r="C2939" s="663" t="s">
        <v>366</v>
      </c>
      <c r="D2939" s="656">
        <v>11.2</v>
      </c>
      <c r="E2939" s="656">
        <v>5.09</v>
      </c>
      <c r="F2939" s="657">
        <f t="shared" si="1"/>
        <v>6.11</v>
      </c>
      <c r="G2939" s="656">
        <v>6.11</v>
      </c>
      <c r="H2939" s="664">
        <v>0.0</v>
      </c>
      <c r="I2939" s="664">
        <v>0.0</v>
      </c>
      <c r="J2939" s="664">
        <v>0.0</v>
      </c>
      <c r="K2939" s="660"/>
    </row>
    <row r="2940" ht="15.75" customHeight="1">
      <c r="A2940" s="661">
        <v>91862.0</v>
      </c>
      <c r="B2940" s="662" t="s">
        <v>10070</v>
      </c>
      <c r="C2940" s="663" t="s">
        <v>366</v>
      </c>
      <c r="D2940" s="656">
        <v>8.6</v>
      </c>
      <c r="E2940" s="656">
        <v>3.21</v>
      </c>
      <c r="F2940" s="657">
        <f t="shared" si="1"/>
        <v>5.39</v>
      </c>
      <c r="G2940" s="656">
        <v>5.39</v>
      </c>
      <c r="H2940" s="664">
        <v>0.0</v>
      </c>
      <c r="I2940" s="664">
        <v>0.0</v>
      </c>
      <c r="J2940" s="664">
        <v>0.0</v>
      </c>
      <c r="K2940" s="660"/>
    </row>
    <row r="2941" ht="15.75" customHeight="1">
      <c r="A2941" s="661">
        <v>91863.0</v>
      </c>
      <c r="B2941" s="662" t="s">
        <v>10071</v>
      </c>
      <c r="C2941" s="663" t="s">
        <v>366</v>
      </c>
      <c r="D2941" s="656">
        <v>10.2</v>
      </c>
      <c r="E2941" s="656">
        <v>3.64</v>
      </c>
      <c r="F2941" s="657">
        <f t="shared" si="1"/>
        <v>6.56</v>
      </c>
      <c r="G2941" s="656">
        <v>6.56</v>
      </c>
      <c r="H2941" s="664">
        <v>0.0</v>
      </c>
      <c r="I2941" s="664">
        <v>0.0</v>
      </c>
      <c r="J2941" s="664">
        <v>0.0</v>
      </c>
      <c r="K2941" s="660"/>
    </row>
    <row r="2942" ht="15.75" customHeight="1">
      <c r="A2942" s="661">
        <v>91864.0</v>
      </c>
      <c r="B2942" s="662" t="s">
        <v>10072</v>
      </c>
      <c r="C2942" s="663" t="s">
        <v>366</v>
      </c>
      <c r="D2942" s="656">
        <v>13.91</v>
      </c>
      <c r="E2942" s="656">
        <v>4.25</v>
      </c>
      <c r="F2942" s="657">
        <f t="shared" si="1"/>
        <v>9.66</v>
      </c>
      <c r="G2942" s="656">
        <v>9.66</v>
      </c>
      <c r="H2942" s="664">
        <v>0.0</v>
      </c>
      <c r="I2942" s="664">
        <v>0.0</v>
      </c>
      <c r="J2942" s="664">
        <v>0.0</v>
      </c>
      <c r="K2942" s="660"/>
    </row>
    <row r="2943" ht="15.75" customHeight="1">
      <c r="A2943" s="661">
        <v>91865.0</v>
      </c>
      <c r="B2943" s="662" t="s">
        <v>10073</v>
      </c>
      <c r="C2943" s="663" t="s">
        <v>366</v>
      </c>
      <c r="D2943" s="656">
        <v>17.5</v>
      </c>
      <c r="E2943" s="656">
        <v>4.95</v>
      </c>
      <c r="F2943" s="657">
        <f t="shared" si="1"/>
        <v>12.55</v>
      </c>
      <c r="G2943" s="656">
        <v>12.55</v>
      </c>
      <c r="H2943" s="664">
        <v>0.0</v>
      </c>
      <c r="I2943" s="664">
        <v>0.0</v>
      </c>
      <c r="J2943" s="664">
        <v>0.0</v>
      </c>
      <c r="K2943" s="660"/>
    </row>
    <row r="2944" ht="15.75" customHeight="1">
      <c r="A2944" s="661">
        <v>91866.0</v>
      </c>
      <c r="B2944" s="662" t="s">
        <v>10074</v>
      </c>
      <c r="C2944" s="663" t="s">
        <v>366</v>
      </c>
      <c r="D2944" s="656">
        <v>7.54</v>
      </c>
      <c r="E2944" s="656">
        <v>2.45</v>
      </c>
      <c r="F2944" s="657">
        <f t="shared" si="1"/>
        <v>5.09</v>
      </c>
      <c r="G2944" s="656">
        <v>5.09</v>
      </c>
      <c r="H2944" s="664">
        <v>0.0</v>
      </c>
      <c r="I2944" s="664">
        <v>0.0</v>
      </c>
      <c r="J2944" s="664">
        <v>0.0</v>
      </c>
      <c r="K2944" s="660"/>
    </row>
    <row r="2945" ht="15.75" customHeight="1">
      <c r="A2945" s="661">
        <v>91867.0</v>
      </c>
      <c r="B2945" s="662" t="s">
        <v>10075</v>
      </c>
      <c r="C2945" s="663" t="s">
        <v>366</v>
      </c>
      <c r="D2945" s="656">
        <v>9.14</v>
      </c>
      <c r="E2945" s="656">
        <v>2.88</v>
      </c>
      <c r="F2945" s="657">
        <f t="shared" si="1"/>
        <v>6.26</v>
      </c>
      <c r="G2945" s="656">
        <v>6.26</v>
      </c>
      <c r="H2945" s="664">
        <v>0.0</v>
      </c>
      <c r="I2945" s="664">
        <v>0.0</v>
      </c>
      <c r="J2945" s="664">
        <v>0.0</v>
      </c>
      <c r="K2945" s="660"/>
    </row>
    <row r="2946" ht="15.75" customHeight="1">
      <c r="A2946" s="661">
        <v>91868.0</v>
      </c>
      <c r="B2946" s="662" t="s">
        <v>10076</v>
      </c>
      <c r="C2946" s="663" t="s">
        <v>366</v>
      </c>
      <c r="D2946" s="656">
        <v>12.84</v>
      </c>
      <c r="E2946" s="656">
        <v>3.48</v>
      </c>
      <c r="F2946" s="657">
        <f t="shared" si="1"/>
        <v>9.36</v>
      </c>
      <c r="G2946" s="656">
        <v>9.36</v>
      </c>
      <c r="H2946" s="664">
        <v>0.0</v>
      </c>
      <c r="I2946" s="664">
        <v>0.0</v>
      </c>
      <c r="J2946" s="664">
        <v>0.0</v>
      </c>
      <c r="K2946" s="660"/>
    </row>
    <row r="2947" ht="15.75" customHeight="1">
      <c r="A2947" s="661">
        <v>91869.0</v>
      </c>
      <c r="B2947" s="662" t="s">
        <v>10077</v>
      </c>
      <c r="C2947" s="663" t="s">
        <v>366</v>
      </c>
      <c r="D2947" s="656">
        <v>16.42</v>
      </c>
      <c r="E2947" s="656">
        <v>4.15</v>
      </c>
      <c r="F2947" s="657">
        <f t="shared" si="1"/>
        <v>12.27</v>
      </c>
      <c r="G2947" s="656">
        <v>12.27</v>
      </c>
      <c r="H2947" s="664">
        <v>0.0</v>
      </c>
      <c r="I2947" s="664">
        <v>0.0</v>
      </c>
      <c r="J2947" s="664">
        <v>0.0</v>
      </c>
      <c r="K2947" s="660"/>
    </row>
    <row r="2948" ht="15.75" customHeight="1">
      <c r="A2948" s="661">
        <v>91870.0</v>
      </c>
      <c r="B2948" s="662" t="s">
        <v>10078</v>
      </c>
      <c r="C2948" s="663" t="s">
        <v>366</v>
      </c>
      <c r="D2948" s="656">
        <v>11.13</v>
      </c>
      <c r="E2948" s="656">
        <v>5.0</v>
      </c>
      <c r="F2948" s="657">
        <f t="shared" si="1"/>
        <v>6.13</v>
      </c>
      <c r="G2948" s="656">
        <v>6.13</v>
      </c>
      <c r="H2948" s="664">
        <v>0.0</v>
      </c>
      <c r="I2948" s="664">
        <v>0.0</v>
      </c>
      <c r="J2948" s="664">
        <v>0.0</v>
      </c>
      <c r="K2948" s="660"/>
    </row>
    <row r="2949" ht="15.75" customHeight="1">
      <c r="A2949" s="661">
        <v>91871.0</v>
      </c>
      <c r="B2949" s="662" t="s">
        <v>10079</v>
      </c>
      <c r="C2949" s="663" t="s">
        <v>366</v>
      </c>
      <c r="D2949" s="656">
        <v>12.73</v>
      </c>
      <c r="E2949" s="656">
        <v>5.42</v>
      </c>
      <c r="F2949" s="657">
        <f t="shared" si="1"/>
        <v>7.31</v>
      </c>
      <c r="G2949" s="656">
        <v>7.31</v>
      </c>
      <c r="H2949" s="664">
        <v>0.0</v>
      </c>
      <c r="I2949" s="664">
        <v>0.0</v>
      </c>
      <c r="J2949" s="664">
        <v>0.0</v>
      </c>
      <c r="K2949" s="660"/>
    </row>
    <row r="2950" ht="15.75" customHeight="1">
      <c r="A2950" s="661">
        <v>91872.0</v>
      </c>
      <c r="B2950" s="662" t="s">
        <v>10080</v>
      </c>
      <c r="C2950" s="663" t="s">
        <v>366</v>
      </c>
      <c r="D2950" s="656">
        <v>16.43</v>
      </c>
      <c r="E2950" s="656">
        <v>6.03</v>
      </c>
      <c r="F2950" s="657">
        <f t="shared" si="1"/>
        <v>10.4</v>
      </c>
      <c r="G2950" s="656">
        <v>10.4</v>
      </c>
      <c r="H2950" s="664">
        <v>0.0</v>
      </c>
      <c r="I2950" s="664">
        <v>0.0</v>
      </c>
      <c r="J2950" s="664">
        <v>0.0</v>
      </c>
      <c r="K2950" s="660"/>
    </row>
    <row r="2951" ht="15.75" customHeight="1">
      <c r="A2951" s="661">
        <v>91873.0</v>
      </c>
      <c r="B2951" s="662" t="s">
        <v>10081</v>
      </c>
      <c r="C2951" s="663" t="s">
        <v>366</v>
      </c>
      <c r="D2951" s="656">
        <v>19.99</v>
      </c>
      <c r="E2951" s="656">
        <v>6.7</v>
      </c>
      <c r="F2951" s="657">
        <f t="shared" si="1"/>
        <v>13.29</v>
      </c>
      <c r="G2951" s="656">
        <v>13.29</v>
      </c>
      <c r="H2951" s="664">
        <v>0.0</v>
      </c>
      <c r="I2951" s="664">
        <v>0.0</v>
      </c>
      <c r="J2951" s="664">
        <v>0.0</v>
      </c>
      <c r="K2951" s="660"/>
    </row>
    <row r="2952" ht="15.75" customHeight="1">
      <c r="A2952" s="661">
        <v>93008.0</v>
      </c>
      <c r="B2952" s="662" t="s">
        <v>10082</v>
      </c>
      <c r="C2952" s="663" t="s">
        <v>366</v>
      </c>
      <c r="D2952" s="656">
        <v>17.31</v>
      </c>
      <c r="E2952" s="656">
        <v>3.41</v>
      </c>
      <c r="F2952" s="657">
        <f t="shared" si="1"/>
        <v>13.9</v>
      </c>
      <c r="G2952" s="656">
        <v>13.9</v>
      </c>
      <c r="H2952" s="664">
        <v>0.0</v>
      </c>
      <c r="I2952" s="664">
        <v>0.0</v>
      </c>
      <c r="J2952" s="664">
        <v>0.0</v>
      </c>
      <c r="K2952" s="660"/>
    </row>
    <row r="2953" ht="15.75" customHeight="1">
      <c r="A2953" s="661">
        <v>93009.0</v>
      </c>
      <c r="B2953" s="662" t="s">
        <v>10083</v>
      </c>
      <c r="C2953" s="663" t="s">
        <v>366</v>
      </c>
      <c r="D2953" s="656">
        <v>25.93</v>
      </c>
      <c r="E2953" s="656">
        <v>3.94</v>
      </c>
      <c r="F2953" s="657">
        <f t="shared" si="1"/>
        <v>21.99</v>
      </c>
      <c r="G2953" s="656">
        <v>21.99</v>
      </c>
      <c r="H2953" s="664">
        <v>0.0</v>
      </c>
      <c r="I2953" s="664">
        <v>0.0</v>
      </c>
      <c r="J2953" s="664">
        <v>0.0</v>
      </c>
      <c r="K2953" s="660"/>
    </row>
    <row r="2954" ht="15.75" customHeight="1">
      <c r="A2954" s="661">
        <v>93010.0</v>
      </c>
      <c r="B2954" s="662" t="s">
        <v>10084</v>
      </c>
      <c r="C2954" s="663" t="s">
        <v>366</v>
      </c>
      <c r="D2954" s="656">
        <v>36.36</v>
      </c>
      <c r="E2954" s="656">
        <v>4.7</v>
      </c>
      <c r="F2954" s="657">
        <f t="shared" si="1"/>
        <v>31.66</v>
      </c>
      <c r="G2954" s="656">
        <v>31.66</v>
      </c>
      <c r="H2954" s="664">
        <v>0.0</v>
      </c>
      <c r="I2954" s="664">
        <v>0.0</v>
      </c>
      <c r="J2954" s="664">
        <v>0.0</v>
      </c>
      <c r="K2954" s="660"/>
    </row>
    <row r="2955" ht="15.75" customHeight="1">
      <c r="A2955" s="661">
        <v>93011.0</v>
      </c>
      <c r="B2955" s="662" t="s">
        <v>10085</v>
      </c>
      <c r="C2955" s="663" t="s">
        <v>366</v>
      </c>
      <c r="D2955" s="656">
        <v>44.63</v>
      </c>
      <c r="E2955" s="656">
        <v>5.21</v>
      </c>
      <c r="F2955" s="657">
        <f t="shared" si="1"/>
        <v>39.42</v>
      </c>
      <c r="G2955" s="656">
        <v>39.42</v>
      </c>
      <c r="H2955" s="664">
        <v>0.0</v>
      </c>
      <c r="I2955" s="664">
        <v>0.0</v>
      </c>
      <c r="J2955" s="664">
        <v>0.0</v>
      </c>
      <c r="K2955" s="660"/>
    </row>
    <row r="2956" ht="15.75" customHeight="1">
      <c r="A2956" s="661">
        <v>93012.0</v>
      </c>
      <c r="B2956" s="662" t="s">
        <v>10086</v>
      </c>
      <c r="C2956" s="663" t="s">
        <v>366</v>
      </c>
      <c r="D2956" s="656">
        <v>67.86</v>
      </c>
      <c r="E2956" s="656">
        <v>6.5</v>
      </c>
      <c r="F2956" s="657">
        <f t="shared" si="1"/>
        <v>61.36</v>
      </c>
      <c r="G2956" s="656">
        <v>61.36</v>
      </c>
      <c r="H2956" s="664">
        <v>0.0</v>
      </c>
      <c r="I2956" s="664">
        <v>0.0</v>
      </c>
      <c r="J2956" s="664">
        <v>0.0</v>
      </c>
      <c r="K2956" s="660"/>
    </row>
    <row r="2957" ht="15.75" customHeight="1">
      <c r="A2957" s="661">
        <v>95726.0</v>
      </c>
      <c r="B2957" s="662" t="s">
        <v>10087</v>
      </c>
      <c r="C2957" s="663" t="s">
        <v>366</v>
      </c>
      <c r="D2957" s="656">
        <v>16.74</v>
      </c>
      <c r="E2957" s="656">
        <v>6.16</v>
      </c>
      <c r="F2957" s="657">
        <f t="shared" si="1"/>
        <v>10.58</v>
      </c>
      <c r="G2957" s="656">
        <v>10.58</v>
      </c>
      <c r="H2957" s="664">
        <v>0.0</v>
      </c>
      <c r="I2957" s="664">
        <v>0.0</v>
      </c>
      <c r="J2957" s="664">
        <v>0.0</v>
      </c>
      <c r="K2957" s="660"/>
    </row>
    <row r="2958" ht="15.75" customHeight="1">
      <c r="A2958" s="661">
        <v>95727.0</v>
      </c>
      <c r="B2958" s="662" t="s">
        <v>10088</v>
      </c>
      <c r="C2958" s="663" t="s">
        <v>366</v>
      </c>
      <c r="D2958" s="656">
        <v>19.87</v>
      </c>
      <c r="E2958" s="656">
        <v>7.93</v>
      </c>
      <c r="F2958" s="657">
        <f t="shared" si="1"/>
        <v>11.94</v>
      </c>
      <c r="G2958" s="656">
        <v>11.94</v>
      </c>
      <c r="H2958" s="664">
        <v>0.0</v>
      </c>
      <c r="I2958" s="664">
        <v>0.0</v>
      </c>
      <c r="J2958" s="664">
        <v>0.0</v>
      </c>
      <c r="K2958" s="660"/>
    </row>
    <row r="2959" ht="15.75" customHeight="1">
      <c r="A2959" s="661">
        <v>95728.0</v>
      </c>
      <c r="B2959" s="662" t="s">
        <v>10089</v>
      </c>
      <c r="C2959" s="663" t="s">
        <v>366</v>
      </c>
      <c r="D2959" s="656">
        <v>25.06</v>
      </c>
      <c r="E2959" s="656">
        <v>10.41</v>
      </c>
      <c r="F2959" s="657">
        <f t="shared" si="1"/>
        <v>14.65</v>
      </c>
      <c r="G2959" s="656">
        <v>14.65</v>
      </c>
      <c r="H2959" s="664">
        <v>0.0</v>
      </c>
      <c r="I2959" s="664">
        <v>0.0</v>
      </c>
      <c r="J2959" s="664">
        <v>0.0</v>
      </c>
      <c r="K2959" s="660"/>
    </row>
    <row r="2960" ht="15.75" customHeight="1">
      <c r="A2960" s="661">
        <v>97667.0</v>
      </c>
      <c r="B2960" s="662" t="s">
        <v>10090</v>
      </c>
      <c r="C2960" s="663" t="s">
        <v>366</v>
      </c>
      <c r="D2960" s="656">
        <v>8.73</v>
      </c>
      <c r="E2960" s="656">
        <v>2.05</v>
      </c>
      <c r="F2960" s="657">
        <f t="shared" si="1"/>
        <v>6.68</v>
      </c>
      <c r="G2960" s="656">
        <v>6.68</v>
      </c>
      <c r="H2960" s="664">
        <v>0.0</v>
      </c>
      <c r="I2960" s="664">
        <v>0.0</v>
      </c>
      <c r="J2960" s="664">
        <v>0.0</v>
      </c>
      <c r="K2960" s="660"/>
    </row>
    <row r="2961" ht="15.75" customHeight="1">
      <c r="A2961" s="661">
        <v>97668.0</v>
      </c>
      <c r="B2961" s="662" t="s">
        <v>10091</v>
      </c>
      <c r="C2961" s="663" t="s">
        <v>366</v>
      </c>
      <c r="D2961" s="656">
        <v>12.47</v>
      </c>
      <c r="E2961" s="656">
        <v>2.88</v>
      </c>
      <c r="F2961" s="657">
        <f t="shared" si="1"/>
        <v>9.59</v>
      </c>
      <c r="G2961" s="656">
        <v>9.59</v>
      </c>
      <c r="H2961" s="664">
        <v>0.0</v>
      </c>
      <c r="I2961" s="664">
        <v>0.0</v>
      </c>
      <c r="J2961" s="664">
        <v>0.0</v>
      </c>
      <c r="K2961" s="660"/>
    </row>
    <row r="2962" ht="15.75" customHeight="1">
      <c r="A2962" s="661">
        <v>97669.0</v>
      </c>
      <c r="B2962" s="662" t="s">
        <v>10092</v>
      </c>
      <c r="C2962" s="663" t="s">
        <v>366</v>
      </c>
      <c r="D2962" s="656">
        <v>18.29</v>
      </c>
      <c r="E2962" s="656">
        <v>4.61</v>
      </c>
      <c r="F2962" s="657">
        <f t="shared" si="1"/>
        <v>13.68</v>
      </c>
      <c r="G2962" s="656">
        <v>13.68</v>
      </c>
      <c r="H2962" s="664">
        <v>0.0</v>
      </c>
      <c r="I2962" s="664">
        <v>0.0</v>
      </c>
      <c r="J2962" s="664">
        <v>0.0</v>
      </c>
      <c r="K2962" s="660"/>
    </row>
    <row r="2963" ht="15.75" customHeight="1">
      <c r="A2963" s="661">
        <v>97670.0</v>
      </c>
      <c r="B2963" s="662" t="s">
        <v>10093</v>
      </c>
      <c r="C2963" s="663" t="s">
        <v>366</v>
      </c>
      <c r="D2963" s="656">
        <v>23.81</v>
      </c>
      <c r="E2963" s="656">
        <v>5.26</v>
      </c>
      <c r="F2963" s="657">
        <f t="shared" si="1"/>
        <v>18.55</v>
      </c>
      <c r="G2963" s="656">
        <v>18.55</v>
      </c>
      <c r="H2963" s="664">
        <v>0.0</v>
      </c>
      <c r="I2963" s="664">
        <v>0.0</v>
      </c>
      <c r="J2963" s="664">
        <v>0.0</v>
      </c>
      <c r="K2963" s="660"/>
    </row>
    <row r="2964" ht="15.75" customHeight="1">
      <c r="A2964" s="661">
        <v>91874.0</v>
      </c>
      <c r="B2964" s="662" t="s">
        <v>10094</v>
      </c>
      <c r="C2964" s="663" t="s">
        <v>110</v>
      </c>
      <c r="D2964" s="656">
        <v>5.86</v>
      </c>
      <c r="E2964" s="656">
        <v>3.72</v>
      </c>
      <c r="F2964" s="657">
        <f t="shared" si="1"/>
        <v>2.14</v>
      </c>
      <c r="G2964" s="656">
        <v>2.14</v>
      </c>
      <c r="H2964" s="664">
        <v>0.0</v>
      </c>
      <c r="I2964" s="664">
        <v>0.0</v>
      </c>
      <c r="J2964" s="664">
        <v>0.0</v>
      </c>
      <c r="K2964" s="660"/>
    </row>
    <row r="2965" ht="15.75" customHeight="1">
      <c r="A2965" s="661">
        <v>91875.0</v>
      </c>
      <c r="B2965" s="662" t="s">
        <v>10095</v>
      </c>
      <c r="C2965" s="663" t="s">
        <v>110</v>
      </c>
      <c r="D2965" s="656">
        <v>6.85</v>
      </c>
      <c r="E2965" s="656">
        <v>4.22</v>
      </c>
      <c r="F2965" s="657">
        <f t="shared" si="1"/>
        <v>2.63</v>
      </c>
      <c r="G2965" s="656">
        <v>2.63</v>
      </c>
      <c r="H2965" s="664">
        <v>0.0</v>
      </c>
      <c r="I2965" s="664">
        <v>0.0</v>
      </c>
      <c r="J2965" s="664">
        <v>0.0</v>
      </c>
      <c r="K2965" s="660"/>
    </row>
    <row r="2966" ht="15.75" customHeight="1">
      <c r="A2966" s="661">
        <v>91876.0</v>
      </c>
      <c r="B2966" s="662" t="s">
        <v>10096</v>
      </c>
      <c r="C2966" s="663" t="s">
        <v>110</v>
      </c>
      <c r="D2966" s="656">
        <v>8.19</v>
      </c>
      <c r="E2966" s="656">
        <v>4.91</v>
      </c>
      <c r="F2966" s="657">
        <f t="shared" si="1"/>
        <v>3.28</v>
      </c>
      <c r="G2966" s="656">
        <v>3.28</v>
      </c>
      <c r="H2966" s="664">
        <v>0.0</v>
      </c>
      <c r="I2966" s="664">
        <v>0.0</v>
      </c>
      <c r="J2966" s="664">
        <v>0.0</v>
      </c>
      <c r="K2966" s="660"/>
    </row>
    <row r="2967" ht="15.75" customHeight="1">
      <c r="A2967" s="661">
        <v>91877.0</v>
      </c>
      <c r="B2967" s="662" t="s">
        <v>10097</v>
      </c>
      <c r="C2967" s="663" t="s">
        <v>110</v>
      </c>
      <c r="D2967" s="656">
        <v>10.0</v>
      </c>
      <c r="E2967" s="656">
        <v>5.73</v>
      </c>
      <c r="F2967" s="657">
        <f t="shared" si="1"/>
        <v>4.27</v>
      </c>
      <c r="G2967" s="656">
        <v>4.27</v>
      </c>
      <c r="H2967" s="664">
        <v>0.0</v>
      </c>
      <c r="I2967" s="664">
        <v>0.0</v>
      </c>
      <c r="J2967" s="664">
        <v>0.0</v>
      </c>
      <c r="K2967" s="660"/>
    </row>
    <row r="2968" ht="15.75" customHeight="1">
      <c r="A2968" s="661">
        <v>91878.0</v>
      </c>
      <c r="B2968" s="662" t="s">
        <v>10098</v>
      </c>
      <c r="C2968" s="663" t="s">
        <v>110</v>
      </c>
      <c r="D2968" s="656">
        <v>4.59</v>
      </c>
      <c r="E2968" s="656">
        <v>2.83</v>
      </c>
      <c r="F2968" s="657">
        <f t="shared" si="1"/>
        <v>1.76</v>
      </c>
      <c r="G2968" s="656">
        <v>1.76</v>
      </c>
      <c r="H2968" s="664">
        <v>0.0</v>
      </c>
      <c r="I2968" s="664">
        <v>0.0</v>
      </c>
      <c r="J2968" s="664">
        <v>0.0</v>
      </c>
      <c r="K2968" s="660"/>
    </row>
    <row r="2969" ht="15.75" customHeight="1">
      <c r="A2969" s="661">
        <v>91879.0</v>
      </c>
      <c r="B2969" s="662" t="s">
        <v>10099</v>
      </c>
      <c r="C2969" s="663" t="s">
        <v>110</v>
      </c>
      <c r="D2969" s="656">
        <v>5.58</v>
      </c>
      <c r="E2969" s="656">
        <v>3.33</v>
      </c>
      <c r="F2969" s="657">
        <f t="shared" si="1"/>
        <v>2.25</v>
      </c>
      <c r="G2969" s="656">
        <v>2.25</v>
      </c>
      <c r="H2969" s="664">
        <v>0.0</v>
      </c>
      <c r="I2969" s="664">
        <v>0.0</v>
      </c>
      <c r="J2969" s="664">
        <v>0.0</v>
      </c>
      <c r="K2969" s="660"/>
    </row>
    <row r="2970" ht="15.75" customHeight="1">
      <c r="A2970" s="661">
        <v>91880.0</v>
      </c>
      <c r="B2970" s="662" t="s">
        <v>10100</v>
      </c>
      <c r="C2970" s="663" t="s">
        <v>110</v>
      </c>
      <c r="D2970" s="656">
        <v>6.93</v>
      </c>
      <c r="E2970" s="656">
        <v>4.03</v>
      </c>
      <c r="F2970" s="657">
        <f t="shared" si="1"/>
        <v>2.9</v>
      </c>
      <c r="G2970" s="656">
        <v>2.9</v>
      </c>
      <c r="H2970" s="664">
        <v>0.0</v>
      </c>
      <c r="I2970" s="664">
        <v>0.0</v>
      </c>
      <c r="J2970" s="664">
        <v>0.0</v>
      </c>
      <c r="K2970" s="660"/>
    </row>
    <row r="2971" ht="15.75" customHeight="1">
      <c r="A2971" s="661">
        <v>91881.0</v>
      </c>
      <c r="B2971" s="662" t="s">
        <v>10101</v>
      </c>
      <c r="C2971" s="663" t="s">
        <v>110</v>
      </c>
      <c r="D2971" s="656">
        <v>8.73</v>
      </c>
      <c r="E2971" s="656">
        <v>4.82</v>
      </c>
      <c r="F2971" s="657">
        <f t="shared" si="1"/>
        <v>3.91</v>
      </c>
      <c r="G2971" s="656">
        <v>3.91</v>
      </c>
      <c r="H2971" s="664">
        <v>0.0</v>
      </c>
      <c r="I2971" s="664">
        <v>0.0</v>
      </c>
      <c r="J2971" s="664">
        <v>0.0</v>
      </c>
      <c r="K2971" s="660"/>
    </row>
    <row r="2972" ht="15.75" customHeight="1">
      <c r="A2972" s="661">
        <v>91882.0</v>
      </c>
      <c r="B2972" s="662" t="s">
        <v>10102</v>
      </c>
      <c r="C2972" s="663" t="s">
        <v>110</v>
      </c>
      <c r="D2972" s="656">
        <v>8.47</v>
      </c>
      <c r="E2972" s="656">
        <v>5.56</v>
      </c>
      <c r="F2972" s="657">
        <f t="shared" si="1"/>
        <v>2.91</v>
      </c>
      <c r="G2972" s="656">
        <v>2.91</v>
      </c>
      <c r="H2972" s="664">
        <v>0.0</v>
      </c>
      <c r="I2972" s="664">
        <v>0.0</v>
      </c>
      <c r="J2972" s="664">
        <v>0.0</v>
      </c>
      <c r="K2972" s="660"/>
    </row>
    <row r="2973" ht="15.75" customHeight="1">
      <c r="A2973" s="661">
        <v>91884.0</v>
      </c>
      <c r="B2973" s="662" t="s">
        <v>829</v>
      </c>
      <c r="C2973" s="663" t="s">
        <v>110</v>
      </c>
      <c r="D2973" s="656">
        <v>9.46</v>
      </c>
      <c r="E2973" s="656">
        <v>6.07</v>
      </c>
      <c r="F2973" s="657">
        <f t="shared" si="1"/>
        <v>3.39</v>
      </c>
      <c r="G2973" s="656">
        <v>3.39</v>
      </c>
      <c r="H2973" s="664">
        <v>0.0</v>
      </c>
      <c r="I2973" s="664">
        <v>0.0</v>
      </c>
      <c r="J2973" s="664">
        <v>0.0</v>
      </c>
      <c r="K2973" s="660"/>
    </row>
    <row r="2974" ht="15.75" customHeight="1">
      <c r="A2974" s="661">
        <v>91885.0</v>
      </c>
      <c r="B2974" s="662" t="s">
        <v>10103</v>
      </c>
      <c r="C2974" s="663" t="s">
        <v>110</v>
      </c>
      <c r="D2974" s="656">
        <v>10.76</v>
      </c>
      <c r="E2974" s="656">
        <v>6.73</v>
      </c>
      <c r="F2974" s="657">
        <f t="shared" si="1"/>
        <v>4.03</v>
      </c>
      <c r="G2974" s="656">
        <v>4.03</v>
      </c>
      <c r="H2974" s="664">
        <v>0.0</v>
      </c>
      <c r="I2974" s="664">
        <v>0.0</v>
      </c>
      <c r="J2974" s="664">
        <v>0.0</v>
      </c>
      <c r="K2974" s="660"/>
    </row>
    <row r="2975" ht="15.75" customHeight="1">
      <c r="A2975" s="661">
        <v>91886.0</v>
      </c>
      <c r="B2975" s="662" t="s">
        <v>10104</v>
      </c>
      <c r="C2975" s="663" t="s">
        <v>110</v>
      </c>
      <c r="D2975" s="656">
        <v>12.53</v>
      </c>
      <c r="E2975" s="656">
        <v>7.5</v>
      </c>
      <c r="F2975" s="657">
        <f t="shared" si="1"/>
        <v>5.03</v>
      </c>
      <c r="G2975" s="656">
        <v>5.03</v>
      </c>
      <c r="H2975" s="664">
        <v>0.0</v>
      </c>
      <c r="I2975" s="664">
        <v>0.0</v>
      </c>
      <c r="J2975" s="664">
        <v>0.0</v>
      </c>
      <c r="K2975" s="660"/>
    </row>
    <row r="2976" ht="15.75" customHeight="1">
      <c r="A2976" s="661">
        <v>91887.0</v>
      </c>
      <c r="B2976" s="662" t="s">
        <v>10105</v>
      </c>
      <c r="C2976" s="663" t="s">
        <v>110</v>
      </c>
      <c r="D2976" s="656">
        <v>9.93</v>
      </c>
      <c r="E2976" s="656">
        <v>5.6</v>
      </c>
      <c r="F2976" s="657">
        <f t="shared" si="1"/>
        <v>4.33</v>
      </c>
      <c r="G2976" s="656">
        <v>4.33</v>
      </c>
      <c r="H2976" s="664">
        <v>0.0</v>
      </c>
      <c r="I2976" s="664">
        <v>0.0</v>
      </c>
      <c r="J2976" s="664">
        <v>0.0</v>
      </c>
      <c r="K2976" s="660"/>
    </row>
    <row r="2977" ht="15.75" customHeight="1">
      <c r="A2977" s="661">
        <v>91889.0</v>
      </c>
      <c r="B2977" s="662" t="s">
        <v>10106</v>
      </c>
      <c r="C2977" s="663" t="s">
        <v>110</v>
      </c>
      <c r="D2977" s="656">
        <v>9.71</v>
      </c>
      <c r="E2977" s="656">
        <v>5.6</v>
      </c>
      <c r="F2977" s="657">
        <f t="shared" si="1"/>
        <v>4.11</v>
      </c>
      <c r="G2977" s="656">
        <v>4.11</v>
      </c>
      <c r="H2977" s="664">
        <v>0.0</v>
      </c>
      <c r="I2977" s="664">
        <v>0.0</v>
      </c>
      <c r="J2977" s="664">
        <v>0.0</v>
      </c>
      <c r="K2977" s="660"/>
    </row>
    <row r="2978" ht="15.75" customHeight="1">
      <c r="A2978" s="661">
        <v>91890.0</v>
      </c>
      <c r="B2978" s="662" t="s">
        <v>10107</v>
      </c>
      <c r="C2978" s="663" t="s">
        <v>110</v>
      </c>
      <c r="D2978" s="656">
        <v>11.0</v>
      </c>
      <c r="E2978" s="656">
        <v>6.34</v>
      </c>
      <c r="F2978" s="657">
        <f t="shared" si="1"/>
        <v>4.66</v>
      </c>
      <c r="G2978" s="656">
        <v>4.66</v>
      </c>
      <c r="H2978" s="664">
        <v>0.0</v>
      </c>
      <c r="I2978" s="664">
        <v>0.0</v>
      </c>
      <c r="J2978" s="664">
        <v>0.0</v>
      </c>
      <c r="K2978" s="660"/>
    </row>
    <row r="2979" ht="15.75" customHeight="1">
      <c r="A2979" s="661">
        <v>91892.0</v>
      </c>
      <c r="B2979" s="662" t="s">
        <v>10108</v>
      </c>
      <c r="C2979" s="663" t="s">
        <v>110</v>
      </c>
      <c r="D2979" s="656">
        <v>12.45</v>
      </c>
      <c r="E2979" s="656">
        <v>6.34</v>
      </c>
      <c r="F2979" s="657">
        <f t="shared" si="1"/>
        <v>6.11</v>
      </c>
      <c r="G2979" s="656">
        <v>6.11</v>
      </c>
      <c r="H2979" s="664">
        <v>0.0</v>
      </c>
      <c r="I2979" s="664">
        <v>0.0</v>
      </c>
      <c r="J2979" s="664">
        <v>0.0</v>
      </c>
      <c r="K2979" s="660"/>
    </row>
    <row r="2980" ht="15.75" customHeight="1">
      <c r="A2980" s="661">
        <v>91893.0</v>
      </c>
      <c r="B2980" s="662" t="s">
        <v>10109</v>
      </c>
      <c r="C2980" s="663" t="s">
        <v>110</v>
      </c>
      <c r="D2980" s="656">
        <v>13.53</v>
      </c>
      <c r="E2980" s="656">
        <v>7.37</v>
      </c>
      <c r="F2980" s="657">
        <f t="shared" si="1"/>
        <v>6.16</v>
      </c>
      <c r="G2980" s="656">
        <v>6.16</v>
      </c>
      <c r="H2980" s="664">
        <v>0.0</v>
      </c>
      <c r="I2980" s="664">
        <v>0.0</v>
      </c>
      <c r="J2980" s="664">
        <v>0.0</v>
      </c>
      <c r="K2980" s="660"/>
    </row>
    <row r="2981" ht="15.75" customHeight="1">
      <c r="A2981" s="661">
        <v>91895.0</v>
      </c>
      <c r="B2981" s="662" t="s">
        <v>10110</v>
      </c>
      <c r="C2981" s="663" t="s">
        <v>110</v>
      </c>
      <c r="D2981" s="656">
        <v>15.0</v>
      </c>
      <c r="E2981" s="656">
        <v>7.36</v>
      </c>
      <c r="F2981" s="657">
        <f t="shared" si="1"/>
        <v>7.64</v>
      </c>
      <c r="G2981" s="656">
        <v>7.64</v>
      </c>
      <c r="H2981" s="664">
        <v>0.0</v>
      </c>
      <c r="I2981" s="664">
        <v>0.0</v>
      </c>
      <c r="J2981" s="664">
        <v>0.0</v>
      </c>
      <c r="K2981" s="660"/>
    </row>
    <row r="2982" ht="15.75" customHeight="1">
      <c r="A2982" s="661">
        <v>91896.0</v>
      </c>
      <c r="B2982" s="662" t="s">
        <v>10111</v>
      </c>
      <c r="C2982" s="663" t="s">
        <v>110</v>
      </c>
      <c r="D2982" s="656">
        <v>15.58</v>
      </c>
      <c r="E2982" s="656">
        <v>8.52</v>
      </c>
      <c r="F2982" s="657">
        <f t="shared" si="1"/>
        <v>7.06</v>
      </c>
      <c r="G2982" s="656">
        <v>7.06</v>
      </c>
      <c r="H2982" s="664">
        <v>0.0</v>
      </c>
      <c r="I2982" s="664">
        <v>0.0</v>
      </c>
      <c r="J2982" s="664">
        <v>0.0</v>
      </c>
      <c r="K2982" s="660"/>
    </row>
    <row r="2983" ht="15.75" customHeight="1">
      <c r="A2983" s="661">
        <v>91898.0</v>
      </c>
      <c r="B2983" s="662" t="s">
        <v>10112</v>
      </c>
      <c r="C2983" s="663" t="s">
        <v>110</v>
      </c>
      <c r="D2983" s="656">
        <v>17.16</v>
      </c>
      <c r="E2983" s="656">
        <v>8.5</v>
      </c>
      <c r="F2983" s="657">
        <f t="shared" si="1"/>
        <v>8.66</v>
      </c>
      <c r="G2983" s="656">
        <v>8.66</v>
      </c>
      <c r="H2983" s="664">
        <v>0.0</v>
      </c>
      <c r="I2983" s="664">
        <v>0.0</v>
      </c>
      <c r="J2983" s="664">
        <v>0.0</v>
      </c>
      <c r="K2983" s="660"/>
    </row>
    <row r="2984" ht="15.75" customHeight="1">
      <c r="A2984" s="661">
        <v>91899.0</v>
      </c>
      <c r="B2984" s="662" t="s">
        <v>10113</v>
      </c>
      <c r="C2984" s="663" t="s">
        <v>110</v>
      </c>
      <c r="D2984" s="656">
        <v>8.01</v>
      </c>
      <c r="E2984" s="656">
        <v>4.25</v>
      </c>
      <c r="F2984" s="657">
        <f t="shared" si="1"/>
        <v>3.76</v>
      </c>
      <c r="G2984" s="656">
        <v>3.76</v>
      </c>
      <c r="H2984" s="664">
        <v>0.0</v>
      </c>
      <c r="I2984" s="664">
        <v>0.0</v>
      </c>
      <c r="J2984" s="664">
        <v>0.0</v>
      </c>
      <c r="K2984" s="660"/>
    </row>
    <row r="2985" ht="15.75" customHeight="1">
      <c r="A2985" s="661">
        <v>91901.0</v>
      </c>
      <c r="B2985" s="662" t="s">
        <v>10114</v>
      </c>
      <c r="C2985" s="663" t="s">
        <v>110</v>
      </c>
      <c r="D2985" s="656">
        <v>7.79</v>
      </c>
      <c r="E2985" s="656">
        <v>4.25</v>
      </c>
      <c r="F2985" s="657">
        <f t="shared" si="1"/>
        <v>3.54</v>
      </c>
      <c r="G2985" s="656">
        <v>3.54</v>
      </c>
      <c r="H2985" s="664">
        <v>0.0</v>
      </c>
      <c r="I2985" s="664">
        <v>0.0</v>
      </c>
      <c r="J2985" s="664">
        <v>0.0</v>
      </c>
      <c r="K2985" s="660"/>
    </row>
    <row r="2986" ht="15.75" customHeight="1">
      <c r="A2986" s="661">
        <v>91902.0</v>
      </c>
      <c r="B2986" s="662" t="s">
        <v>10115</v>
      </c>
      <c r="C2986" s="663" t="s">
        <v>110</v>
      </c>
      <c r="D2986" s="656">
        <v>9.07</v>
      </c>
      <c r="E2986" s="656">
        <v>4.98</v>
      </c>
      <c r="F2986" s="657">
        <f t="shared" si="1"/>
        <v>4.09</v>
      </c>
      <c r="G2986" s="656">
        <v>4.09</v>
      </c>
      <c r="H2986" s="664">
        <v>0.0</v>
      </c>
      <c r="I2986" s="664">
        <v>0.0</v>
      </c>
      <c r="J2986" s="664">
        <v>0.0</v>
      </c>
      <c r="K2986" s="660"/>
    </row>
    <row r="2987" ht="15.75" customHeight="1">
      <c r="A2987" s="661">
        <v>91904.0</v>
      </c>
      <c r="B2987" s="662" t="s">
        <v>10116</v>
      </c>
      <c r="C2987" s="663" t="s">
        <v>110</v>
      </c>
      <c r="D2987" s="656">
        <v>10.52</v>
      </c>
      <c r="E2987" s="656">
        <v>4.96</v>
      </c>
      <c r="F2987" s="657">
        <f t="shared" si="1"/>
        <v>5.56</v>
      </c>
      <c r="G2987" s="656">
        <v>5.56</v>
      </c>
      <c r="H2987" s="664">
        <v>0.0</v>
      </c>
      <c r="I2987" s="664">
        <v>0.0</v>
      </c>
      <c r="J2987" s="664">
        <v>0.0</v>
      </c>
      <c r="K2987" s="660"/>
    </row>
    <row r="2988" ht="15.75" customHeight="1">
      <c r="A2988" s="661">
        <v>91905.0</v>
      </c>
      <c r="B2988" s="662" t="s">
        <v>10117</v>
      </c>
      <c r="C2988" s="663" t="s">
        <v>110</v>
      </c>
      <c r="D2988" s="656">
        <v>11.61</v>
      </c>
      <c r="E2988" s="656">
        <v>6.02</v>
      </c>
      <c r="F2988" s="657">
        <f t="shared" si="1"/>
        <v>5.59</v>
      </c>
      <c r="G2988" s="656">
        <v>5.59</v>
      </c>
      <c r="H2988" s="664">
        <v>0.0</v>
      </c>
      <c r="I2988" s="664">
        <v>0.0</v>
      </c>
      <c r="J2988" s="664">
        <v>0.0</v>
      </c>
      <c r="K2988" s="660"/>
    </row>
    <row r="2989" ht="15.75" customHeight="1">
      <c r="A2989" s="661">
        <v>91907.0</v>
      </c>
      <c r="B2989" s="662" t="s">
        <v>10118</v>
      </c>
      <c r="C2989" s="663" t="s">
        <v>110</v>
      </c>
      <c r="D2989" s="656">
        <v>13.08</v>
      </c>
      <c r="E2989" s="656">
        <v>6.0</v>
      </c>
      <c r="F2989" s="657">
        <f t="shared" si="1"/>
        <v>7.08</v>
      </c>
      <c r="G2989" s="656">
        <v>7.08</v>
      </c>
      <c r="H2989" s="664">
        <v>0.0</v>
      </c>
      <c r="I2989" s="664">
        <v>0.0</v>
      </c>
      <c r="J2989" s="664">
        <v>0.0</v>
      </c>
      <c r="K2989" s="660"/>
    </row>
    <row r="2990" ht="15.75" customHeight="1">
      <c r="A2990" s="661">
        <v>91908.0</v>
      </c>
      <c r="B2990" s="662" t="s">
        <v>10119</v>
      </c>
      <c r="C2990" s="663" t="s">
        <v>110</v>
      </c>
      <c r="D2990" s="656">
        <v>13.7</v>
      </c>
      <c r="E2990" s="656">
        <v>7.22</v>
      </c>
      <c r="F2990" s="657">
        <f t="shared" si="1"/>
        <v>6.48</v>
      </c>
      <c r="G2990" s="656">
        <v>6.48</v>
      </c>
      <c r="H2990" s="664">
        <v>0.0</v>
      </c>
      <c r="I2990" s="664">
        <v>0.0</v>
      </c>
      <c r="J2990" s="664">
        <v>0.0</v>
      </c>
      <c r="K2990" s="660"/>
    </row>
    <row r="2991" ht="15.75" customHeight="1">
      <c r="A2991" s="661">
        <v>91910.0</v>
      </c>
      <c r="B2991" s="662" t="s">
        <v>10120</v>
      </c>
      <c r="C2991" s="663" t="s">
        <v>110</v>
      </c>
      <c r="D2991" s="656">
        <v>15.28</v>
      </c>
      <c r="E2991" s="656">
        <v>7.2</v>
      </c>
      <c r="F2991" s="657">
        <f t="shared" si="1"/>
        <v>8.08</v>
      </c>
      <c r="G2991" s="656">
        <v>8.08</v>
      </c>
      <c r="H2991" s="664">
        <v>0.0</v>
      </c>
      <c r="I2991" s="664">
        <v>0.0</v>
      </c>
      <c r="J2991" s="664">
        <v>0.0</v>
      </c>
      <c r="K2991" s="660"/>
    </row>
    <row r="2992" ht="15.75" customHeight="1">
      <c r="A2992" s="661">
        <v>91911.0</v>
      </c>
      <c r="B2992" s="662" t="s">
        <v>10121</v>
      </c>
      <c r="C2992" s="663" t="s">
        <v>110</v>
      </c>
      <c r="D2992" s="656">
        <v>13.86</v>
      </c>
      <c r="E2992" s="656">
        <v>8.34</v>
      </c>
      <c r="F2992" s="657">
        <f t="shared" si="1"/>
        <v>5.52</v>
      </c>
      <c r="G2992" s="656">
        <v>5.52</v>
      </c>
      <c r="H2992" s="664">
        <v>0.0</v>
      </c>
      <c r="I2992" s="664">
        <v>0.0</v>
      </c>
      <c r="J2992" s="664">
        <v>0.0</v>
      </c>
      <c r="K2992" s="660"/>
    </row>
    <row r="2993" ht="15.75" customHeight="1">
      <c r="A2993" s="661">
        <v>91913.0</v>
      </c>
      <c r="B2993" s="662" t="s">
        <v>10122</v>
      </c>
      <c r="C2993" s="663" t="s">
        <v>110</v>
      </c>
      <c r="D2993" s="656">
        <v>13.64</v>
      </c>
      <c r="E2993" s="656">
        <v>8.34</v>
      </c>
      <c r="F2993" s="657">
        <f t="shared" si="1"/>
        <v>5.3</v>
      </c>
      <c r="G2993" s="656">
        <v>5.3</v>
      </c>
      <c r="H2993" s="664">
        <v>0.0</v>
      </c>
      <c r="I2993" s="664">
        <v>0.0</v>
      </c>
      <c r="J2993" s="664">
        <v>0.0</v>
      </c>
      <c r="K2993" s="660"/>
    </row>
    <row r="2994" ht="15.75" customHeight="1">
      <c r="A2994" s="661">
        <v>91914.0</v>
      </c>
      <c r="B2994" s="662" t="s">
        <v>10123</v>
      </c>
      <c r="C2994" s="663" t="s">
        <v>110</v>
      </c>
      <c r="D2994" s="656">
        <v>14.87</v>
      </c>
      <c r="E2994" s="656">
        <v>9.04</v>
      </c>
      <c r="F2994" s="657">
        <f t="shared" si="1"/>
        <v>5.83</v>
      </c>
      <c r="G2994" s="656">
        <v>5.83</v>
      </c>
      <c r="H2994" s="664">
        <v>0.0</v>
      </c>
      <c r="I2994" s="664">
        <v>0.0</v>
      </c>
      <c r="J2994" s="664">
        <v>0.0</v>
      </c>
      <c r="K2994" s="660"/>
    </row>
    <row r="2995" ht="15.75" customHeight="1">
      <c r="A2995" s="661">
        <v>91916.0</v>
      </c>
      <c r="B2995" s="662" t="s">
        <v>10124</v>
      </c>
      <c r="C2995" s="663" t="s">
        <v>110</v>
      </c>
      <c r="D2995" s="656">
        <v>16.32</v>
      </c>
      <c r="E2995" s="656">
        <v>9.03</v>
      </c>
      <c r="F2995" s="657">
        <f t="shared" si="1"/>
        <v>7.29</v>
      </c>
      <c r="G2995" s="656">
        <v>7.29</v>
      </c>
      <c r="H2995" s="664">
        <v>0.0</v>
      </c>
      <c r="I2995" s="664">
        <v>0.0</v>
      </c>
      <c r="J2995" s="664">
        <v>0.0</v>
      </c>
      <c r="K2995" s="660"/>
    </row>
    <row r="2996" ht="15.75" customHeight="1">
      <c r="A2996" s="661">
        <v>91917.0</v>
      </c>
      <c r="B2996" s="662" t="s">
        <v>10125</v>
      </c>
      <c r="C2996" s="663" t="s">
        <v>110</v>
      </c>
      <c r="D2996" s="656">
        <v>17.37</v>
      </c>
      <c r="E2996" s="656">
        <v>10.07</v>
      </c>
      <c r="F2996" s="657">
        <f t="shared" si="1"/>
        <v>7.3</v>
      </c>
      <c r="G2996" s="656">
        <v>7.3</v>
      </c>
      <c r="H2996" s="664">
        <v>0.0</v>
      </c>
      <c r="I2996" s="664">
        <v>0.0</v>
      </c>
      <c r="J2996" s="664">
        <v>0.0</v>
      </c>
      <c r="K2996" s="660"/>
    </row>
    <row r="2997" ht="15.75" customHeight="1">
      <c r="A2997" s="661">
        <v>91919.0</v>
      </c>
      <c r="B2997" s="662" t="s">
        <v>10126</v>
      </c>
      <c r="C2997" s="663" t="s">
        <v>110</v>
      </c>
      <c r="D2997" s="656">
        <v>18.84</v>
      </c>
      <c r="E2997" s="656">
        <v>10.07</v>
      </c>
      <c r="F2997" s="657">
        <f t="shared" si="1"/>
        <v>8.77</v>
      </c>
      <c r="G2997" s="656">
        <v>8.77</v>
      </c>
      <c r="H2997" s="664">
        <v>0.0</v>
      </c>
      <c r="I2997" s="664">
        <v>0.0</v>
      </c>
      <c r="J2997" s="664">
        <v>0.0</v>
      </c>
      <c r="K2997" s="660"/>
    </row>
    <row r="2998" ht="15.75" customHeight="1">
      <c r="A2998" s="661">
        <v>91920.0</v>
      </c>
      <c r="B2998" s="662" t="s">
        <v>10127</v>
      </c>
      <c r="C2998" s="663" t="s">
        <v>110</v>
      </c>
      <c r="D2998" s="656">
        <v>19.36</v>
      </c>
      <c r="E2998" s="656">
        <v>11.2</v>
      </c>
      <c r="F2998" s="657">
        <f t="shared" si="1"/>
        <v>8.16</v>
      </c>
      <c r="G2998" s="656">
        <v>8.16</v>
      </c>
      <c r="H2998" s="664">
        <v>0.0</v>
      </c>
      <c r="I2998" s="664">
        <v>0.0</v>
      </c>
      <c r="J2998" s="664">
        <v>0.0</v>
      </c>
      <c r="K2998" s="660"/>
    </row>
    <row r="2999" ht="15.75" customHeight="1">
      <c r="A2999" s="661">
        <v>91922.0</v>
      </c>
      <c r="B2999" s="662" t="s">
        <v>10128</v>
      </c>
      <c r="C2999" s="663" t="s">
        <v>110</v>
      </c>
      <c r="D2999" s="656">
        <v>20.94</v>
      </c>
      <c r="E2999" s="656">
        <v>11.19</v>
      </c>
      <c r="F2999" s="657">
        <f t="shared" si="1"/>
        <v>9.75</v>
      </c>
      <c r="G2999" s="656">
        <v>9.75</v>
      </c>
      <c r="H2999" s="664">
        <v>0.0</v>
      </c>
      <c r="I2999" s="664">
        <v>0.0</v>
      </c>
      <c r="J2999" s="664">
        <v>0.0</v>
      </c>
      <c r="K2999" s="660"/>
    </row>
    <row r="3000" ht="15.75" customHeight="1">
      <c r="A3000" s="661">
        <v>93013.0</v>
      </c>
      <c r="B3000" s="662" t="s">
        <v>10129</v>
      </c>
      <c r="C3000" s="663" t="s">
        <v>110</v>
      </c>
      <c r="D3000" s="656">
        <v>12.39</v>
      </c>
      <c r="E3000" s="656">
        <v>6.88</v>
      </c>
      <c r="F3000" s="657">
        <f t="shared" si="1"/>
        <v>5.51</v>
      </c>
      <c r="G3000" s="656">
        <v>5.51</v>
      </c>
      <c r="H3000" s="664">
        <v>0.0</v>
      </c>
      <c r="I3000" s="664">
        <v>0.0</v>
      </c>
      <c r="J3000" s="664">
        <v>0.0</v>
      </c>
      <c r="K3000" s="660"/>
    </row>
    <row r="3001" ht="15.75" customHeight="1">
      <c r="A3001" s="661">
        <v>93014.0</v>
      </c>
      <c r="B3001" s="662" t="s">
        <v>10130</v>
      </c>
      <c r="C3001" s="663" t="s">
        <v>110</v>
      </c>
      <c r="D3001" s="656">
        <v>15.03</v>
      </c>
      <c r="E3001" s="656">
        <v>7.92</v>
      </c>
      <c r="F3001" s="657">
        <f t="shared" si="1"/>
        <v>7.11</v>
      </c>
      <c r="G3001" s="656">
        <v>7.11</v>
      </c>
      <c r="H3001" s="664">
        <v>0.0</v>
      </c>
      <c r="I3001" s="664">
        <v>0.0</v>
      </c>
      <c r="J3001" s="664">
        <v>0.0</v>
      </c>
      <c r="K3001" s="660"/>
    </row>
    <row r="3002" ht="15.75" customHeight="1">
      <c r="A3002" s="661">
        <v>93015.0</v>
      </c>
      <c r="B3002" s="662" t="s">
        <v>10131</v>
      </c>
      <c r="C3002" s="663" t="s">
        <v>110</v>
      </c>
      <c r="D3002" s="656">
        <v>21.86</v>
      </c>
      <c r="E3002" s="656">
        <v>9.42</v>
      </c>
      <c r="F3002" s="657">
        <f t="shared" si="1"/>
        <v>12.44</v>
      </c>
      <c r="G3002" s="656">
        <v>12.44</v>
      </c>
      <c r="H3002" s="664">
        <v>0.0</v>
      </c>
      <c r="I3002" s="664">
        <v>0.0</v>
      </c>
      <c r="J3002" s="664">
        <v>0.0</v>
      </c>
      <c r="K3002" s="660"/>
    </row>
    <row r="3003" ht="15.75" customHeight="1">
      <c r="A3003" s="661">
        <v>93016.0</v>
      </c>
      <c r="B3003" s="662" t="s">
        <v>10132</v>
      </c>
      <c r="C3003" s="663" t="s">
        <v>110</v>
      </c>
      <c r="D3003" s="656">
        <v>26.22</v>
      </c>
      <c r="E3003" s="656">
        <v>10.46</v>
      </c>
      <c r="F3003" s="657">
        <f t="shared" si="1"/>
        <v>15.76</v>
      </c>
      <c r="G3003" s="656">
        <v>15.76</v>
      </c>
      <c r="H3003" s="664">
        <v>0.0</v>
      </c>
      <c r="I3003" s="664">
        <v>0.0</v>
      </c>
      <c r="J3003" s="664">
        <v>0.0</v>
      </c>
      <c r="K3003" s="660"/>
    </row>
    <row r="3004" ht="15.75" customHeight="1">
      <c r="A3004" s="661">
        <v>93017.0</v>
      </c>
      <c r="B3004" s="662" t="s">
        <v>10133</v>
      </c>
      <c r="C3004" s="663" t="s">
        <v>110</v>
      </c>
      <c r="D3004" s="656">
        <v>38.45</v>
      </c>
      <c r="E3004" s="656">
        <v>13.03</v>
      </c>
      <c r="F3004" s="657">
        <f t="shared" si="1"/>
        <v>25.42</v>
      </c>
      <c r="G3004" s="656">
        <v>25.42</v>
      </c>
      <c r="H3004" s="664">
        <v>0.0</v>
      </c>
      <c r="I3004" s="664">
        <v>0.0</v>
      </c>
      <c r="J3004" s="664">
        <v>0.0</v>
      </c>
      <c r="K3004" s="660"/>
    </row>
    <row r="3005" ht="15.75" customHeight="1">
      <c r="A3005" s="661">
        <v>93018.0</v>
      </c>
      <c r="B3005" s="662" t="s">
        <v>10134</v>
      </c>
      <c r="C3005" s="663" t="s">
        <v>110</v>
      </c>
      <c r="D3005" s="656">
        <v>18.86</v>
      </c>
      <c r="E3005" s="656">
        <v>10.32</v>
      </c>
      <c r="F3005" s="657">
        <f t="shared" si="1"/>
        <v>8.54</v>
      </c>
      <c r="G3005" s="656">
        <v>8.54</v>
      </c>
      <c r="H3005" s="664">
        <v>0.0</v>
      </c>
      <c r="I3005" s="664">
        <v>0.0</v>
      </c>
      <c r="J3005" s="664">
        <v>0.0</v>
      </c>
      <c r="K3005" s="660"/>
    </row>
    <row r="3006" ht="15.75" customHeight="1">
      <c r="A3006" s="661">
        <v>93020.0</v>
      </c>
      <c r="B3006" s="662" t="s">
        <v>10135</v>
      </c>
      <c r="C3006" s="663" t="s">
        <v>110</v>
      </c>
      <c r="D3006" s="656">
        <v>23.67</v>
      </c>
      <c r="E3006" s="656">
        <v>11.86</v>
      </c>
      <c r="F3006" s="657">
        <f t="shared" si="1"/>
        <v>11.81</v>
      </c>
      <c r="G3006" s="656">
        <v>11.81</v>
      </c>
      <c r="H3006" s="664">
        <v>0.0</v>
      </c>
      <c r="I3006" s="664">
        <v>0.0</v>
      </c>
      <c r="J3006" s="664">
        <v>0.0</v>
      </c>
      <c r="K3006" s="660"/>
    </row>
    <row r="3007" ht="15.75" customHeight="1">
      <c r="A3007" s="661">
        <v>93022.0</v>
      </c>
      <c r="B3007" s="662" t="s">
        <v>10136</v>
      </c>
      <c r="C3007" s="663" t="s">
        <v>110</v>
      </c>
      <c r="D3007" s="656">
        <v>37.55</v>
      </c>
      <c r="E3007" s="656">
        <v>14.16</v>
      </c>
      <c r="F3007" s="657">
        <f t="shared" si="1"/>
        <v>23.39</v>
      </c>
      <c r="G3007" s="656">
        <v>23.39</v>
      </c>
      <c r="H3007" s="664">
        <v>0.0</v>
      </c>
      <c r="I3007" s="664">
        <v>0.0</v>
      </c>
      <c r="J3007" s="664">
        <v>0.0</v>
      </c>
      <c r="K3007" s="660"/>
    </row>
    <row r="3008" ht="15.75" customHeight="1">
      <c r="A3008" s="661">
        <v>93024.0</v>
      </c>
      <c r="B3008" s="662" t="s">
        <v>10137</v>
      </c>
      <c r="C3008" s="663" t="s">
        <v>110</v>
      </c>
      <c r="D3008" s="656">
        <v>39.77</v>
      </c>
      <c r="E3008" s="656">
        <v>15.69</v>
      </c>
      <c r="F3008" s="657">
        <f t="shared" si="1"/>
        <v>24.08</v>
      </c>
      <c r="G3008" s="656">
        <v>24.08</v>
      </c>
      <c r="H3008" s="664">
        <v>0.0</v>
      </c>
      <c r="I3008" s="664">
        <v>0.0</v>
      </c>
      <c r="J3008" s="664">
        <v>0.0</v>
      </c>
      <c r="K3008" s="660"/>
    </row>
    <row r="3009" ht="15.75" customHeight="1">
      <c r="A3009" s="661">
        <v>93026.0</v>
      </c>
      <c r="B3009" s="662" t="s">
        <v>10138</v>
      </c>
      <c r="C3009" s="663" t="s">
        <v>110</v>
      </c>
      <c r="D3009" s="656">
        <v>62.84</v>
      </c>
      <c r="E3009" s="656">
        <v>19.55</v>
      </c>
      <c r="F3009" s="657">
        <f t="shared" si="1"/>
        <v>43.29</v>
      </c>
      <c r="G3009" s="656">
        <v>43.29</v>
      </c>
      <c r="H3009" s="664">
        <v>0.0</v>
      </c>
      <c r="I3009" s="664">
        <v>0.0</v>
      </c>
      <c r="J3009" s="664">
        <v>0.0</v>
      </c>
      <c r="K3009" s="660"/>
    </row>
    <row r="3010" ht="15.75" customHeight="1">
      <c r="A3010" s="661">
        <v>97559.0</v>
      </c>
      <c r="B3010" s="662" t="s">
        <v>10139</v>
      </c>
      <c r="C3010" s="663" t="s">
        <v>110</v>
      </c>
      <c r="D3010" s="656">
        <v>10.84</v>
      </c>
      <c r="E3010" s="656">
        <v>6.34</v>
      </c>
      <c r="F3010" s="657">
        <f t="shared" si="1"/>
        <v>4.5</v>
      </c>
      <c r="G3010" s="656">
        <v>4.5</v>
      </c>
      <c r="H3010" s="664">
        <v>0.0</v>
      </c>
      <c r="I3010" s="664">
        <v>0.0</v>
      </c>
      <c r="J3010" s="664">
        <v>0.0</v>
      </c>
      <c r="K3010" s="660"/>
    </row>
    <row r="3011" ht="15.75" customHeight="1">
      <c r="A3011" s="661">
        <v>97562.0</v>
      </c>
      <c r="B3011" s="662" t="s">
        <v>10140</v>
      </c>
      <c r="C3011" s="663" t="s">
        <v>110</v>
      </c>
      <c r="D3011" s="656">
        <v>8.91</v>
      </c>
      <c r="E3011" s="656">
        <v>4.98</v>
      </c>
      <c r="F3011" s="657">
        <f t="shared" si="1"/>
        <v>3.93</v>
      </c>
      <c r="G3011" s="656">
        <v>3.93</v>
      </c>
      <c r="H3011" s="664">
        <v>0.0</v>
      </c>
      <c r="I3011" s="664">
        <v>0.0</v>
      </c>
      <c r="J3011" s="664">
        <v>0.0</v>
      </c>
      <c r="K3011" s="660"/>
    </row>
    <row r="3012" ht="15.75" customHeight="1">
      <c r="A3012" s="661">
        <v>97564.0</v>
      </c>
      <c r="B3012" s="662" t="s">
        <v>10141</v>
      </c>
      <c r="C3012" s="663" t="s">
        <v>110</v>
      </c>
      <c r="D3012" s="656">
        <v>14.71</v>
      </c>
      <c r="E3012" s="656">
        <v>9.04</v>
      </c>
      <c r="F3012" s="657">
        <f t="shared" si="1"/>
        <v>5.67</v>
      </c>
      <c r="G3012" s="656">
        <v>5.67</v>
      </c>
      <c r="H3012" s="664">
        <v>0.0</v>
      </c>
      <c r="I3012" s="664">
        <v>0.0</v>
      </c>
      <c r="J3012" s="664">
        <v>0.0</v>
      </c>
      <c r="K3012" s="660"/>
    </row>
    <row r="3013" ht="15.75" customHeight="1">
      <c r="A3013" s="661">
        <v>104395.0</v>
      </c>
      <c r="B3013" s="662" t="s">
        <v>827</v>
      </c>
      <c r="C3013" s="663" t="s">
        <v>110</v>
      </c>
      <c r="D3013" s="656">
        <v>16.65</v>
      </c>
      <c r="E3013" s="656">
        <v>6.58</v>
      </c>
      <c r="F3013" s="657">
        <f t="shared" si="1"/>
        <v>10.07</v>
      </c>
      <c r="G3013" s="656">
        <v>10.07</v>
      </c>
      <c r="H3013" s="664">
        <v>0.0</v>
      </c>
      <c r="I3013" s="664">
        <v>0.0</v>
      </c>
      <c r="J3013" s="664">
        <v>0.0</v>
      </c>
      <c r="K3013" s="660"/>
    </row>
    <row r="3014" ht="15.75" customHeight="1">
      <c r="A3014" s="661">
        <v>91924.0</v>
      </c>
      <c r="B3014" s="662" t="s">
        <v>10142</v>
      </c>
      <c r="C3014" s="663" t="s">
        <v>366</v>
      </c>
      <c r="D3014" s="656">
        <v>2.86</v>
      </c>
      <c r="E3014" s="656">
        <v>0.7</v>
      </c>
      <c r="F3014" s="657">
        <f t="shared" si="1"/>
        <v>2.16</v>
      </c>
      <c r="G3014" s="656">
        <v>2.16</v>
      </c>
      <c r="H3014" s="664">
        <v>0.0</v>
      </c>
      <c r="I3014" s="664">
        <v>0.0</v>
      </c>
      <c r="J3014" s="664">
        <v>0.0</v>
      </c>
      <c r="K3014" s="660"/>
    </row>
    <row r="3015" ht="15.75" customHeight="1">
      <c r="A3015" s="661">
        <v>91925.0</v>
      </c>
      <c r="B3015" s="662" t="s">
        <v>10143</v>
      </c>
      <c r="C3015" s="663" t="s">
        <v>366</v>
      </c>
      <c r="D3015" s="656">
        <v>3.5</v>
      </c>
      <c r="E3015" s="656">
        <v>0.7</v>
      </c>
      <c r="F3015" s="657">
        <f t="shared" si="1"/>
        <v>2.8</v>
      </c>
      <c r="G3015" s="656">
        <v>2.8</v>
      </c>
      <c r="H3015" s="664">
        <v>0.0</v>
      </c>
      <c r="I3015" s="664">
        <v>0.0</v>
      </c>
      <c r="J3015" s="664">
        <v>0.0</v>
      </c>
      <c r="K3015" s="660"/>
    </row>
    <row r="3016" ht="15.75" customHeight="1">
      <c r="A3016" s="661">
        <v>91926.0</v>
      </c>
      <c r="B3016" s="662" t="s">
        <v>404</v>
      </c>
      <c r="C3016" s="663" t="s">
        <v>366</v>
      </c>
      <c r="D3016" s="656">
        <v>4.2</v>
      </c>
      <c r="E3016" s="656">
        <v>0.88</v>
      </c>
      <c r="F3016" s="657">
        <f t="shared" si="1"/>
        <v>3.32</v>
      </c>
      <c r="G3016" s="656">
        <v>3.32</v>
      </c>
      <c r="H3016" s="664">
        <v>0.0</v>
      </c>
      <c r="I3016" s="664">
        <v>0.0</v>
      </c>
      <c r="J3016" s="664">
        <v>0.0</v>
      </c>
      <c r="K3016" s="660"/>
    </row>
    <row r="3017" ht="15.75" customHeight="1">
      <c r="A3017" s="661">
        <v>91927.0</v>
      </c>
      <c r="B3017" s="662" t="s">
        <v>757</v>
      </c>
      <c r="C3017" s="663" t="s">
        <v>366</v>
      </c>
      <c r="D3017" s="656">
        <v>4.74</v>
      </c>
      <c r="E3017" s="656">
        <v>0.88</v>
      </c>
      <c r="F3017" s="657">
        <f t="shared" si="1"/>
        <v>3.86</v>
      </c>
      <c r="G3017" s="656">
        <v>3.86</v>
      </c>
      <c r="H3017" s="664">
        <v>0.0</v>
      </c>
      <c r="I3017" s="664">
        <v>0.0</v>
      </c>
      <c r="J3017" s="664">
        <v>0.0</v>
      </c>
      <c r="K3017" s="660"/>
    </row>
    <row r="3018" ht="15.75" customHeight="1">
      <c r="A3018" s="661">
        <v>91928.0</v>
      </c>
      <c r="B3018" s="662" t="s">
        <v>530</v>
      </c>
      <c r="C3018" s="663" t="s">
        <v>366</v>
      </c>
      <c r="D3018" s="656">
        <v>6.56</v>
      </c>
      <c r="E3018" s="656">
        <v>1.18</v>
      </c>
      <c r="F3018" s="657">
        <f t="shared" si="1"/>
        <v>5.38</v>
      </c>
      <c r="G3018" s="656">
        <v>5.38</v>
      </c>
      <c r="H3018" s="664">
        <v>0.0</v>
      </c>
      <c r="I3018" s="664">
        <v>0.0</v>
      </c>
      <c r="J3018" s="664">
        <v>0.0</v>
      </c>
      <c r="K3018" s="660"/>
    </row>
    <row r="3019" ht="15.75" customHeight="1">
      <c r="A3019" s="661">
        <v>91929.0</v>
      </c>
      <c r="B3019" s="662" t="s">
        <v>644</v>
      </c>
      <c r="C3019" s="663" t="s">
        <v>366</v>
      </c>
      <c r="D3019" s="656">
        <v>7.04</v>
      </c>
      <c r="E3019" s="656">
        <v>1.18</v>
      </c>
      <c r="F3019" s="657">
        <f t="shared" si="1"/>
        <v>5.86</v>
      </c>
      <c r="G3019" s="656">
        <v>5.86</v>
      </c>
      <c r="H3019" s="664">
        <v>0.0</v>
      </c>
      <c r="I3019" s="664">
        <v>0.0</v>
      </c>
      <c r="J3019" s="664">
        <v>0.0</v>
      </c>
      <c r="K3019" s="660"/>
    </row>
    <row r="3020" ht="15.75" customHeight="1">
      <c r="A3020" s="661">
        <v>91930.0</v>
      </c>
      <c r="B3020" s="662" t="s">
        <v>10144</v>
      </c>
      <c r="C3020" s="663" t="s">
        <v>366</v>
      </c>
      <c r="D3020" s="656">
        <v>9.22</v>
      </c>
      <c r="E3020" s="656">
        <v>1.55</v>
      </c>
      <c r="F3020" s="657">
        <f t="shared" si="1"/>
        <v>7.67</v>
      </c>
      <c r="G3020" s="656">
        <v>7.67</v>
      </c>
      <c r="H3020" s="664">
        <v>0.0</v>
      </c>
      <c r="I3020" s="664">
        <v>0.0</v>
      </c>
      <c r="J3020" s="664">
        <v>0.0</v>
      </c>
      <c r="K3020" s="660"/>
    </row>
    <row r="3021" ht="15.75" customHeight="1">
      <c r="A3021" s="661">
        <v>91931.0</v>
      </c>
      <c r="B3021" s="662" t="s">
        <v>10145</v>
      </c>
      <c r="C3021" s="663" t="s">
        <v>366</v>
      </c>
      <c r="D3021" s="656">
        <v>9.99</v>
      </c>
      <c r="E3021" s="656">
        <v>1.54</v>
      </c>
      <c r="F3021" s="657">
        <f t="shared" si="1"/>
        <v>8.45</v>
      </c>
      <c r="G3021" s="656">
        <v>8.45</v>
      </c>
      <c r="H3021" s="664">
        <v>0.0</v>
      </c>
      <c r="I3021" s="664">
        <v>0.0</v>
      </c>
      <c r="J3021" s="664">
        <v>0.0</v>
      </c>
      <c r="K3021" s="660"/>
    </row>
    <row r="3022" ht="15.75" customHeight="1">
      <c r="A3022" s="661">
        <v>91932.0</v>
      </c>
      <c r="B3022" s="662" t="s">
        <v>10146</v>
      </c>
      <c r="C3022" s="663" t="s">
        <v>366</v>
      </c>
      <c r="D3022" s="656">
        <v>16.64</v>
      </c>
      <c r="E3022" s="656">
        <v>2.31</v>
      </c>
      <c r="F3022" s="657">
        <f t="shared" si="1"/>
        <v>14.33</v>
      </c>
      <c r="G3022" s="656">
        <v>14.33</v>
      </c>
      <c r="H3022" s="664">
        <v>0.0</v>
      </c>
      <c r="I3022" s="664">
        <v>0.0</v>
      </c>
      <c r="J3022" s="664">
        <v>0.0</v>
      </c>
      <c r="K3022" s="660"/>
    </row>
    <row r="3023" ht="15.75" customHeight="1">
      <c r="A3023" s="661">
        <v>91933.0</v>
      </c>
      <c r="B3023" s="662" t="s">
        <v>10147</v>
      </c>
      <c r="C3023" s="663" t="s">
        <v>366</v>
      </c>
      <c r="D3023" s="656">
        <v>16.02</v>
      </c>
      <c r="E3023" s="656">
        <v>2.31</v>
      </c>
      <c r="F3023" s="657">
        <f t="shared" si="1"/>
        <v>13.71</v>
      </c>
      <c r="G3023" s="656">
        <v>13.71</v>
      </c>
      <c r="H3023" s="664">
        <v>0.0</v>
      </c>
      <c r="I3023" s="664">
        <v>0.0</v>
      </c>
      <c r="J3023" s="664">
        <v>0.0</v>
      </c>
      <c r="K3023" s="660"/>
    </row>
    <row r="3024" ht="15.75" customHeight="1">
      <c r="A3024" s="661">
        <v>91934.0</v>
      </c>
      <c r="B3024" s="662" t="s">
        <v>10148</v>
      </c>
      <c r="C3024" s="663" t="s">
        <v>366</v>
      </c>
      <c r="D3024" s="656">
        <v>24.02</v>
      </c>
      <c r="E3024" s="656">
        <v>3.48</v>
      </c>
      <c r="F3024" s="657">
        <f t="shared" si="1"/>
        <v>20.54</v>
      </c>
      <c r="G3024" s="656">
        <v>20.54</v>
      </c>
      <c r="H3024" s="664">
        <v>0.0</v>
      </c>
      <c r="I3024" s="664">
        <v>0.0</v>
      </c>
      <c r="J3024" s="664">
        <v>0.0</v>
      </c>
      <c r="K3024" s="660"/>
    </row>
    <row r="3025" ht="15.75" customHeight="1">
      <c r="A3025" s="661">
        <v>91935.0</v>
      </c>
      <c r="B3025" s="662" t="s">
        <v>10149</v>
      </c>
      <c r="C3025" s="663" t="s">
        <v>366</v>
      </c>
      <c r="D3025" s="656">
        <v>25.22</v>
      </c>
      <c r="E3025" s="656">
        <v>3.47</v>
      </c>
      <c r="F3025" s="657">
        <f t="shared" si="1"/>
        <v>21.75</v>
      </c>
      <c r="G3025" s="656">
        <v>21.75</v>
      </c>
      <c r="H3025" s="664">
        <v>0.0</v>
      </c>
      <c r="I3025" s="664">
        <v>0.0</v>
      </c>
      <c r="J3025" s="664">
        <v>0.0</v>
      </c>
      <c r="K3025" s="660"/>
    </row>
    <row r="3026" ht="15.75" customHeight="1">
      <c r="A3026" s="661">
        <v>92979.0</v>
      </c>
      <c r="B3026" s="662" t="s">
        <v>10150</v>
      </c>
      <c r="C3026" s="663" t="s">
        <v>366</v>
      </c>
      <c r="D3026" s="656">
        <v>11.41</v>
      </c>
      <c r="E3026" s="656">
        <v>0.25</v>
      </c>
      <c r="F3026" s="657">
        <f t="shared" si="1"/>
        <v>11.16</v>
      </c>
      <c r="G3026" s="656">
        <v>11.16</v>
      </c>
      <c r="H3026" s="664">
        <v>0.0</v>
      </c>
      <c r="I3026" s="664">
        <v>0.0</v>
      </c>
      <c r="J3026" s="664">
        <v>0.0</v>
      </c>
      <c r="K3026" s="660"/>
    </row>
    <row r="3027" ht="15.75" customHeight="1">
      <c r="A3027" s="661">
        <v>92980.0</v>
      </c>
      <c r="B3027" s="662" t="s">
        <v>10151</v>
      </c>
      <c r="C3027" s="663" t="s">
        <v>366</v>
      </c>
      <c r="D3027" s="656">
        <v>10.9</v>
      </c>
      <c r="E3027" s="656">
        <v>0.25</v>
      </c>
      <c r="F3027" s="657">
        <f t="shared" si="1"/>
        <v>10.65</v>
      </c>
      <c r="G3027" s="656">
        <v>10.65</v>
      </c>
      <c r="H3027" s="664">
        <v>0.0</v>
      </c>
      <c r="I3027" s="664">
        <v>0.0</v>
      </c>
      <c r="J3027" s="664">
        <v>0.0</v>
      </c>
      <c r="K3027" s="660"/>
    </row>
    <row r="3028" ht="15.75" customHeight="1">
      <c r="A3028" s="661">
        <v>92981.0</v>
      </c>
      <c r="B3028" s="662" t="s">
        <v>10152</v>
      </c>
      <c r="C3028" s="663" t="s">
        <v>366</v>
      </c>
      <c r="D3028" s="656">
        <v>16.31</v>
      </c>
      <c r="E3028" s="656">
        <v>0.37</v>
      </c>
      <c r="F3028" s="657">
        <f t="shared" si="1"/>
        <v>15.94</v>
      </c>
      <c r="G3028" s="656">
        <v>15.94</v>
      </c>
      <c r="H3028" s="664">
        <v>0.0</v>
      </c>
      <c r="I3028" s="664">
        <v>0.0</v>
      </c>
      <c r="J3028" s="664">
        <v>0.0</v>
      </c>
      <c r="K3028" s="660"/>
    </row>
    <row r="3029" ht="15.75" customHeight="1">
      <c r="A3029" s="661">
        <v>92982.0</v>
      </c>
      <c r="B3029" s="662" t="s">
        <v>10153</v>
      </c>
      <c r="C3029" s="663" t="s">
        <v>366</v>
      </c>
      <c r="D3029" s="656">
        <v>17.29</v>
      </c>
      <c r="E3029" s="656">
        <v>0.37</v>
      </c>
      <c r="F3029" s="657">
        <f t="shared" si="1"/>
        <v>16.92</v>
      </c>
      <c r="G3029" s="656">
        <v>16.92</v>
      </c>
      <c r="H3029" s="664">
        <v>0.0</v>
      </c>
      <c r="I3029" s="664">
        <v>0.0</v>
      </c>
      <c r="J3029" s="664">
        <v>0.0</v>
      </c>
      <c r="K3029" s="660"/>
    </row>
    <row r="3030" ht="15.75" customHeight="1">
      <c r="A3030" s="661">
        <v>92984.0</v>
      </c>
      <c r="B3030" s="662" t="s">
        <v>10154</v>
      </c>
      <c r="C3030" s="663" t="s">
        <v>366</v>
      </c>
      <c r="D3030" s="656">
        <v>28.26</v>
      </c>
      <c r="E3030" s="656">
        <v>1.84</v>
      </c>
      <c r="F3030" s="657">
        <f t="shared" si="1"/>
        <v>26.42</v>
      </c>
      <c r="G3030" s="656">
        <v>26.42</v>
      </c>
      <c r="H3030" s="664">
        <v>0.0</v>
      </c>
      <c r="I3030" s="664">
        <v>0.0</v>
      </c>
      <c r="J3030" s="664">
        <v>0.0</v>
      </c>
      <c r="K3030" s="660"/>
    </row>
    <row r="3031" ht="15.75" customHeight="1">
      <c r="A3031" s="661">
        <v>92986.0</v>
      </c>
      <c r="B3031" s="662" t="s">
        <v>10155</v>
      </c>
      <c r="C3031" s="663" t="s">
        <v>366</v>
      </c>
      <c r="D3031" s="656">
        <v>39.24</v>
      </c>
      <c r="E3031" s="656">
        <v>2.11</v>
      </c>
      <c r="F3031" s="657">
        <f t="shared" si="1"/>
        <v>37.13</v>
      </c>
      <c r="G3031" s="656">
        <v>37.13</v>
      </c>
      <c r="H3031" s="664">
        <v>0.0</v>
      </c>
      <c r="I3031" s="664">
        <v>0.0</v>
      </c>
      <c r="J3031" s="664">
        <v>0.0</v>
      </c>
      <c r="K3031" s="660"/>
    </row>
    <row r="3032" ht="15.75" customHeight="1">
      <c r="A3032" s="661">
        <v>92988.0</v>
      </c>
      <c r="B3032" s="662" t="s">
        <v>619</v>
      </c>
      <c r="C3032" s="663" t="s">
        <v>366</v>
      </c>
      <c r="D3032" s="656">
        <v>57.14</v>
      </c>
      <c r="E3032" s="656">
        <v>2.52</v>
      </c>
      <c r="F3032" s="657">
        <f t="shared" si="1"/>
        <v>54.62</v>
      </c>
      <c r="G3032" s="656">
        <v>54.62</v>
      </c>
      <c r="H3032" s="664">
        <v>0.0</v>
      </c>
      <c r="I3032" s="664">
        <v>0.0</v>
      </c>
      <c r="J3032" s="664">
        <v>0.0</v>
      </c>
      <c r="K3032" s="660"/>
    </row>
    <row r="3033" ht="15.75" customHeight="1">
      <c r="A3033" s="661">
        <v>92990.0</v>
      </c>
      <c r="B3033" s="662" t="s">
        <v>10156</v>
      </c>
      <c r="C3033" s="663" t="s">
        <v>366</v>
      </c>
      <c r="D3033" s="656">
        <v>79.25</v>
      </c>
      <c r="E3033" s="656">
        <v>3.06</v>
      </c>
      <c r="F3033" s="657">
        <f t="shared" si="1"/>
        <v>76.19</v>
      </c>
      <c r="G3033" s="656">
        <v>76.19</v>
      </c>
      <c r="H3033" s="664">
        <v>0.0</v>
      </c>
      <c r="I3033" s="664">
        <v>0.0</v>
      </c>
      <c r="J3033" s="664">
        <v>0.0</v>
      </c>
      <c r="K3033" s="660"/>
    </row>
    <row r="3034" ht="15.75" customHeight="1">
      <c r="A3034" s="661">
        <v>92992.0</v>
      </c>
      <c r="B3034" s="662" t="s">
        <v>10157</v>
      </c>
      <c r="C3034" s="663" t="s">
        <v>366</v>
      </c>
      <c r="D3034" s="656">
        <v>102.54</v>
      </c>
      <c r="E3034" s="656">
        <v>3.73</v>
      </c>
      <c r="F3034" s="657">
        <f t="shared" si="1"/>
        <v>98.81</v>
      </c>
      <c r="G3034" s="656">
        <v>98.81</v>
      </c>
      <c r="H3034" s="664">
        <v>0.0</v>
      </c>
      <c r="I3034" s="664">
        <v>0.0</v>
      </c>
      <c r="J3034" s="664">
        <v>0.0</v>
      </c>
      <c r="K3034" s="660"/>
    </row>
    <row r="3035" ht="15.75" customHeight="1">
      <c r="A3035" s="661">
        <v>92994.0</v>
      </c>
      <c r="B3035" s="662" t="s">
        <v>10158</v>
      </c>
      <c r="C3035" s="663" t="s">
        <v>366</v>
      </c>
      <c r="D3035" s="656">
        <v>133.41</v>
      </c>
      <c r="E3035" s="656">
        <v>4.41</v>
      </c>
      <c r="F3035" s="657">
        <f t="shared" si="1"/>
        <v>129</v>
      </c>
      <c r="G3035" s="656">
        <v>129.0</v>
      </c>
      <c r="H3035" s="664">
        <v>0.0</v>
      </c>
      <c r="I3035" s="664">
        <v>0.0</v>
      </c>
      <c r="J3035" s="664">
        <v>0.0</v>
      </c>
      <c r="K3035" s="660"/>
    </row>
    <row r="3036" ht="15.75" customHeight="1">
      <c r="A3036" s="661">
        <v>92996.0</v>
      </c>
      <c r="B3036" s="662" t="s">
        <v>10159</v>
      </c>
      <c r="C3036" s="663" t="s">
        <v>366</v>
      </c>
      <c r="D3036" s="656">
        <v>161.46</v>
      </c>
      <c r="E3036" s="656">
        <v>5.23</v>
      </c>
      <c r="F3036" s="657">
        <f t="shared" si="1"/>
        <v>156.23</v>
      </c>
      <c r="G3036" s="656">
        <v>156.23</v>
      </c>
      <c r="H3036" s="664">
        <v>0.0</v>
      </c>
      <c r="I3036" s="664">
        <v>0.0</v>
      </c>
      <c r="J3036" s="664">
        <v>0.0</v>
      </c>
      <c r="K3036" s="660"/>
    </row>
    <row r="3037" ht="15.75" customHeight="1">
      <c r="A3037" s="661">
        <v>92998.0</v>
      </c>
      <c r="B3037" s="662" t="s">
        <v>10160</v>
      </c>
      <c r="C3037" s="663" t="s">
        <v>366</v>
      </c>
      <c r="D3037" s="656">
        <v>197.96</v>
      </c>
      <c r="E3037" s="656">
        <v>6.18</v>
      </c>
      <c r="F3037" s="657">
        <f t="shared" si="1"/>
        <v>191.78</v>
      </c>
      <c r="G3037" s="656">
        <v>191.78</v>
      </c>
      <c r="H3037" s="664">
        <v>0.0</v>
      </c>
      <c r="I3037" s="664">
        <v>0.0</v>
      </c>
      <c r="J3037" s="664">
        <v>0.0</v>
      </c>
      <c r="K3037" s="660"/>
    </row>
    <row r="3038" ht="15.75" customHeight="1">
      <c r="A3038" s="661">
        <v>93000.0</v>
      </c>
      <c r="B3038" s="662" t="s">
        <v>10161</v>
      </c>
      <c r="C3038" s="663" t="s">
        <v>366</v>
      </c>
      <c r="D3038" s="656">
        <v>262.27</v>
      </c>
      <c r="E3038" s="656">
        <v>7.66</v>
      </c>
      <c r="F3038" s="657">
        <f t="shared" si="1"/>
        <v>254.61</v>
      </c>
      <c r="G3038" s="656">
        <v>254.61</v>
      </c>
      <c r="H3038" s="664">
        <v>0.0</v>
      </c>
      <c r="I3038" s="664">
        <v>0.0</v>
      </c>
      <c r="J3038" s="664">
        <v>0.0</v>
      </c>
      <c r="K3038" s="660"/>
    </row>
    <row r="3039" ht="15.75" customHeight="1">
      <c r="A3039" s="661">
        <v>93002.0</v>
      </c>
      <c r="B3039" s="662" t="s">
        <v>10162</v>
      </c>
      <c r="C3039" s="663" t="s">
        <v>366</v>
      </c>
      <c r="D3039" s="656">
        <v>339.34</v>
      </c>
      <c r="E3039" s="656">
        <v>9.29</v>
      </c>
      <c r="F3039" s="657">
        <f t="shared" si="1"/>
        <v>330.05</v>
      </c>
      <c r="G3039" s="656">
        <v>330.05</v>
      </c>
      <c r="H3039" s="664">
        <v>0.0</v>
      </c>
      <c r="I3039" s="664">
        <v>0.0</v>
      </c>
      <c r="J3039" s="664">
        <v>0.0</v>
      </c>
      <c r="K3039" s="660"/>
    </row>
    <row r="3040" ht="15.75" customHeight="1">
      <c r="A3040" s="661">
        <v>101884.0</v>
      </c>
      <c r="B3040" s="662" t="s">
        <v>10163</v>
      </c>
      <c r="C3040" s="663" t="s">
        <v>366</v>
      </c>
      <c r="D3040" s="656">
        <v>11.19</v>
      </c>
      <c r="E3040" s="656">
        <v>0.1</v>
      </c>
      <c r="F3040" s="657">
        <f t="shared" si="1"/>
        <v>11.09</v>
      </c>
      <c r="G3040" s="656">
        <v>11.09</v>
      </c>
      <c r="H3040" s="664">
        <v>0.0</v>
      </c>
      <c r="I3040" s="664">
        <v>0.0</v>
      </c>
      <c r="J3040" s="664">
        <v>0.0</v>
      </c>
      <c r="K3040" s="660"/>
    </row>
    <row r="3041" ht="15.75" customHeight="1">
      <c r="A3041" s="661">
        <v>101885.0</v>
      </c>
      <c r="B3041" s="662" t="s">
        <v>10164</v>
      </c>
      <c r="C3041" s="663" t="s">
        <v>366</v>
      </c>
      <c r="D3041" s="656">
        <v>10.68</v>
      </c>
      <c r="E3041" s="656">
        <v>0.1</v>
      </c>
      <c r="F3041" s="657">
        <f t="shared" si="1"/>
        <v>10.58</v>
      </c>
      <c r="G3041" s="656">
        <v>10.58</v>
      </c>
      <c r="H3041" s="664">
        <v>0.0</v>
      </c>
      <c r="I3041" s="664">
        <v>0.0</v>
      </c>
      <c r="J3041" s="664">
        <v>0.0</v>
      </c>
      <c r="K3041" s="660"/>
    </row>
    <row r="3042" ht="15.75" customHeight="1">
      <c r="A3042" s="661">
        <v>101886.0</v>
      </c>
      <c r="B3042" s="662" t="s">
        <v>10165</v>
      </c>
      <c r="C3042" s="663" t="s">
        <v>366</v>
      </c>
      <c r="D3042" s="656">
        <v>16.06</v>
      </c>
      <c r="E3042" s="656">
        <v>0.2</v>
      </c>
      <c r="F3042" s="657">
        <f t="shared" si="1"/>
        <v>15.86</v>
      </c>
      <c r="G3042" s="656">
        <v>15.86</v>
      </c>
      <c r="H3042" s="664">
        <v>0.0</v>
      </c>
      <c r="I3042" s="664">
        <v>0.0</v>
      </c>
      <c r="J3042" s="664">
        <v>0.0</v>
      </c>
      <c r="K3042" s="660"/>
    </row>
    <row r="3043" ht="15.75" customHeight="1">
      <c r="A3043" s="661">
        <v>101887.0</v>
      </c>
      <c r="B3043" s="662" t="s">
        <v>10166</v>
      </c>
      <c r="C3043" s="663" t="s">
        <v>366</v>
      </c>
      <c r="D3043" s="656">
        <v>17.04</v>
      </c>
      <c r="E3043" s="656">
        <v>0.2</v>
      </c>
      <c r="F3043" s="657">
        <f t="shared" si="1"/>
        <v>16.84</v>
      </c>
      <c r="G3043" s="656">
        <v>16.84</v>
      </c>
      <c r="H3043" s="664">
        <v>0.0</v>
      </c>
      <c r="I3043" s="664">
        <v>0.0</v>
      </c>
      <c r="J3043" s="664">
        <v>0.0</v>
      </c>
      <c r="K3043" s="660"/>
    </row>
    <row r="3044" ht="15.75" customHeight="1">
      <c r="A3044" s="661">
        <v>101888.0</v>
      </c>
      <c r="B3044" s="662" t="s">
        <v>10167</v>
      </c>
      <c r="C3044" s="663" t="s">
        <v>366</v>
      </c>
      <c r="D3044" s="656">
        <v>25.16</v>
      </c>
      <c r="E3044" s="656">
        <v>0.34</v>
      </c>
      <c r="F3044" s="657">
        <f t="shared" si="1"/>
        <v>24.82</v>
      </c>
      <c r="G3044" s="656">
        <v>24.82</v>
      </c>
      <c r="H3044" s="664">
        <v>0.0</v>
      </c>
      <c r="I3044" s="664">
        <v>0.0</v>
      </c>
      <c r="J3044" s="664">
        <v>0.0</v>
      </c>
      <c r="K3044" s="660"/>
    </row>
    <row r="3045" ht="15.75" customHeight="1">
      <c r="A3045" s="661">
        <v>101889.0</v>
      </c>
      <c r="B3045" s="662" t="s">
        <v>10168</v>
      </c>
      <c r="C3045" s="663" t="s">
        <v>366</v>
      </c>
      <c r="D3045" s="656">
        <v>26.45</v>
      </c>
      <c r="E3045" s="656">
        <v>0.34</v>
      </c>
      <c r="F3045" s="657">
        <f t="shared" si="1"/>
        <v>26.11</v>
      </c>
      <c r="G3045" s="656">
        <v>26.11</v>
      </c>
      <c r="H3045" s="664">
        <v>0.0</v>
      </c>
      <c r="I3045" s="664">
        <v>0.0</v>
      </c>
      <c r="J3045" s="664">
        <v>0.0</v>
      </c>
      <c r="K3045" s="660"/>
    </row>
    <row r="3046" ht="15.75" customHeight="1">
      <c r="A3046" s="661">
        <v>91936.0</v>
      </c>
      <c r="B3046" s="662" t="s">
        <v>10169</v>
      </c>
      <c r="C3046" s="663" t="s">
        <v>110</v>
      </c>
      <c r="D3046" s="656">
        <v>14.19</v>
      </c>
      <c r="E3046" s="656">
        <v>6.81</v>
      </c>
      <c r="F3046" s="657">
        <f t="shared" si="1"/>
        <v>7.38</v>
      </c>
      <c r="G3046" s="656">
        <v>7.38</v>
      </c>
      <c r="H3046" s="664">
        <v>0.0</v>
      </c>
      <c r="I3046" s="664">
        <v>0.0</v>
      </c>
      <c r="J3046" s="664">
        <v>0.0</v>
      </c>
      <c r="K3046" s="660"/>
    </row>
    <row r="3047" ht="15.75" customHeight="1">
      <c r="A3047" s="661">
        <v>91937.0</v>
      </c>
      <c r="B3047" s="662" t="s">
        <v>10170</v>
      </c>
      <c r="C3047" s="663" t="s">
        <v>110</v>
      </c>
      <c r="D3047" s="656">
        <v>12.8</v>
      </c>
      <c r="E3047" s="656">
        <v>6.83</v>
      </c>
      <c r="F3047" s="657">
        <f t="shared" si="1"/>
        <v>5.97</v>
      </c>
      <c r="G3047" s="656">
        <v>5.97</v>
      </c>
      <c r="H3047" s="664">
        <v>0.0</v>
      </c>
      <c r="I3047" s="664">
        <v>0.0</v>
      </c>
      <c r="J3047" s="664">
        <v>0.0</v>
      </c>
      <c r="K3047" s="660"/>
    </row>
    <row r="3048" ht="15.75" customHeight="1">
      <c r="A3048" s="661">
        <v>91939.0</v>
      </c>
      <c r="B3048" s="662" t="s">
        <v>10171</v>
      </c>
      <c r="C3048" s="663" t="s">
        <v>110</v>
      </c>
      <c r="D3048" s="656">
        <v>26.3</v>
      </c>
      <c r="E3048" s="656">
        <v>16.98</v>
      </c>
      <c r="F3048" s="657">
        <f t="shared" si="1"/>
        <v>9.32</v>
      </c>
      <c r="G3048" s="656">
        <v>9.32</v>
      </c>
      <c r="H3048" s="664">
        <v>0.0</v>
      </c>
      <c r="I3048" s="664">
        <v>0.0</v>
      </c>
      <c r="J3048" s="664">
        <v>0.0</v>
      </c>
      <c r="K3048" s="660"/>
    </row>
    <row r="3049" ht="15.75" customHeight="1">
      <c r="A3049" s="661">
        <v>91940.0</v>
      </c>
      <c r="B3049" s="662" t="s">
        <v>10172</v>
      </c>
      <c r="C3049" s="663" t="s">
        <v>110</v>
      </c>
      <c r="D3049" s="656">
        <v>15.0</v>
      </c>
      <c r="E3049" s="656">
        <v>9.05</v>
      </c>
      <c r="F3049" s="657">
        <f t="shared" si="1"/>
        <v>5.95</v>
      </c>
      <c r="G3049" s="656">
        <v>5.95</v>
      </c>
      <c r="H3049" s="664">
        <v>0.0</v>
      </c>
      <c r="I3049" s="664">
        <v>0.0</v>
      </c>
      <c r="J3049" s="664">
        <v>0.0</v>
      </c>
      <c r="K3049" s="660"/>
    </row>
    <row r="3050" ht="15.75" customHeight="1">
      <c r="A3050" s="661">
        <v>91941.0</v>
      </c>
      <c r="B3050" s="662" t="s">
        <v>10173</v>
      </c>
      <c r="C3050" s="663" t="s">
        <v>110</v>
      </c>
      <c r="D3050" s="656">
        <v>9.46</v>
      </c>
      <c r="E3050" s="656">
        <v>5.17</v>
      </c>
      <c r="F3050" s="657">
        <f t="shared" si="1"/>
        <v>4.29</v>
      </c>
      <c r="G3050" s="656">
        <v>4.29</v>
      </c>
      <c r="H3050" s="664">
        <v>0.0</v>
      </c>
      <c r="I3050" s="664">
        <v>0.0</v>
      </c>
      <c r="J3050" s="664">
        <v>0.0</v>
      </c>
      <c r="K3050" s="660"/>
    </row>
    <row r="3051" ht="15.75" customHeight="1">
      <c r="A3051" s="661">
        <v>91942.0</v>
      </c>
      <c r="B3051" s="662" t="s">
        <v>10174</v>
      </c>
      <c r="C3051" s="663" t="s">
        <v>110</v>
      </c>
      <c r="D3051" s="656">
        <v>29.04</v>
      </c>
      <c r="E3051" s="656">
        <v>17.58</v>
      </c>
      <c r="F3051" s="657">
        <f t="shared" si="1"/>
        <v>11.46</v>
      </c>
      <c r="G3051" s="656">
        <v>11.46</v>
      </c>
      <c r="H3051" s="664">
        <v>0.0</v>
      </c>
      <c r="I3051" s="664">
        <v>0.0</v>
      </c>
      <c r="J3051" s="664">
        <v>0.0</v>
      </c>
      <c r="K3051" s="660"/>
    </row>
    <row r="3052" ht="15.75" customHeight="1">
      <c r="A3052" s="661">
        <v>91943.0</v>
      </c>
      <c r="B3052" s="662" t="s">
        <v>10175</v>
      </c>
      <c r="C3052" s="663" t="s">
        <v>110</v>
      </c>
      <c r="D3052" s="656">
        <v>17.34</v>
      </c>
      <c r="E3052" s="656">
        <v>9.36</v>
      </c>
      <c r="F3052" s="657">
        <f t="shared" si="1"/>
        <v>7.98</v>
      </c>
      <c r="G3052" s="656">
        <v>7.98</v>
      </c>
      <c r="H3052" s="664">
        <v>0.0</v>
      </c>
      <c r="I3052" s="664">
        <v>0.0</v>
      </c>
      <c r="J3052" s="664">
        <v>0.0</v>
      </c>
      <c r="K3052" s="660"/>
    </row>
    <row r="3053" ht="15.75" customHeight="1">
      <c r="A3053" s="661">
        <v>91944.0</v>
      </c>
      <c r="B3053" s="662" t="s">
        <v>10176</v>
      </c>
      <c r="C3053" s="663" t="s">
        <v>110</v>
      </c>
      <c r="D3053" s="656">
        <v>11.59</v>
      </c>
      <c r="E3053" s="656">
        <v>5.32</v>
      </c>
      <c r="F3053" s="657">
        <f t="shared" si="1"/>
        <v>6.27</v>
      </c>
      <c r="G3053" s="656">
        <v>6.27</v>
      </c>
      <c r="H3053" s="664">
        <v>0.0</v>
      </c>
      <c r="I3053" s="664">
        <v>0.0</v>
      </c>
      <c r="J3053" s="664">
        <v>0.0</v>
      </c>
      <c r="K3053" s="660"/>
    </row>
    <row r="3054" ht="15.75" customHeight="1">
      <c r="A3054" s="661">
        <v>92865.0</v>
      </c>
      <c r="B3054" s="662" t="s">
        <v>10177</v>
      </c>
      <c r="C3054" s="663" t="s">
        <v>110</v>
      </c>
      <c r="D3054" s="656">
        <v>12.78</v>
      </c>
      <c r="E3054" s="656">
        <v>6.83</v>
      </c>
      <c r="F3054" s="657">
        <f t="shared" si="1"/>
        <v>5.95</v>
      </c>
      <c r="G3054" s="656">
        <v>5.95</v>
      </c>
      <c r="H3054" s="664">
        <v>0.0</v>
      </c>
      <c r="I3054" s="664">
        <v>0.0</v>
      </c>
      <c r="J3054" s="664">
        <v>0.0</v>
      </c>
      <c r="K3054" s="660"/>
    </row>
    <row r="3055" ht="15.75" customHeight="1">
      <c r="A3055" s="661">
        <v>92866.0</v>
      </c>
      <c r="B3055" s="662" t="s">
        <v>10178</v>
      </c>
      <c r="C3055" s="663" t="s">
        <v>110</v>
      </c>
      <c r="D3055" s="656">
        <v>11.09</v>
      </c>
      <c r="E3055" s="656">
        <v>6.84</v>
      </c>
      <c r="F3055" s="657">
        <f t="shared" si="1"/>
        <v>4.25</v>
      </c>
      <c r="G3055" s="656">
        <v>4.25</v>
      </c>
      <c r="H3055" s="664">
        <v>0.0</v>
      </c>
      <c r="I3055" s="664">
        <v>0.0</v>
      </c>
      <c r="J3055" s="664">
        <v>0.0</v>
      </c>
      <c r="K3055" s="660"/>
    </row>
    <row r="3056" ht="15.75" customHeight="1">
      <c r="A3056" s="661">
        <v>92867.0</v>
      </c>
      <c r="B3056" s="662" t="s">
        <v>10179</v>
      </c>
      <c r="C3056" s="663" t="s">
        <v>110</v>
      </c>
      <c r="D3056" s="656">
        <v>26.02</v>
      </c>
      <c r="E3056" s="656">
        <v>16.98</v>
      </c>
      <c r="F3056" s="657">
        <f t="shared" si="1"/>
        <v>9.04</v>
      </c>
      <c r="G3056" s="656">
        <v>9.04</v>
      </c>
      <c r="H3056" s="664">
        <v>0.0</v>
      </c>
      <c r="I3056" s="664">
        <v>0.0</v>
      </c>
      <c r="J3056" s="664">
        <v>0.0</v>
      </c>
      <c r="K3056" s="660"/>
    </row>
    <row r="3057" ht="15.75" customHeight="1">
      <c r="A3057" s="661">
        <v>92868.0</v>
      </c>
      <c r="B3057" s="662" t="s">
        <v>10180</v>
      </c>
      <c r="C3057" s="663" t="s">
        <v>110</v>
      </c>
      <c r="D3057" s="656">
        <v>14.72</v>
      </c>
      <c r="E3057" s="656">
        <v>9.05</v>
      </c>
      <c r="F3057" s="657">
        <f t="shared" si="1"/>
        <v>5.67</v>
      </c>
      <c r="G3057" s="656">
        <v>5.67</v>
      </c>
      <c r="H3057" s="664">
        <v>0.0</v>
      </c>
      <c r="I3057" s="664">
        <v>0.0</v>
      </c>
      <c r="J3057" s="664">
        <v>0.0</v>
      </c>
      <c r="K3057" s="660"/>
    </row>
    <row r="3058" ht="15.75" customHeight="1">
      <c r="A3058" s="661">
        <v>92869.0</v>
      </c>
      <c r="B3058" s="662" t="s">
        <v>10181</v>
      </c>
      <c r="C3058" s="663" t="s">
        <v>110</v>
      </c>
      <c r="D3058" s="656">
        <v>9.18</v>
      </c>
      <c r="E3058" s="656">
        <v>5.17</v>
      </c>
      <c r="F3058" s="657">
        <f t="shared" si="1"/>
        <v>4.01</v>
      </c>
      <c r="G3058" s="656">
        <v>4.01</v>
      </c>
      <c r="H3058" s="664">
        <v>0.0</v>
      </c>
      <c r="I3058" s="664">
        <v>0.0</v>
      </c>
      <c r="J3058" s="664">
        <v>0.0</v>
      </c>
      <c r="K3058" s="660"/>
    </row>
    <row r="3059" ht="15.75" customHeight="1">
      <c r="A3059" s="661">
        <v>92870.0</v>
      </c>
      <c r="B3059" s="662" t="s">
        <v>10182</v>
      </c>
      <c r="C3059" s="663" t="s">
        <v>110</v>
      </c>
      <c r="D3059" s="656">
        <v>28.68</v>
      </c>
      <c r="E3059" s="656">
        <v>17.58</v>
      </c>
      <c r="F3059" s="657">
        <f t="shared" si="1"/>
        <v>11.1</v>
      </c>
      <c r="G3059" s="656">
        <v>11.1</v>
      </c>
      <c r="H3059" s="664">
        <v>0.0</v>
      </c>
      <c r="I3059" s="664">
        <v>0.0</v>
      </c>
      <c r="J3059" s="664">
        <v>0.0</v>
      </c>
      <c r="K3059" s="660"/>
    </row>
    <row r="3060" ht="15.75" customHeight="1">
      <c r="A3060" s="661">
        <v>92871.0</v>
      </c>
      <c r="B3060" s="662" t="s">
        <v>780</v>
      </c>
      <c r="C3060" s="663" t="s">
        <v>110</v>
      </c>
      <c r="D3060" s="656">
        <v>16.98</v>
      </c>
      <c r="E3060" s="656">
        <v>9.36</v>
      </c>
      <c r="F3060" s="657">
        <f t="shared" si="1"/>
        <v>7.62</v>
      </c>
      <c r="G3060" s="656">
        <v>7.62</v>
      </c>
      <c r="H3060" s="664">
        <v>0.0</v>
      </c>
      <c r="I3060" s="664">
        <v>0.0</v>
      </c>
      <c r="J3060" s="664">
        <v>0.0</v>
      </c>
      <c r="K3060" s="660"/>
    </row>
    <row r="3061" ht="15.75" customHeight="1">
      <c r="A3061" s="661">
        <v>92872.0</v>
      </c>
      <c r="B3061" s="662" t="s">
        <v>10183</v>
      </c>
      <c r="C3061" s="663" t="s">
        <v>110</v>
      </c>
      <c r="D3061" s="656">
        <v>11.23</v>
      </c>
      <c r="E3061" s="656">
        <v>5.32</v>
      </c>
      <c r="F3061" s="657">
        <f t="shared" si="1"/>
        <v>5.91</v>
      </c>
      <c r="G3061" s="656">
        <v>5.91</v>
      </c>
      <c r="H3061" s="664">
        <v>0.0</v>
      </c>
      <c r="I3061" s="664">
        <v>0.0</v>
      </c>
      <c r="J3061" s="664">
        <v>0.0</v>
      </c>
      <c r="K3061" s="660"/>
    </row>
    <row r="3062" ht="15.75" customHeight="1">
      <c r="A3062" s="661">
        <v>95777.0</v>
      </c>
      <c r="B3062" s="662" t="s">
        <v>10184</v>
      </c>
      <c r="C3062" s="663" t="s">
        <v>110</v>
      </c>
      <c r="D3062" s="656">
        <v>21.62</v>
      </c>
      <c r="E3062" s="656">
        <v>7.04</v>
      </c>
      <c r="F3062" s="657">
        <f t="shared" si="1"/>
        <v>14.58</v>
      </c>
      <c r="G3062" s="656">
        <v>14.58</v>
      </c>
      <c r="H3062" s="664">
        <v>0.0</v>
      </c>
      <c r="I3062" s="664">
        <v>0.0</v>
      </c>
      <c r="J3062" s="664">
        <v>0.0</v>
      </c>
      <c r="K3062" s="660"/>
    </row>
    <row r="3063" ht="15.75" customHeight="1">
      <c r="A3063" s="661">
        <v>95778.0</v>
      </c>
      <c r="B3063" s="662" t="s">
        <v>10185</v>
      </c>
      <c r="C3063" s="663" t="s">
        <v>110</v>
      </c>
      <c r="D3063" s="656">
        <v>24.16</v>
      </c>
      <c r="E3063" s="656">
        <v>8.34</v>
      </c>
      <c r="F3063" s="657">
        <f t="shared" si="1"/>
        <v>15.82</v>
      </c>
      <c r="G3063" s="656">
        <v>15.82</v>
      </c>
      <c r="H3063" s="664">
        <v>0.0</v>
      </c>
      <c r="I3063" s="664">
        <v>0.0</v>
      </c>
      <c r="J3063" s="664">
        <v>0.0</v>
      </c>
      <c r="K3063" s="660"/>
    </row>
    <row r="3064" ht="15.75" customHeight="1">
      <c r="A3064" s="661">
        <v>95779.0</v>
      </c>
      <c r="B3064" s="662" t="s">
        <v>10186</v>
      </c>
      <c r="C3064" s="663" t="s">
        <v>110</v>
      </c>
      <c r="D3064" s="656">
        <v>20.02</v>
      </c>
      <c r="E3064" s="656">
        <v>7.04</v>
      </c>
      <c r="F3064" s="657">
        <f t="shared" si="1"/>
        <v>12.98</v>
      </c>
      <c r="G3064" s="656">
        <v>12.98</v>
      </c>
      <c r="H3064" s="664">
        <v>0.0</v>
      </c>
      <c r="I3064" s="664">
        <v>0.0</v>
      </c>
      <c r="J3064" s="664">
        <v>0.0</v>
      </c>
      <c r="K3064" s="660"/>
    </row>
    <row r="3065" ht="15.75" customHeight="1">
      <c r="A3065" s="661">
        <v>95780.0</v>
      </c>
      <c r="B3065" s="662" t="s">
        <v>10187</v>
      </c>
      <c r="C3065" s="663" t="s">
        <v>110</v>
      </c>
      <c r="D3065" s="656">
        <v>25.89</v>
      </c>
      <c r="E3065" s="656">
        <v>7.8</v>
      </c>
      <c r="F3065" s="657">
        <f t="shared" si="1"/>
        <v>18.09</v>
      </c>
      <c r="G3065" s="656">
        <v>18.09</v>
      </c>
      <c r="H3065" s="664">
        <v>0.0</v>
      </c>
      <c r="I3065" s="664">
        <v>0.0</v>
      </c>
      <c r="J3065" s="664">
        <v>0.0</v>
      </c>
      <c r="K3065" s="660"/>
    </row>
    <row r="3066" ht="15.75" customHeight="1">
      <c r="A3066" s="661">
        <v>95781.0</v>
      </c>
      <c r="B3066" s="662" t="s">
        <v>10188</v>
      </c>
      <c r="C3066" s="663" t="s">
        <v>110</v>
      </c>
      <c r="D3066" s="656">
        <v>29.34</v>
      </c>
      <c r="E3066" s="656">
        <v>9.86</v>
      </c>
      <c r="F3066" s="657">
        <f t="shared" si="1"/>
        <v>19.48</v>
      </c>
      <c r="G3066" s="656">
        <v>19.48</v>
      </c>
      <c r="H3066" s="664">
        <v>0.0</v>
      </c>
      <c r="I3066" s="664">
        <v>0.0</v>
      </c>
      <c r="J3066" s="664">
        <v>0.0</v>
      </c>
      <c r="K3066" s="660"/>
    </row>
    <row r="3067" ht="15.75" customHeight="1">
      <c r="A3067" s="661">
        <v>95782.0</v>
      </c>
      <c r="B3067" s="662" t="s">
        <v>10189</v>
      </c>
      <c r="C3067" s="663" t="s">
        <v>110</v>
      </c>
      <c r="D3067" s="656">
        <v>27.72</v>
      </c>
      <c r="E3067" s="656">
        <v>7.8</v>
      </c>
      <c r="F3067" s="657">
        <f t="shared" si="1"/>
        <v>19.92</v>
      </c>
      <c r="G3067" s="656">
        <v>19.92</v>
      </c>
      <c r="H3067" s="664">
        <v>0.0</v>
      </c>
      <c r="I3067" s="664">
        <v>0.0</v>
      </c>
      <c r="J3067" s="664">
        <v>0.0</v>
      </c>
      <c r="K3067" s="660"/>
    </row>
    <row r="3068" ht="15.75" customHeight="1">
      <c r="A3068" s="661">
        <v>95785.0</v>
      </c>
      <c r="B3068" s="662" t="s">
        <v>10190</v>
      </c>
      <c r="C3068" s="663" t="s">
        <v>110</v>
      </c>
      <c r="D3068" s="656">
        <v>32.93</v>
      </c>
      <c r="E3068" s="656">
        <v>8.86</v>
      </c>
      <c r="F3068" s="657">
        <f t="shared" si="1"/>
        <v>24.07</v>
      </c>
      <c r="G3068" s="656">
        <v>24.07</v>
      </c>
      <c r="H3068" s="664">
        <v>0.0</v>
      </c>
      <c r="I3068" s="664">
        <v>0.0</v>
      </c>
      <c r="J3068" s="664">
        <v>0.0</v>
      </c>
      <c r="K3068" s="660"/>
    </row>
    <row r="3069" ht="15.75" customHeight="1">
      <c r="A3069" s="661">
        <v>95787.0</v>
      </c>
      <c r="B3069" s="662" t="s">
        <v>10191</v>
      </c>
      <c r="C3069" s="663" t="s">
        <v>110</v>
      </c>
      <c r="D3069" s="656">
        <v>24.07</v>
      </c>
      <c r="E3069" s="656">
        <v>9.66</v>
      </c>
      <c r="F3069" s="657">
        <f t="shared" si="1"/>
        <v>14.41</v>
      </c>
      <c r="G3069" s="656">
        <v>14.41</v>
      </c>
      <c r="H3069" s="664">
        <v>0.0</v>
      </c>
      <c r="I3069" s="664">
        <v>0.0</v>
      </c>
      <c r="J3069" s="664">
        <v>0.0</v>
      </c>
      <c r="K3069" s="660"/>
    </row>
    <row r="3070" ht="15.75" customHeight="1">
      <c r="A3070" s="661">
        <v>95789.0</v>
      </c>
      <c r="B3070" s="662" t="s">
        <v>10192</v>
      </c>
      <c r="C3070" s="663" t="s">
        <v>110</v>
      </c>
      <c r="D3070" s="656">
        <v>33.07</v>
      </c>
      <c r="E3070" s="656">
        <v>11.94</v>
      </c>
      <c r="F3070" s="657">
        <f t="shared" si="1"/>
        <v>21.13</v>
      </c>
      <c r="G3070" s="656">
        <v>21.13</v>
      </c>
      <c r="H3070" s="664">
        <v>0.0</v>
      </c>
      <c r="I3070" s="664">
        <v>0.0</v>
      </c>
      <c r="J3070" s="664">
        <v>0.0</v>
      </c>
      <c r="K3070" s="660"/>
    </row>
    <row r="3071" ht="15.75" customHeight="1">
      <c r="A3071" s="661">
        <v>95791.0</v>
      </c>
      <c r="B3071" s="662" t="s">
        <v>10193</v>
      </c>
      <c r="C3071" s="663" t="s">
        <v>110</v>
      </c>
      <c r="D3071" s="656">
        <v>46.29</v>
      </c>
      <c r="E3071" s="656">
        <v>15.14</v>
      </c>
      <c r="F3071" s="657">
        <f t="shared" si="1"/>
        <v>31.15</v>
      </c>
      <c r="G3071" s="656">
        <v>31.15</v>
      </c>
      <c r="H3071" s="664">
        <v>0.0</v>
      </c>
      <c r="I3071" s="664">
        <v>0.0</v>
      </c>
      <c r="J3071" s="664">
        <v>0.0</v>
      </c>
      <c r="K3071" s="660"/>
    </row>
    <row r="3072" ht="15.75" customHeight="1">
      <c r="A3072" s="661">
        <v>95795.0</v>
      </c>
      <c r="B3072" s="662" t="s">
        <v>10194</v>
      </c>
      <c r="C3072" s="663" t="s">
        <v>110</v>
      </c>
      <c r="D3072" s="656">
        <v>27.47</v>
      </c>
      <c r="E3072" s="656">
        <v>10.96</v>
      </c>
      <c r="F3072" s="657">
        <f t="shared" si="1"/>
        <v>16.51</v>
      </c>
      <c r="G3072" s="656">
        <v>16.51</v>
      </c>
      <c r="H3072" s="664">
        <v>0.0</v>
      </c>
      <c r="I3072" s="664">
        <v>0.0</v>
      </c>
      <c r="J3072" s="664">
        <v>0.0</v>
      </c>
      <c r="K3072" s="660"/>
    </row>
    <row r="3073" ht="15.75" customHeight="1">
      <c r="A3073" s="661">
        <v>95796.0</v>
      </c>
      <c r="B3073" s="662" t="s">
        <v>10195</v>
      </c>
      <c r="C3073" s="663" t="s">
        <v>110</v>
      </c>
      <c r="D3073" s="656">
        <v>38.89</v>
      </c>
      <c r="E3073" s="656">
        <v>14.01</v>
      </c>
      <c r="F3073" s="657">
        <f t="shared" si="1"/>
        <v>24.88</v>
      </c>
      <c r="G3073" s="656">
        <v>24.88</v>
      </c>
      <c r="H3073" s="664">
        <v>0.0</v>
      </c>
      <c r="I3073" s="664">
        <v>0.0</v>
      </c>
      <c r="J3073" s="664">
        <v>0.0</v>
      </c>
      <c r="K3073" s="660"/>
    </row>
    <row r="3074" ht="15.75" customHeight="1">
      <c r="A3074" s="661">
        <v>95797.0</v>
      </c>
      <c r="B3074" s="662" t="s">
        <v>10196</v>
      </c>
      <c r="C3074" s="663" t="s">
        <v>110</v>
      </c>
      <c r="D3074" s="656">
        <v>54.03</v>
      </c>
      <c r="E3074" s="656">
        <v>18.27</v>
      </c>
      <c r="F3074" s="657">
        <f t="shared" si="1"/>
        <v>35.76</v>
      </c>
      <c r="G3074" s="656">
        <v>35.76</v>
      </c>
      <c r="H3074" s="664">
        <v>0.0</v>
      </c>
      <c r="I3074" s="664">
        <v>0.0</v>
      </c>
      <c r="J3074" s="664">
        <v>0.0</v>
      </c>
      <c r="K3074" s="660"/>
    </row>
    <row r="3075" ht="15.75" customHeight="1">
      <c r="A3075" s="661">
        <v>95801.0</v>
      </c>
      <c r="B3075" s="662" t="s">
        <v>841</v>
      </c>
      <c r="C3075" s="663" t="s">
        <v>110</v>
      </c>
      <c r="D3075" s="656">
        <v>33.03</v>
      </c>
      <c r="E3075" s="656">
        <v>12.26</v>
      </c>
      <c r="F3075" s="657">
        <f t="shared" si="1"/>
        <v>20.77</v>
      </c>
      <c r="G3075" s="656">
        <v>20.77</v>
      </c>
      <c r="H3075" s="664">
        <v>0.0</v>
      </c>
      <c r="I3075" s="664">
        <v>0.0</v>
      </c>
      <c r="J3075" s="664">
        <v>0.0</v>
      </c>
      <c r="K3075" s="660"/>
    </row>
    <row r="3076" ht="15.75" customHeight="1">
      <c r="A3076" s="661">
        <v>95802.0</v>
      </c>
      <c r="B3076" s="662" t="s">
        <v>10197</v>
      </c>
      <c r="C3076" s="663" t="s">
        <v>110</v>
      </c>
      <c r="D3076" s="656">
        <v>41.03</v>
      </c>
      <c r="E3076" s="656">
        <v>16.06</v>
      </c>
      <c r="F3076" s="657">
        <f t="shared" si="1"/>
        <v>24.97</v>
      </c>
      <c r="G3076" s="656">
        <v>24.97</v>
      </c>
      <c r="H3076" s="664">
        <v>0.0</v>
      </c>
      <c r="I3076" s="664">
        <v>0.0</v>
      </c>
      <c r="J3076" s="664">
        <v>0.0</v>
      </c>
      <c r="K3076" s="660"/>
    </row>
    <row r="3077" ht="15.75" customHeight="1">
      <c r="A3077" s="661">
        <v>95803.0</v>
      </c>
      <c r="B3077" s="662" t="s">
        <v>10198</v>
      </c>
      <c r="C3077" s="663" t="s">
        <v>110</v>
      </c>
      <c r="D3077" s="656">
        <v>60.09</v>
      </c>
      <c r="E3077" s="656">
        <v>21.41</v>
      </c>
      <c r="F3077" s="657">
        <f t="shared" si="1"/>
        <v>38.68</v>
      </c>
      <c r="G3077" s="656">
        <v>38.68</v>
      </c>
      <c r="H3077" s="664">
        <v>0.0</v>
      </c>
      <c r="I3077" s="664">
        <v>0.0</v>
      </c>
      <c r="J3077" s="664">
        <v>0.0</v>
      </c>
      <c r="K3077" s="660"/>
    </row>
    <row r="3078" ht="15.75" customHeight="1">
      <c r="A3078" s="661">
        <v>95804.0</v>
      </c>
      <c r="B3078" s="662" t="s">
        <v>10199</v>
      </c>
      <c r="C3078" s="663" t="s">
        <v>110</v>
      </c>
      <c r="D3078" s="656">
        <v>16.99</v>
      </c>
      <c r="E3078" s="656">
        <v>6.58</v>
      </c>
      <c r="F3078" s="657">
        <f t="shared" si="1"/>
        <v>10.41</v>
      </c>
      <c r="G3078" s="656">
        <v>10.41</v>
      </c>
      <c r="H3078" s="664">
        <v>0.0</v>
      </c>
      <c r="I3078" s="664">
        <v>0.0</v>
      </c>
      <c r="J3078" s="664">
        <v>0.0</v>
      </c>
      <c r="K3078" s="660"/>
    </row>
    <row r="3079" ht="15.75" customHeight="1">
      <c r="A3079" s="661">
        <v>95805.0</v>
      </c>
      <c r="B3079" s="662" t="s">
        <v>10200</v>
      </c>
      <c r="C3079" s="663" t="s">
        <v>110</v>
      </c>
      <c r="D3079" s="656">
        <v>18.08</v>
      </c>
      <c r="E3079" s="656">
        <v>7.34</v>
      </c>
      <c r="F3079" s="657">
        <f t="shared" si="1"/>
        <v>10.74</v>
      </c>
      <c r="G3079" s="656">
        <v>10.74</v>
      </c>
      <c r="H3079" s="664">
        <v>0.0</v>
      </c>
      <c r="I3079" s="664">
        <v>0.0</v>
      </c>
      <c r="J3079" s="664">
        <v>0.0</v>
      </c>
      <c r="K3079" s="660"/>
    </row>
    <row r="3080" ht="15.75" customHeight="1">
      <c r="A3080" s="661">
        <v>95806.0</v>
      </c>
      <c r="B3080" s="662" t="s">
        <v>10201</v>
      </c>
      <c r="C3080" s="663" t="s">
        <v>110</v>
      </c>
      <c r="D3080" s="656">
        <v>19.93</v>
      </c>
      <c r="E3080" s="656">
        <v>8.41</v>
      </c>
      <c r="F3080" s="657">
        <f t="shared" si="1"/>
        <v>11.52</v>
      </c>
      <c r="G3080" s="656">
        <v>11.52</v>
      </c>
      <c r="H3080" s="664">
        <v>0.0</v>
      </c>
      <c r="I3080" s="664">
        <v>0.0</v>
      </c>
      <c r="J3080" s="664">
        <v>0.0</v>
      </c>
      <c r="K3080" s="660"/>
    </row>
    <row r="3081" ht="15.75" customHeight="1">
      <c r="A3081" s="661">
        <v>95807.0</v>
      </c>
      <c r="B3081" s="662" t="s">
        <v>10202</v>
      </c>
      <c r="C3081" s="663" t="s">
        <v>110</v>
      </c>
      <c r="D3081" s="656">
        <v>20.12</v>
      </c>
      <c r="E3081" s="656">
        <v>8.25</v>
      </c>
      <c r="F3081" s="657">
        <f t="shared" si="1"/>
        <v>11.87</v>
      </c>
      <c r="G3081" s="656">
        <v>11.87</v>
      </c>
      <c r="H3081" s="664">
        <v>0.0</v>
      </c>
      <c r="I3081" s="664">
        <v>0.0</v>
      </c>
      <c r="J3081" s="664">
        <v>0.0</v>
      </c>
      <c r="K3081" s="660"/>
    </row>
    <row r="3082" ht="15.75" customHeight="1">
      <c r="A3082" s="661">
        <v>95808.0</v>
      </c>
      <c r="B3082" s="662" t="s">
        <v>10203</v>
      </c>
      <c r="C3082" s="663" t="s">
        <v>110</v>
      </c>
      <c r="D3082" s="656">
        <v>23.37</v>
      </c>
      <c r="E3082" s="656">
        <v>10.53</v>
      </c>
      <c r="F3082" s="657">
        <f t="shared" si="1"/>
        <v>12.84</v>
      </c>
      <c r="G3082" s="656">
        <v>12.84</v>
      </c>
      <c r="H3082" s="664">
        <v>0.0</v>
      </c>
      <c r="I3082" s="664">
        <v>0.0</v>
      </c>
      <c r="J3082" s="664">
        <v>0.0</v>
      </c>
      <c r="K3082" s="660"/>
    </row>
    <row r="3083" ht="15.75" customHeight="1">
      <c r="A3083" s="661">
        <v>95809.0</v>
      </c>
      <c r="B3083" s="662" t="s">
        <v>10204</v>
      </c>
      <c r="C3083" s="663" t="s">
        <v>110</v>
      </c>
      <c r="D3083" s="656">
        <v>29.27</v>
      </c>
      <c r="E3083" s="656">
        <v>13.74</v>
      </c>
      <c r="F3083" s="657">
        <f t="shared" si="1"/>
        <v>15.53</v>
      </c>
      <c r="G3083" s="656">
        <v>15.53</v>
      </c>
      <c r="H3083" s="664">
        <v>0.0</v>
      </c>
      <c r="I3083" s="664">
        <v>0.0</v>
      </c>
      <c r="J3083" s="664">
        <v>0.0</v>
      </c>
      <c r="K3083" s="660"/>
    </row>
    <row r="3084" ht="15.75" customHeight="1">
      <c r="A3084" s="661">
        <v>95810.0</v>
      </c>
      <c r="B3084" s="662" t="s">
        <v>10205</v>
      </c>
      <c r="C3084" s="663" t="s">
        <v>110</v>
      </c>
      <c r="D3084" s="656">
        <v>11.67</v>
      </c>
      <c r="E3084" s="656">
        <v>2.5</v>
      </c>
      <c r="F3084" s="657">
        <f t="shared" si="1"/>
        <v>9.17</v>
      </c>
      <c r="G3084" s="656">
        <v>9.17</v>
      </c>
      <c r="H3084" s="664">
        <v>0.0</v>
      </c>
      <c r="I3084" s="664">
        <v>0.0</v>
      </c>
      <c r="J3084" s="664">
        <v>0.0</v>
      </c>
      <c r="K3084" s="660"/>
    </row>
    <row r="3085" ht="15.75" customHeight="1">
      <c r="A3085" s="661">
        <v>95811.0</v>
      </c>
      <c r="B3085" s="662" t="s">
        <v>10206</v>
      </c>
      <c r="C3085" s="663" t="s">
        <v>110</v>
      </c>
      <c r="D3085" s="656">
        <v>14.92</v>
      </c>
      <c r="E3085" s="656">
        <v>4.8</v>
      </c>
      <c r="F3085" s="657">
        <f t="shared" si="1"/>
        <v>10.12</v>
      </c>
      <c r="G3085" s="656">
        <v>10.12</v>
      </c>
      <c r="H3085" s="664">
        <v>0.0</v>
      </c>
      <c r="I3085" s="664">
        <v>0.0</v>
      </c>
      <c r="J3085" s="664">
        <v>0.0</v>
      </c>
      <c r="K3085" s="660"/>
    </row>
    <row r="3086" ht="15.75" customHeight="1">
      <c r="A3086" s="661">
        <v>95812.0</v>
      </c>
      <c r="B3086" s="662" t="s">
        <v>10207</v>
      </c>
      <c r="C3086" s="663" t="s">
        <v>110</v>
      </c>
      <c r="D3086" s="656">
        <v>20.82</v>
      </c>
      <c r="E3086" s="656">
        <v>7.99</v>
      </c>
      <c r="F3086" s="657">
        <f t="shared" si="1"/>
        <v>12.83</v>
      </c>
      <c r="G3086" s="656">
        <v>12.83</v>
      </c>
      <c r="H3086" s="664">
        <v>0.0</v>
      </c>
      <c r="I3086" s="664">
        <v>0.0</v>
      </c>
      <c r="J3086" s="664">
        <v>0.0</v>
      </c>
      <c r="K3086" s="660"/>
    </row>
    <row r="3087" ht="15.75" customHeight="1">
      <c r="A3087" s="661">
        <v>95813.0</v>
      </c>
      <c r="B3087" s="662" t="s">
        <v>10208</v>
      </c>
      <c r="C3087" s="663" t="s">
        <v>110</v>
      </c>
      <c r="D3087" s="656">
        <v>13.7</v>
      </c>
      <c r="E3087" s="656">
        <v>3.35</v>
      </c>
      <c r="F3087" s="657">
        <f t="shared" si="1"/>
        <v>10.35</v>
      </c>
      <c r="G3087" s="656">
        <v>10.35</v>
      </c>
      <c r="H3087" s="664">
        <v>0.0</v>
      </c>
      <c r="I3087" s="664">
        <v>0.0</v>
      </c>
      <c r="J3087" s="664">
        <v>0.0</v>
      </c>
      <c r="K3087" s="660"/>
    </row>
    <row r="3088" ht="15.75" customHeight="1">
      <c r="A3088" s="661">
        <v>95814.0</v>
      </c>
      <c r="B3088" s="662" t="s">
        <v>10209</v>
      </c>
      <c r="C3088" s="663" t="s">
        <v>110</v>
      </c>
      <c r="D3088" s="656">
        <v>18.05</v>
      </c>
      <c r="E3088" s="656">
        <v>6.39</v>
      </c>
      <c r="F3088" s="657">
        <f t="shared" si="1"/>
        <v>11.66</v>
      </c>
      <c r="G3088" s="656">
        <v>11.66</v>
      </c>
      <c r="H3088" s="664">
        <v>0.0</v>
      </c>
      <c r="I3088" s="664">
        <v>0.0</v>
      </c>
      <c r="J3088" s="664">
        <v>0.0</v>
      </c>
      <c r="K3088" s="660"/>
    </row>
    <row r="3089" ht="15.75" customHeight="1">
      <c r="A3089" s="661">
        <v>95815.0</v>
      </c>
      <c r="B3089" s="662" t="s">
        <v>10210</v>
      </c>
      <c r="C3089" s="663" t="s">
        <v>110</v>
      </c>
      <c r="D3089" s="656">
        <v>26.97</v>
      </c>
      <c r="E3089" s="656">
        <v>10.67</v>
      </c>
      <c r="F3089" s="657">
        <f t="shared" si="1"/>
        <v>16.3</v>
      </c>
      <c r="G3089" s="656">
        <v>16.3</v>
      </c>
      <c r="H3089" s="664">
        <v>0.0</v>
      </c>
      <c r="I3089" s="664">
        <v>0.0</v>
      </c>
      <c r="J3089" s="664">
        <v>0.0</v>
      </c>
      <c r="K3089" s="660"/>
    </row>
    <row r="3090" ht="15.75" customHeight="1">
      <c r="A3090" s="661">
        <v>95816.0</v>
      </c>
      <c r="B3090" s="662" t="s">
        <v>10211</v>
      </c>
      <c r="C3090" s="663" t="s">
        <v>110</v>
      </c>
      <c r="D3090" s="656">
        <v>24.36</v>
      </c>
      <c r="E3090" s="656">
        <v>9.93</v>
      </c>
      <c r="F3090" s="657">
        <f t="shared" si="1"/>
        <v>14.43</v>
      </c>
      <c r="G3090" s="656">
        <v>14.43</v>
      </c>
      <c r="H3090" s="664">
        <v>0.0</v>
      </c>
      <c r="I3090" s="664">
        <v>0.0</v>
      </c>
      <c r="J3090" s="664">
        <v>0.0</v>
      </c>
      <c r="K3090" s="660"/>
    </row>
    <row r="3091" ht="15.75" customHeight="1">
      <c r="A3091" s="661">
        <v>95817.0</v>
      </c>
      <c r="B3091" s="662" t="s">
        <v>10212</v>
      </c>
      <c r="C3091" s="663" t="s">
        <v>110</v>
      </c>
      <c r="D3091" s="656">
        <v>29.46</v>
      </c>
      <c r="E3091" s="656">
        <v>13.74</v>
      </c>
      <c r="F3091" s="657">
        <f t="shared" si="1"/>
        <v>15.72</v>
      </c>
      <c r="G3091" s="656">
        <v>15.72</v>
      </c>
      <c r="H3091" s="664">
        <v>0.0</v>
      </c>
      <c r="I3091" s="664">
        <v>0.0</v>
      </c>
      <c r="J3091" s="664">
        <v>0.0</v>
      </c>
      <c r="K3091" s="660"/>
    </row>
    <row r="3092" ht="15.75" customHeight="1">
      <c r="A3092" s="661">
        <v>95818.0</v>
      </c>
      <c r="B3092" s="662" t="s">
        <v>10213</v>
      </c>
      <c r="C3092" s="663" t="s">
        <v>110</v>
      </c>
      <c r="D3092" s="656">
        <v>40.92</v>
      </c>
      <c r="E3092" s="656">
        <v>19.09</v>
      </c>
      <c r="F3092" s="657">
        <f t="shared" si="1"/>
        <v>21.83</v>
      </c>
      <c r="G3092" s="656">
        <v>21.83</v>
      </c>
      <c r="H3092" s="664">
        <v>0.0</v>
      </c>
      <c r="I3092" s="664">
        <v>0.0</v>
      </c>
      <c r="J3092" s="664">
        <v>0.0</v>
      </c>
      <c r="K3092" s="660"/>
    </row>
    <row r="3093" ht="15.75" customHeight="1">
      <c r="A3093" s="661">
        <v>97881.0</v>
      </c>
      <c r="B3093" s="662" t="s">
        <v>10214</v>
      </c>
      <c r="C3093" s="663" t="s">
        <v>110</v>
      </c>
      <c r="D3093" s="656">
        <v>138.44</v>
      </c>
      <c r="E3093" s="656">
        <v>16.31</v>
      </c>
      <c r="F3093" s="657">
        <f t="shared" si="1"/>
        <v>122.13</v>
      </c>
      <c r="G3093" s="656">
        <v>121.98</v>
      </c>
      <c r="H3093" s="664">
        <v>0.1</v>
      </c>
      <c r="I3093" s="664">
        <v>0.0</v>
      </c>
      <c r="J3093" s="664">
        <v>0.05</v>
      </c>
      <c r="K3093" s="660"/>
    </row>
    <row r="3094" ht="15.75" customHeight="1">
      <c r="A3094" s="661">
        <v>97882.0</v>
      </c>
      <c r="B3094" s="662" t="s">
        <v>10215</v>
      </c>
      <c r="C3094" s="663" t="s">
        <v>110</v>
      </c>
      <c r="D3094" s="656">
        <v>219.85</v>
      </c>
      <c r="E3094" s="656">
        <v>23.31</v>
      </c>
      <c r="F3094" s="657">
        <f t="shared" si="1"/>
        <v>196.54</v>
      </c>
      <c r="G3094" s="656">
        <v>196.26</v>
      </c>
      <c r="H3094" s="664">
        <v>0.19</v>
      </c>
      <c r="I3094" s="664">
        <v>0.0</v>
      </c>
      <c r="J3094" s="664">
        <v>0.09</v>
      </c>
      <c r="K3094" s="660"/>
    </row>
    <row r="3095" ht="15.75" customHeight="1">
      <c r="A3095" s="661">
        <v>97883.0</v>
      </c>
      <c r="B3095" s="662" t="s">
        <v>10216</v>
      </c>
      <c r="C3095" s="663" t="s">
        <v>110</v>
      </c>
      <c r="D3095" s="656">
        <v>426.32</v>
      </c>
      <c r="E3095" s="656">
        <v>40.82</v>
      </c>
      <c r="F3095" s="657">
        <f t="shared" si="1"/>
        <v>385.5</v>
      </c>
      <c r="G3095" s="656">
        <v>380.74</v>
      </c>
      <c r="H3095" s="664">
        <v>4.61</v>
      </c>
      <c r="I3095" s="664">
        <v>0.0</v>
      </c>
      <c r="J3095" s="664">
        <v>0.15</v>
      </c>
      <c r="K3095" s="660"/>
    </row>
    <row r="3096" ht="15.75" customHeight="1">
      <c r="A3096" s="661">
        <v>97884.0</v>
      </c>
      <c r="B3096" s="662" t="s">
        <v>10217</v>
      </c>
      <c r="C3096" s="663" t="s">
        <v>110</v>
      </c>
      <c r="D3096" s="656">
        <v>842.86</v>
      </c>
      <c r="E3096" s="656">
        <v>68.35</v>
      </c>
      <c r="F3096" s="657">
        <f t="shared" si="1"/>
        <v>774.51</v>
      </c>
      <c r="G3096" s="656">
        <v>767.5</v>
      </c>
      <c r="H3096" s="664">
        <v>6.74</v>
      </c>
      <c r="I3096" s="664">
        <v>0.0</v>
      </c>
      <c r="J3096" s="664">
        <v>0.27</v>
      </c>
      <c r="K3096" s="660"/>
    </row>
    <row r="3097" ht="15.75" customHeight="1">
      <c r="A3097" s="661">
        <v>97885.0</v>
      </c>
      <c r="B3097" s="662" t="s">
        <v>778</v>
      </c>
      <c r="C3097" s="663" t="s">
        <v>110</v>
      </c>
      <c r="D3097" s="656">
        <v>1303.33</v>
      </c>
      <c r="E3097" s="656">
        <v>93.03</v>
      </c>
      <c r="F3097" s="657">
        <f t="shared" si="1"/>
        <v>1210.3</v>
      </c>
      <c r="G3097" s="656">
        <v>1196.38</v>
      </c>
      <c r="H3097" s="664">
        <v>13.5</v>
      </c>
      <c r="I3097" s="664">
        <v>0.0</v>
      </c>
      <c r="J3097" s="664">
        <v>0.42</v>
      </c>
      <c r="K3097" s="660"/>
    </row>
    <row r="3098" ht="15.75" customHeight="1">
      <c r="A3098" s="661">
        <v>97886.0</v>
      </c>
      <c r="B3098" s="662" t="s">
        <v>10218</v>
      </c>
      <c r="C3098" s="663" t="s">
        <v>110</v>
      </c>
      <c r="D3098" s="656">
        <v>155.37</v>
      </c>
      <c r="E3098" s="656">
        <v>61.02</v>
      </c>
      <c r="F3098" s="657">
        <f t="shared" si="1"/>
        <v>94.35</v>
      </c>
      <c r="G3098" s="656">
        <v>93.97</v>
      </c>
      <c r="H3098" s="664">
        <v>0.25</v>
      </c>
      <c r="I3098" s="664">
        <v>0.0</v>
      </c>
      <c r="J3098" s="664">
        <v>0.13</v>
      </c>
      <c r="K3098" s="660"/>
    </row>
    <row r="3099" ht="15.75" customHeight="1">
      <c r="A3099" s="661">
        <v>97887.0</v>
      </c>
      <c r="B3099" s="662" t="s">
        <v>10219</v>
      </c>
      <c r="C3099" s="663" t="s">
        <v>110</v>
      </c>
      <c r="D3099" s="656">
        <v>245.22</v>
      </c>
      <c r="E3099" s="656">
        <v>95.75</v>
      </c>
      <c r="F3099" s="657">
        <f t="shared" si="1"/>
        <v>149.47</v>
      </c>
      <c r="G3099" s="656">
        <v>148.86</v>
      </c>
      <c r="H3099" s="664">
        <v>0.41</v>
      </c>
      <c r="I3099" s="664">
        <v>0.0</v>
      </c>
      <c r="J3099" s="664">
        <v>0.2</v>
      </c>
      <c r="K3099" s="660"/>
    </row>
    <row r="3100" ht="15.75" customHeight="1">
      <c r="A3100" s="661">
        <v>97888.0</v>
      </c>
      <c r="B3100" s="662" t="s">
        <v>10220</v>
      </c>
      <c r="C3100" s="663" t="s">
        <v>110</v>
      </c>
      <c r="D3100" s="656">
        <v>476.05</v>
      </c>
      <c r="E3100" s="656">
        <v>178.71</v>
      </c>
      <c r="F3100" s="657">
        <f t="shared" si="1"/>
        <v>297.34</v>
      </c>
      <c r="G3100" s="656">
        <v>295.27</v>
      </c>
      <c r="H3100" s="664">
        <v>1.73</v>
      </c>
      <c r="I3100" s="664">
        <v>0.0</v>
      </c>
      <c r="J3100" s="664">
        <v>0.34</v>
      </c>
      <c r="K3100" s="660"/>
    </row>
    <row r="3101" ht="15.75" customHeight="1">
      <c r="A3101" s="661">
        <v>97889.0</v>
      </c>
      <c r="B3101" s="662" t="s">
        <v>10221</v>
      </c>
      <c r="C3101" s="663" t="s">
        <v>110</v>
      </c>
      <c r="D3101" s="656">
        <v>644.13</v>
      </c>
      <c r="E3101" s="656">
        <v>242.93</v>
      </c>
      <c r="F3101" s="657">
        <f t="shared" si="1"/>
        <v>401.2</v>
      </c>
      <c r="G3101" s="656">
        <v>397.92</v>
      </c>
      <c r="H3101" s="664">
        <v>2.76</v>
      </c>
      <c r="I3101" s="664">
        <v>0.0</v>
      </c>
      <c r="J3101" s="664">
        <v>0.52</v>
      </c>
      <c r="K3101" s="660"/>
    </row>
    <row r="3102" ht="15.75" customHeight="1">
      <c r="A3102" s="661">
        <v>97890.0</v>
      </c>
      <c r="B3102" s="662" t="s">
        <v>10222</v>
      </c>
      <c r="C3102" s="663" t="s">
        <v>110</v>
      </c>
      <c r="D3102" s="656">
        <v>741.8</v>
      </c>
      <c r="E3102" s="656">
        <v>248.71</v>
      </c>
      <c r="F3102" s="657">
        <f t="shared" si="1"/>
        <v>493.09</v>
      </c>
      <c r="G3102" s="656">
        <v>484.62</v>
      </c>
      <c r="H3102" s="664">
        <v>8.02</v>
      </c>
      <c r="I3102" s="664">
        <v>0.0</v>
      </c>
      <c r="J3102" s="664">
        <v>0.45</v>
      </c>
      <c r="K3102" s="660"/>
    </row>
    <row r="3103" ht="15.75" customHeight="1">
      <c r="A3103" s="661">
        <v>97891.0</v>
      </c>
      <c r="B3103" s="662" t="s">
        <v>10223</v>
      </c>
      <c r="C3103" s="663" t="s">
        <v>110</v>
      </c>
      <c r="D3103" s="656">
        <v>189.46</v>
      </c>
      <c r="E3103" s="656">
        <v>74.61</v>
      </c>
      <c r="F3103" s="657">
        <f t="shared" si="1"/>
        <v>114.85</v>
      </c>
      <c r="G3103" s="656">
        <v>114.29</v>
      </c>
      <c r="H3103" s="664">
        <v>0.38</v>
      </c>
      <c r="I3103" s="664">
        <v>0.0</v>
      </c>
      <c r="J3103" s="664">
        <v>0.18</v>
      </c>
      <c r="K3103" s="660"/>
    </row>
    <row r="3104" ht="15.75" customHeight="1">
      <c r="A3104" s="661">
        <v>97892.0</v>
      </c>
      <c r="B3104" s="662" t="s">
        <v>10224</v>
      </c>
      <c r="C3104" s="663" t="s">
        <v>110</v>
      </c>
      <c r="D3104" s="656">
        <v>358.19</v>
      </c>
      <c r="E3104" s="656">
        <v>133.99</v>
      </c>
      <c r="F3104" s="657">
        <f t="shared" si="1"/>
        <v>224.2</v>
      </c>
      <c r="G3104" s="656">
        <v>222.25</v>
      </c>
      <c r="H3104" s="664">
        <v>1.66</v>
      </c>
      <c r="I3104" s="664">
        <v>0.0</v>
      </c>
      <c r="J3104" s="664">
        <v>0.29</v>
      </c>
      <c r="K3104" s="660"/>
    </row>
    <row r="3105" ht="15.75" customHeight="1">
      <c r="A3105" s="661">
        <v>97893.0</v>
      </c>
      <c r="B3105" s="662" t="s">
        <v>10225</v>
      </c>
      <c r="C3105" s="663" t="s">
        <v>110</v>
      </c>
      <c r="D3105" s="656">
        <v>493.8</v>
      </c>
      <c r="E3105" s="656">
        <v>185.88</v>
      </c>
      <c r="F3105" s="657">
        <f t="shared" si="1"/>
        <v>307.92</v>
      </c>
      <c r="G3105" s="656">
        <v>304.8</v>
      </c>
      <c r="H3105" s="664">
        <v>2.67</v>
      </c>
      <c r="I3105" s="664">
        <v>0.0</v>
      </c>
      <c r="J3105" s="664">
        <v>0.45</v>
      </c>
      <c r="K3105" s="660"/>
    </row>
    <row r="3106" ht="15.75" customHeight="1">
      <c r="A3106" s="661">
        <v>97894.0</v>
      </c>
      <c r="B3106" s="662" t="s">
        <v>10226</v>
      </c>
      <c r="C3106" s="663" t="s">
        <v>110</v>
      </c>
      <c r="D3106" s="656">
        <v>559.62</v>
      </c>
      <c r="E3106" s="656">
        <v>179.54</v>
      </c>
      <c r="F3106" s="657">
        <f t="shared" si="1"/>
        <v>380.08</v>
      </c>
      <c r="G3106" s="656">
        <v>371.77</v>
      </c>
      <c r="H3106" s="664">
        <v>7.94</v>
      </c>
      <c r="I3106" s="664">
        <v>0.0</v>
      </c>
      <c r="J3106" s="664">
        <v>0.37</v>
      </c>
      <c r="K3106" s="660"/>
    </row>
    <row r="3107" ht="15.75" customHeight="1">
      <c r="A3107" s="661">
        <v>104396.0</v>
      </c>
      <c r="B3107" s="662" t="s">
        <v>10227</v>
      </c>
      <c r="C3107" s="663" t="s">
        <v>110</v>
      </c>
      <c r="D3107" s="656">
        <v>17.18</v>
      </c>
      <c r="E3107" s="656">
        <v>7.34</v>
      </c>
      <c r="F3107" s="657">
        <f t="shared" si="1"/>
        <v>9.84</v>
      </c>
      <c r="G3107" s="656">
        <v>9.84</v>
      </c>
      <c r="H3107" s="664">
        <v>0.0</v>
      </c>
      <c r="I3107" s="664">
        <v>0.0</v>
      </c>
      <c r="J3107" s="664">
        <v>0.0</v>
      </c>
      <c r="K3107" s="660"/>
    </row>
    <row r="3108" ht="15.75" customHeight="1">
      <c r="A3108" s="661">
        <v>104397.0</v>
      </c>
      <c r="B3108" s="662" t="s">
        <v>10228</v>
      </c>
      <c r="C3108" s="663" t="s">
        <v>110</v>
      </c>
      <c r="D3108" s="656">
        <v>20.36</v>
      </c>
      <c r="E3108" s="656">
        <v>8.41</v>
      </c>
      <c r="F3108" s="657">
        <f t="shared" si="1"/>
        <v>11.95</v>
      </c>
      <c r="G3108" s="656">
        <v>11.95</v>
      </c>
      <c r="H3108" s="664">
        <v>0.0</v>
      </c>
      <c r="I3108" s="664">
        <v>0.0</v>
      </c>
      <c r="J3108" s="664">
        <v>0.0</v>
      </c>
      <c r="K3108" s="660"/>
    </row>
    <row r="3109" ht="15.75" customHeight="1">
      <c r="A3109" s="661">
        <v>104398.0</v>
      </c>
      <c r="B3109" s="662" t="s">
        <v>10229</v>
      </c>
      <c r="C3109" s="663" t="s">
        <v>110</v>
      </c>
      <c r="D3109" s="656">
        <v>20.11</v>
      </c>
      <c r="E3109" s="656">
        <v>8.25</v>
      </c>
      <c r="F3109" s="657">
        <f t="shared" si="1"/>
        <v>11.86</v>
      </c>
      <c r="G3109" s="656">
        <v>11.86</v>
      </c>
      <c r="H3109" s="664">
        <v>0.0</v>
      </c>
      <c r="I3109" s="664">
        <v>0.0</v>
      </c>
      <c r="J3109" s="664">
        <v>0.0</v>
      </c>
      <c r="K3109" s="660"/>
    </row>
    <row r="3110" ht="15.75" customHeight="1">
      <c r="A3110" s="661">
        <v>104399.0</v>
      </c>
      <c r="B3110" s="662" t="s">
        <v>10230</v>
      </c>
      <c r="C3110" s="663" t="s">
        <v>110</v>
      </c>
      <c r="D3110" s="656">
        <v>22.47</v>
      </c>
      <c r="E3110" s="656">
        <v>10.53</v>
      </c>
      <c r="F3110" s="657">
        <f t="shared" si="1"/>
        <v>11.94</v>
      </c>
      <c r="G3110" s="656">
        <v>11.94</v>
      </c>
      <c r="H3110" s="664">
        <v>0.0</v>
      </c>
      <c r="I3110" s="664">
        <v>0.0</v>
      </c>
      <c r="J3110" s="664">
        <v>0.0</v>
      </c>
      <c r="K3110" s="660"/>
    </row>
    <row r="3111" ht="15.75" customHeight="1">
      <c r="A3111" s="661">
        <v>104400.0</v>
      </c>
      <c r="B3111" s="662" t="s">
        <v>10231</v>
      </c>
      <c r="C3111" s="663" t="s">
        <v>110</v>
      </c>
      <c r="D3111" s="656">
        <v>28.88</v>
      </c>
      <c r="E3111" s="656">
        <v>13.74</v>
      </c>
      <c r="F3111" s="657">
        <f t="shared" si="1"/>
        <v>15.14</v>
      </c>
      <c r="G3111" s="656">
        <v>15.14</v>
      </c>
      <c r="H3111" s="664">
        <v>0.0</v>
      </c>
      <c r="I3111" s="664">
        <v>0.0</v>
      </c>
      <c r="J3111" s="664">
        <v>0.0</v>
      </c>
      <c r="K3111" s="660"/>
    </row>
    <row r="3112" ht="15.75" customHeight="1">
      <c r="A3112" s="661">
        <v>104401.0</v>
      </c>
      <c r="B3112" s="662" t="s">
        <v>10232</v>
      </c>
      <c r="C3112" s="663" t="s">
        <v>110</v>
      </c>
      <c r="D3112" s="656">
        <v>18.92</v>
      </c>
      <c r="E3112" s="656">
        <v>7.42</v>
      </c>
      <c r="F3112" s="657">
        <f t="shared" si="1"/>
        <v>11.5</v>
      </c>
      <c r="G3112" s="656">
        <v>11.5</v>
      </c>
      <c r="H3112" s="664">
        <v>0.0</v>
      </c>
      <c r="I3112" s="664">
        <v>0.0</v>
      </c>
      <c r="J3112" s="664">
        <v>0.0</v>
      </c>
      <c r="K3112" s="660"/>
    </row>
    <row r="3113" ht="15.75" customHeight="1">
      <c r="A3113" s="661">
        <v>104402.0</v>
      </c>
      <c r="B3113" s="662" t="s">
        <v>10233</v>
      </c>
      <c r="C3113" s="663" t="s">
        <v>110</v>
      </c>
      <c r="D3113" s="656">
        <v>20.19</v>
      </c>
      <c r="E3113" s="656">
        <v>8.93</v>
      </c>
      <c r="F3113" s="657">
        <f t="shared" si="1"/>
        <v>11.26</v>
      </c>
      <c r="G3113" s="656">
        <v>11.26</v>
      </c>
      <c r="H3113" s="664">
        <v>0.0</v>
      </c>
      <c r="I3113" s="664">
        <v>0.0</v>
      </c>
      <c r="J3113" s="664">
        <v>0.0</v>
      </c>
      <c r="K3113" s="660"/>
    </row>
    <row r="3114" ht="15.75" customHeight="1">
      <c r="A3114" s="661">
        <v>104403.0</v>
      </c>
      <c r="B3114" s="662" t="s">
        <v>10234</v>
      </c>
      <c r="C3114" s="663" t="s">
        <v>110</v>
      </c>
      <c r="D3114" s="656">
        <v>25.08</v>
      </c>
      <c r="E3114" s="656">
        <v>11.08</v>
      </c>
      <c r="F3114" s="657">
        <f t="shared" si="1"/>
        <v>14</v>
      </c>
      <c r="G3114" s="656">
        <v>14.0</v>
      </c>
      <c r="H3114" s="664">
        <v>0.0</v>
      </c>
      <c r="I3114" s="664">
        <v>0.0</v>
      </c>
      <c r="J3114" s="664">
        <v>0.0</v>
      </c>
      <c r="K3114" s="660"/>
    </row>
    <row r="3115" ht="15.75" customHeight="1">
      <c r="A3115" s="661">
        <v>104404.0</v>
      </c>
      <c r="B3115" s="662" t="s">
        <v>10235</v>
      </c>
      <c r="C3115" s="663" t="s">
        <v>110</v>
      </c>
      <c r="D3115" s="656">
        <v>26.21</v>
      </c>
      <c r="E3115" s="656">
        <v>12.13</v>
      </c>
      <c r="F3115" s="657">
        <f t="shared" si="1"/>
        <v>14.08</v>
      </c>
      <c r="G3115" s="656">
        <v>14.08</v>
      </c>
      <c r="H3115" s="664">
        <v>0.0</v>
      </c>
      <c r="I3115" s="664">
        <v>0.0</v>
      </c>
      <c r="J3115" s="664">
        <v>0.0</v>
      </c>
      <c r="K3115" s="660"/>
    </row>
    <row r="3116" ht="15.75" customHeight="1">
      <c r="A3116" s="661">
        <v>104405.0</v>
      </c>
      <c r="B3116" s="662" t="s">
        <v>10236</v>
      </c>
      <c r="C3116" s="663" t="s">
        <v>110</v>
      </c>
      <c r="D3116" s="656">
        <v>35.42</v>
      </c>
      <c r="E3116" s="656">
        <v>16.41</v>
      </c>
      <c r="F3116" s="657">
        <f t="shared" si="1"/>
        <v>19.01</v>
      </c>
      <c r="G3116" s="656">
        <v>19.01</v>
      </c>
      <c r="H3116" s="664">
        <v>0.0</v>
      </c>
      <c r="I3116" s="664">
        <v>0.0</v>
      </c>
      <c r="J3116" s="664">
        <v>0.0</v>
      </c>
      <c r="K3116" s="660"/>
    </row>
    <row r="3117" ht="15.75" customHeight="1">
      <c r="A3117" s="661">
        <v>93653.0</v>
      </c>
      <c r="B3117" s="662" t="s">
        <v>354</v>
      </c>
      <c r="C3117" s="663" t="s">
        <v>110</v>
      </c>
      <c r="D3117" s="656">
        <v>11.72</v>
      </c>
      <c r="E3117" s="656">
        <v>1.06</v>
      </c>
      <c r="F3117" s="657">
        <f t="shared" si="1"/>
        <v>10.66</v>
      </c>
      <c r="G3117" s="656">
        <v>10.66</v>
      </c>
      <c r="H3117" s="664">
        <v>0.0</v>
      </c>
      <c r="I3117" s="664">
        <v>0.0</v>
      </c>
      <c r="J3117" s="664">
        <v>0.0</v>
      </c>
      <c r="K3117" s="660"/>
    </row>
    <row r="3118" ht="15.75" customHeight="1">
      <c r="A3118" s="661">
        <v>93654.0</v>
      </c>
      <c r="B3118" s="662" t="s">
        <v>10237</v>
      </c>
      <c r="C3118" s="663" t="s">
        <v>110</v>
      </c>
      <c r="D3118" s="656">
        <v>12.27</v>
      </c>
      <c r="E3118" s="656">
        <v>1.43</v>
      </c>
      <c r="F3118" s="657">
        <f t="shared" si="1"/>
        <v>10.84</v>
      </c>
      <c r="G3118" s="656">
        <v>10.84</v>
      </c>
      <c r="H3118" s="664">
        <v>0.0</v>
      </c>
      <c r="I3118" s="664">
        <v>0.0</v>
      </c>
      <c r="J3118" s="664">
        <v>0.0</v>
      </c>
      <c r="K3118" s="660"/>
    </row>
    <row r="3119" ht="15.75" customHeight="1">
      <c r="A3119" s="661">
        <v>93655.0</v>
      </c>
      <c r="B3119" s="662" t="s">
        <v>10238</v>
      </c>
      <c r="C3119" s="663" t="s">
        <v>110</v>
      </c>
      <c r="D3119" s="656">
        <v>13.39</v>
      </c>
      <c r="E3119" s="656">
        <v>2.01</v>
      </c>
      <c r="F3119" s="657">
        <f t="shared" si="1"/>
        <v>11.38</v>
      </c>
      <c r="G3119" s="656">
        <v>11.38</v>
      </c>
      <c r="H3119" s="664">
        <v>0.0</v>
      </c>
      <c r="I3119" s="664">
        <v>0.0</v>
      </c>
      <c r="J3119" s="664">
        <v>0.0</v>
      </c>
      <c r="K3119" s="660"/>
    </row>
    <row r="3120" ht="15.75" customHeight="1">
      <c r="A3120" s="661">
        <v>93656.0</v>
      </c>
      <c r="B3120" s="662" t="s">
        <v>646</v>
      </c>
      <c r="C3120" s="663" t="s">
        <v>110</v>
      </c>
      <c r="D3120" s="656">
        <v>13.39</v>
      </c>
      <c r="E3120" s="656">
        <v>2.01</v>
      </c>
      <c r="F3120" s="657">
        <f t="shared" si="1"/>
        <v>11.38</v>
      </c>
      <c r="G3120" s="656">
        <v>11.38</v>
      </c>
      <c r="H3120" s="664">
        <v>0.0</v>
      </c>
      <c r="I3120" s="664">
        <v>0.0</v>
      </c>
      <c r="J3120" s="664">
        <v>0.0</v>
      </c>
      <c r="K3120" s="660"/>
    </row>
    <row r="3121" ht="15.75" customHeight="1">
      <c r="A3121" s="661">
        <v>93657.0</v>
      </c>
      <c r="B3121" s="662" t="s">
        <v>10239</v>
      </c>
      <c r="C3121" s="663" t="s">
        <v>110</v>
      </c>
      <c r="D3121" s="656">
        <v>14.74</v>
      </c>
      <c r="E3121" s="656">
        <v>2.78</v>
      </c>
      <c r="F3121" s="657">
        <f t="shared" si="1"/>
        <v>11.96</v>
      </c>
      <c r="G3121" s="656">
        <v>11.96</v>
      </c>
      <c r="H3121" s="664">
        <v>0.0</v>
      </c>
      <c r="I3121" s="664">
        <v>0.0</v>
      </c>
      <c r="J3121" s="664">
        <v>0.0</v>
      </c>
      <c r="K3121" s="660"/>
    </row>
    <row r="3122" ht="15.75" customHeight="1">
      <c r="A3122" s="661">
        <v>93658.0</v>
      </c>
      <c r="B3122" s="662" t="s">
        <v>10240</v>
      </c>
      <c r="C3122" s="663" t="s">
        <v>110</v>
      </c>
      <c r="D3122" s="656">
        <v>21.21</v>
      </c>
      <c r="E3122" s="656">
        <v>4.13</v>
      </c>
      <c r="F3122" s="657">
        <f t="shared" si="1"/>
        <v>17.08</v>
      </c>
      <c r="G3122" s="656">
        <v>17.08</v>
      </c>
      <c r="H3122" s="664">
        <v>0.0</v>
      </c>
      <c r="I3122" s="664">
        <v>0.0</v>
      </c>
      <c r="J3122" s="664">
        <v>0.0</v>
      </c>
      <c r="K3122" s="660"/>
    </row>
    <row r="3123" ht="15.75" customHeight="1">
      <c r="A3123" s="661">
        <v>93659.0</v>
      </c>
      <c r="B3123" s="662" t="s">
        <v>10241</v>
      </c>
      <c r="C3123" s="663" t="s">
        <v>110</v>
      </c>
      <c r="D3123" s="656">
        <v>23.89</v>
      </c>
      <c r="E3123" s="656">
        <v>5.78</v>
      </c>
      <c r="F3123" s="657">
        <f t="shared" si="1"/>
        <v>18.11</v>
      </c>
      <c r="G3123" s="656">
        <v>18.11</v>
      </c>
      <c r="H3123" s="664">
        <v>0.0</v>
      </c>
      <c r="I3123" s="664">
        <v>0.0</v>
      </c>
      <c r="J3123" s="664">
        <v>0.0</v>
      </c>
      <c r="K3123" s="660"/>
    </row>
    <row r="3124" ht="15.75" customHeight="1">
      <c r="A3124" s="661">
        <v>93660.0</v>
      </c>
      <c r="B3124" s="662" t="s">
        <v>10242</v>
      </c>
      <c r="C3124" s="663" t="s">
        <v>110</v>
      </c>
      <c r="D3124" s="656">
        <v>57.59</v>
      </c>
      <c r="E3124" s="656">
        <v>2.12</v>
      </c>
      <c r="F3124" s="657">
        <f t="shared" si="1"/>
        <v>55.47</v>
      </c>
      <c r="G3124" s="656">
        <v>55.47</v>
      </c>
      <c r="H3124" s="664">
        <v>0.0</v>
      </c>
      <c r="I3124" s="664">
        <v>0.0</v>
      </c>
      <c r="J3124" s="664">
        <v>0.0</v>
      </c>
      <c r="K3124" s="660"/>
    </row>
    <row r="3125" ht="15.75" customHeight="1">
      <c r="A3125" s="661">
        <v>93661.0</v>
      </c>
      <c r="B3125" s="662" t="s">
        <v>10243</v>
      </c>
      <c r="C3125" s="663" t="s">
        <v>110</v>
      </c>
      <c r="D3125" s="656">
        <v>58.69</v>
      </c>
      <c r="E3125" s="656">
        <v>2.89</v>
      </c>
      <c r="F3125" s="657">
        <f t="shared" si="1"/>
        <v>55.8</v>
      </c>
      <c r="G3125" s="656">
        <v>55.8</v>
      </c>
      <c r="H3125" s="664">
        <v>0.0</v>
      </c>
      <c r="I3125" s="664">
        <v>0.0</v>
      </c>
      <c r="J3125" s="664">
        <v>0.0</v>
      </c>
      <c r="K3125" s="660"/>
    </row>
    <row r="3126" ht="15.75" customHeight="1">
      <c r="A3126" s="661">
        <v>93662.0</v>
      </c>
      <c r="B3126" s="662" t="s">
        <v>10244</v>
      </c>
      <c r="C3126" s="663" t="s">
        <v>110</v>
      </c>
      <c r="D3126" s="656">
        <v>60.93</v>
      </c>
      <c r="E3126" s="656">
        <v>4.04</v>
      </c>
      <c r="F3126" s="657">
        <f t="shared" si="1"/>
        <v>56.89</v>
      </c>
      <c r="G3126" s="656">
        <v>56.89</v>
      </c>
      <c r="H3126" s="664">
        <v>0.0</v>
      </c>
      <c r="I3126" s="664">
        <v>0.0</v>
      </c>
      <c r="J3126" s="664">
        <v>0.0</v>
      </c>
      <c r="K3126" s="660"/>
    </row>
    <row r="3127" ht="15.75" customHeight="1">
      <c r="A3127" s="661">
        <v>93663.0</v>
      </c>
      <c r="B3127" s="662" t="s">
        <v>10245</v>
      </c>
      <c r="C3127" s="663" t="s">
        <v>110</v>
      </c>
      <c r="D3127" s="656">
        <v>60.93</v>
      </c>
      <c r="E3127" s="656">
        <v>4.04</v>
      </c>
      <c r="F3127" s="657">
        <f t="shared" si="1"/>
        <v>56.89</v>
      </c>
      <c r="G3127" s="656">
        <v>56.89</v>
      </c>
      <c r="H3127" s="664">
        <v>0.0</v>
      </c>
      <c r="I3127" s="664">
        <v>0.0</v>
      </c>
      <c r="J3127" s="664">
        <v>0.0</v>
      </c>
      <c r="K3127" s="660"/>
    </row>
    <row r="3128" ht="15.75" customHeight="1">
      <c r="A3128" s="661">
        <v>93664.0</v>
      </c>
      <c r="B3128" s="662" t="s">
        <v>10246</v>
      </c>
      <c r="C3128" s="663" t="s">
        <v>110</v>
      </c>
      <c r="D3128" s="656">
        <v>63.64</v>
      </c>
      <c r="E3128" s="656">
        <v>5.56</v>
      </c>
      <c r="F3128" s="657">
        <f t="shared" si="1"/>
        <v>58.08</v>
      </c>
      <c r="G3128" s="656">
        <v>58.08</v>
      </c>
      <c r="H3128" s="664">
        <v>0.0</v>
      </c>
      <c r="I3128" s="664">
        <v>0.0</v>
      </c>
      <c r="J3128" s="664">
        <v>0.0</v>
      </c>
      <c r="K3128" s="660"/>
    </row>
    <row r="3129" ht="15.75" customHeight="1">
      <c r="A3129" s="661">
        <v>93665.0</v>
      </c>
      <c r="B3129" s="662" t="s">
        <v>10247</v>
      </c>
      <c r="C3129" s="663" t="s">
        <v>110</v>
      </c>
      <c r="D3129" s="656">
        <v>66.95</v>
      </c>
      <c r="E3129" s="656">
        <v>8.26</v>
      </c>
      <c r="F3129" s="657">
        <f t="shared" si="1"/>
        <v>58.69</v>
      </c>
      <c r="G3129" s="656">
        <v>58.69</v>
      </c>
      <c r="H3129" s="664">
        <v>0.0</v>
      </c>
      <c r="I3129" s="664">
        <v>0.0</v>
      </c>
      <c r="J3129" s="664">
        <v>0.0</v>
      </c>
      <c r="K3129" s="660"/>
    </row>
    <row r="3130" ht="15.75" customHeight="1">
      <c r="A3130" s="661">
        <v>93666.0</v>
      </c>
      <c r="B3130" s="662" t="s">
        <v>761</v>
      </c>
      <c r="C3130" s="663" t="s">
        <v>110</v>
      </c>
      <c r="D3130" s="656">
        <v>72.31</v>
      </c>
      <c r="E3130" s="656">
        <v>11.55</v>
      </c>
      <c r="F3130" s="657">
        <f t="shared" si="1"/>
        <v>60.76</v>
      </c>
      <c r="G3130" s="656">
        <v>60.76</v>
      </c>
      <c r="H3130" s="664">
        <v>0.0</v>
      </c>
      <c r="I3130" s="664">
        <v>0.0</v>
      </c>
      <c r="J3130" s="664">
        <v>0.0</v>
      </c>
      <c r="K3130" s="660"/>
    </row>
    <row r="3131" ht="15.75" customHeight="1">
      <c r="A3131" s="661">
        <v>93667.0</v>
      </c>
      <c r="B3131" s="662" t="s">
        <v>10248</v>
      </c>
      <c r="C3131" s="663" t="s">
        <v>110</v>
      </c>
      <c r="D3131" s="656">
        <v>71.99</v>
      </c>
      <c r="E3131" s="656">
        <v>3.21</v>
      </c>
      <c r="F3131" s="657">
        <f t="shared" si="1"/>
        <v>68.78</v>
      </c>
      <c r="G3131" s="656">
        <v>68.78</v>
      </c>
      <c r="H3131" s="664">
        <v>0.0</v>
      </c>
      <c r="I3131" s="664">
        <v>0.0</v>
      </c>
      <c r="J3131" s="664">
        <v>0.0</v>
      </c>
      <c r="K3131" s="660"/>
    </row>
    <row r="3132" ht="15.75" customHeight="1">
      <c r="A3132" s="661">
        <v>93668.0</v>
      </c>
      <c r="B3132" s="662" t="s">
        <v>10249</v>
      </c>
      <c r="C3132" s="663" t="s">
        <v>110</v>
      </c>
      <c r="D3132" s="656">
        <v>73.62</v>
      </c>
      <c r="E3132" s="656">
        <v>4.35</v>
      </c>
      <c r="F3132" s="657">
        <f t="shared" si="1"/>
        <v>69.27</v>
      </c>
      <c r="G3132" s="656">
        <v>69.27</v>
      </c>
      <c r="H3132" s="664">
        <v>0.0</v>
      </c>
      <c r="I3132" s="664">
        <v>0.0</v>
      </c>
      <c r="J3132" s="664">
        <v>0.0</v>
      </c>
      <c r="K3132" s="660"/>
    </row>
    <row r="3133" ht="15.75" customHeight="1">
      <c r="A3133" s="661">
        <v>93669.0</v>
      </c>
      <c r="B3133" s="662" t="s">
        <v>10250</v>
      </c>
      <c r="C3133" s="663" t="s">
        <v>110</v>
      </c>
      <c r="D3133" s="656">
        <v>76.99</v>
      </c>
      <c r="E3133" s="656">
        <v>6.06</v>
      </c>
      <c r="F3133" s="657">
        <f t="shared" si="1"/>
        <v>70.93</v>
      </c>
      <c r="G3133" s="656">
        <v>70.93</v>
      </c>
      <c r="H3133" s="664">
        <v>0.0</v>
      </c>
      <c r="I3133" s="664">
        <v>0.0</v>
      </c>
      <c r="J3133" s="664">
        <v>0.0</v>
      </c>
      <c r="K3133" s="660"/>
    </row>
    <row r="3134" ht="15.75" customHeight="1">
      <c r="A3134" s="661">
        <v>93670.0</v>
      </c>
      <c r="B3134" s="662" t="s">
        <v>10251</v>
      </c>
      <c r="C3134" s="663" t="s">
        <v>110</v>
      </c>
      <c r="D3134" s="656">
        <v>76.99</v>
      </c>
      <c r="E3134" s="656">
        <v>6.06</v>
      </c>
      <c r="F3134" s="657">
        <f t="shared" si="1"/>
        <v>70.93</v>
      </c>
      <c r="G3134" s="656">
        <v>70.93</v>
      </c>
      <c r="H3134" s="664">
        <v>0.0</v>
      </c>
      <c r="I3134" s="664">
        <v>0.0</v>
      </c>
      <c r="J3134" s="664">
        <v>0.0</v>
      </c>
      <c r="K3134" s="660"/>
    </row>
    <row r="3135" ht="15.75" customHeight="1">
      <c r="A3135" s="661">
        <v>93671.0</v>
      </c>
      <c r="B3135" s="662" t="s">
        <v>10252</v>
      </c>
      <c r="C3135" s="663" t="s">
        <v>110</v>
      </c>
      <c r="D3135" s="656">
        <v>81.05</v>
      </c>
      <c r="E3135" s="656">
        <v>8.34</v>
      </c>
      <c r="F3135" s="657">
        <f t="shared" si="1"/>
        <v>72.71</v>
      </c>
      <c r="G3135" s="656">
        <v>72.71</v>
      </c>
      <c r="H3135" s="664">
        <v>0.0</v>
      </c>
      <c r="I3135" s="664">
        <v>0.0</v>
      </c>
      <c r="J3135" s="664">
        <v>0.0</v>
      </c>
      <c r="K3135" s="660"/>
    </row>
    <row r="3136" ht="15.75" customHeight="1">
      <c r="A3136" s="661">
        <v>93672.0</v>
      </c>
      <c r="B3136" s="662" t="s">
        <v>10253</v>
      </c>
      <c r="C3136" s="663" t="s">
        <v>110</v>
      </c>
      <c r="D3136" s="656">
        <v>87.21</v>
      </c>
      <c r="E3136" s="656">
        <v>12.4</v>
      </c>
      <c r="F3136" s="657">
        <f t="shared" si="1"/>
        <v>74.81</v>
      </c>
      <c r="G3136" s="656">
        <v>74.81</v>
      </c>
      <c r="H3136" s="664">
        <v>0.0</v>
      </c>
      <c r="I3136" s="664">
        <v>0.0</v>
      </c>
      <c r="J3136" s="664">
        <v>0.0</v>
      </c>
      <c r="K3136" s="660"/>
    </row>
    <row r="3137" ht="15.75" customHeight="1">
      <c r="A3137" s="661">
        <v>93673.0</v>
      </c>
      <c r="B3137" s="662" t="s">
        <v>10254</v>
      </c>
      <c r="C3137" s="663" t="s">
        <v>110</v>
      </c>
      <c r="D3137" s="656">
        <v>95.27</v>
      </c>
      <c r="E3137" s="656">
        <v>17.35</v>
      </c>
      <c r="F3137" s="657">
        <f t="shared" si="1"/>
        <v>77.92</v>
      </c>
      <c r="G3137" s="656">
        <v>77.92</v>
      </c>
      <c r="H3137" s="664">
        <v>0.0</v>
      </c>
      <c r="I3137" s="664">
        <v>0.0</v>
      </c>
      <c r="J3137" s="664">
        <v>0.0</v>
      </c>
      <c r="K3137" s="660"/>
    </row>
    <row r="3138" ht="15.75" customHeight="1">
      <c r="A3138" s="661">
        <v>97359.0</v>
      </c>
      <c r="B3138" s="662" t="s">
        <v>10255</v>
      </c>
      <c r="C3138" s="663" t="s">
        <v>110</v>
      </c>
      <c r="D3138" s="656">
        <v>3466.33</v>
      </c>
      <c r="E3138" s="656">
        <v>111.95</v>
      </c>
      <c r="F3138" s="657">
        <f t="shared" si="1"/>
        <v>3354.38</v>
      </c>
      <c r="G3138" s="656">
        <v>3354.38</v>
      </c>
      <c r="H3138" s="664">
        <v>0.0</v>
      </c>
      <c r="I3138" s="664">
        <v>0.0</v>
      </c>
      <c r="J3138" s="664">
        <v>0.0</v>
      </c>
      <c r="K3138" s="660"/>
    </row>
    <row r="3139" ht="15.75" customHeight="1">
      <c r="A3139" s="661">
        <v>97360.0</v>
      </c>
      <c r="B3139" s="662" t="s">
        <v>10256</v>
      </c>
      <c r="C3139" s="663" t="s">
        <v>110</v>
      </c>
      <c r="D3139" s="656">
        <v>6687.52</v>
      </c>
      <c r="E3139" s="656">
        <v>167.92</v>
      </c>
      <c r="F3139" s="657">
        <f t="shared" si="1"/>
        <v>6519.6</v>
      </c>
      <c r="G3139" s="656">
        <v>6519.6</v>
      </c>
      <c r="H3139" s="664">
        <v>0.0</v>
      </c>
      <c r="I3139" s="664">
        <v>0.0</v>
      </c>
      <c r="J3139" s="664">
        <v>0.0</v>
      </c>
      <c r="K3139" s="660"/>
    </row>
    <row r="3140" ht="15.75" customHeight="1">
      <c r="A3140" s="661">
        <v>97361.0</v>
      </c>
      <c r="B3140" s="662" t="s">
        <v>10257</v>
      </c>
      <c r="C3140" s="663" t="s">
        <v>110</v>
      </c>
      <c r="D3140" s="656">
        <v>8916.71</v>
      </c>
      <c r="E3140" s="656">
        <v>223.91</v>
      </c>
      <c r="F3140" s="657">
        <f t="shared" si="1"/>
        <v>8692.8</v>
      </c>
      <c r="G3140" s="656">
        <v>8692.8</v>
      </c>
      <c r="H3140" s="664">
        <v>0.0</v>
      </c>
      <c r="I3140" s="664">
        <v>0.0</v>
      </c>
      <c r="J3140" s="664">
        <v>0.0</v>
      </c>
      <c r="K3140" s="660"/>
    </row>
    <row r="3141" ht="15.75" customHeight="1">
      <c r="A3141" s="661">
        <v>97362.0</v>
      </c>
      <c r="B3141" s="662" t="s">
        <v>10258</v>
      </c>
      <c r="C3141" s="663" t="s">
        <v>110</v>
      </c>
      <c r="D3141" s="656">
        <v>1681.73</v>
      </c>
      <c r="E3141" s="656">
        <v>25.93</v>
      </c>
      <c r="F3141" s="657">
        <f t="shared" si="1"/>
        <v>1655.8</v>
      </c>
      <c r="G3141" s="656">
        <v>1655.8</v>
      </c>
      <c r="H3141" s="664">
        <v>0.0</v>
      </c>
      <c r="I3141" s="664">
        <v>0.0</v>
      </c>
      <c r="J3141" s="664">
        <v>0.0</v>
      </c>
      <c r="K3141" s="660"/>
    </row>
    <row r="3142" ht="15.75" customHeight="1">
      <c r="A3142" s="661">
        <v>101875.0</v>
      </c>
      <c r="B3142" s="662" t="s">
        <v>892</v>
      </c>
      <c r="C3142" s="663" t="s">
        <v>110</v>
      </c>
      <c r="D3142" s="656">
        <v>362.02</v>
      </c>
      <c r="E3142" s="656">
        <v>16.34</v>
      </c>
      <c r="F3142" s="657">
        <f t="shared" si="1"/>
        <v>345.68</v>
      </c>
      <c r="G3142" s="656">
        <v>345.68</v>
      </c>
      <c r="H3142" s="664">
        <v>0.0</v>
      </c>
      <c r="I3142" s="664">
        <v>0.0</v>
      </c>
      <c r="J3142" s="664">
        <v>0.0</v>
      </c>
      <c r="K3142" s="660"/>
    </row>
    <row r="3143" ht="15.75" customHeight="1">
      <c r="A3143" s="661">
        <v>101876.0</v>
      </c>
      <c r="B3143" s="662" t="s">
        <v>10259</v>
      </c>
      <c r="C3143" s="663" t="s">
        <v>110</v>
      </c>
      <c r="D3143" s="656">
        <v>76.98</v>
      </c>
      <c r="E3143" s="656">
        <v>10.57</v>
      </c>
      <c r="F3143" s="657">
        <f t="shared" si="1"/>
        <v>66.41</v>
      </c>
      <c r="G3143" s="656">
        <v>66.41</v>
      </c>
      <c r="H3143" s="664">
        <v>0.0</v>
      </c>
      <c r="I3143" s="664">
        <v>0.0</v>
      </c>
      <c r="J3143" s="664">
        <v>0.0</v>
      </c>
      <c r="K3143" s="660"/>
    </row>
    <row r="3144" ht="15.75" customHeight="1">
      <c r="A3144" s="661">
        <v>101877.0</v>
      </c>
      <c r="B3144" s="662" t="s">
        <v>10260</v>
      </c>
      <c r="C3144" s="663" t="s">
        <v>110</v>
      </c>
      <c r="D3144" s="656">
        <v>52.84</v>
      </c>
      <c r="E3144" s="656">
        <v>9.38</v>
      </c>
      <c r="F3144" s="657">
        <f t="shared" si="1"/>
        <v>43.46</v>
      </c>
      <c r="G3144" s="656">
        <v>43.46</v>
      </c>
      <c r="H3144" s="664">
        <v>0.0</v>
      </c>
      <c r="I3144" s="664">
        <v>0.0</v>
      </c>
      <c r="J3144" s="664">
        <v>0.0</v>
      </c>
      <c r="K3144" s="660"/>
    </row>
    <row r="3145" ht="15.75" customHeight="1">
      <c r="A3145" s="661">
        <v>101878.0</v>
      </c>
      <c r="B3145" s="662" t="s">
        <v>10261</v>
      </c>
      <c r="C3145" s="663" t="s">
        <v>110</v>
      </c>
      <c r="D3145" s="656">
        <v>498.63</v>
      </c>
      <c r="E3145" s="656">
        <v>46.58</v>
      </c>
      <c r="F3145" s="657">
        <f t="shared" si="1"/>
        <v>452.05</v>
      </c>
      <c r="G3145" s="656">
        <v>452.05</v>
      </c>
      <c r="H3145" s="664">
        <v>0.0</v>
      </c>
      <c r="I3145" s="664">
        <v>0.0</v>
      </c>
      <c r="J3145" s="664">
        <v>0.0</v>
      </c>
      <c r="K3145" s="660"/>
    </row>
    <row r="3146" ht="15.75" customHeight="1">
      <c r="A3146" s="661">
        <v>101879.0</v>
      </c>
      <c r="B3146" s="662" t="s">
        <v>10262</v>
      </c>
      <c r="C3146" s="663" t="s">
        <v>110</v>
      </c>
      <c r="D3146" s="656">
        <v>523.68</v>
      </c>
      <c r="E3146" s="656">
        <v>18.36</v>
      </c>
      <c r="F3146" s="657">
        <f t="shared" si="1"/>
        <v>505.32</v>
      </c>
      <c r="G3146" s="656">
        <v>505.32</v>
      </c>
      <c r="H3146" s="664">
        <v>0.0</v>
      </c>
      <c r="I3146" s="664">
        <v>0.0</v>
      </c>
      <c r="J3146" s="664">
        <v>0.0</v>
      </c>
      <c r="K3146" s="660"/>
    </row>
    <row r="3147" ht="15.75" customHeight="1">
      <c r="A3147" s="661">
        <v>101880.0</v>
      </c>
      <c r="B3147" s="662" t="s">
        <v>10263</v>
      </c>
      <c r="C3147" s="663" t="s">
        <v>110</v>
      </c>
      <c r="D3147" s="656">
        <v>603.26</v>
      </c>
      <c r="E3147" s="656">
        <v>22.07</v>
      </c>
      <c r="F3147" s="657">
        <f t="shared" si="1"/>
        <v>581.19</v>
      </c>
      <c r="G3147" s="656">
        <v>581.19</v>
      </c>
      <c r="H3147" s="664">
        <v>0.0</v>
      </c>
      <c r="I3147" s="664">
        <v>0.0</v>
      </c>
      <c r="J3147" s="664">
        <v>0.0</v>
      </c>
      <c r="K3147" s="660"/>
    </row>
    <row r="3148" ht="15.75" customHeight="1">
      <c r="A3148" s="661">
        <v>101881.0</v>
      </c>
      <c r="B3148" s="662" t="s">
        <v>10264</v>
      </c>
      <c r="C3148" s="663" t="s">
        <v>110</v>
      </c>
      <c r="D3148" s="656">
        <v>866.29</v>
      </c>
      <c r="E3148" s="656">
        <v>22.19</v>
      </c>
      <c r="F3148" s="657">
        <f t="shared" si="1"/>
        <v>844.1</v>
      </c>
      <c r="G3148" s="656">
        <v>844.1</v>
      </c>
      <c r="H3148" s="664">
        <v>0.0</v>
      </c>
      <c r="I3148" s="664">
        <v>0.0</v>
      </c>
      <c r="J3148" s="664">
        <v>0.0</v>
      </c>
      <c r="K3148" s="660"/>
    </row>
    <row r="3149" ht="15.75" customHeight="1">
      <c r="A3149" s="661">
        <v>101882.0</v>
      </c>
      <c r="B3149" s="662" t="s">
        <v>10265</v>
      </c>
      <c r="C3149" s="663" t="s">
        <v>110</v>
      </c>
      <c r="D3149" s="656">
        <v>1228.89</v>
      </c>
      <c r="E3149" s="656">
        <v>22.12</v>
      </c>
      <c r="F3149" s="657">
        <f t="shared" si="1"/>
        <v>1206.77</v>
      </c>
      <c r="G3149" s="656">
        <v>1206.77</v>
      </c>
      <c r="H3149" s="664">
        <v>0.0</v>
      </c>
      <c r="I3149" s="664">
        <v>0.0</v>
      </c>
      <c r="J3149" s="664">
        <v>0.0</v>
      </c>
      <c r="K3149" s="660"/>
    </row>
    <row r="3150" ht="15.75" customHeight="1">
      <c r="A3150" s="661">
        <v>101883.0</v>
      </c>
      <c r="B3150" s="662" t="s">
        <v>810</v>
      </c>
      <c r="C3150" s="663" t="s">
        <v>110</v>
      </c>
      <c r="D3150" s="656">
        <v>499.21</v>
      </c>
      <c r="E3150" s="656">
        <v>18.18</v>
      </c>
      <c r="F3150" s="657">
        <f t="shared" si="1"/>
        <v>481.03</v>
      </c>
      <c r="G3150" s="656">
        <v>481.03</v>
      </c>
      <c r="H3150" s="664">
        <v>0.0</v>
      </c>
      <c r="I3150" s="664">
        <v>0.0</v>
      </c>
      <c r="J3150" s="664">
        <v>0.0</v>
      </c>
      <c r="K3150" s="660"/>
    </row>
    <row r="3151" ht="15.75" customHeight="1">
      <c r="A3151" s="661">
        <v>101890.0</v>
      </c>
      <c r="B3151" s="662" t="s">
        <v>10266</v>
      </c>
      <c r="C3151" s="663" t="s">
        <v>110</v>
      </c>
      <c r="D3151" s="656">
        <v>16.09</v>
      </c>
      <c r="E3151" s="656">
        <v>2.01</v>
      </c>
      <c r="F3151" s="657">
        <f t="shared" si="1"/>
        <v>14.08</v>
      </c>
      <c r="G3151" s="656">
        <v>14.08</v>
      </c>
      <c r="H3151" s="664">
        <v>0.0</v>
      </c>
      <c r="I3151" s="664">
        <v>0.0</v>
      </c>
      <c r="J3151" s="664">
        <v>0.0</v>
      </c>
      <c r="K3151" s="660"/>
    </row>
    <row r="3152" ht="15.75" customHeight="1">
      <c r="A3152" s="661">
        <v>101891.0</v>
      </c>
      <c r="B3152" s="662" t="s">
        <v>10267</v>
      </c>
      <c r="C3152" s="663" t="s">
        <v>110</v>
      </c>
      <c r="D3152" s="656">
        <v>27.53</v>
      </c>
      <c r="E3152" s="656">
        <v>4.13</v>
      </c>
      <c r="F3152" s="657">
        <f t="shared" si="1"/>
        <v>23.4</v>
      </c>
      <c r="G3152" s="656">
        <v>23.4</v>
      </c>
      <c r="H3152" s="664">
        <v>0.0</v>
      </c>
      <c r="I3152" s="664">
        <v>0.0</v>
      </c>
      <c r="J3152" s="664">
        <v>0.0</v>
      </c>
      <c r="K3152" s="660"/>
    </row>
    <row r="3153" ht="15.75" customHeight="1">
      <c r="A3153" s="661">
        <v>101892.0</v>
      </c>
      <c r="B3153" s="662" t="s">
        <v>10268</v>
      </c>
      <c r="C3153" s="663" t="s">
        <v>110</v>
      </c>
      <c r="D3153" s="656">
        <v>72.26</v>
      </c>
      <c r="E3153" s="656">
        <v>4.04</v>
      </c>
      <c r="F3153" s="657">
        <f t="shared" si="1"/>
        <v>68.22</v>
      </c>
      <c r="G3153" s="656">
        <v>68.22</v>
      </c>
      <c r="H3153" s="664">
        <v>0.0</v>
      </c>
      <c r="I3153" s="664">
        <v>0.0</v>
      </c>
      <c r="J3153" s="664">
        <v>0.0</v>
      </c>
      <c r="K3153" s="660"/>
    </row>
    <row r="3154" ht="15.75" customHeight="1">
      <c r="A3154" s="661">
        <v>101893.0</v>
      </c>
      <c r="B3154" s="662" t="s">
        <v>10269</v>
      </c>
      <c r="C3154" s="663" t="s">
        <v>110</v>
      </c>
      <c r="D3154" s="656">
        <v>92.28</v>
      </c>
      <c r="E3154" s="656">
        <v>6.06</v>
      </c>
      <c r="F3154" s="657">
        <f t="shared" si="1"/>
        <v>86.22</v>
      </c>
      <c r="G3154" s="656">
        <v>86.22</v>
      </c>
      <c r="H3154" s="664">
        <v>0.0</v>
      </c>
      <c r="I3154" s="664">
        <v>0.0</v>
      </c>
      <c r="J3154" s="664">
        <v>0.0</v>
      </c>
      <c r="K3154" s="660"/>
    </row>
    <row r="3155" ht="15.75" customHeight="1">
      <c r="A3155" s="661">
        <v>101894.0</v>
      </c>
      <c r="B3155" s="662" t="s">
        <v>790</v>
      </c>
      <c r="C3155" s="663" t="s">
        <v>110</v>
      </c>
      <c r="D3155" s="656">
        <v>154.88</v>
      </c>
      <c r="E3155" s="656">
        <v>23.94</v>
      </c>
      <c r="F3155" s="657">
        <f t="shared" si="1"/>
        <v>130.94</v>
      </c>
      <c r="G3155" s="656">
        <v>130.94</v>
      </c>
      <c r="H3155" s="664">
        <v>0.0</v>
      </c>
      <c r="I3155" s="664">
        <v>0.0</v>
      </c>
      <c r="J3155" s="664">
        <v>0.0</v>
      </c>
      <c r="K3155" s="660"/>
    </row>
    <row r="3156" ht="15.75" customHeight="1">
      <c r="A3156" s="661">
        <v>101895.0</v>
      </c>
      <c r="B3156" s="662" t="s">
        <v>574</v>
      </c>
      <c r="C3156" s="663" t="s">
        <v>110</v>
      </c>
      <c r="D3156" s="656">
        <v>425.16</v>
      </c>
      <c r="E3156" s="656">
        <v>40.45</v>
      </c>
      <c r="F3156" s="657">
        <f t="shared" si="1"/>
        <v>384.71</v>
      </c>
      <c r="G3156" s="656">
        <v>384.71</v>
      </c>
      <c r="H3156" s="664">
        <v>0.0</v>
      </c>
      <c r="I3156" s="664">
        <v>0.0</v>
      </c>
      <c r="J3156" s="664">
        <v>0.0</v>
      </c>
      <c r="K3156" s="660"/>
    </row>
    <row r="3157" ht="15.75" customHeight="1">
      <c r="A3157" s="661">
        <v>101896.0</v>
      </c>
      <c r="B3157" s="662" t="s">
        <v>10270</v>
      </c>
      <c r="C3157" s="663" t="s">
        <v>110</v>
      </c>
      <c r="D3157" s="656">
        <v>641.79</v>
      </c>
      <c r="E3157" s="656">
        <v>40.45</v>
      </c>
      <c r="F3157" s="657">
        <f t="shared" si="1"/>
        <v>601.34</v>
      </c>
      <c r="G3157" s="656">
        <v>601.34</v>
      </c>
      <c r="H3157" s="664">
        <v>0.0</v>
      </c>
      <c r="I3157" s="664">
        <v>0.0</v>
      </c>
      <c r="J3157" s="664">
        <v>0.0</v>
      </c>
      <c r="K3157" s="660"/>
    </row>
    <row r="3158" ht="15.75" customHeight="1">
      <c r="A3158" s="661">
        <v>101897.0</v>
      </c>
      <c r="B3158" s="662" t="s">
        <v>10271</v>
      </c>
      <c r="C3158" s="663" t="s">
        <v>110</v>
      </c>
      <c r="D3158" s="656">
        <v>1028.81</v>
      </c>
      <c r="E3158" s="656">
        <v>40.45</v>
      </c>
      <c r="F3158" s="657">
        <f t="shared" si="1"/>
        <v>988.36</v>
      </c>
      <c r="G3158" s="656">
        <v>988.36</v>
      </c>
      <c r="H3158" s="664">
        <v>0.0</v>
      </c>
      <c r="I3158" s="664">
        <v>0.0</v>
      </c>
      <c r="J3158" s="664">
        <v>0.0</v>
      </c>
      <c r="K3158" s="660"/>
    </row>
    <row r="3159" ht="15.75" customHeight="1">
      <c r="A3159" s="661">
        <v>101898.0</v>
      </c>
      <c r="B3159" s="662" t="s">
        <v>10272</v>
      </c>
      <c r="C3159" s="663" t="s">
        <v>110</v>
      </c>
      <c r="D3159" s="656">
        <v>1377.97</v>
      </c>
      <c r="E3159" s="656">
        <v>40.45</v>
      </c>
      <c r="F3159" s="657">
        <f t="shared" si="1"/>
        <v>1337.52</v>
      </c>
      <c r="G3159" s="656">
        <v>1337.52</v>
      </c>
      <c r="H3159" s="664">
        <v>0.0</v>
      </c>
      <c r="I3159" s="664">
        <v>0.0</v>
      </c>
      <c r="J3159" s="664">
        <v>0.0</v>
      </c>
      <c r="K3159" s="660"/>
    </row>
    <row r="3160" ht="15.75" customHeight="1">
      <c r="A3160" s="661">
        <v>101899.0</v>
      </c>
      <c r="B3160" s="662" t="s">
        <v>10273</v>
      </c>
      <c r="C3160" s="663" t="s">
        <v>110</v>
      </c>
      <c r="D3160" s="656">
        <v>2208.47</v>
      </c>
      <c r="E3160" s="656">
        <v>40.45</v>
      </c>
      <c r="F3160" s="657">
        <f t="shared" si="1"/>
        <v>2168.02</v>
      </c>
      <c r="G3160" s="656">
        <v>2168.02</v>
      </c>
      <c r="H3160" s="664">
        <v>0.0</v>
      </c>
      <c r="I3160" s="664">
        <v>0.0</v>
      </c>
      <c r="J3160" s="664">
        <v>0.0</v>
      </c>
      <c r="K3160" s="660"/>
    </row>
    <row r="3161" ht="15.75" customHeight="1">
      <c r="A3161" s="661">
        <v>101900.0</v>
      </c>
      <c r="B3161" s="662" t="s">
        <v>10274</v>
      </c>
      <c r="C3161" s="663" t="s">
        <v>110</v>
      </c>
      <c r="D3161" s="656">
        <v>4614.0</v>
      </c>
      <c r="E3161" s="656">
        <v>40.45</v>
      </c>
      <c r="F3161" s="657">
        <f t="shared" si="1"/>
        <v>4573.55</v>
      </c>
      <c r="G3161" s="656">
        <v>4573.55</v>
      </c>
      <c r="H3161" s="664">
        <v>0.0</v>
      </c>
      <c r="I3161" s="664">
        <v>0.0</v>
      </c>
      <c r="J3161" s="664">
        <v>0.0</v>
      </c>
      <c r="K3161" s="660"/>
    </row>
    <row r="3162" ht="15.75" customHeight="1">
      <c r="A3162" s="661">
        <v>101901.0</v>
      </c>
      <c r="B3162" s="662" t="s">
        <v>792</v>
      </c>
      <c r="C3162" s="663" t="s">
        <v>110</v>
      </c>
      <c r="D3162" s="656">
        <v>180.46</v>
      </c>
      <c r="E3162" s="656">
        <v>4.35</v>
      </c>
      <c r="F3162" s="657">
        <f t="shared" si="1"/>
        <v>176.11</v>
      </c>
      <c r="G3162" s="656">
        <v>176.11</v>
      </c>
      <c r="H3162" s="664">
        <v>0.0</v>
      </c>
      <c r="I3162" s="664">
        <v>0.0</v>
      </c>
      <c r="J3162" s="664">
        <v>0.0</v>
      </c>
      <c r="K3162" s="660"/>
    </row>
    <row r="3163" ht="15.75" customHeight="1">
      <c r="A3163" s="661">
        <v>101902.0</v>
      </c>
      <c r="B3163" s="662" t="s">
        <v>765</v>
      </c>
      <c r="C3163" s="663" t="s">
        <v>110</v>
      </c>
      <c r="D3163" s="656">
        <v>222.53</v>
      </c>
      <c r="E3163" s="656">
        <v>6.06</v>
      </c>
      <c r="F3163" s="657">
        <f t="shared" si="1"/>
        <v>216.47</v>
      </c>
      <c r="G3163" s="656">
        <v>216.47</v>
      </c>
      <c r="H3163" s="664">
        <v>0.0</v>
      </c>
      <c r="I3163" s="664">
        <v>0.0</v>
      </c>
      <c r="J3163" s="664">
        <v>0.0</v>
      </c>
      <c r="K3163" s="660"/>
    </row>
    <row r="3164" ht="15.75" customHeight="1">
      <c r="A3164" s="661">
        <v>101903.0</v>
      </c>
      <c r="B3164" s="662" t="s">
        <v>518</v>
      </c>
      <c r="C3164" s="663" t="s">
        <v>110</v>
      </c>
      <c r="D3164" s="656">
        <v>464.88</v>
      </c>
      <c r="E3164" s="656">
        <v>12.39</v>
      </c>
      <c r="F3164" s="657">
        <f t="shared" si="1"/>
        <v>452.49</v>
      </c>
      <c r="G3164" s="656">
        <v>452.49</v>
      </c>
      <c r="H3164" s="664">
        <v>0.0</v>
      </c>
      <c r="I3164" s="664">
        <v>0.0</v>
      </c>
      <c r="J3164" s="664">
        <v>0.0</v>
      </c>
      <c r="K3164" s="660"/>
    </row>
    <row r="3165" ht="15.75" customHeight="1">
      <c r="A3165" s="661">
        <v>101904.0</v>
      </c>
      <c r="B3165" s="662" t="s">
        <v>10275</v>
      </c>
      <c r="C3165" s="663" t="s">
        <v>110</v>
      </c>
      <c r="D3165" s="656">
        <v>1723.8</v>
      </c>
      <c r="E3165" s="656">
        <v>23.94</v>
      </c>
      <c r="F3165" s="657">
        <f t="shared" si="1"/>
        <v>1699.86</v>
      </c>
      <c r="G3165" s="656">
        <v>1699.86</v>
      </c>
      <c r="H3165" s="664">
        <v>0.0</v>
      </c>
      <c r="I3165" s="664">
        <v>0.0</v>
      </c>
      <c r="J3165" s="664">
        <v>0.0</v>
      </c>
      <c r="K3165" s="660"/>
    </row>
    <row r="3166" ht="15.75" customHeight="1">
      <c r="A3166" s="661">
        <v>101938.0</v>
      </c>
      <c r="B3166" s="662" t="s">
        <v>10276</v>
      </c>
      <c r="C3166" s="663" t="s">
        <v>110</v>
      </c>
      <c r="D3166" s="656">
        <v>103.55</v>
      </c>
      <c r="E3166" s="656">
        <v>13.28</v>
      </c>
      <c r="F3166" s="657">
        <f t="shared" si="1"/>
        <v>90.27</v>
      </c>
      <c r="G3166" s="656">
        <v>90.27</v>
      </c>
      <c r="H3166" s="664">
        <v>0.0</v>
      </c>
      <c r="I3166" s="664">
        <v>0.0</v>
      </c>
      <c r="J3166" s="664">
        <v>0.0</v>
      </c>
      <c r="K3166" s="660"/>
    </row>
    <row r="3167" ht="15.75" customHeight="1">
      <c r="A3167" s="661">
        <v>101946.0</v>
      </c>
      <c r="B3167" s="662" t="s">
        <v>10277</v>
      </c>
      <c r="C3167" s="663" t="s">
        <v>110</v>
      </c>
      <c r="D3167" s="656">
        <v>147.58</v>
      </c>
      <c r="E3167" s="656">
        <v>46.59</v>
      </c>
      <c r="F3167" s="657">
        <f t="shared" si="1"/>
        <v>100.99</v>
      </c>
      <c r="G3167" s="656">
        <v>100.99</v>
      </c>
      <c r="H3167" s="664">
        <v>0.0</v>
      </c>
      <c r="I3167" s="664">
        <v>0.0</v>
      </c>
      <c r="J3167" s="664">
        <v>0.0</v>
      </c>
      <c r="K3167" s="660"/>
    </row>
    <row r="3168" ht="15.75" customHeight="1">
      <c r="A3168" s="661">
        <v>91945.0</v>
      </c>
      <c r="B3168" s="662" t="s">
        <v>10278</v>
      </c>
      <c r="C3168" s="663" t="s">
        <v>110</v>
      </c>
      <c r="D3168" s="656">
        <v>11.96</v>
      </c>
      <c r="E3168" s="656">
        <v>5.74</v>
      </c>
      <c r="F3168" s="657">
        <f t="shared" si="1"/>
        <v>6.22</v>
      </c>
      <c r="G3168" s="656">
        <v>6.22</v>
      </c>
      <c r="H3168" s="664">
        <v>0.0</v>
      </c>
      <c r="I3168" s="664">
        <v>0.0</v>
      </c>
      <c r="J3168" s="664">
        <v>0.0</v>
      </c>
      <c r="K3168" s="660"/>
    </row>
    <row r="3169" ht="15.75" customHeight="1">
      <c r="A3169" s="661">
        <v>91946.0</v>
      </c>
      <c r="B3169" s="662" t="s">
        <v>10279</v>
      </c>
      <c r="C3169" s="663" t="s">
        <v>110</v>
      </c>
      <c r="D3169" s="656">
        <v>9.39</v>
      </c>
      <c r="E3169" s="656">
        <v>3.93</v>
      </c>
      <c r="F3169" s="657">
        <f t="shared" si="1"/>
        <v>5.46</v>
      </c>
      <c r="G3169" s="656">
        <v>5.46</v>
      </c>
      <c r="H3169" s="664">
        <v>0.0</v>
      </c>
      <c r="I3169" s="664">
        <v>0.0</v>
      </c>
      <c r="J3169" s="664">
        <v>0.0</v>
      </c>
      <c r="K3169" s="660"/>
    </row>
    <row r="3170" ht="15.75" customHeight="1">
      <c r="A3170" s="661">
        <v>91947.0</v>
      </c>
      <c r="B3170" s="662" t="s">
        <v>10280</v>
      </c>
      <c r="C3170" s="663" t="s">
        <v>110</v>
      </c>
      <c r="D3170" s="656">
        <v>7.77</v>
      </c>
      <c r="E3170" s="656">
        <v>2.79</v>
      </c>
      <c r="F3170" s="657">
        <f t="shared" si="1"/>
        <v>4.98</v>
      </c>
      <c r="G3170" s="656">
        <v>4.98</v>
      </c>
      <c r="H3170" s="664">
        <v>0.0</v>
      </c>
      <c r="I3170" s="664">
        <v>0.0</v>
      </c>
      <c r="J3170" s="664">
        <v>0.0</v>
      </c>
      <c r="K3170" s="660"/>
    </row>
    <row r="3171" ht="15.75" customHeight="1">
      <c r="A3171" s="661">
        <v>91949.0</v>
      </c>
      <c r="B3171" s="662" t="s">
        <v>10281</v>
      </c>
      <c r="C3171" s="663" t="s">
        <v>110</v>
      </c>
      <c r="D3171" s="656">
        <v>16.9</v>
      </c>
      <c r="E3171" s="656">
        <v>6.81</v>
      </c>
      <c r="F3171" s="657">
        <f t="shared" si="1"/>
        <v>10.09</v>
      </c>
      <c r="G3171" s="656">
        <v>10.09</v>
      </c>
      <c r="H3171" s="664">
        <v>0.0</v>
      </c>
      <c r="I3171" s="664">
        <v>0.0</v>
      </c>
      <c r="J3171" s="664">
        <v>0.0</v>
      </c>
      <c r="K3171" s="660"/>
    </row>
    <row r="3172" ht="15.75" customHeight="1">
      <c r="A3172" s="661">
        <v>91950.0</v>
      </c>
      <c r="B3172" s="662" t="s">
        <v>10282</v>
      </c>
      <c r="C3172" s="663" t="s">
        <v>110</v>
      </c>
      <c r="D3172" s="656">
        <v>13.76</v>
      </c>
      <c r="E3172" s="656">
        <v>4.58</v>
      </c>
      <c r="F3172" s="657">
        <f t="shared" si="1"/>
        <v>9.18</v>
      </c>
      <c r="G3172" s="656">
        <v>9.18</v>
      </c>
      <c r="H3172" s="664">
        <v>0.0</v>
      </c>
      <c r="I3172" s="664">
        <v>0.0</v>
      </c>
      <c r="J3172" s="664">
        <v>0.0</v>
      </c>
      <c r="K3172" s="660"/>
    </row>
    <row r="3173" ht="15.75" customHeight="1">
      <c r="A3173" s="661">
        <v>91951.0</v>
      </c>
      <c r="B3173" s="662" t="s">
        <v>10283</v>
      </c>
      <c r="C3173" s="663" t="s">
        <v>110</v>
      </c>
      <c r="D3173" s="656">
        <v>11.89</v>
      </c>
      <c r="E3173" s="656">
        <v>3.26</v>
      </c>
      <c r="F3173" s="657">
        <f t="shared" si="1"/>
        <v>8.63</v>
      </c>
      <c r="G3173" s="656">
        <v>8.63</v>
      </c>
      <c r="H3173" s="664">
        <v>0.0</v>
      </c>
      <c r="I3173" s="664">
        <v>0.0</v>
      </c>
      <c r="J3173" s="664">
        <v>0.0</v>
      </c>
      <c r="K3173" s="660"/>
    </row>
    <row r="3174" ht="15.75" customHeight="1">
      <c r="A3174" s="661">
        <v>91952.0</v>
      </c>
      <c r="B3174" s="662" t="s">
        <v>387</v>
      </c>
      <c r="C3174" s="663" t="s">
        <v>110</v>
      </c>
      <c r="D3174" s="656">
        <v>16.04</v>
      </c>
      <c r="E3174" s="656">
        <v>7.1</v>
      </c>
      <c r="F3174" s="657">
        <f t="shared" si="1"/>
        <v>8.94</v>
      </c>
      <c r="G3174" s="656">
        <v>8.94</v>
      </c>
      <c r="H3174" s="664">
        <v>0.0</v>
      </c>
      <c r="I3174" s="664">
        <v>0.0</v>
      </c>
      <c r="J3174" s="664">
        <v>0.0</v>
      </c>
      <c r="K3174" s="660"/>
    </row>
    <row r="3175" ht="15.75" customHeight="1">
      <c r="A3175" s="661">
        <v>91953.0</v>
      </c>
      <c r="B3175" s="662" t="s">
        <v>335</v>
      </c>
      <c r="C3175" s="663" t="s">
        <v>110</v>
      </c>
      <c r="D3175" s="656">
        <v>25.43</v>
      </c>
      <c r="E3175" s="656">
        <v>11.03</v>
      </c>
      <c r="F3175" s="657">
        <f t="shared" si="1"/>
        <v>14.4</v>
      </c>
      <c r="G3175" s="656">
        <v>14.4</v>
      </c>
      <c r="H3175" s="664">
        <v>0.0</v>
      </c>
      <c r="I3175" s="664">
        <v>0.0</v>
      </c>
      <c r="J3175" s="664">
        <v>0.0</v>
      </c>
      <c r="K3175" s="660"/>
    </row>
    <row r="3176" ht="15.75" customHeight="1">
      <c r="A3176" s="661">
        <v>91954.0</v>
      </c>
      <c r="B3176" s="662" t="s">
        <v>10284</v>
      </c>
      <c r="C3176" s="663" t="s">
        <v>110</v>
      </c>
      <c r="D3176" s="656">
        <v>21.53</v>
      </c>
      <c r="E3176" s="656">
        <v>9.7</v>
      </c>
      <c r="F3176" s="657">
        <f t="shared" si="1"/>
        <v>11.83</v>
      </c>
      <c r="G3176" s="656">
        <v>11.83</v>
      </c>
      <c r="H3176" s="664">
        <v>0.0</v>
      </c>
      <c r="I3176" s="664">
        <v>0.0</v>
      </c>
      <c r="J3176" s="664">
        <v>0.0</v>
      </c>
      <c r="K3176" s="660"/>
    </row>
    <row r="3177" ht="15.75" customHeight="1">
      <c r="A3177" s="661">
        <v>91955.0</v>
      </c>
      <c r="B3177" s="662" t="s">
        <v>10285</v>
      </c>
      <c r="C3177" s="663" t="s">
        <v>110</v>
      </c>
      <c r="D3177" s="656">
        <v>30.92</v>
      </c>
      <c r="E3177" s="656">
        <v>13.63</v>
      </c>
      <c r="F3177" s="657">
        <f t="shared" si="1"/>
        <v>17.29</v>
      </c>
      <c r="G3177" s="656">
        <v>17.29</v>
      </c>
      <c r="H3177" s="664">
        <v>0.0</v>
      </c>
      <c r="I3177" s="664">
        <v>0.0</v>
      </c>
      <c r="J3177" s="664">
        <v>0.0</v>
      </c>
      <c r="K3177" s="660"/>
    </row>
    <row r="3178" ht="15.75" customHeight="1">
      <c r="A3178" s="661">
        <v>91956.0</v>
      </c>
      <c r="B3178" s="662" t="s">
        <v>10286</v>
      </c>
      <c r="C3178" s="663" t="s">
        <v>110</v>
      </c>
      <c r="D3178" s="656">
        <v>34.84</v>
      </c>
      <c r="E3178" s="656">
        <v>14.87</v>
      </c>
      <c r="F3178" s="657">
        <f t="shared" si="1"/>
        <v>19.97</v>
      </c>
      <c r="G3178" s="656">
        <v>19.97</v>
      </c>
      <c r="H3178" s="664">
        <v>0.0</v>
      </c>
      <c r="I3178" s="664">
        <v>0.0</v>
      </c>
      <c r="J3178" s="664">
        <v>0.0</v>
      </c>
      <c r="K3178" s="660"/>
    </row>
    <row r="3179" ht="15.75" customHeight="1">
      <c r="A3179" s="661">
        <v>91957.0</v>
      </c>
      <c r="B3179" s="662" t="s">
        <v>10287</v>
      </c>
      <c r="C3179" s="663" t="s">
        <v>110</v>
      </c>
      <c r="D3179" s="656">
        <v>44.23</v>
      </c>
      <c r="E3179" s="656">
        <v>18.8</v>
      </c>
      <c r="F3179" s="657">
        <f t="shared" si="1"/>
        <v>25.43</v>
      </c>
      <c r="G3179" s="656">
        <v>25.43</v>
      </c>
      <c r="H3179" s="664">
        <v>0.0</v>
      </c>
      <c r="I3179" s="664">
        <v>0.0</v>
      </c>
      <c r="J3179" s="664">
        <v>0.0</v>
      </c>
      <c r="K3179" s="660"/>
    </row>
    <row r="3180" ht="15.75" customHeight="1">
      <c r="A3180" s="661">
        <v>91958.0</v>
      </c>
      <c r="B3180" s="662" t="s">
        <v>666</v>
      </c>
      <c r="C3180" s="663" t="s">
        <v>110</v>
      </c>
      <c r="D3180" s="656">
        <v>29.38</v>
      </c>
      <c r="E3180" s="656">
        <v>12.3</v>
      </c>
      <c r="F3180" s="657">
        <f t="shared" si="1"/>
        <v>17.08</v>
      </c>
      <c r="G3180" s="656">
        <v>17.08</v>
      </c>
      <c r="H3180" s="664">
        <v>0.0</v>
      </c>
      <c r="I3180" s="664">
        <v>0.0</v>
      </c>
      <c r="J3180" s="664">
        <v>0.0</v>
      </c>
      <c r="K3180" s="660"/>
    </row>
    <row r="3181" ht="15.75" customHeight="1">
      <c r="A3181" s="661">
        <v>91959.0</v>
      </c>
      <c r="B3181" s="662" t="s">
        <v>10288</v>
      </c>
      <c r="C3181" s="663" t="s">
        <v>110</v>
      </c>
      <c r="D3181" s="656">
        <v>38.77</v>
      </c>
      <c r="E3181" s="656">
        <v>16.23</v>
      </c>
      <c r="F3181" s="657">
        <f t="shared" si="1"/>
        <v>22.54</v>
      </c>
      <c r="G3181" s="656">
        <v>22.54</v>
      </c>
      <c r="H3181" s="664">
        <v>0.0</v>
      </c>
      <c r="I3181" s="664">
        <v>0.0</v>
      </c>
      <c r="J3181" s="664">
        <v>0.0</v>
      </c>
      <c r="K3181" s="660"/>
    </row>
    <row r="3182" ht="15.75" customHeight="1">
      <c r="A3182" s="661">
        <v>91960.0</v>
      </c>
      <c r="B3182" s="662" t="s">
        <v>10289</v>
      </c>
      <c r="C3182" s="663" t="s">
        <v>110</v>
      </c>
      <c r="D3182" s="656">
        <v>40.37</v>
      </c>
      <c r="E3182" s="656">
        <v>17.51</v>
      </c>
      <c r="F3182" s="657">
        <f t="shared" si="1"/>
        <v>22.86</v>
      </c>
      <c r="G3182" s="656">
        <v>22.86</v>
      </c>
      <c r="H3182" s="664">
        <v>0.0</v>
      </c>
      <c r="I3182" s="664">
        <v>0.0</v>
      </c>
      <c r="J3182" s="664">
        <v>0.0</v>
      </c>
      <c r="K3182" s="660"/>
    </row>
    <row r="3183" ht="15.75" customHeight="1">
      <c r="A3183" s="661">
        <v>91961.0</v>
      </c>
      <c r="B3183" s="662" t="s">
        <v>10290</v>
      </c>
      <c r="C3183" s="663" t="s">
        <v>110</v>
      </c>
      <c r="D3183" s="656">
        <v>49.76</v>
      </c>
      <c r="E3183" s="656">
        <v>21.44</v>
      </c>
      <c r="F3183" s="657">
        <f t="shared" si="1"/>
        <v>28.32</v>
      </c>
      <c r="G3183" s="656">
        <v>28.32</v>
      </c>
      <c r="H3183" s="664">
        <v>0.0</v>
      </c>
      <c r="I3183" s="664">
        <v>0.0</v>
      </c>
      <c r="J3183" s="664">
        <v>0.0</v>
      </c>
      <c r="K3183" s="660"/>
    </row>
    <row r="3184" ht="15.75" customHeight="1">
      <c r="A3184" s="661">
        <v>91962.0</v>
      </c>
      <c r="B3184" s="662" t="s">
        <v>10291</v>
      </c>
      <c r="C3184" s="663" t="s">
        <v>110</v>
      </c>
      <c r="D3184" s="656">
        <v>53.67</v>
      </c>
      <c r="E3184" s="656">
        <v>22.68</v>
      </c>
      <c r="F3184" s="657">
        <f t="shared" si="1"/>
        <v>30.99</v>
      </c>
      <c r="G3184" s="656">
        <v>30.99</v>
      </c>
      <c r="H3184" s="664">
        <v>0.0</v>
      </c>
      <c r="I3184" s="664">
        <v>0.0</v>
      </c>
      <c r="J3184" s="664">
        <v>0.0</v>
      </c>
      <c r="K3184" s="660"/>
    </row>
    <row r="3185" ht="15.75" customHeight="1">
      <c r="A3185" s="661">
        <v>91963.0</v>
      </c>
      <c r="B3185" s="662" t="s">
        <v>10292</v>
      </c>
      <c r="C3185" s="663" t="s">
        <v>110</v>
      </c>
      <c r="D3185" s="656">
        <v>63.06</v>
      </c>
      <c r="E3185" s="656">
        <v>26.61</v>
      </c>
      <c r="F3185" s="657">
        <f t="shared" si="1"/>
        <v>36.45</v>
      </c>
      <c r="G3185" s="656">
        <v>36.45</v>
      </c>
      <c r="H3185" s="664">
        <v>0.0</v>
      </c>
      <c r="I3185" s="664">
        <v>0.0</v>
      </c>
      <c r="J3185" s="664">
        <v>0.0</v>
      </c>
      <c r="K3185" s="660"/>
    </row>
    <row r="3186" ht="15.75" customHeight="1">
      <c r="A3186" s="661">
        <v>91964.0</v>
      </c>
      <c r="B3186" s="662" t="s">
        <v>10293</v>
      </c>
      <c r="C3186" s="663" t="s">
        <v>110</v>
      </c>
      <c r="D3186" s="656">
        <v>48.18</v>
      </c>
      <c r="E3186" s="656">
        <v>20.08</v>
      </c>
      <c r="F3186" s="657">
        <f t="shared" si="1"/>
        <v>28.1</v>
      </c>
      <c r="G3186" s="656">
        <v>28.1</v>
      </c>
      <c r="H3186" s="664">
        <v>0.0</v>
      </c>
      <c r="I3186" s="664">
        <v>0.0</v>
      </c>
      <c r="J3186" s="664">
        <v>0.0</v>
      </c>
      <c r="K3186" s="660"/>
    </row>
    <row r="3187" ht="15.75" customHeight="1">
      <c r="A3187" s="661">
        <v>91965.0</v>
      </c>
      <c r="B3187" s="662" t="s">
        <v>10294</v>
      </c>
      <c r="C3187" s="663" t="s">
        <v>110</v>
      </c>
      <c r="D3187" s="656">
        <v>57.57</v>
      </c>
      <c r="E3187" s="656">
        <v>24.02</v>
      </c>
      <c r="F3187" s="657">
        <f t="shared" si="1"/>
        <v>33.55</v>
      </c>
      <c r="G3187" s="656">
        <v>33.55</v>
      </c>
      <c r="H3187" s="664">
        <v>0.0</v>
      </c>
      <c r="I3187" s="664">
        <v>0.0</v>
      </c>
      <c r="J3187" s="664">
        <v>0.0</v>
      </c>
      <c r="K3187" s="660"/>
    </row>
    <row r="3188" ht="15.75" customHeight="1">
      <c r="A3188" s="661">
        <v>91966.0</v>
      </c>
      <c r="B3188" s="662" t="s">
        <v>10295</v>
      </c>
      <c r="C3188" s="663" t="s">
        <v>110</v>
      </c>
      <c r="D3188" s="656">
        <v>42.72</v>
      </c>
      <c r="E3188" s="656">
        <v>17.5</v>
      </c>
      <c r="F3188" s="657">
        <f t="shared" si="1"/>
        <v>25.22</v>
      </c>
      <c r="G3188" s="656">
        <v>25.22</v>
      </c>
      <c r="H3188" s="664">
        <v>0.0</v>
      </c>
      <c r="I3188" s="664">
        <v>0.0</v>
      </c>
      <c r="J3188" s="664">
        <v>0.0</v>
      </c>
      <c r="K3188" s="660"/>
    </row>
    <row r="3189" ht="15.75" customHeight="1">
      <c r="A3189" s="661">
        <v>91967.0</v>
      </c>
      <c r="B3189" s="662" t="s">
        <v>10296</v>
      </c>
      <c r="C3189" s="663" t="s">
        <v>110</v>
      </c>
      <c r="D3189" s="656">
        <v>52.11</v>
      </c>
      <c r="E3189" s="656">
        <v>21.44</v>
      </c>
      <c r="F3189" s="657">
        <f t="shared" si="1"/>
        <v>30.67</v>
      </c>
      <c r="G3189" s="656">
        <v>30.67</v>
      </c>
      <c r="H3189" s="664">
        <v>0.0</v>
      </c>
      <c r="I3189" s="664">
        <v>0.0</v>
      </c>
      <c r="J3189" s="664">
        <v>0.0</v>
      </c>
      <c r="K3189" s="660"/>
    </row>
    <row r="3190" ht="15.75" customHeight="1">
      <c r="A3190" s="661">
        <v>91968.0</v>
      </c>
      <c r="B3190" s="662" t="s">
        <v>10297</v>
      </c>
      <c r="C3190" s="663" t="s">
        <v>110</v>
      </c>
      <c r="D3190" s="656">
        <v>59.17</v>
      </c>
      <c r="E3190" s="656">
        <v>25.27</v>
      </c>
      <c r="F3190" s="657">
        <f t="shared" si="1"/>
        <v>33.9</v>
      </c>
      <c r="G3190" s="656">
        <v>33.9</v>
      </c>
      <c r="H3190" s="664">
        <v>0.0</v>
      </c>
      <c r="I3190" s="664">
        <v>0.0</v>
      </c>
      <c r="J3190" s="664">
        <v>0.0</v>
      </c>
      <c r="K3190" s="660"/>
    </row>
    <row r="3191" ht="15.75" customHeight="1">
      <c r="A3191" s="661">
        <v>91969.0</v>
      </c>
      <c r="B3191" s="662" t="s">
        <v>10298</v>
      </c>
      <c r="C3191" s="663" t="s">
        <v>110</v>
      </c>
      <c r="D3191" s="656">
        <v>68.56</v>
      </c>
      <c r="E3191" s="656">
        <v>29.2</v>
      </c>
      <c r="F3191" s="657">
        <f t="shared" si="1"/>
        <v>39.36</v>
      </c>
      <c r="G3191" s="656">
        <v>39.36</v>
      </c>
      <c r="H3191" s="664">
        <v>0.0</v>
      </c>
      <c r="I3191" s="664">
        <v>0.0</v>
      </c>
      <c r="J3191" s="664">
        <v>0.0</v>
      </c>
      <c r="K3191" s="660"/>
    </row>
    <row r="3192" ht="15.75" customHeight="1">
      <c r="A3192" s="661">
        <v>91970.0</v>
      </c>
      <c r="B3192" s="662" t="s">
        <v>10299</v>
      </c>
      <c r="C3192" s="663" t="s">
        <v>110</v>
      </c>
      <c r="D3192" s="656">
        <v>61.83</v>
      </c>
      <c r="E3192" s="656">
        <v>25.49</v>
      </c>
      <c r="F3192" s="657">
        <f t="shared" si="1"/>
        <v>36.34</v>
      </c>
      <c r="G3192" s="656">
        <v>36.34</v>
      </c>
      <c r="H3192" s="664">
        <v>0.0</v>
      </c>
      <c r="I3192" s="664">
        <v>0.0</v>
      </c>
      <c r="J3192" s="664">
        <v>0.0</v>
      </c>
      <c r="K3192" s="660"/>
    </row>
    <row r="3193" ht="15.75" customHeight="1">
      <c r="A3193" s="661">
        <v>91971.0</v>
      </c>
      <c r="B3193" s="662" t="s">
        <v>446</v>
      </c>
      <c r="C3193" s="663" t="s">
        <v>110</v>
      </c>
      <c r="D3193" s="656">
        <v>75.59</v>
      </c>
      <c r="E3193" s="656">
        <v>30.07</v>
      </c>
      <c r="F3193" s="657">
        <f t="shared" si="1"/>
        <v>45.52</v>
      </c>
      <c r="G3193" s="656">
        <v>45.52</v>
      </c>
      <c r="H3193" s="664">
        <v>0.0</v>
      </c>
      <c r="I3193" s="664">
        <v>0.0</v>
      </c>
      <c r="J3193" s="664">
        <v>0.0</v>
      </c>
      <c r="K3193" s="660"/>
    </row>
    <row r="3194" ht="15.75" customHeight="1">
      <c r="A3194" s="661">
        <v>91972.0</v>
      </c>
      <c r="B3194" s="662" t="s">
        <v>10300</v>
      </c>
      <c r="C3194" s="663" t="s">
        <v>110</v>
      </c>
      <c r="D3194" s="656">
        <v>67.37</v>
      </c>
      <c r="E3194" s="656">
        <v>28.12</v>
      </c>
      <c r="F3194" s="657">
        <f t="shared" si="1"/>
        <v>39.25</v>
      </c>
      <c r="G3194" s="656">
        <v>39.25</v>
      </c>
      <c r="H3194" s="664">
        <v>0.0</v>
      </c>
      <c r="I3194" s="664">
        <v>0.0</v>
      </c>
      <c r="J3194" s="664">
        <v>0.0</v>
      </c>
      <c r="K3194" s="660"/>
    </row>
    <row r="3195" ht="15.75" customHeight="1">
      <c r="A3195" s="661">
        <v>91973.0</v>
      </c>
      <c r="B3195" s="662" t="s">
        <v>10301</v>
      </c>
      <c r="C3195" s="663" t="s">
        <v>110</v>
      </c>
      <c r="D3195" s="656">
        <v>81.13</v>
      </c>
      <c r="E3195" s="656">
        <v>32.7</v>
      </c>
      <c r="F3195" s="657">
        <f t="shared" si="1"/>
        <v>48.43</v>
      </c>
      <c r="G3195" s="656">
        <v>48.43</v>
      </c>
      <c r="H3195" s="664">
        <v>0.0</v>
      </c>
      <c r="I3195" s="664">
        <v>0.0</v>
      </c>
      <c r="J3195" s="664">
        <v>0.0</v>
      </c>
      <c r="K3195" s="660"/>
    </row>
    <row r="3196" ht="15.75" customHeight="1">
      <c r="A3196" s="661">
        <v>91974.0</v>
      </c>
      <c r="B3196" s="662" t="s">
        <v>10302</v>
      </c>
      <c r="C3196" s="663" t="s">
        <v>110</v>
      </c>
      <c r="D3196" s="656">
        <v>56.33</v>
      </c>
      <c r="E3196" s="656">
        <v>22.9</v>
      </c>
      <c r="F3196" s="657">
        <f t="shared" si="1"/>
        <v>33.43</v>
      </c>
      <c r="G3196" s="656">
        <v>33.43</v>
      </c>
      <c r="H3196" s="664">
        <v>0.0</v>
      </c>
      <c r="I3196" s="664">
        <v>0.0</v>
      </c>
      <c r="J3196" s="664">
        <v>0.0</v>
      </c>
      <c r="K3196" s="660"/>
    </row>
    <row r="3197" ht="15.75" customHeight="1">
      <c r="A3197" s="661">
        <v>91975.0</v>
      </c>
      <c r="B3197" s="662" t="s">
        <v>10303</v>
      </c>
      <c r="C3197" s="663" t="s">
        <v>110</v>
      </c>
      <c r="D3197" s="656">
        <v>70.09</v>
      </c>
      <c r="E3197" s="656">
        <v>27.48</v>
      </c>
      <c r="F3197" s="657">
        <f t="shared" si="1"/>
        <v>42.61</v>
      </c>
      <c r="G3197" s="656">
        <v>42.61</v>
      </c>
      <c r="H3197" s="664">
        <v>0.0</v>
      </c>
      <c r="I3197" s="664">
        <v>0.0</v>
      </c>
      <c r="J3197" s="664">
        <v>0.0</v>
      </c>
      <c r="K3197" s="660"/>
    </row>
    <row r="3198" ht="15.75" customHeight="1">
      <c r="A3198" s="661">
        <v>91976.0</v>
      </c>
      <c r="B3198" s="662" t="s">
        <v>10304</v>
      </c>
      <c r="C3198" s="663" t="s">
        <v>110</v>
      </c>
      <c r="D3198" s="656">
        <v>83.06</v>
      </c>
      <c r="E3198" s="656">
        <v>33.32</v>
      </c>
      <c r="F3198" s="657">
        <f t="shared" si="1"/>
        <v>49.74</v>
      </c>
      <c r="G3198" s="656">
        <v>49.74</v>
      </c>
      <c r="H3198" s="664">
        <v>0.0</v>
      </c>
      <c r="I3198" s="664">
        <v>0.0</v>
      </c>
      <c r="J3198" s="664">
        <v>0.0</v>
      </c>
      <c r="K3198" s="660"/>
    </row>
    <row r="3199" ht="15.75" customHeight="1">
      <c r="A3199" s="661">
        <v>91977.0</v>
      </c>
      <c r="B3199" s="662" t="s">
        <v>10305</v>
      </c>
      <c r="C3199" s="663" t="s">
        <v>110</v>
      </c>
      <c r="D3199" s="656">
        <v>96.82</v>
      </c>
      <c r="E3199" s="656">
        <v>37.91</v>
      </c>
      <c r="F3199" s="657">
        <f t="shared" si="1"/>
        <v>58.91</v>
      </c>
      <c r="G3199" s="656">
        <v>58.91</v>
      </c>
      <c r="H3199" s="664">
        <v>0.0</v>
      </c>
      <c r="I3199" s="664">
        <v>0.0</v>
      </c>
      <c r="J3199" s="664">
        <v>0.0</v>
      </c>
      <c r="K3199" s="660"/>
    </row>
    <row r="3200" ht="15.75" customHeight="1">
      <c r="A3200" s="661">
        <v>91978.0</v>
      </c>
      <c r="B3200" s="662" t="s">
        <v>10306</v>
      </c>
      <c r="C3200" s="663" t="s">
        <v>110</v>
      </c>
      <c r="D3200" s="656">
        <v>33.92</v>
      </c>
      <c r="E3200" s="656">
        <v>12.3</v>
      </c>
      <c r="F3200" s="657">
        <f t="shared" si="1"/>
        <v>21.62</v>
      </c>
      <c r="G3200" s="656">
        <v>21.62</v>
      </c>
      <c r="H3200" s="664">
        <v>0.0</v>
      </c>
      <c r="I3200" s="664">
        <v>0.0</v>
      </c>
      <c r="J3200" s="664">
        <v>0.0</v>
      </c>
      <c r="K3200" s="660"/>
    </row>
    <row r="3201" ht="15.75" customHeight="1">
      <c r="A3201" s="661">
        <v>91979.0</v>
      </c>
      <c r="B3201" s="662" t="s">
        <v>10307</v>
      </c>
      <c r="C3201" s="663" t="s">
        <v>110</v>
      </c>
      <c r="D3201" s="656">
        <v>43.31</v>
      </c>
      <c r="E3201" s="656">
        <v>16.23</v>
      </c>
      <c r="F3201" s="657">
        <f t="shared" si="1"/>
        <v>27.08</v>
      </c>
      <c r="G3201" s="656">
        <v>27.08</v>
      </c>
      <c r="H3201" s="664">
        <v>0.0</v>
      </c>
      <c r="I3201" s="664">
        <v>0.0</v>
      </c>
      <c r="J3201" s="664">
        <v>0.0</v>
      </c>
      <c r="K3201" s="660"/>
    </row>
    <row r="3202" ht="15.75" customHeight="1">
      <c r="A3202" s="661">
        <v>91980.0</v>
      </c>
      <c r="B3202" s="662" t="s">
        <v>10308</v>
      </c>
      <c r="C3202" s="663" t="s">
        <v>110</v>
      </c>
      <c r="D3202" s="656">
        <v>32.88</v>
      </c>
      <c r="E3202" s="656">
        <v>12.3</v>
      </c>
      <c r="F3202" s="657">
        <f t="shared" si="1"/>
        <v>20.58</v>
      </c>
      <c r="G3202" s="656">
        <v>20.58</v>
      </c>
      <c r="H3202" s="664">
        <v>0.0</v>
      </c>
      <c r="I3202" s="664">
        <v>0.0</v>
      </c>
      <c r="J3202" s="664">
        <v>0.0</v>
      </c>
      <c r="K3202" s="660"/>
    </row>
    <row r="3203" ht="15.75" customHeight="1">
      <c r="A3203" s="661">
        <v>91981.0</v>
      </c>
      <c r="B3203" s="662" t="s">
        <v>10309</v>
      </c>
      <c r="C3203" s="663" t="s">
        <v>110</v>
      </c>
      <c r="D3203" s="656">
        <v>42.27</v>
      </c>
      <c r="E3203" s="656">
        <v>16.23</v>
      </c>
      <c r="F3203" s="657">
        <f t="shared" si="1"/>
        <v>26.04</v>
      </c>
      <c r="G3203" s="656">
        <v>26.04</v>
      </c>
      <c r="H3203" s="664">
        <v>0.0</v>
      </c>
      <c r="I3203" s="664">
        <v>0.0</v>
      </c>
      <c r="J3203" s="664">
        <v>0.0</v>
      </c>
      <c r="K3203" s="660"/>
    </row>
    <row r="3204" ht="15.75" customHeight="1">
      <c r="A3204" s="661">
        <v>91982.0</v>
      </c>
      <c r="B3204" s="662" t="s">
        <v>10310</v>
      </c>
      <c r="C3204" s="663" t="s">
        <v>110</v>
      </c>
      <c r="D3204" s="656">
        <v>76.11</v>
      </c>
      <c r="E3204" s="656">
        <v>7.07</v>
      </c>
      <c r="F3204" s="657">
        <f t="shared" si="1"/>
        <v>69.04</v>
      </c>
      <c r="G3204" s="656">
        <v>69.04</v>
      </c>
      <c r="H3204" s="664">
        <v>0.0</v>
      </c>
      <c r="I3204" s="664">
        <v>0.0</v>
      </c>
      <c r="J3204" s="664">
        <v>0.0</v>
      </c>
      <c r="K3204" s="660"/>
    </row>
    <row r="3205" ht="15.75" customHeight="1">
      <c r="A3205" s="661">
        <v>91983.0</v>
      </c>
      <c r="B3205" s="662" t="s">
        <v>10311</v>
      </c>
      <c r="C3205" s="663" t="s">
        <v>110</v>
      </c>
      <c r="D3205" s="656">
        <v>85.5</v>
      </c>
      <c r="E3205" s="656">
        <v>10.99</v>
      </c>
      <c r="F3205" s="657">
        <f t="shared" si="1"/>
        <v>74.51</v>
      </c>
      <c r="G3205" s="656">
        <v>74.51</v>
      </c>
      <c r="H3205" s="664">
        <v>0.0</v>
      </c>
      <c r="I3205" s="664">
        <v>0.0</v>
      </c>
      <c r="J3205" s="664">
        <v>0.0</v>
      </c>
      <c r="K3205" s="660"/>
    </row>
    <row r="3206" ht="15.75" customHeight="1">
      <c r="A3206" s="661">
        <v>91984.0</v>
      </c>
      <c r="B3206" s="662" t="s">
        <v>10312</v>
      </c>
      <c r="C3206" s="663" t="s">
        <v>110</v>
      </c>
      <c r="D3206" s="656">
        <v>15.08</v>
      </c>
      <c r="E3206" s="656">
        <v>7.1</v>
      </c>
      <c r="F3206" s="657">
        <f t="shared" si="1"/>
        <v>7.98</v>
      </c>
      <c r="G3206" s="656">
        <v>7.98</v>
      </c>
      <c r="H3206" s="664">
        <v>0.0</v>
      </c>
      <c r="I3206" s="664">
        <v>0.0</v>
      </c>
      <c r="J3206" s="664">
        <v>0.0</v>
      </c>
      <c r="K3206" s="660"/>
    </row>
    <row r="3207" ht="15.75" customHeight="1">
      <c r="A3207" s="661">
        <v>91985.0</v>
      </c>
      <c r="B3207" s="662" t="s">
        <v>10313</v>
      </c>
      <c r="C3207" s="663" t="s">
        <v>110</v>
      </c>
      <c r="D3207" s="656">
        <v>24.47</v>
      </c>
      <c r="E3207" s="656">
        <v>11.04</v>
      </c>
      <c r="F3207" s="657">
        <f t="shared" si="1"/>
        <v>13.43</v>
      </c>
      <c r="G3207" s="656">
        <v>13.43</v>
      </c>
      <c r="H3207" s="664">
        <v>0.0</v>
      </c>
      <c r="I3207" s="664">
        <v>0.0</v>
      </c>
      <c r="J3207" s="664">
        <v>0.0</v>
      </c>
      <c r="K3207" s="660"/>
    </row>
    <row r="3208" ht="15.75" customHeight="1">
      <c r="A3208" s="661">
        <v>91986.0</v>
      </c>
      <c r="B3208" s="662" t="s">
        <v>10314</v>
      </c>
      <c r="C3208" s="663" t="s">
        <v>110</v>
      </c>
      <c r="D3208" s="656">
        <v>31.62</v>
      </c>
      <c r="E3208" s="656">
        <v>11.04</v>
      </c>
      <c r="F3208" s="657">
        <f t="shared" si="1"/>
        <v>20.58</v>
      </c>
      <c r="G3208" s="656">
        <v>20.58</v>
      </c>
      <c r="H3208" s="664">
        <v>0.0</v>
      </c>
      <c r="I3208" s="664">
        <v>0.0</v>
      </c>
      <c r="J3208" s="664">
        <v>0.0</v>
      </c>
      <c r="K3208" s="660"/>
    </row>
    <row r="3209" ht="15.75" customHeight="1">
      <c r="A3209" s="661">
        <v>91987.0</v>
      </c>
      <c r="B3209" s="662" t="s">
        <v>10315</v>
      </c>
      <c r="C3209" s="663" t="s">
        <v>110</v>
      </c>
      <c r="D3209" s="656">
        <v>41.01</v>
      </c>
      <c r="E3209" s="656">
        <v>14.97</v>
      </c>
      <c r="F3209" s="657">
        <f t="shared" si="1"/>
        <v>26.04</v>
      </c>
      <c r="G3209" s="656">
        <v>26.04</v>
      </c>
      <c r="H3209" s="664">
        <v>0.0</v>
      </c>
      <c r="I3209" s="664">
        <v>0.0</v>
      </c>
      <c r="J3209" s="664">
        <v>0.0</v>
      </c>
      <c r="K3209" s="660"/>
    </row>
    <row r="3210" ht="15.75" customHeight="1">
      <c r="A3210" s="661">
        <v>91988.0</v>
      </c>
      <c r="B3210" s="662" t="s">
        <v>10316</v>
      </c>
      <c r="C3210" s="663" t="s">
        <v>110</v>
      </c>
      <c r="D3210" s="656">
        <v>18.57</v>
      </c>
      <c r="E3210" s="656">
        <v>7.1</v>
      </c>
      <c r="F3210" s="657">
        <f t="shared" si="1"/>
        <v>11.47</v>
      </c>
      <c r="G3210" s="656">
        <v>11.47</v>
      </c>
      <c r="H3210" s="664">
        <v>0.0</v>
      </c>
      <c r="I3210" s="664">
        <v>0.0</v>
      </c>
      <c r="J3210" s="664">
        <v>0.0</v>
      </c>
      <c r="K3210" s="660"/>
    </row>
    <row r="3211" ht="15.75" customHeight="1">
      <c r="A3211" s="661">
        <v>91989.0</v>
      </c>
      <c r="B3211" s="662" t="s">
        <v>465</v>
      </c>
      <c r="C3211" s="663" t="s">
        <v>110</v>
      </c>
      <c r="D3211" s="656">
        <v>27.96</v>
      </c>
      <c r="E3211" s="656">
        <v>11.03</v>
      </c>
      <c r="F3211" s="657">
        <f t="shared" si="1"/>
        <v>16.93</v>
      </c>
      <c r="G3211" s="656">
        <v>16.93</v>
      </c>
      <c r="H3211" s="664">
        <v>0.0</v>
      </c>
      <c r="I3211" s="664">
        <v>0.0</v>
      </c>
      <c r="J3211" s="664">
        <v>0.0</v>
      </c>
      <c r="K3211" s="660"/>
    </row>
    <row r="3212" ht="15.75" customHeight="1">
      <c r="A3212" s="661">
        <v>91990.0</v>
      </c>
      <c r="B3212" s="662" t="s">
        <v>10317</v>
      </c>
      <c r="C3212" s="663" t="s">
        <v>110</v>
      </c>
      <c r="D3212" s="656">
        <v>29.02</v>
      </c>
      <c r="E3212" s="656">
        <v>15.65</v>
      </c>
      <c r="F3212" s="657">
        <f t="shared" si="1"/>
        <v>13.37</v>
      </c>
      <c r="G3212" s="656">
        <v>13.37</v>
      </c>
      <c r="H3212" s="664">
        <v>0.0</v>
      </c>
      <c r="I3212" s="664">
        <v>0.0</v>
      </c>
      <c r="J3212" s="664">
        <v>0.0</v>
      </c>
      <c r="K3212" s="660"/>
    </row>
    <row r="3213" ht="15.75" customHeight="1">
      <c r="A3213" s="661">
        <v>91991.0</v>
      </c>
      <c r="B3213" s="662" t="s">
        <v>10318</v>
      </c>
      <c r="C3213" s="663" t="s">
        <v>110</v>
      </c>
      <c r="D3213" s="656">
        <v>30.9</v>
      </c>
      <c r="E3213" s="656">
        <v>15.65</v>
      </c>
      <c r="F3213" s="657">
        <f t="shared" si="1"/>
        <v>15.25</v>
      </c>
      <c r="G3213" s="656">
        <v>15.25</v>
      </c>
      <c r="H3213" s="664">
        <v>0.0</v>
      </c>
      <c r="I3213" s="664">
        <v>0.0</v>
      </c>
      <c r="J3213" s="664">
        <v>0.0</v>
      </c>
      <c r="K3213" s="660"/>
    </row>
    <row r="3214" ht="15.75" customHeight="1">
      <c r="A3214" s="661">
        <v>91992.0</v>
      </c>
      <c r="B3214" s="662" t="s">
        <v>10319</v>
      </c>
      <c r="C3214" s="663" t="s">
        <v>110</v>
      </c>
      <c r="D3214" s="656">
        <v>38.41</v>
      </c>
      <c r="E3214" s="656">
        <v>19.59</v>
      </c>
      <c r="F3214" s="657">
        <f t="shared" si="1"/>
        <v>18.82</v>
      </c>
      <c r="G3214" s="656">
        <v>18.82</v>
      </c>
      <c r="H3214" s="664">
        <v>0.0</v>
      </c>
      <c r="I3214" s="664">
        <v>0.0</v>
      </c>
      <c r="J3214" s="664">
        <v>0.0</v>
      </c>
      <c r="K3214" s="660"/>
    </row>
    <row r="3215" ht="15.75" customHeight="1">
      <c r="A3215" s="661">
        <v>91993.0</v>
      </c>
      <c r="B3215" s="662" t="s">
        <v>10320</v>
      </c>
      <c r="C3215" s="663" t="s">
        <v>110</v>
      </c>
      <c r="D3215" s="656">
        <v>40.29</v>
      </c>
      <c r="E3215" s="656">
        <v>19.58</v>
      </c>
      <c r="F3215" s="657">
        <f t="shared" si="1"/>
        <v>20.71</v>
      </c>
      <c r="G3215" s="656">
        <v>20.71</v>
      </c>
      <c r="H3215" s="664">
        <v>0.0</v>
      </c>
      <c r="I3215" s="664">
        <v>0.0</v>
      </c>
      <c r="J3215" s="664">
        <v>0.0</v>
      </c>
      <c r="K3215" s="660"/>
    </row>
    <row r="3216" ht="15.75" customHeight="1">
      <c r="A3216" s="661">
        <v>91994.0</v>
      </c>
      <c r="B3216" s="662" t="s">
        <v>10321</v>
      </c>
      <c r="C3216" s="663" t="s">
        <v>110</v>
      </c>
      <c r="D3216" s="656">
        <v>20.56</v>
      </c>
      <c r="E3216" s="656">
        <v>9.7</v>
      </c>
      <c r="F3216" s="657">
        <f t="shared" si="1"/>
        <v>10.86</v>
      </c>
      <c r="G3216" s="656">
        <v>10.86</v>
      </c>
      <c r="H3216" s="664">
        <v>0.0</v>
      </c>
      <c r="I3216" s="664">
        <v>0.0</v>
      </c>
      <c r="J3216" s="664">
        <v>0.0</v>
      </c>
      <c r="K3216" s="660"/>
    </row>
    <row r="3217" ht="15.75" customHeight="1">
      <c r="A3217" s="661">
        <v>91995.0</v>
      </c>
      <c r="B3217" s="662" t="s">
        <v>625</v>
      </c>
      <c r="C3217" s="663" t="s">
        <v>110</v>
      </c>
      <c r="D3217" s="656">
        <v>22.44</v>
      </c>
      <c r="E3217" s="656">
        <v>9.7</v>
      </c>
      <c r="F3217" s="657">
        <f t="shared" si="1"/>
        <v>12.74</v>
      </c>
      <c r="G3217" s="656">
        <v>12.74</v>
      </c>
      <c r="H3217" s="664">
        <v>0.0</v>
      </c>
      <c r="I3217" s="664">
        <v>0.0</v>
      </c>
      <c r="J3217" s="664">
        <v>0.0</v>
      </c>
      <c r="K3217" s="660"/>
    </row>
    <row r="3218" ht="15.75" customHeight="1">
      <c r="A3218" s="661">
        <v>91996.0</v>
      </c>
      <c r="B3218" s="662" t="s">
        <v>532</v>
      </c>
      <c r="C3218" s="663" t="s">
        <v>110</v>
      </c>
      <c r="D3218" s="656">
        <v>29.95</v>
      </c>
      <c r="E3218" s="656">
        <v>13.63</v>
      </c>
      <c r="F3218" s="657">
        <f t="shared" si="1"/>
        <v>16.32</v>
      </c>
      <c r="G3218" s="656">
        <v>16.32</v>
      </c>
      <c r="H3218" s="664">
        <v>0.0</v>
      </c>
      <c r="I3218" s="664">
        <v>0.0</v>
      </c>
      <c r="J3218" s="664">
        <v>0.0</v>
      </c>
      <c r="K3218" s="660"/>
    </row>
    <row r="3219" ht="15.75" customHeight="1">
      <c r="A3219" s="661">
        <v>91997.0</v>
      </c>
      <c r="B3219" s="662" t="s">
        <v>427</v>
      </c>
      <c r="C3219" s="663" t="s">
        <v>110</v>
      </c>
      <c r="D3219" s="656">
        <v>31.83</v>
      </c>
      <c r="E3219" s="656">
        <v>13.63</v>
      </c>
      <c r="F3219" s="657">
        <f t="shared" si="1"/>
        <v>18.2</v>
      </c>
      <c r="G3219" s="656">
        <v>18.2</v>
      </c>
      <c r="H3219" s="664">
        <v>0.0</v>
      </c>
      <c r="I3219" s="664">
        <v>0.0</v>
      </c>
      <c r="J3219" s="664">
        <v>0.0</v>
      </c>
      <c r="K3219" s="660"/>
    </row>
    <row r="3220" ht="15.75" customHeight="1">
      <c r="A3220" s="661">
        <v>91998.0</v>
      </c>
      <c r="B3220" s="662" t="s">
        <v>10322</v>
      </c>
      <c r="C3220" s="663" t="s">
        <v>110</v>
      </c>
      <c r="D3220" s="656">
        <v>17.29</v>
      </c>
      <c r="E3220" s="656">
        <v>7.41</v>
      </c>
      <c r="F3220" s="657">
        <f t="shared" si="1"/>
        <v>9.88</v>
      </c>
      <c r="G3220" s="656">
        <v>9.88</v>
      </c>
      <c r="H3220" s="664">
        <v>0.0</v>
      </c>
      <c r="I3220" s="664">
        <v>0.0</v>
      </c>
      <c r="J3220" s="664">
        <v>0.0</v>
      </c>
      <c r="K3220" s="660"/>
    </row>
    <row r="3221" ht="15.75" customHeight="1">
      <c r="A3221" s="661">
        <v>91999.0</v>
      </c>
      <c r="B3221" s="662" t="s">
        <v>10323</v>
      </c>
      <c r="C3221" s="663" t="s">
        <v>110</v>
      </c>
      <c r="D3221" s="656">
        <v>19.17</v>
      </c>
      <c r="E3221" s="656">
        <v>7.4</v>
      </c>
      <c r="F3221" s="657">
        <f t="shared" si="1"/>
        <v>11.77</v>
      </c>
      <c r="G3221" s="656">
        <v>11.77</v>
      </c>
      <c r="H3221" s="664">
        <v>0.0</v>
      </c>
      <c r="I3221" s="664">
        <v>0.0</v>
      </c>
      <c r="J3221" s="664">
        <v>0.0</v>
      </c>
      <c r="K3221" s="660"/>
    </row>
    <row r="3222" ht="15.75" customHeight="1">
      <c r="A3222" s="661">
        <v>92000.0</v>
      </c>
      <c r="B3222" s="662" t="s">
        <v>10324</v>
      </c>
      <c r="C3222" s="663" t="s">
        <v>110</v>
      </c>
      <c r="D3222" s="656">
        <v>26.68</v>
      </c>
      <c r="E3222" s="656">
        <v>11.34</v>
      </c>
      <c r="F3222" s="657">
        <f t="shared" si="1"/>
        <v>15.34</v>
      </c>
      <c r="G3222" s="656">
        <v>15.34</v>
      </c>
      <c r="H3222" s="664">
        <v>0.0</v>
      </c>
      <c r="I3222" s="664">
        <v>0.0</v>
      </c>
      <c r="J3222" s="664">
        <v>0.0</v>
      </c>
      <c r="K3222" s="660"/>
    </row>
    <row r="3223" ht="15.75" customHeight="1">
      <c r="A3223" s="661">
        <v>92001.0</v>
      </c>
      <c r="B3223" s="662" t="s">
        <v>750</v>
      </c>
      <c r="C3223" s="663" t="s">
        <v>110</v>
      </c>
      <c r="D3223" s="656">
        <v>28.56</v>
      </c>
      <c r="E3223" s="656">
        <v>11.34</v>
      </c>
      <c r="F3223" s="657">
        <f t="shared" si="1"/>
        <v>17.22</v>
      </c>
      <c r="G3223" s="656">
        <v>17.22</v>
      </c>
      <c r="H3223" s="664">
        <v>0.0</v>
      </c>
      <c r="I3223" s="664">
        <v>0.0</v>
      </c>
      <c r="J3223" s="664">
        <v>0.0</v>
      </c>
      <c r="K3223" s="660"/>
    </row>
    <row r="3224" ht="15.75" customHeight="1">
      <c r="A3224" s="661">
        <v>92002.0</v>
      </c>
      <c r="B3224" s="662" t="s">
        <v>10325</v>
      </c>
      <c r="C3224" s="663" t="s">
        <v>110</v>
      </c>
      <c r="D3224" s="656">
        <v>38.43</v>
      </c>
      <c r="E3224" s="656">
        <v>17.51</v>
      </c>
      <c r="F3224" s="657">
        <f t="shared" si="1"/>
        <v>20.92</v>
      </c>
      <c r="G3224" s="656">
        <v>20.92</v>
      </c>
      <c r="H3224" s="664">
        <v>0.0</v>
      </c>
      <c r="I3224" s="664">
        <v>0.0</v>
      </c>
      <c r="J3224" s="664">
        <v>0.0</v>
      </c>
      <c r="K3224" s="660"/>
    </row>
    <row r="3225" ht="15.75" customHeight="1">
      <c r="A3225" s="661">
        <v>92003.0</v>
      </c>
      <c r="B3225" s="662" t="s">
        <v>10326</v>
      </c>
      <c r="C3225" s="663" t="s">
        <v>110</v>
      </c>
      <c r="D3225" s="656">
        <v>42.19</v>
      </c>
      <c r="E3225" s="656">
        <v>17.5</v>
      </c>
      <c r="F3225" s="657">
        <f t="shared" si="1"/>
        <v>24.69</v>
      </c>
      <c r="G3225" s="656">
        <v>24.69</v>
      </c>
      <c r="H3225" s="664">
        <v>0.0</v>
      </c>
      <c r="I3225" s="664">
        <v>0.0</v>
      </c>
      <c r="J3225" s="664">
        <v>0.0</v>
      </c>
      <c r="K3225" s="660"/>
    </row>
    <row r="3226" ht="15.75" customHeight="1">
      <c r="A3226" s="661">
        <v>92004.0</v>
      </c>
      <c r="B3226" s="662" t="s">
        <v>10327</v>
      </c>
      <c r="C3226" s="663" t="s">
        <v>110</v>
      </c>
      <c r="D3226" s="656">
        <v>47.82</v>
      </c>
      <c r="E3226" s="656">
        <v>21.44</v>
      </c>
      <c r="F3226" s="657">
        <f t="shared" si="1"/>
        <v>26.38</v>
      </c>
      <c r="G3226" s="656">
        <v>26.38</v>
      </c>
      <c r="H3226" s="664">
        <v>0.0</v>
      </c>
      <c r="I3226" s="664">
        <v>0.0</v>
      </c>
      <c r="J3226" s="664">
        <v>0.0</v>
      </c>
      <c r="K3226" s="660"/>
    </row>
    <row r="3227" ht="15.75" customHeight="1">
      <c r="A3227" s="661">
        <v>92005.0</v>
      </c>
      <c r="B3227" s="662" t="s">
        <v>10328</v>
      </c>
      <c r="C3227" s="663" t="s">
        <v>110</v>
      </c>
      <c r="D3227" s="656">
        <v>51.58</v>
      </c>
      <c r="E3227" s="656">
        <v>21.44</v>
      </c>
      <c r="F3227" s="657">
        <f t="shared" si="1"/>
        <v>30.14</v>
      </c>
      <c r="G3227" s="656">
        <v>30.14</v>
      </c>
      <c r="H3227" s="664">
        <v>0.0</v>
      </c>
      <c r="I3227" s="664">
        <v>0.0</v>
      </c>
      <c r="J3227" s="664">
        <v>0.0</v>
      </c>
      <c r="K3227" s="660"/>
    </row>
    <row r="3228" ht="15.75" customHeight="1">
      <c r="A3228" s="661">
        <v>92006.0</v>
      </c>
      <c r="B3228" s="662" t="s">
        <v>10329</v>
      </c>
      <c r="C3228" s="663" t="s">
        <v>110</v>
      </c>
      <c r="D3228" s="656">
        <v>31.85</v>
      </c>
      <c r="E3228" s="656">
        <v>12.88</v>
      </c>
      <c r="F3228" s="657">
        <f t="shared" si="1"/>
        <v>18.97</v>
      </c>
      <c r="G3228" s="656">
        <v>18.97</v>
      </c>
      <c r="H3228" s="664">
        <v>0.0</v>
      </c>
      <c r="I3228" s="664">
        <v>0.0</v>
      </c>
      <c r="J3228" s="664">
        <v>0.0</v>
      </c>
      <c r="K3228" s="660"/>
    </row>
    <row r="3229" ht="15.75" customHeight="1">
      <c r="A3229" s="661">
        <v>92007.0</v>
      </c>
      <c r="B3229" s="662" t="s">
        <v>10330</v>
      </c>
      <c r="C3229" s="663" t="s">
        <v>110</v>
      </c>
      <c r="D3229" s="656">
        <v>35.61</v>
      </c>
      <c r="E3229" s="656">
        <v>12.87</v>
      </c>
      <c r="F3229" s="657">
        <f t="shared" si="1"/>
        <v>22.74</v>
      </c>
      <c r="G3229" s="656">
        <v>22.74</v>
      </c>
      <c r="H3229" s="664">
        <v>0.0</v>
      </c>
      <c r="I3229" s="664">
        <v>0.0</v>
      </c>
      <c r="J3229" s="664">
        <v>0.0</v>
      </c>
      <c r="K3229" s="660"/>
    </row>
    <row r="3230" ht="15.75" customHeight="1">
      <c r="A3230" s="661">
        <v>92008.0</v>
      </c>
      <c r="B3230" s="662" t="s">
        <v>520</v>
      </c>
      <c r="C3230" s="663" t="s">
        <v>110</v>
      </c>
      <c r="D3230" s="656">
        <v>41.24</v>
      </c>
      <c r="E3230" s="656">
        <v>16.81</v>
      </c>
      <c r="F3230" s="657">
        <f t="shared" si="1"/>
        <v>24.43</v>
      </c>
      <c r="G3230" s="656">
        <v>24.43</v>
      </c>
      <c r="H3230" s="664">
        <v>0.0</v>
      </c>
      <c r="I3230" s="664">
        <v>0.0</v>
      </c>
      <c r="J3230" s="664">
        <v>0.0</v>
      </c>
      <c r="K3230" s="660"/>
    </row>
    <row r="3231" ht="15.75" customHeight="1">
      <c r="A3231" s="661">
        <v>92009.0</v>
      </c>
      <c r="B3231" s="662" t="s">
        <v>505</v>
      </c>
      <c r="C3231" s="663" t="s">
        <v>110</v>
      </c>
      <c r="D3231" s="656">
        <v>45.0</v>
      </c>
      <c r="E3231" s="656">
        <v>16.8</v>
      </c>
      <c r="F3231" s="657">
        <f t="shared" si="1"/>
        <v>28.2</v>
      </c>
      <c r="G3231" s="656">
        <v>28.2</v>
      </c>
      <c r="H3231" s="664">
        <v>0.0</v>
      </c>
      <c r="I3231" s="664">
        <v>0.0</v>
      </c>
      <c r="J3231" s="664">
        <v>0.0</v>
      </c>
      <c r="K3231" s="660"/>
    </row>
    <row r="3232" ht="15.75" customHeight="1">
      <c r="A3232" s="661">
        <v>92010.0</v>
      </c>
      <c r="B3232" s="662" t="s">
        <v>10331</v>
      </c>
      <c r="C3232" s="663" t="s">
        <v>110</v>
      </c>
      <c r="D3232" s="656">
        <v>56.26</v>
      </c>
      <c r="E3232" s="656">
        <v>25.27</v>
      </c>
      <c r="F3232" s="657">
        <f t="shared" si="1"/>
        <v>30.99</v>
      </c>
      <c r="G3232" s="656">
        <v>30.99</v>
      </c>
      <c r="H3232" s="664">
        <v>0.0</v>
      </c>
      <c r="I3232" s="664">
        <v>0.0</v>
      </c>
      <c r="J3232" s="664">
        <v>0.0</v>
      </c>
      <c r="K3232" s="660"/>
    </row>
    <row r="3233" ht="15.75" customHeight="1">
      <c r="A3233" s="661">
        <v>92011.0</v>
      </c>
      <c r="B3233" s="662" t="s">
        <v>10332</v>
      </c>
      <c r="C3233" s="663" t="s">
        <v>110</v>
      </c>
      <c r="D3233" s="656">
        <v>61.9</v>
      </c>
      <c r="E3233" s="656">
        <v>25.27</v>
      </c>
      <c r="F3233" s="657">
        <f t="shared" si="1"/>
        <v>36.63</v>
      </c>
      <c r="G3233" s="656">
        <v>36.63</v>
      </c>
      <c r="H3233" s="664">
        <v>0.0</v>
      </c>
      <c r="I3233" s="664">
        <v>0.0</v>
      </c>
      <c r="J3233" s="664">
        <v>0.0</v>
      </c>
      <c r="K3233" s="660"/>
    </row>
    <row r="3234" ht="15.75" customHeight="1">
      <c r="A3234" s="661">
        <v>92012.0</v>
      </c>
      <c r="B3234" s="662" t="s">
        <v>10333</v>
      </c>
      <c r="C3234" s="663" t="s">
        <v>110</v>
      </c>
      <c r="D3234" s="656">
        <v>65.65</v>
      </c>
      <c r="E3234" s="656">
        <v>29.21</v>
      </c>
      <c r="F3234" s="657">
        <f t="shared" si="1"/>
        <v>36.44</v>
      </c>
      <c r="G3234" s="656">
        <v>36.44</v>
      </c>
      <c r="H3234" s="664">
        <v>0.0</v>
      </c>
      <c r="I3234" s="664">
        <v>0.0</v>
      </c>
      <c r="J3234" s="664">
        <v>0.0</v>
      </c>
      <c r="K3234" s="660"/>
    </row>
    <row r="3235" ht="15.75" customHeight="1">
      <c r="A3235" s="661">
        <v>92013.0</v>
      </c>
      <c r="B3235" s="662" t="s">
        <v>10334</v>
      </c>
      <c r="C3235" s="663" t="s">
        <v>110</v>
      </c>
      <c r="D3235" s="656">
        <v>71.29</v>
      </c>
      <c r="E3235" s="656">
        <v>29.2</v>
      </c>
      <c r="F3235" s="657">
        <f t="shared" si="1"/>
        <v>42.09</v>
      </c>
      <c r="G3235" s="656">
        <v>42.09</v>
      </c>
      <c r="H3235" s="664">
        <v>0.0</v>
      </c>
      <c r="I3235" s="664">
        <v>0.0</v>
      </c>
      <c r="J3235" s="664">
        <v>0.0</v>
      </c>
      <c r="K3235" s="660"/>
    </row>
    <row r="3236" ht="15.75" customHeight="1">
      <c r="A3236" s="661">
        <v>92014.0</v>
      </c>
      <c r="B3236" s="662" t="s">
        <v>10335</v>
      </c>
      <c r="C3236" s="663" t="s">
        <v>110</v>
      </c>
      <c r="D3236" s="656">
        <v>46.41</v>
      </c>
      <c r="E3236" s="656">
        <v>18.35</v>
      </c>
      <c r="F3236" s="657">
        <f t="shared" si="1"/>
        <v>28.06</v>
      </c>
      <c r="G3236" s="656">
        <v>28.06</v>
      </c>
      <c r="H3236" s="664">
        <v>0.0</v>
      </c>
      <c r="I3236" s="664">
        <v>0.0</v>
      </c>
      <c r="J3236" s="664">
        <v>0.0</v>
      </c>
      <c r="K3236" s="660"/>
    </row>
    <row r="3237" ht="15.75" customHeight="1">
      <c r="A3237" s="661">
        <v>92015.0</v>
      </c>
      <c r="B3237" s="662" t="s">
        <v>10336</v>
      </c>
      <c r="C3237" s="663" t="s">
        <v>110</v>
      </c>
      <c r="D3237" s="656">
        <v>52.05</v>
      </c>
      <c r="E3237" s="656">
        <v>18.35</v>
      </c>
      <c r="F3237" s="657">
        <f t="shared" si="1"/>
        <v>33.7</v>
      </c>
      <c r="G3237" s="656">
        <v>33.7</v>
      </c>
      <c r="H3237" s="664">
        <v>0.0</v>
      </c>
      <c r="I3237" s="664">
        <v>0.0</v>
      </c>
      <c r="J3237" s="664">
        <v>0.0</v>
      </c>
      <c r="K3237" s="660"/>
    </row>
    <row r="3238" ht="15.75" customHeight="1">
      <c r="A3238" s="661">
        <v>92016.0</v>
      </c>
      <c r="B3238" s="662" t="s">
        <v>875</v>
      </c>
      <c r="C3238" s="663" t="s">
        <v>110</v>
      </c>
      <c r="D3238" s="656">
        <v>55.8</v>
      </c>
      <c r="E3238" s="656">
        <v>22.28</v>
      </c>
      <c r="F3238" s="657">
        <f t="shared" si="1"/>
        <v>33.52</v>
      </c>
      <c r="G3238" s="656">
        <v>33.52</v>
      </c>
      <c r="H3238" s="664">
        <v>0.0</v>
      </c>
      <c r="I3238" s="664">
        <v>0.0</v>
      </c>
      <c r="J3238" s="664">
        <v>0.0</v>
      </c>
      <c r="K3238" s="660"/>
    </row>
    <row r="3239" ht="15.75" customHeight="1">
      <c r="A3239" s="661">
        <v>92017.0</v>
      </c>
      <c r="B3239" s="662" t="s">
        <v>10337</v>
      </c>
      <c r="C3239" s="663" t="s">
        <v>110</v>
      </c>
      <c r="D3239" s="656">
        <v>61.44</v>
      </c>
      <c r="E3239" s="656">
        <v>22.28</v>
      </c>
      <c r="F3239" s="657">
        <f t="shared" si="1"/>
        <v>39.16</v>
      </c>
      <c r="G3239" s="656">
        <v>39.16</v>
      </c>
      <c r="H3239" s="664">
        <v>0.0</v>
      </c>
      <c r="I3239" s="664">
        <v>0.0</v>
      </c>
      <c r="J3239" s="664">
        <v>0.0</v>
      </c>
      <c r="K3239" s="660"/>
    </row>
    <row r="3240" ht="15.75" customHeight="1">
      <c r="A3240" s="661">
        <v>92018.0</v>
      </c>
      <c r="B3240" s="662" t="s">
        <v>406</v>
      </c>
      <c r="C3240" s="663" t="s">
        <v>110</v>
      </c>
      <c r="D3240" s="656">
        <v>61.44</v>
      </c>
      <c r="E3240" s="656">
        <v>24.17</v>
      </c>
      <c r="F3240" s="657">
        <f t="shared" si="1"/>
        <v>37.27</v>
      </c>
      <c r="G3240" s="656">
        <v>37.27</v>
      </c>
      <c r="H3240" s="664">
        <v>0.0</v>
      </c>
      <c r="I3240" s="664">
        <v>0.0</v>
      </c>
      <c r="J3240" s="664">
        <v>0.0</v>
      </c>
      <c r="K3240" s="660"/>
    </row>
    <row r="3241" ht="15.75" customHeight="1">
      <c r="A3241" s="661">
        <v>92019.0</v>
      </c>
      <c r="B3241" s="662" t="s">
        <v>10338</v>
      </c>
      <c r="C3241" s="663" t="s">
        <v>110</v>
      </c>
      <c r="D3241" s="656">
        <v>75.2</v>
      </c>
      <c r="E3241" s="656">
        <v>28.76</v>
      </c>
      <c r="F3241" s="657">
        <f t="shared" si="1"/>
        <v>46.44</v>
      </c>
      <c r="G3241" s="656">
        <v>46.44</v>
      </c>
      <c r="H3241" s="664">
        <v>0.0</v>
      </c>
      <c r="I3241" s="664">
        <v>0.0</v>
      </c>
      <c r="J3241" s="664">
        <v>0.0</v>
      </c>
      <c r="K3241" s="660"/>
    </row>
    <row r="3242" ht="15.75" customHeight="1">
      <c r="A3242" s="661">
        <v>92020.0</v>
      </c>
      <c r="B3242" s="662" t="s">
        <v>10339</v>
      </c>
      <c r="C3242" s="663" t="s">
        <v>110</v>
      </c>
      <c r="D3242" s="656">
        <v>90.77</v>
      </c>
      <c r="E3242" s="656">
        <v>35.26</v>
      </c>
      <c r="F3242" s="657">
        <f t="shared" si="1"/>
        <v>55.51</v>
      </c>
      <c r="G3242" s="656">
        <v>55.51</v>
      </c>
      <c r="H3242" s="664">
        <v>0.0</v>
      </c>
      <c r="I3242" s="664">
        <v>0.0</v>
      </c>
      <c r="J3242" s="664">
        <v>0.0</v>
      </c>
      <c r="K3242" s="660"/>
    </row>
    <row r="3243" ht="15.75" customHeight="1">
      <c r="A3243" s="661">
        <v>92021.0</v>
      </c>
      <c r="B3243" s="662" t="s">
        <v>471</v>
      </c>
      <c r="C3243" s="663" t="s">
        <v>110</v>
      </c>
      <c r="D3243" s="656">
        <v>104.53</v>
      </c>
      <c r="E3243" s="656">
        <v>39.85</v>
      </c>
      <c r="F3243" s="657">
        <f t="shared" si="1"/>
        <v>64.68</v>
      </c>
      <c r="G3243" s="656">
        <v>64.68</v>
      </c>
      <c r="H3243" s="664">
        <v>0.0</v>
      </c>
      <c r="I3243" s="664">
        <v>0.0</v>
      </c>
      <c r="J3243" s="664">
        <v>0.0</v>
      </c>
      <c r="K3243" s="660"/>
    </row>
    <row r="3244" ht="15.75" customHeight="1">
      <c r="A3244" s="661">
        <v>92022.0</v>
      </c>
      <c r="B3244" s="662" t="s">
        <v>10340</v>
      </c>
      <c r="C3244" s="663" t="s">
        <v>110</v>
      </c>
      <c r="D3244" s="656">
        <v>33.87</v>
      </c>
      <c r="E3244" s="656">
        <v>14.87</v>
      </c>
      <c r="F3244" s="657">
        <f t="shared" si="1"/>
        <v>19</v>
      </c>
      <c r="G3244" s="656">
        <v>19.0</v>
      </c>
      <c r="H3244" s="664">
        <v>0.0</v>
      </c>
      <c r="I3244" s="664">
        <v>0.0</v>
      </c>
      <c r="J3244" s="664">
        <v>0.0</v>
      </c>
      <c r="K3244" s="660"/>
    </row>
    <row r="3245" ht="15.75" customHeight="1">
      <c r="A3245" s="661">
        <v>92023.0</v>
      </c>
      <c r="B3245" s="662" t="s">
        <v>10341</v>
      </c>
      <c r="C3245" s="663" t="s">
        <v>110</v>
      </c>
      <c r="D3245" s="656">
        <v>43.26</v>
      </c>
      <c r="E3245" s="656">
        <v>18.81</v>
      </c>
      <c r="F3245" s="657">
        <f t="shared" si="1"/>
        <v>24.45</v>
      </c>
      <c r="G3245" s="656">
        <v>24.45</v>
      </c>
      <c r="H3245" s="664">
        <v>0.0</v>
      </c>
      <c r="I3245" s="664">
        <v>0.0</v>
      </c>
      <c r="J3245" s="664">
        <v>0.0</v>
      </c>
      <c r="K3245" s="660"/>
    </row>
    <row r="3246" ht="15.75" customHeight="1">
      <c r="A3246" s="661">
        <v>92024.0</v>
      </c>
      <c r="B3246" s="662" t="s">
        <v>10342</v>
      </c>
      <c r="C3246" s="663" t="s">
        <v>110</v>
      </c>
      <c r="D3246" s="656">
        <v>51.73</v>
      </c>
      <c r="E3246" s="656">
        <v>22.68</v>
      </c>
      <c r="F3246" s="657">
        <f t="shared" si="1"/>
        <v>29.05</v>
      </c>
      <c r="G3246" s="656">
        <v>29.05</v>
      </c>
      <c r="H3246" s="664">
        <v>0.0</v>
      </c>
      <c r="I3246" s="664">
        <v>0.0</v>
      </c>
      <c r="J3246" s="664">
        <v>0.0</v>
      </c>
      <c r="K3246" s="660"/>
    </row>
    <row r="3247" ht="15.75" customHeight="1">
      <c r="A3247" s="661">
        <v>92025.0</v>
      </c>
      <c r="B3247" s="662" t="s">
        <v>10343</v>
      </c>
      <c r="C3247" s="663" t="s">
        <v>110</v>
      </c>
      <c r="D3247" s="656">
        <v>61.12</v>
      </c>
      <c r="E3247" s="656">
        <v>26.61</v>
      </c>
      <c r="F3247" s="657">
        <f t="shared" si="1"/>
        <v>34.51</v>
      </c>
      <c r="G3247" s="656">
        <v>34.51</v>
      </c>
      <c r="H3247" s="664">
        <v>0.0</v>
      </c>
      <c r="I3247" s="664">
        <v>0.0</v>
      </c>
      <c r="J3247" s="664">
        <v>0.0</v>
      </c>
      <c r="K3247" s="660"/>
    </row>
    <row r="3248" ht="15.75" customHeight="1">
      <c r="A3248" s="661">
        <v>92026.0</v>
      </c>
      <c r="B3248" s="662" t="s">
        <v>10344</v>
      </c>
      <c r="C3248" s="663" t="s">
        <v>110</v>
      </c>
      <c r="D3248" s="656">
        <v>47.21</v>
      </c>
      <c r="E3248" s="656">
        <v>20.08</v>
      </c>
      <c r="F3248" s="657">
        <f t="shared" si="1"/>
        <v>27.13</v>
      </c>
      <c r="G3248" s="656">
        <v>27.13</v>
      </c>
      <c r="H3248" s="664">
        <v>0.0</v>
      </c>
      <c r="I3248" s="664">
        <v>0.0</v>
      </c>
      <c r="J3248" s="664">
        <v>0.0</v>
      </c>
      <c r="K3248" s="660"/>
    </row>
    <row r="3249" ht="15.75" customHeight="1">
      <c r="A3249" s="661">
        <v>92027.0</v>
      </c>
      <c r="B3249" s="662" t="s">
        <v>10345</v>
      </c>
      <c r="C3249" s="663" t="s">
        <v>110</v>
      </c>
      <c r="D3249" s="656">
        <v>56.6</v>
      </c>
      <c r="E3249" s="656">
        <v>24.02</v>
      </c>
      <c r="F3249" s="657">
        <f t="shared" si="1"/>
        <v>32.58</v>
      </c>
      <c r="G3249" s="656">
        <v>32.58</v>
      </c>
      <c r="H3249" s="664">
        <v>0.0</v>
      </c>
      <c r="I3249" s="664">
        <v>0.0</v>
      </c>
      <c r="J3249" s="664">
        <v>0.0</v>
      </c>
      <c r="K3249" s="660"/>
    </row>
    <row r="3250" ht="15.75" customHeight="1">
      <c r="A3250" s="661">
        <v>92028.0</v>
      </c>
      <c r="B3250" s="662" t="s">
        <v>10346</v>
      </c>
      <c r="C3250" s="663" t="s">
        <v>110</v>
      </c>
      <c r="D3250" s="656">
        <v>39.4</v>
      </c>
      <c r="E3250" s="656">
        <v>17.51</v>
      </c>
      <c r="F3250" s="657">
        <f t="shared" si="1"/>
        <v>21.89</v>
      </c>
      <c r="G3250" s="656">
        <v>21.89</v>
      </c>
      <c r="H3250" s="664">
        <v>0.0</v>
      </c>
      <c r="I3250" s="664">
        <v>0.0</v>
      </c>
      <c r="J3250" s="664">
        <v>0.0</v>
      </c>
      <c r="K3250" s="660"/>
    </row>
    <row r="3251" ht="15.75" customHeight="1">
      <c r="A3251" s="661">
        <v>92029.0</v>
      </c>
      <c r="B3251" s="662" t="s">
        <v>10347</v>
      </c>
      <c r="C3251" s="663" t="s">
        <v>110</v>
      </c>
      <c r="D3251" s="656">
        <v>48.79</v>
      </c>
      <c r="E3251" s="656">
        <v>21.44</v>
      </c>
      <c r="F3251" s="657">
        <f t="shared" si="1"/>
        <v>27.35</v>
      </c>
      <c r="G3251" s="656">
        <v>27.35</v>
      </c>
      <c r="H3251" s="664">
        <v>0.0</v>
      </c>
      <c r="I3251" s="664">
        <v>0.0</v>
      </c>
      <c r="J3251" s="664">
        <v>0.0</v>
      </c>
      <c r="K3251" s="660"/>
    </row>
    <row r="3252" ht="15.75" customHeight="1">
      <c r="A3252" s="661">
        <v>92030.0</v>
      </c>
      <c r="B3252" s="662" t="s">
        <v>10348</v>
      </c>
      <c r="C3252" s="663" t="s">
        <v>110</v>
      </c>
      <c r="D3252" s="656">
        <v>57.23</v>
      </c>
      <c r="E3252" s="656">
        <v>25.27</v>
      </c>
      <c r="F3252" s="657">
        <f t="shared" si="1"/>
        <v>31.96</v>
      </c>
      <c r="G3252" s="656">
        <v>31.96</v>
      </c>
      <c r="H3252" s="664">
        <v>0.0</v>
      </c>
      <c r="I3252" s="664">
        <v>0.0</v>
      </c>
      <c r="J3252" s="664">
        <v>0.0</v>
      </c>
      <c r="K3252" s="660"/>
    </row>
    <row r="3253" ht="15.75" customHeight="1">
      <c r="A3253" s="661">
        <v>92031.0</v>
      </c>
      <c r="B3253" s="662" t="s">
        <v>10349</v>
      </c>
      <c r="C3253" s="663" t="s">
        <v>110</v>
      </c>
      <c r="D3253" s="656">
        <v>66.62</v>
      </c>
      <c r="E3253" s="656">
        <v>29.21</v>
      </c>
      <c r="F3253" s="657">
        <f t="shared" si="1"/>
        <v>37.41</v>
      </c>
      <c r="G3253" s="656">
        <v>37.41</v>
      </c>
      <c r="H3253" s="664">
        <v>0.0</v>
      </c>
      <c r="I3253" s="664">
        <v>0.0</v>
      </c>
      <c r="J3253" s="664">
        <v>0.0</v>
      </c>
      <c r="K3253" s="660"/>
    </row>
    <row r="3254" ht="15.75" customHeight="1">
      <c r="A3254" s="661">
        <v>92032.0</v>
      </c>
      <c r="B3254" s="662" t="s">
        <v>10350</v>
      </c>
      <c r="C3254" s="663" t="s">
        <v>110</v>
      </c>
      <c r="D3254" s="656">
        <v>58.2</v>
      </c>
      <c r="E3254" s="656">
        <v>25.27</v>
      </c>
      <c r="F3254" s="657">
        <f t="shared" si="1"/>
        <v>32.93</v>
      </c>
      <c r="G3254" s="656">
        <v>32.93</v>
      </c>
      <c r="H3254" s="664">
        <v>0.0</v>
      </c>
      <c r="I3254" s="664">
        <v>0.0</v>
      </c>
      <c r="J3254" s="664">
        <v>0.0</v>
      </c>
      <c r="K3254" s="660"/>
    </row>
    <row r="3255" ht="15.75" customHeight="1">
      <c r="A3255" s="661">
        <v>92033.0</v>
      </c>
      <c r="B3255" s="662" t="s">
        <v>10351</v>
      </c>
      <c r="C3255" s="663" t="s">
        <v>110</v>
      </c>
      <c r="D3255" s="656">
        <v>67.59</v>
      </c>
      <c r="E3255" s="656">
        <v>29.21</v>
      </c>
      <c r="F3255" s="657">
        <f t="shared" si="1"/>
        <v>38.38</v>
      </c>
      <c r="G3255" s="656">
        <v>38.38</v>
      </c>
      <c r="H3255" s="664">
        <v>0.0</v>
      </c>
      <c r="I3255" s="664">
        <v>0.0</v>
      </c>
      <c r="J3255" s="664">
        <v>0.0</v>
      </c>
      <c r="K3255" s="660"/>
    </row>
    <row r="3256" ht="15.75" customHeight="1">
      <c r="A3256" s="661">
        <v>92034.0</v>
      </c>
      <c r="B3256" s="662" t="s">
        <v>10352</v>
      </c>
      <c r="C3256" s="663" t="s">
        <v>110</v>
      </c>
      <c r="D3256" s="656">
        <v>52.7</v>
      </c>
      <c r="E3256" s="656">
        <v>22.68</v>
      </c>
      <c r="F3256" s="657">
        <f t="shared" si="1"/>
        <v>30.02</v>
      </c>
      <c r="G3256" s="656">
        <v>30.02</v>
      </c>
      <c r="H3256" s="664">
        <v>0.0</v>
      </c>
      <c r="I3256" s="664">
        <v>0.0</v>
      </c>
      <c r="J3256" s="664">
        <v>0.0</v>
      </c>
      <c r="K3256" s="660"/>
    </row>
    <row r="3257" ht="15.75" customHeight="1">
      <c r="A3257" s="661">
        <v>92035.0</v>
      </c>
      <c r="B3257" s="662" t="s">
        <v>10353</v>
      </c>
      <c r="C3257" s="663" t="s">
        <v>110</v>
      </c>
      <c r="D3257" s="656">
        <v>62.09</v>
      </c>
      <c r="E3257" s="656">
        <v>26.61</v>
      </c>
      <c r="F3257" s="657">
        <f t="shared" si="1"/>
        <v>35.48</v>
      </c>
      <c r="G3257" s="656">
        <v>35.48</v>
      </c>
      <c r="H3257" s="664">
        <v>0.0</v>
      </c>
      <c r="I3257" s="664">
        <v>0.0</v>
      </c>
      <c r="J3257" s="664">
        <v>0.0</v>
      </c>
      <c r="K3257" s="660"/>
    </row>
    <row r="3258" ht="15.75" customHeight="1">
      <c r="A3258" s="661">
        <v>97584.0</v>
      </c>
      <c r="B3258" s="662" t="s">
        <v>10354</v>
      </c>
      <c r="C3258" s="663" t="s">
        <v>110</v>
      </c>
      <c r="D3258" s="656">
        <v>119.13</v>
      </c>
      <c r="E3258" s="656">
        <v>8.29</v>
      </c>
      <c r="F3258" s="657">
        <f t="shared" si="1"/>
        <v>110.84</v>
      </c>
      <c r="G3258" s="656">
        <v>110.84</v>
      </c>
      <c r="H3258" s="664">
        <v>0.0</v>
      </c>
      <c r="I3258" s="664">
        <v>0.0</v>
      </c>
      <c r="J3258" s="664">
        <v>0.0</v>
      </c>
      <c r="K3258" s="660"/>
    </row>
    <row r="3259" ht="15.75" customHeight="1">
      <c r="A3259" s="661">
        <v>97595.0</v>
      </c>
      <c r="B3259" s="662" t="s">
        <v>10355</v>
      </c>
      <c r="C3259" s="663" t="s">
        <v>110</v>
      </c>
      <c r="D3259" s="656">
        <v>99.88</v>
      </c>
      <c r="E3259" s="656">
        <v>12.86</v>
      </c>
      <c r="F3259" s="657">
        <f t="shared" si="1"/>
        <v>87.02</v>
      </c>
      <c r="G3259" s="656">
        <v>87.02</v>
      </c>
      <c r="H3259" s="664">
        <v>0.0</v>
      </c>
      <c r="I3259" s="664">
        <v>0.0</v>
      </c>
      <c r="J3259" s="664">
        <v>0.0</v>
      </c>
      <c r="K3259" s="660"/>
    </row>
    <row r="3260" ht="15.75" customHeight="1">
      <c r="A3260" s="661">
        <v>97596.0</v>
      </c>
      <c r="B3260" s="662" t="s">
        <v>10356</v>
      </c>
      <c r="C3260" s="663" t="s">
        <v>110</v>
      </c>
      <c r="D3260" s="656">
        <v>68.66</v>
      </c>
      <c r="E3260" s="656">
        <v>12.86</v>
      </c>
      <c r="F3260" s="657">
        <f t="shared" si="1"/>
        <v>55.8</v>
      </c>
      <c r="G3260" s="656">
        <v>55.8</v>
      </c>
      <c r="H3260" s="664">
        <v>0.0</v>
      </c>
      <c r="I3260" s="664">
        <v>0.0</v>
      </c>
      <c r="J3260" s="664">
        <v>0.0</v>
      </c>
      <c r="K3260" s="660"/>
    </row>
    <row r="3261" ht="15.75" customHeight="1">
      <c r="A3261" s="661">
        <v>97597.0</v>
      </c>
      <c r="B3261" s="662" t="s">
        <v>10357</v>
      </c>
      <c r="C3261" s="663" t="s">
        <v>110</v>
      </c>
      <c r="D3261" s="656">
        <v>68.98</v>
      </c>
      <c r="E3261" s="656">
        <v>8.56</v>
      </c>
      <c r="F3261" s="657">
        <f t="shared" si="1"/>
        <v>60.42</v>
      </c>
      <c r="G3261" s="656">
        <v>60.42</v>
      </c>
      <c r="H3261" s="664">
        <v>0.0</v>
      </c>
      <c r="I3261" s="664">
        <v>0.0</v>
      </c>
      <c r="J3261" s="664">
        <v>0.0</v>
      </c>
      <c r="K3261" s="660"/>
    </row>
    <row r="3262" ht="15.75" customHeight="1">
      <c r="A3262" s="661">
        <v>97598.0</v>
      </c>
      <c r="B3262" s="662" t="s">
        <v>10358</v>
      </c>
      <c r="C3262" s="663" t="s">
        <v>110</v>
      </c>
      <c r="D3262" s="656">
        <v>64.98</v>
      </c>
      <c r="E3262" s="656">
        <v>8.56</v>
      </c>
      <c r="F3262" s="657">
        <f t="shared" si="1"/>
        <v>56.42</v>
      </c>
      <c r="G3262" s="656">
        <v>56.42</v>
      </c>
      <c r="H3262" s="664">
        <v>0.0</v>
      </c>
      <c r="I3262" s="664">
        <v>0.0</v>
      </c>
      <c r="J3262" s="664">
        <v>0.0</v>
      </c>
      <c r="K3262" s="660"/>
    </row>
    <row r="3263" ht="15.75" customHeight="1">
      <c r="A3263" s="661">
        <v>97599.0</v>
      </c>
      <c r="B3263" s="662" t="s">
        <v>716</v>
      </c>
      <c r="C3263" s="663" t="s">
        <v>110</v>
      </c>
      <c r="D3263" s="656">
        <v>20.56</v>
      </c>
      <c r="E3263" s="656">
        <v>4.08</v>
      </c>
      <c r="F3263" s="657">
        <f t="shared" si="1"/>
        <v>16.48</v>
      </c>
      <c r="G3263" s="656">
        <v>16.48</v>
      </c>
      <c r="H3263" s="664">
        <v>0.0</v>
      </c>
      <c r="I3263" s="664">
        <v>0.0</v>
      </c>
      <c r="J3263" s="664">
        <v>0.0</v>
      </c>
      <c r="K3263" s="660"/>
    </row>
    <row r="3264" ht="15.75" customHeight="1">
      <c r="A3264" s="661">
        <v>97609.0</v>
      </c>
      <c r="B3264" s="662" t="s">
        <v>709</v>
      </c>
      <c r="C3264" s="663" t="s">
        <v>110</v>
      </c>
      <c r="D3264" s="656">
        <v>13.64</v>
      </c>
      <c r="E3264" s="656">
        <v>3.77</v>
      </c>
      <c r="F3264" s="657">
        <f t="shared" si="1"/>
        <v>9.87</v>
      </c>
      <c r="G3264" s="656">
        <v>9.87</v>
      </c>
      <c r="H3264" s="664">
        <v>0.0</v>
      </c>
      <c r="I3264" s="664">
        <v>0.0</v>
      </c>
      <c r="J3264" s="664">
        <v>0.0</v>
      </c>
      <c r="K3264" s="660"/>
    </row>
    <row r="3265" ht="15.75" customHeight="1">
      <c r="A3265" s="661">
        <v>97610.0</v>
      </c>
      <c r="B3265" s="662" t="s">
        <v>358</v>
      </c>
      <c r="C3265" s="663" t="s">
        <v>110</v>
      </c>
      <c r="D3265" s="656">
        <v>14.42</v>
      </c>
      <c r="E3265" s="656">
        <v>3.77</v>
      </c>
      <c r="F3265" s="657">
        <f t="shared" si="1"/>
        <v>10.65</v>
      </c>
      <c r="G3265" s="656">
        <v>10.65</v>
      </c>
      <c r="H3265" s="664">
        <v>0.0</v>
      </c>
      <c r="I3265" s="664">
        <v>0.0</v>
      </c>
      <c r="J3265" s="664">
        <v>0.0</v>
      </c>
      <c r="K3265" s="660"/>
    </row>
    <row r="3266" ht="15.75" customHeight="1">
      <c r="A3266" s="661">
        <v>100902.0</v>
      </c>
      <c r="B3266" s="662" t="s">
        <v>408</v>
      </c>
      <c r="C3266" s="663" t="s">
        <v>110</v>
      </c>
      <c r="D3266" s="656">
        <v>22.25</v>
      </c>
      <c r="E3266" s="656">
        <v>5.64</v>
      </c>
      <c r="F3266" s="657">
        <f t="shared" si="1"/>
        <v>16.61</v>
      </c>
      <c r="G3266" s="656">
        <v>16.61</v>
      </c>
      <c r="H3266" s="664">
        <v>0.0</v>
      </c>
      <c r="I3266" s="664">
        <v>0.0</v>
      </c>
      <c r="J3266" s="664">
        <v>0.0</v>
      </c>
      <c r="K3266" s="660"/>
    </row>
    <row r="3267" ht="15.75" customHeight="1">
      <c r="A3267" s="661">
        <v>100903.0</v>
      </c>
      <c r="B3267" s="662" t="s">
        <v>333</v>
      </c>
      <c r="C3267" s="663" t="s">
        <v>110</v>
      </c>
      <c r="D3267" s="656">
        <v>25.68</v>
      </c>
      <c r="E3267" s="656">
        <v>5.64</v>
      </c>
      <c r="F3267" s="657">
        <f t="shared" si="1"/>
        <v>20.04</v>
      </c>
      <c r="G3267" s="656">
        <v>20.04</v>
      </c>
      <c r="H3267" s="664">
        <v>0.0</v>
      </c>
      <c r="I3267" s="664">
        <v>0.0</v>
      </c>
      <c r="J3267" s="664">
        <v>0.0</v>
      </c>
      <c r="K3267" s="660"/>
    </row>
    <row r="3268" ht="15.75" customHeight="1">
      <c r="A3268" s="661">
        <v>103782.0</v>
      </c>
      <c r="B3268" s="662" t="s">
        <v>460</v>
      </c>
      <c r="C3268" s="663" t="s">
        <v>110</v>
      </c>
      <c r="D3268" s="656">
        <v>29.67</v>
      </c>
      <c r="E3268" s="656">
        <v>11.32</v>
      </c>
      <c r="F3268" s="657">
        <f t="shared" si="1"/>
        <v>18.35</v>
      </c>
      <c r="G3268" s="656">
        <v>18.35</v>
      </c>
      <c r="H3268" s="664">
        <v>0.0</v>
      </c>
      <c r="I3268" s="664">
        <v>0.0</v>
      </c>
      <c r="J3268" s="664">
        <v>0.0</v>
      </c>
      <c r="K3268" s="660"/>
    </row>
    <row r="3269" ht="15.75" customHeight="1">
      <c r="A3269" s="661">
        <v>101489.0</v>
      </c>
      <c r="B3269" s="662" t="s">
        <v>10359</v>
      </c>
      <c r="C3269" s="663" t="s">
        <v>110</v>
      </c>
      <c r="D3269" s="656">
        <v>1377.51</v>
      </c>
      <c r="E3269" s="656">
        <v>266.59</v>
      </c>
      <c r="F3269" s="657">
        <f t="shared" si="1"/>
        <v>1110.92</v>
      </c>
      <c r="G3269" s="656">
        <v>1104.2</v>
      </c>
      <c r="H3269" s="664">
        <v>6.72</v>
      </c>
      <c r="I3269" s="664">
        <v>0.0</v>
      </c>
      <c r="J3269" s="664">
        <v>0.0</v>
      </c>
      <c r="K3269" s="660"/>
    </row>
    <row r="3270" ht="15.75" customHeight="1">
      <c r="A3270" s="665" t="s">
        <v>10360</v>
      </c>
      <c r="B3270" s="662" t="s">
        <v>10361</v>
      </c>
      <c r="C3270" s="663" t="s">
        <v>110</v>
      </c>
      <c r="D3270" s="656">
        <v>1478.71</v>
      </c>
      <c r="E3270" s="656">
        <v>279.38</v>
      </c>
      <c r="F3270" s="657">
        <f t="shared" si="1"/>
        <v>1199.33</v>
      </c>
      <c r="G3270" s="656">
        <v>1192.61</v>
      </c>
      <c r="H3270" s="664">
        <v>6.72</v>
      </c>
      <c r="I3270" s="664">
        <v>0.0</v>
      </c>
      <c r="J3270" s="664">
        <v>0.0</v>
      </c>
      <c r="K3270" s="660"/>
    </row>
    <row r="3271" ht="15.75" customHeight="1">
      <c r="A3271" s="661">
        <v>101491.0</v>
      </c>
      <c r="B3271" s="662" t="s">
        <v>10362</v>
      </c>
      <c r="C3271" s="663" t="s">
        <v>110</v>
      </c>
      <c r="D3271" s="656">
        <v>1512.15</v>
      </c>
      <c r="E3271" s="656">
        <v>261.36</v>
      </c>
      <c r="F3271" s="657">
        <f t="shared" si="1"/>
        <v>1250.79</v>
      </c>
      <c r="G3271" s="656">
        <v>1244.08</v>
      </c>
      <c r="H3271" s="664">
        <v>6.71</v>
      </c>
      <c r="I3271" s="664">
        <v>0.0</v>
      </c>
      <c r="J3271" s="664">
        <v>0.0</v>
      </c>
      <c r="K3271" s="660"/>
    </row>
    <row r="3272" ht="15.75" customHeight="1">
      <c r="A3272" s="661">
        <v>101492.0</v>
      </c>
      <c r="B3272" s="662" t="s">
        <v>10363</v>
      </c>
      <c r="C3272" s="663" t="s">
        <v>110</v>
      </c>
      <c r="D3272" s="656">
        <v>1660.32</v>
      </c>
      <c r="E3272" s="656">
        <v>271.5</v>
      </c>
      <c r="F3272" s="657">
        <f t="shared" si="1"/>
        <v>1388.82</v>
      </c>
      <c r="G3272" s="656">
        <v>1382.11</v>
      </c>
      <c r="H3272" s="664">
        <v>6.71</v>
      </c>
      <c r="I3272" s="664">
        <v>0.0</v>
      </c>
      <c r="J3272" s="664">
        <v>0.0</v>
      </c>
      <c r="K3272" s="660"/>
    </row>
    <row r="3273" ht="15.75" customHeight="1">
      <c r="A3273" s="661">
        <v>101493.0</v>
      </c>
      <c r="B3273" s="662" t="s">
        <v>10364</v>
      </c>
      <c r="C3273" s="663" t="s">
        <v>110</v>
      </c>
      <c r="D3273" s="656">
        <v>1365.11</v>
      </c>
      <c r="E3273" s="656">
        <v>255.32</v>
      </c>
      <c r="F3273" s="657">
        <f t="shared" si="1"/>
        <v>1109.79</v>
      </c>
      <c r="G3273" s="656">
        <v>1103.07</v>
      </c>
      <c r="H3273" s="664">
        <v>6.72</v>
      </c>
      <c r="I3273" s="664">
        <v>0.0</v>
      </c>
      <c r="J3273" s="664">
        <v>0.0</v>
      </c>
      <c r="K3273" s="660"/>
    </row>
    <row r="3274" ht="15.75" customHeight="1">
      <c r="A3274" s="661">
        <v>101494.0</v>
      </c>
      <c r="B3274" s="662" t="s">
        <v>10365</v>
      </c>
      <c r="C3274" s="663" t="s">
        <v>110</v>
      </c>
      <c r="D3274" s="656">
        <v>1466.31</v>
      </c>
      <c r="E3274" s="656">
        <v>268.11</v>
      </c>
      <c r="F3274" s="657">
        <f t="shared" si="1"/>
        <v>1198.2</v>
      </c>
      <c r="G3274" s="656">
        <v>1191.48</v>
      </c>
      <c r="H3274" s="664">
        <v>6.72</v>
      </c>
      <c r="I3274" s="664">
        <v>0.0</v>
      </c>
      <c r="J3274" s="664">
        <v>0.0</v>
      </c>
      <c r="K3274" s="660"/>
    </row>
    <row r="3275" ht="15.75" customHeight="1">
      <c r="A3275" s="661">
        <v>101495.0</v>
      </c>
      <c r="B3275" s="662" t="s">
        <v>10366</v>
      </c>
      <c r="C3275" s="663" t="s">
        <v>110</v>
      </c>
      <c r="D3275" s="656">
        <v>1499.75</v>
      </c>
      <c r="E3275" s="656">
        <v>250.09</v>
      </c>
      <c r="F3275" s="657">
        <f t="shared" si="1"/>
        <v>1249.66</v>
      </c>
      <c r="G3275" s="656">
        <v>1242.95</v>
      </c>
      <c r="H3275" s="664">
        <v>6.71</v>
      </c>
      <c r="I3275" s="664">
        <v>0.0</v>
      </c>
      <c r="J3275" s="664">
        <v>0.0</v>
      </c>
      <c r="K3275" s="660"/>
    </row>
    <row r="3276" ht="15.75" customHeight="1">
      <c r="A3276" s="661">
        <v>101496.0</v>
      </c>
      <c r="B3276" s="662" t="s">
        <v>10367</v>
      </c>
      <c r="C3276" s="663" t="s">
        <v>110</v>
      </c>
      <c r="D3276" s="656">
        <v>1647.92</v>
      </c>
      <c r="E3276" s="656">
        <v>260.22</v>
      </c>
      <c r="F3276" s="657">
        <f t="shared" si="1"/>
        <v>1387.7</v>
      </c>
      <c r="G3276" s="656">
        <v>1380.99</v>
      </c>
      <c r="H3276" s="664">
        <v>6.71</v>
      </c>
      <c r="I3276" s="664">
        <v>0.0</v>
      </c>
      <c r="J3276" s="664">
        <v>0.0</v>
      </c>
      <c r="K3276" s="660"/>
    </row>
    <row r="3277" ht="15.75" customHeight="1">
      <c r="A3277" s="661">
        <v>101497.0</v>
      </c>
      <c r="B3277" s="662" t="s">
        <v>10368</v>
      </c>
      <c r="C3277" s="663" t="s">
        <v>110</v>
      </c>
      <c r="D3277" s="656">
        <v>1627.0</v>
      </c>
      <c r="E3277" s="656">
        <v>285.44</v>
      </c>
      <c r="F3277" s="657">
        <f t="shared" si="1"/>
        <v>1341.56</v>
      </c>
      <c r="G3277" s="656">
        <v>1334.84</v>
      </c>
      <c r="H3277" s="664">
        <v>6.72</v>
      </c>
      <c r="I3277" s="664">
        <v>0.0</v>
      </c>
      <c r="J3277" s="664">
        <v>0.0</v>
      </c>
      <c r="K3277" s="660"/>
    </row>
    <row r="3278" ht="15.75" customHeight="1">
      <c r="A3278" s="661">
        <v>101498.0</v>
      </c>
      <c r="B3278" s="662" t="s">
        <v>10369</v>
      </c>
      <c r="C3278" s="663" t="s">
        <v>110</v>
      </c>
      <c r="D3278" s="656">
        <v>1780.18</v>
      </c>
      <c r="E3278" s="656">
        <v>304.8</v>
      </c>
      <c r="F3278" s="657">
        <f t="shared" si="1"/>
        <v>1475.38</v>
      </c>
      <c r="G3278" s="656">
        <v>1468.66</v>
      </c>
      <c r="H3278" s="664">
        <v>6.72</v>
      </c>
      <c r="I3278" s="664">
        <v>0.0</v>
      </c>
      <c r="J3278" s="664">
        <v>0.0</v>
      </c>
      <c r="K3278" s="660"/>
    </row>
    <row r="3279" ht="15.75" customHeight="1">
      <c r="A3279" s="661">
        <v>101499.0</v>
      </c>
      <c r="B3279" s="662" t="s">
        <v>10370</v>
      </c>
      <c r="C3279" s="663" t="s">
        <v>110</v>
      </c>
      <c r="D3279" s="656">
        <v>1830.79</v>
      </c>
      <c r="E3279" s="656">
        <v>277.52</v>
      </c>
      <c r="F3279" s="657">
        <f t="shared" si="1"/>
        <v>1553.27</v>
      </c>
      <c r="G3279" s="656">
        <v>1546.56</v>
      </c>
      <c r="H3279" s="664">
        <v>6.71</v>
      </c>
      <c r="I3279" s="664">
        <v>0.0</v>
      </c>
      <c r="J3279" s="664">
        <v>0.0</v>
      </c>
      <c r="K3279" s="660"/>
    </row>
    <row r="3280" ht="15.75" customHeight="1">
      <c r="A3280" s="661">
        <v>101500.0</v>
      </c>
      <c r="B3280" s="662" t="s">
        <v>10371</v>
      </c>
      <c r="C3280" s="663" t="s">
        <v>110</v>
      </c>
      <c r="D3280" s="656">
        <v>2041.0</v>
      </c>
      <c r="E3280" s="656">
        <v>289.19</v>
      </c>
      <c r="F3280" s="657">
        <f t="shared" si="1"/>
        <v>1751.81</v>
      </c>
      <c r="G3280" s="656">
        <v>1745.1</v>
      </c>
      <c r="H3280" s="664">
        <v>6.71</v>
      </c>
      <c r="I3280" s="664">
        <v>0.0</v>
      </c>
      <c r="J3280" s="664">
        <v>0.0</v>
      </c>
      <c r="K3280" s="660"/>
    </row>
    <row r="3281" ht="15.75" customHeight="1">
      <c r="A3281" s="661">
        <v>101501.0</v>
      </c>
      <c r="B3281" s="662" t="s">
        <v>10372</v>
      </c>
      <c r="C3281" s="663" t="s">
        <v>110</v>
      </c>
      <c r="D3281" s="656">
        <v>1622.03</v>
      </c>
      <c r="E3281" s="656">
        <v>276.59</v>
      </c>
      <c r="F3281" s="657">
        <f t="shared" si="1"/>
        <v>1345.44</v>
      </c>
      <c r="G3281" s="656">
        <v>1338.72</v>
      </c>
      <c r="H3281" s="664">
        <v>6.72</v>
      </c>
      <c r="I3281" s="664">
        <v>0.0</v>
      </c>
      <c r="J3281" s="664">
        <v>0.0</v>
      </c>
      <c r="K3281" s="660"/>
    </row>
    <row r="3282" ht="15.75" customHeight="1">
      <c r="A3282" s="661">
        <v>101502.0</v>
      </c>
      <c r="B3282" s="662" t="s">
        <v>10373</v>
      </c>
      <c r="C3282" s="663" t="s">
        <v>110</v>
      </c>
      <c r="D3282" s="656">
        <v>1775.21</v>
      </c>
      <c r="E3282" s="656">
        <v>295.94</v>
      </c>
      <c r="F3282" s="657">
        <f t="shared" si="1"/>
        <v>1479.27</v>
      </c>
      <c r="G3282" s="656">
        <v>1472.55</v>
      </c>
      <c r="H3282" s="664">
        <v>6.72</v>
      </c>
      <c r="I3282" s="664">
        <v>0.0</v>
      </c>
      <c r="J3282" s="664">
        <v>0.0</v>
      </c>
      <c r="K3282" s="660"/>
    </row>
    <row r="3283" ht="15.75" customHeight="1">
      <c r="A3283" s="661">
        <v>101503.0</v>
      </c>
      <c r="B3283" s="662" t="s">
        <v>10374</v>
      </c>
      <c r="C3283" s="663" t="s">
        <v>110</v>
      </c>
      <c r="D3283" s="656">
        <v>1825.82</v>
      </c>
      <c r="E3283" s="656">
        <v>268.67</v>
      </c>
      <c r="F3283" s="657">
        <f t="shared" si="1"/>
        <v>1557.15</v>
      </c>
      <c r="G3283" s="656">
        <v>1550.44</v>
      </c>
      <c r="H3283" s="664">
        <v>6.71</v>
      </c>
      <c r="I3283" s="664">
        <v>0.0</v>
      </c>
      <c r="J3283" s="664">
        <v>0.0</v>
      </c>
      <c r="K3283" s="660"/>
    </row>
    <row r="3284" ht="15.75" customHeight="1">
      <c r="A3284" s="661">
        <v>101504.0</v>
      </c>
      <c r="B3284" s="662" t="s">
        <v>10375</v>
      </c>
      <c r="C3284" s="663" t="s">
        <v>110</v>
      </c>
      <c r="D3284" s="656">
        <v>2036.03</v>
      </c>
      <c r="E3284" s="656">
        <v>280.33</v>
      </c>
      <c r="F3284" s="657">
        <f t="shared" si="1"/>
        <v>1755.7</v>
      </c>
      <c r="G3284" s="656">
        <v>1748.99</v>
      </c>
      <c r="H3284" s="664">
        <v>6.71</v>
      </c>
      <c r="I3284" s="664">
        <v>0.0</v>
      </c>
      <c r="J3284" s="664">
        <v>0.0</v>
      </c>
      <c r="K3284" s="660"/>
    </row>
    <row r="3285" ht="15.75" customHeight="1">
      <c r="A3285" s="661">
        <v>101505.0</v>
      </c>
      <c r="B3285" s="662" t="s">
        <v>10376</v>
      </c>
      <c r="C3285" s="663" t="s">
        <v>110</v>
      </c>
      <c r="D3285" s="656">
        <v>1738.87</v>
      </c>
      <c r="E3285" s="656">
        <v>304.1</v>
      </c>
      <c r="F3285" s="657">
        <f t="shared" si="1"/>
        <v>1434.77</v>
      </c>
      <c r="G3285" s="656">
        <v>1428.05</v>
      </c>
      <c r="H3285" s="664">
        <v>6.72</v>
      </c>
      <c r="I3285" s="664">
        <v>0.0</v>
      </c>
      <c r="J3285" s="664">
        <v>0.0</v>
      </c>
      <c r="K3285" s="660"/>
    </row>
    <row r="3286" ht="15.75" customHeight="1">
      <c r="A3286" s="661">
        <v>101506.0</v>
      </c>
      <c r="B3286" s="662" t="s">
        <v>10377</v>
      </c>
      <c r="C3286" s="663" t="s">
        <v>110</v>
      </c>
      <c r="D3286" s="656">
        <v>1943.11</v>
      </c>
      <c r="E3286" s="656">
        <v>329.91</v>
      </c>
      <c r="F3286" s="657">
        <f t="shared" si="1"/>
        <v>1613.2</v>
      </c>
      <c r="G3286" s="656">
        <v>1606.48</v>
      </c>
      <c r="H3286" s="664">
        <v>6.72</v>
      </c>
      <c r="I3286" s="664">
        <v>0.0</v>
      </c>
      <c r="J3286" s="664">
        <v>0.0</v>
      </c>
      <c r="K3286" s="660"/>
    </row>
    <row r="3287" ht="15.75" customHeight="1">
      <c r="A3287" s="661">
        <v>101507.0</v>
      </c>
      <c r="B3287" s="662" t="s">
        <v>10378</v>
      </c>
      <c r="C3287" s="663" t="s">
        <v>110</v>
      </c>
      <c r="D3287" s="656">
        <v>2010.6</v>
      </c>
      <c r="E3287" s="656">
        <v>293.55</v>
      </c>
      <c r="F3287" s="657">
        <f t="shared" si="1"/>
        <v>1717.05</v>
      </c>
      <c r="G3287" s="656">
        <v>1710.34</v>
      </c>
      <c r="H3287" s="664">
        <v>6.71</v>
      </c>
      <c r="I3287" s="664">
        <v>0.0</v>
      </c>
      <c r="J3287" s="664">
        <v>0.0</v>
      </c>
      <c r="K3287" s="660"/>
    </row>
    <row r="3288" ht="15.75" customHeight="1">
      <c r="A3288" s="661">
        <v>101508.0</v>
      </c>
      <c r="B3288" s="662" t="s">
        <v>10379</v>
      </c>
      <c r="C3288" s="663" t="s">
        <v>110</v>
      </c>
      <c r="D3288" s="656">
        <v>2281.74</v>
      </c>
      <c r="E3288" s="656">
        <v>306.73</v>
      </c>
      <c r="F3288" s="657">
        <f t="shared" si="1"/>
        <v>1975.01</v>
      </c>
      <c r="G3288" s="656">
        <v>1968.3</v>
      </c>
      <c r="H3288" s="664">
        <v>6.71</v>
      </c>
      <c r="I3288" s="664">
        <v>0.0</v>
      </c>
      <c r="J3288" s="664">
        <v>0.0</v>
      </c>
      <c r="K3288" s="660"/>
    </row>
    <row r="3289" ht="15.75" customHeight="1">
      <c r="A3289" s="661">
        <v>101509.0</v>
      </c>
      <c r="B3289" s="662" t="s">
        <v>10380</v>
      </c>
      <c r="C3289" s="663" t="s">
        <v>110</v>
      </c>
      <c r="D3289" s="656">
        <v>1793.96</v>
      </c>
      <c r="E3289" s="656">
        <v>295.62</v>
      </c>
      <c r="F3289" s="657">
        <f t="shared" si="1"/>
        <v>1498.34</v>
      </c>
      <c r="G3289" s="656">
        <v>1491.62</v>
      </c>
      <c r="H3289" s="664">
        <v>6.72</v>
      </c>
      <c r="I3289" s="664">
        <v>0.0</v>
      </c>
      <c r="J3289" s="664">
        <v>0.0</v>
      </c>
      <c r="K3289" s="660"/>
    </row>
    <row r="3290" ht="15.75" customHeight="1">
      <c r="A3290" s="661">
        <v>101510.0</v>
      </c>
      <c r="B3290" s="662" t="s">
        <v>10381</v>
      </c>
      <c r="C3290" s="663" t="s">
        <v>110</v>
      </c>
      <c r="D3290" s="656">
        <v>1998.2</v>
      </c>
      <c r="E3290" s="656">
        <v>321.44</v>
      </c>
      <c r="F3290" s="657">
        <f t="shared" si="1"/>
        <v>1676.76</v>
      </c>
      <c r="G3290" s="656">
        <v>1670.04</v>
      </c>
      <c r="H3290" s="664">
        <v>6.72</v>
      </c>
      <c r="I3290" s="664">
        <v>0.0</v>
      </c>
      <c r="J3290" s="664">
        <v>0.0</v>
      </c>
      <c r="K3290" s="660"/>
    </row>
    <row r="3291" ht="15.75" customHeight="1">
      <c r="A3291" s="661">
        <v>101511.0</v>
      </c>
      <c r="B3291" s="662" t="s">
        <v>10382</v>
      </c>
      <c r="C3291" s="663" t="s">
        <v>110</v>
      </c>
      <c r="D3291" s="656">
        <v>2065.69</v>
      </c>
      <c r="E3291" s="656">
        <v>285.08</v>
      </c>
      <c r="F3291" s="657">
        <f t="shared" si="1"/>
        <v>1780.61</v>
      </c>
      <c r="G3291" s="656">
        <v>1773.9</v>
      </c>
      <c r="H3291" s="664">
        <v>6.71</v>
      </c>
      <c r="I3291" s="664">
        <v>0.0</v>
      </c>
      <c r="J3291" s="664">
        <v>0.0</v>
      </c>
      <c r="K3291" s="660"/>
    </row>
    <row r="3292" ht="15.75" customHeight="1">
      <c r="A3292" s="661">
        <v>101512.0</v>
      </c>
      <c r="B3292" s="662" t="s">
        <v>10383</v>
      </c>
      <c r="C3292" s="663" t="s">
        <v>110</v>
      </c>
      <c r="D3292" s="656">
        <v>2336.83</v>
      </c>
      <c r="E3292" s="656">
        <v>298.26</v>
      </c>
      <c r="F3292" s="657">
        <f t="shared" si="1"/>
        <v>2038.57</v>
      </c>
      <c r="G3292" s="656">
        <v>2031.86</v>
      </c>
      <c r="H3292" s="664">
        <v>6.71</v>
      </c>
      <c r="I3292" s="664">
        <v>0.0</v>
      </c>
      <c r="J3292" s="664">
        <v>0.0</v>
      </c>
      <c r="K3292" s="660"/>
    </row>
    <row r="3293" ht="15.75" customHeight="1">
      <c r="A3293" s="661">
        <v>101513.0</v>
      </c>
      <c r="B3293" s="662" t="s">
        <v>10384</v>
      </c>
      <c r="C3293" s="663" t="s">
        <v>110</v>
      </c>
      <c r="D3293" s="656">
        <v>745.33</v>
      </c>
      <c r="E3293" s="656">
        <v>118.04</v>
      </c>
      <c r="F3293" s="657">
        <f t="shared" si="1"/>
        <v>627.29</v>
      </c>
      <c r="G3293" s="656">
        <v>627.29</v>
      </c>
      <c r="H3293" s="664">
        <v>0.0</v>
      </c>
      <c r="I3293" s="664">
        <v>0.0</v>
      </c>
      <c r="J3293" s="664">
        <v>0.0</v>
      </c>
      <c r="K3293" s="660"/>
    </row>
    <row r="3294" ht="15.75" customHeight="1">
      <c r="A3294" s="661">
        <v>101514.0</v>
      </c>
      <c r="B3294" s="662" t="s">
        <v>10385</v>
      </c>
      <c r="C3294" s="663" t="s">
        <v>110</v>
      </c>
      <c r="D3294" s="656">
        <v>866.77</v>
      </c>
      <c r="E3294" s="656">
        <v>133.38</v>
      </c>
      <c r="F3294" s="657">
        <f t="shared" si="1"/>
        <v>733.39</v>
      </c>
      <c r="G3294" s="656">
        <v>733.39</v>
      </c>
      <c r="H3294" s="664">
        <v>0.0</v>
      </c>
      <c r="I3294" s="664">
        <v>0.0</v>
      </c>
      <c r="J3294" s="664">
        <v>0.0</v>
      </c>
      <c r="K3294" s="660"/>
    </row>
    <row r="3295" ht="15.75" customHeight="1">
      <c r="A3295" s="661">
        <v>101515.0</v>
      </c>
      <c r="B3295" s="662" t="s">
        <v>10386</v>
      </c>
      <c r="C3295" s="663" t="s">
        <v>110</v>
      </c>
      <c r="D3295" s="656">
        <v>906.9</v>
      </c>
      <c r="E3295" s="656">
        <v>111.75</v>
      </c>
      <c r="F3295" s="657">
        <f t="shared" si="1"/>
        <v>795.15</v>
      </c>
      <c r="G3295" s="656">
        <v>795.15</v>
      </c>
      <c r="H3295" s="664">
        <v>0.0</v>
      </c>
      <c r="I3295" s="664">
        <v>0.0</v>
      </c>
      <c r="J3295" s="664">
        <v>0.0</v>
      </c>
      <c r="K3295" s="660"/>
    </row>
    <row r="3296" ht="15.75" customHeight="1">
      <c r="A3296" s="661">
        <v>101516.0</v>
      </c>
      <c r="B3296" s="662" t="s">
        <v>10387</v>
      </c>
      <c r="C3296" s="663" t="s">
        <v>110</v>
      </c>
      <c r="D3296" s="656">
        <v>1051.83</v>
      </c>
      <c r="E3296" s="656">
        <v>115.31</v>
      </c>
      <c r="F3296" s="657">
        <f t="shared" si="1"/>
        <v>936.52</v>
      </c>
      <c r="G3296" s="656">
        <v>936.52</v>
      </c>
      <c r="H3296" s="664">
        <v>0.0</v>
      </c>
      <c r="I3296" s="664">
        <v>0.0</v>
      </c>
      <c r="J3296" s="664">
        <v>0.0</v>
      </c>
      <c r="K3296" s="660"/>
    </row>
    <row r="3297" ht="15.75" customHeight="1">
      <c r="A3297" s="661">
        <v>101517.0</v>
      </c>
      <c r="B3297" s="662" t="s">
        <v>10388</v>
      </c>
      <c r="C3297" s="663" t="s">
        <v>110</v>
      </c>
      <c r="D3297" s="656">
        <v>732.95</v>
      </c>
      <c r="E3297" s="656">
        <v>106.75</v>
      </c>
      <c r="F3297" s="657">
        <f t="shared" si="1"/>
        <v>626.2</v>
      </c>
      <c r="G3297" s="656">
        <v>626.2</v>
      </c>
      <c r="H3297" s="664">
        <v>0.0</v>
      </c>
      <c r="I3297" s="664">
        <v>0.0</v>
      </c>
      <c r="J3297" s="664">
        <v>0.0</v>
      </c>
      <c r="K3297" s="660"/>
    </row>
    <row r="3298" ht="15.75" customHeight="1">
      <c r="A3298" s="661">
        <v>101518.0</v>
      </c>
      <c r="B3298" s="662" t="s">
        <v>10389</v>
      </c>
      <c r="C3298" s="663" t="s">
        <v>110</v>
      </c>
      <c r="D3298" s="656">
        <v>854.39</v>
      </c>
      <c r="E3298" s="656">
        <v>122.1</v>
      </c>
      <c r="F3298" s="657">
        <f t="shared" si="1"/>
        <v>732.29</v>
      </c>
      <c r="G3298" s="656">
        <v>732.29</v>
      </c>
      <c r="H3298" s="664">
        <v>0.0</v>
      </c>
      <c r="I3298" s="664">
        <v>0.0</v>
      </c>
      <c r="J3298" s="664">
        <v>0.0</v>
      </c>
      <c r="K3298" s="660"/>
    </row>
    <row r="3299" ht="15.75" customHeight="1">
      <c r="A3299" s="661">
        <v>101519.0</v>
      </c>
      <c r="B3299" s="662" t="s">
        <v>10390</v>
      </c>
      <c r="C3299" s="663" t="s">
        <v>110</v>
      </c>
      <c r="D3299" s="656">
        <v>894.52</v>
      </c>
      <c r="E3299" s="656">
        <v>100.46</v>
      </c>
      <c r="F3299" s="657">
        <f t="shared" si="1"/>
        <v>794.06</v>
      </c>
      <c r="G3299" s="656">
        <v>794.06</v>
      </c>
      <c r="H3299" s="664">
        <v>0.0</v>
      </c>
      <c r="I3299" s="664">
        <v>0.0</v>
      </c>
      <c r="J3299" s="664">
        <v>0.0</v>
      </c>
      <c r="K3299" s="660"/>
    </row>
    <row r="3300" ht="15.75" customHeight="1">
      <c r="A3300" s="661">
        <v>101520.0</v>
      </c>
      <c r="B3300" s="662" t="s">
        <v>10391</v>
      </c>
      <c r="C3300" s="663" t="s">
        <v>110</v>
      </c>
      <c r="D3300" s="656">
        <v>1039.45</v>
      </c>
      <c r="E3300" s="656">
        <v>104.03</v>
      </c>
      <c r="F3300" s="657">
        <f t="shared" si="1"/>
        <v>935.42</v>
      </c>
      <c r="G3300" s="656">
        <v>935.42</v>
      </c>
      <c r="H3300" s="664">
        <v>0.0</v>
      </c>
      <c r="I3300" s="664">
        <v>0.0</v>
      </c>
      <c r="J3300" s="664">
        <v>0.0</v>
      </c>
      <c r="K3300" s="660"/>
    </row>
    <row r="3301" ht="15.75" customHeight="1">
      <c r="A3301" s="661">
        <v>101521.0</v>
      </c>
      <c r="B3301" s="662" t="s">
        <v>10392</v>
      </c>
      <c r="C3301" s="663" t="s">
        <v>110</v>
      </c>
      <c r="D3301" s="656">
        <v>1010.04</v>
      </c>
      <c r="E3301" s="656">
        <v>139.07</v>
      </c>
      <c r="F3301" s="657">
        <f t="shared" si="1"/>
        <v>870.97</v>
      </c>
      <c r="G3301" s="656">
        <v>870.97</v>
      </c>
      <c r="H3301" s="664">
        <v>0.0</v>
      </c>
      <c r="I3301" s="664">
        <v>0.0</v>
      </c>
      <c r="J3301" s="664">
        <v>0.0</v>
      </c>
      <c r="K3301" s="660"/>
    </row>
    <row r="3302" ht="15.75" customHeight="1">
      <c r="A3302" s="661">
        <v>101522.0</v>
      </c>
      <c r="B3302" s="662" t="s">
        <v>10393</v>
      </c>
      <c r="C3302" s="663" t="s">
        <v>110</v>
      </c>
      <c r="D3302" s="656">
        <v>1192.2</v>
      </c>
      <c r="E3302" s="656">
        <v>162.09</v>
      </c>
      <c r="F3302" s="657">
        <f t="shared" si="1"/>
        <v>1030.11</v>
      </c>
      <c r="G3302" s="656">
        <v>1030.11</v>
      </c>
      <c r="H3302" s="664">
        <v>0.0</v>
      </c>
      <c r="I3302" s="664">
        <v>0.0</v>
      </c>
      <c r="J3302" s="664">
        <v>0.0</v>
      </c>
      <c r="K3302" s="660"/>
    </row>
    <row r="3303" ht="15.75" customHeight="1">
      <c r="A3303" s="661">
        <v>101523.0</v>
      </c>
      <c r="B3303" s="662" t="s">
        <v>10394</v>
      </c>
      <c r="C3303" s="663" t="s">
        <v>110</v>
      </c>
      <c r="D3303" s="656">
        <v>1252.39</v>
      </c>
      <c r="E3303" s="656">
        <v>129.67</v>
      </c>
      <c r="F3303" s="657">
        <f t="shared" si="1"/>
        <v>1122.72</v>
      </c>
      <c r="G3303" s="656">
        <v>1122.72</v>
      </c>
      <c r="H3303" s="664">
        <v>0.0</v>
      </c>
      <c r="I3303" s="664">
        <v>0.0</v>
      </c>
      <c r="J3303" s="664">
        <v>0.0</v>
      </c>
      <c r="K3303" s="660"/>
    </row>
    <row r="3304" ht="15.75" customHeight="1">
      <c r="A3304" s="661">
        <v>101524.0</v>
      </c>
      <c r="B3304" s="662" t="s">
        <v>10395</v>
      </c>
      <c r="C3304" s="663" t="s">
        <v>110</v>
      </c>
      <c r="D3304" s="656">
        <v>1469.8</v>
      </c>
      <c r="E3304" s="656">
        <v>135.03</v>
      </c>
      <c r="F3304" s="657">
        <f t="shared" si="1"/>
        <v>1334.77</v>
      </c>
      <c r="G3304" s="656">
        <v>1334.77</v>
      </c>
      <c r="H3304" s="664">
        <v>0.0</v>
      </c>
      <c r="I3304" s="664">
        <v>0.0</v>
      </c>
      <c r="J3304" s="664">
        <v>0.0</v>
      </c>
      <c r="K3304" s="660"/>
    </row>
    <row r="3305" ht="15.75" customHeight="1">
      <c r="A3305" s="661">
        <v>101525.0</v>
      </c>
      <c r="B3305" s="662" t="s">
        <v>10396</v>
      </c>
      <c r="C3305" s="663" t="s">
        <v>110</v>
      </c>
      <c r="D3305" s="656">
        <v>1005.08</v>
      </c>
      <c r="E3305" s="656">
        <v>130.22</v>
      </c>
      <c r="F3305" s="657">
        <f t="shared" si="1"/>
        <v>874.86</v>
      </c>
      <c r="G3305" s="656">
        <v>874.86</v>
      </c>
      <c r="H3305" s="664">
        <v>0.0</v>
      </c>
      <c r="I3305" s="664">
        <v>0.0</v>
      </c>
      <c r="J3305" s="664">
        <v>0.0</v>
      </c>
      <c r="K3305" s="660"/>
    </row>
    <row r="3306" ht="15.75" customHeight="1">
      <c r="A3306" s="661">
        <v>101526.0</v>
      </c>
      <c r="B3306" s="662" t="s">
        <v>10397</v>
      </c>
      <c r="C3306" s="663" t="s">
        <v>110</v>
      </c>
      <c r="D3306" s="656">
        <v>1187.24</v>
      </c>
      <c r="E3306" s="656">
        <v>153.23</v>
      </c>
      <c r="F3306" s="657">
        <f t="shared" si="1"/>
        <v>1034.01</v>
      </c>
      <c r="G3306" s="656">
        <v>1034.01</v>
      </c>
      <c r="H3306" s="664">
        <v>0.0</v>
      </c>
      <c r="I3306" s="664">
        <v>0.0</v>
      </c>
      <c r="J3306" s="664">
        <v>0.0</v>
      </c>
      <c r="K3306" s="660"/>
    </row>
    <row r="3307" ht="15.75" customHeight="1">
      <c r="A3307" s="661">
        <v>101527.0</v>
      </c>
      <c r="B3307" s="662" t="s">
        <v>10398</v>
      </c>
      <c r="C3307" s="663" t="s">
        <v>110</v>
      </c>
      <c r="D3307" s="656">
        <v>1247.43</v>
      </c>
      <c r="E3307" s="656">
        <v>120.81</v>
      </c>
      <c r="F3307" s="657">
        <f t="shared" si="1"/>
        <v>1126.62</v>
      </c>
      <c r="G3307" s="656">
        <v>1126.62</v>
      </c>
      <c r="H3307" s="664">
        <v>0.0</v>
      </c>
      <c r="I3307" s="664">
        <v>0.0</v>
      </c>
      <c r="J3307" s="664">
        <v>0.0</v>
      </c>
      <c r="K3307" s="660"/>
    </row>
    <row r="3308" ht="15.75" customHeight="1">
      <c r="A3308" s="661">
        <v>101528.0</v>
      </c>
      <c r="B3308" s="662" t="s">
        <v>10399</v>
      </c>
      <c r="C3308" s="663" t="s">
        <v>110</v>
      </c>
      <c r="D3308" s="656">
        <v>1464.84</v>
      </c>
      <c r="E3308" s="656">
        <v>126.17</v>
      </c>
      <c r="F3308" s="657">
        <f t="shared" si="1"/>
        <v>1338.67</v>
      </c>
      <c r="G3308" s="656">
        <v>1338.67</v>
      </c>
      <c r="H3308" s="664">
        <v>0.0</v>
      </c>
      <c r="I3308" s="664">
        <v>0.0</v>
      </c>
      <c r="J3308" s="664">
        <v>0.0</v>
      </c>
      <c r="K3308" s="660"/>
    </row>
    <row r="3309" ht="15.75" customHeight="1">
      <c r="A3309" s="661">
        <v>101529.0</v>
      </c>
      <c r="B3309" s="662" t="s">
        <v>10400</v>
      </c>
      <c r="C3309" s="663" t="s">
        <v>110</v>
      </c>
      <c r="D3309" s="656">
        <v>1138.73</v>
      </c>
      <c r="E3309" s="656">
        <v>160.17</v>
      </c>
      <c r="F3309" s="657">
        <f t="shared" si="1"/>
        <v>978.56</v>
      </c>
      <c r="G3309" s="656">
        <v>978.56</v>
      </c>
      <c r="H3309" s="664">
        <v>0.0</v>
      </c>
      <c r="I3309" s="664">
        <v>0.0</v>
      </c>
      <c r="J3309" s="664">
        <v>0.0</v>
      </c>
      <c r="K3309" s="660"/>
    </row>
    <row r="3310" ht="15.75" customHeight="1">
      <c r="A3310" s="661">
        <v>101530.0</v>
      </c>
      <c r="B3310" s="662" t="s">
        <v>10401</v>
      </c>
      <c r="C3310" s="663" t="s">
        <v>110</v>
      </c>
      <c r="D3310" s="656">
        <v>1381.61</v>
      </c>
      <c r="E3310" s="656">
        <v>190.86</v>
      </c>
      <c r="F3310" s="657">
        <f t="shared" si="1"/>
        <v>1190.75</v>
      </c>
      <c r="G3310" s="656">
        <v>1190.75</v>
      </c>
      <c r="H3310" s="664">
        <v>0.0</v>
      </c>
      <c r="I3310" s="664">
        <v>0.0</v>
      </c>
      <c r="J3310" s="664">
        <v>0.0</v>
      </c>
      <c r="K3310" s="660"/>
    </row>
    <row r="3311" ht="15.75" customHeight="1">
      <c r="A3311" s="661">
        <v>101531.0</v>
      </c>
      <c r="B3311" s="662" t="s">
        <v>10402</v>
      </c>
      <c r="C3311" s="663" t="s">
        <v>110</v>
      </c>
      <c r="D3311" s="656">
        <v>1461.87</v>
      </c>
      <c r="E3311" s="656">
        <v>147.63</v>
      </c>
      <c r="F3311" s="657">
        <f t="shared" si="1"/>
        <v>1314.24</v>
      </c>
      <c r="G3311" s="656">
        <v>1314.24</v>
      </c>
      <c r="H3311" s="664">
        <v>0.0</v>
      </c>
      <c r="I3311" s="664">
        <v>0.0</v>
      </c>
      <c r="J3311" s="664">
        <v>0.0</v>
      </c>
      <c r="K3311" s="660"/>
    </row>
    <row r="3312" ht="15.75" customHeight="1">
      <c r="A3312" s="661">
        <v>101532.0</v>
      </c>
      <c r="B3312" s="662" t="s">
        <v>10403</v>
      </c>
      <c r="C3312" s="663" t="s">
        <v>110</v>
      </c>
      <c r="D3312" s="656">
        <v>1751.74</v>
      </c>
      <c r="E3312" s="656">
        <v>154.78</v>
      </c>
      <c r="F3312" s="657">
        <f t="shared" si="1"/>
        <v>1596.96</v>
      </c>
      <c r="G3312" s="656">
        <v>1596.96</v>
      </c>
      <c r="H3312" s="664">
        <v>0.0</v>
      </c>
      <c r="I3312" s="664">
        <v>0.0</v>
      </c>
      <c r="J3312" s="664">
        <v>0.0</v>
      </c>
      <c r="K3312" s="660"/>
    </row>
    <row r="3313" ht="15.75" customHeight="1">
      <c r="A3313" s="661">
        <v>101533.0</v>
      </c>
      <c r="B3313" s="662" t="s">
        <v>10404</v>
      </c>
      <c r="C3313" s="663" t="s">
        <v>110</v>
      </c>
      <c r="D3313" s="656">
        <v>1193.83</v>
      </c>
      <c r="E3313" s="656">
        <v>151.69</v>
      </c>
      <c r="F3313" s="657">
        <f t="shared" si="1"/>
        <v>1042.14</v>
      </c>
      <c r="G3313" s="656">
        <v>1042.14</v>
      </c>
      <c r="H3313" s="664">
        <v>0.0</v>
      </c>
      <c r="I3313" s="664">
        <v>0.0</v>
      </c>
      <c r="J3313" s="664">
        <v>0.0</v>
      </c>
      <c r="K3313" s="660"/>
    </row>
    <row r="3314" ht="15.75" customHeight="1">
      <c r="A3314" s="661">
        <v>101534.0</v>
      </c>
      <c r="B3314" s="662" t="s">
        <v>10405</v>
      </c>
      <c r="C3314" s="663" t="s">
        <v>110</v>
      </c>
      <c r="D3314" s="656">
        <v>1436.71</v>
      </c>
      <c r="E3314" s="656">
        <v>182.38</v>
      </c>
      <c r="F3314" s="657">
        <f t="shared" si="1"/>
        <v>1254.33</v>
      </c>
      <c r="G3314" s="656">
        <v>1254.33</v>
      </c>
      <c r="H3314" s="664">
        <v>0.0</v>
      </c>
      <c r="I3314" s="664">
        <v>0.0</v>
      </c>
      <c r="J3314" s="664">
        <v>0.0</v>
      </c>
      <c r="K3314" s="660"/>
    </row>
    <row r="3315" ht="15.75" customHeight="1">
      <c r="A3315" s="661">
        <v>101535.0</v>
      </c>
      <c r="B3315" s="662" t="s">
        <v>10406</v>
      </c>
      <c r="C3315" s="663" t="s">
        <v>110</v>
      </c>
      <c r="D3315" s="656">
        <v>1516.97</v>
      </c>
      <c r="E3315" s="656">
        <v>139.16</v>
      </c>
      <c r="F3315" s="657">
        <f t="shared" si="1"/>
        <v>1377.81</v>
      </c>
      <c r="G3315" s="656">
        <v>1377.81</v>
      </c>
      <c r="H3315" s="664">
        <v>0.0</v>
      </c>
      <c r="I3315" s="664">
        <v>0.0</v>
      </c>
      <c r="J3315" s="664">
        <v>0.0</v>
      </c>
      <c r="K3315" s="660"/>
    </row>
    <row r="3316" ht="15.75" customHeight="1">
      <c r="A3316" s="661">
        <v>101536.0</v>
      </c>
      <c r="B3316" s="662" t="s">
        <v>10407</v>
      </c>
      <c r="C3316" s="663" t="s">
        <v>110</v>
      </c>
      <c r="D3316" s="656">
        <v>1806.84</v>
      </c>
      <c r="E3316" s="656">
        <v>146.31</v>
      </c>
      <c r="F3316" s="657">
        <f t="shared" si="1"/>
        <v>1660.53</v>
      </c>
      <c r="G3316" s="656">
        <v>1660.53</v>
      </c>
      <c r="H3316" s="664">
        <v>0.0</v>
      </c>
      <c r="I3316" s="664">
        <v>0.0</v>
      </c>
      <c r="J3316" s="664">
        <v>0.0</v>
      </c>
      <c r="K3316" s="660"/>
    </row>
    <row r="3317" ht="15.75" customHeight="1">
      <c r="A3317" s="661">
        <v>101537.0</v>
      </c>
      <c r="B3317" s="662" t="s">
        <v>851</v>
      </c>
      <c r="C3317" s="663" t="s">
        <v>110</v>
      </c>
      <c r="D3317" s="656">
        <v>99.78</v>
      </c>
      <c r="E3317" s="656">
        <v>24.93</v>
      </c>
      <c r="F3317" s="657">
        <f t="shared" si="1"/>
        <v>74.85</v>
      </c>
      <c r="G3317" s="656">
        <v>74.85</v>
      </c>
      <c r="H3317" s="664">
        <v>0.0</v>
      </c>
      <c r="I3317" s="664">
        <v>0.0</v>
      </c>
      <c r="J3317" s="664">
        <v>0.0</v>
      </c>
      <c r="K3317" s="660"/>
    </row>
    <row r="3318" ht="15.75" customHeight="1">
      <c r="A3318" s="661">
        <v>101538.0</v>
      </c>
      <c r="B3318" s="662" t="s">
        <v>10408</v>
      </c>
      <c r="C3318" s="663" t="s">
        <v>110</v>
      </c>
      <c r="D3318" s="656">
        <v>63.85</v>
      </c>
      <c r="E3318" s="656">
        <v>6.98</v>
      </c>
      <c r="F3318" s="657">
        <f t="shared" si="1"/>
        <v>56.87</v>
      </c>
      <c r="G3318" s="656">
        <v>56.87</v>
      </c>
      <c r="H3318" s="664">
        <v>0.0</v>
      </c>
      <c r="I3318" s="664">
        <v>0.0</v>
      </c>
      <c r="J3318" s="664">
        <v>0.0</v>
      </c>
      <c r="K3318" s="660"/>
    </row>
    <row r="3319" ht="15.75" customHeight="1">
      <c r="A3319" s="661">
        <v>101539.0</v>
      </c>
      <c r="B3319" s="662" t="s">
        <v>10409</v>
      </c>
      <c r="C3319" s="663" t="s">
        <v>110</v>
      </c>
      <c r="D3319" s="656">
        <v>102.04</v>
      </c>
      <c r="E3319" s="656">
        <v>13.97</v>
      </c>
      <c r="F3319" s="657">
        <f t="shared" si="1"/>
        <v>88.07</v>
      </c>
      <c r="G3319" s="656">
        <v>88.07</v>
      </c>
      <c r="H3319" s="664">
        <v>0.0</v>
      </c>
      <c r="I3319" s="664">
        <v>0.0</v>
      </c>
      <c r="J3319" s="664">
        <v>0.0</v>
      </c>
      <c r="K3319" s="660"/>
    </row>
    <row r="3320" ht="15.75" customHeight="1">
      <c r="A3320" s="661">
        <v>101540.0</v>
      </c>
      <c r="B3320" s="662" t="s">
        <v>10410</v>
      </c>
      <c r="C3320" s="663" t="s">
        <v>110</v>
      </c>
      <c r="D3320" s="656">
        <v>175.89</v>
      </c>
      <c r="E3320" s="656">
        <v>20.95</v>
      </c>
      <c r="F3320" s="657">
        <f t="shared" si="1"/>
        <v>154.94</v>
      </c>
      <c r="G3320" s="656">
        <v>154.94</v>
      </c>
      <c r="H3320" s="664">
        <v>0.0</v>
      </c>
      <c r="I3320" s="664">
        <v>0.0</v>
      </c>
      <c r="J3320" s="664">
        <v>0.0</v>
      </c>
      <c r="K3320" s="660"/>
    </row>
    <row r="3321" ht="15.75" customHeight="1">
      <c r="A3321" s="661">
        <v>101541.0</v>
      </c>
      <c r="B3321" s="662" t="s">
        <v>10411</v>
      </c>
      <c r="C3321" s="663" t="s">
        <v>110</v>
      </c>
      <c r="D3321" s="656">
        <v>228.51</v>
      </c>
      <c r="E3321" s="656">
        <v>27.95</v>
      </c>
      <c r="F3321" s="657">
        <f t="shared" si="1"/>
        <v>200.56</v>
      </c>
      <c r="G3321" s="656">
        <v>200.56</v>
      </c>
      <c r="H3321" s="664">
        <v>0.0</v>
      </c>
      <c r="I3321" s="664">
        <v>0.0</v>
      </c>
      <c r="J3321" s="664">
        <v>0.0</v>
      </c>
      <c r="K3321" s="660"/>
    </row>
    <row r="3322" ht="15.75" customHeight="1">
      <c r="A3322" s="661">
        <v>101542.0</v>
      </c>
      <c r="B3322" s="662" t="s">
        <v>10412</v>
      </c>
      <c r="C3322" s="663" t="s">
        <v>110</v>
      </c>
      <c r="D3322" s="656">
        <v>47.21</v>
      </c>
      <c r="E3322" s="656">
        <v>5.81</v>
      </c>
      <c r="F3322" s="657">
        <f t="shared" si="1"/>
        <v>41.4</v>
      </c>
      <c r="G3322" s="656">
        <v>41.4</v>
      </c>
      <c r="H3322" s="664">
        <v>0.0</v>
      </c>
      <c r="I3322" s="664">
        <v>0.0</v>
      </c>
      <c r="J3322" s="664">
        <v>0.0</v>
      </c>
      <c r="K3322" s="660"/>
    </row>
    <row r="3323" ht="15.75" customHeight="1">
      <c r="A3323" s="661">
        <v>101543.0</v>
      </c>
      <c r="B3323" s="662" t="s">
        <v>10413</v>
      </c>
      <c r="C3323" s="663" t="s">
        <v>110</v>
      </c>
      <c r="D3323" s="656">
        <v>82.02</v>
      </c>
      <c r="E3323" s="656">
        <v>11.65</v>
      </c>
      <c r="F3323" s="657">
        <f t="shared" si="1"/>
        <v>70.37</v>
      </c>
      <c r="G3323" s="656">
        <v>70.37</v>
      </c>
      <c r="H3323" s="664">
        <v>0.0</v>
      </c>
      <c r="I3323" s="664">
        <v>0.0</v>
      </c>
      <c r="J3323" s="664">
        <v>0.0</v>
      </c>
      <c r="K3323" s="660"/>
    </row>
    <row r="3324" ht="15.75" customHeight="1">
      <c r="A3324" s="661">
        <v>101544.0</v>
      </c>
      <c r="B3324" s="662" t="s">
        <v>10414</v>
      </c>
      <c r="C3324" s="663" t="s">
        <v>110</v>
      </c>
      <c r="D3324" s="656">
        <v>132.93</v>
      </c>
      <c r="E3324" s="656">
        <v>17.48</v>
      </c>
      <c r="F3324" s="657">
        <f t="shared" si="1"/>
        <v>115.45</v>
      </c>
      <c r="G3324" s="656">
        <v>115.45</v>
      </c>
      <c r="H3324" s="664">
        <v>0.0</v>
      </c>
      <c r="I3324" s="664">
        <v>0.0</v>
      </c>
      <c r="J3324" s="664">
        <v>0.0</v>
      </c>
      <c r="K3324" s="660"/>
    </row>
    <row r="3325" ht="15.75" customHeight="1">
      <c r="A3325" s="661">
        <v>101545.0</v>
      </c>
      <c r="B3325" s="662" t="s">
        <v>10415</v>
      </c>
      <c r="C3325" s="663" t="s">
        <v>110</v>
      </c>
      <c r="D3325" s="656">
        <v>195.93</v>
      </c>
      <c r="E3325" s="656">
        <v>23.32</v>
      </c>
      <c r="F3325" s="657">
        <f t="shared" si="1"/>
        <v>172.61</v>
      </c>
      <c r="G3325" s="656">
        <v>172.61</v>
      </c>
      <c r="H3325" s="664">
        <v>0.0</v>
      </c>
      <c r="I3325" s="664">
        <v>0.0</v>
      </c>
      <c r="J3325" s="664">
        <v>0.0</v>
      </c>
      <c r="K3325" s="660"/>
    </row>
    <row r="3326" ht="15.75" customHeight="1">
      <c r="A3326" s="661">
        <v>101546.0</v>
      </c>
      <c r="B3326" s="662" t="s">
        <v>10416</v>
      </c>
      <c r="C3326" s="663" t="s">
        <v>110</v>
      </c>
      <c r="D3326" s="656">
        <v>25.48</v>
      </c>
      <c r="E3326" s="656">
        <v>1.14</v>
      </c>
      <c r="F3326" s="657">
        <f t="shared" si="1"/>
        <v>24.34</v>
      </c>
      <c r="G3326" s="656">
        <v>24.34</v>
      </c>
      <c r="H3326" s="664">
        <v>0.0</v>
      </c>
      <c r="I3326" s="664">
        <v>0.0</v>
      </c>
      <c r="J3326" s="664">
        <v>0.0</v>
      </c>
      <c r="K3326" s="660"/>
    </row>
    <row r="3327" ht="15.75" customHeight="1">
      <c r="A3327" s="661">
        <v>101547.0</v>
      </c>
      <c r="B3327" s="662" t="s">
        <v>10417</v>
      </c>
      <c r="C3327" s="663" t="s">
        <v>110</v>
      </c>
      <c r="D3327" s="656">
        <v>79.61</v>
      </c>
      <c r="E3327" s="656">
        <v>1.14</v>
      </c>
      <c r="F3327" s="657">
        <f t="shared" si="1"/>
        <v>78.47</v>
      </c>
      <c r="G3327" s="656">
        <v>78.47</v>
      </c>
      <c r="H3327" s="664">
        <v>0.0</v>
      </c>
      <c r="I3327" s="664">
        <v>0.0</v>
      </c>
      <c r="J3327" s="664">
        <v>0.0</v>
      </c>
      <c r="K3327" s="660"/>
    </row>
    <row r="3328" ht="15.75" customHeight="1">
      <c r="A3328" s="661">
        <v>101548.0</v>
      </c>
      <c r="B3328" s="662" t="s">
        <v>10418</v>
      </c>
      <c r="C3328" s="663" t="s">
        <v>110</v>
      </c>
      <c r="D3328" s="656">
        <v>6.39</v>
      </c>
      <c r="E3328" s="656">
        <v>1.15</v>
      </c>
      <c r="F3328" s="657">
        <f t="shared" si="1"/>
        <v>5.24</v>
      </c>
      <c r="G3328" s="656">
        <v>5.24</v>
      </c>
      <c r="H3328" s="664">
        <v>0.0</v>
      </c>
      <c r="I3328" s="664">
        <v>0.0</v>
      </c>
      <c r="J3328" s="664">
        <v>0.0</v>
      </c>
      <c r="K3328" s="660"/>
    </row>
    <row r="3329" ht="15.75" customHeight="1">
      <c r="A3329" s="661">
        <v>101549.0</v>
      </c>
      <c r="B3329" s="662" t="s">
        <v>10419</v>
      </c>
      <c r="C3329" s="663" t="s">
        <v>110</v>
      </c>
      <c r="D3329" s="656">
        <v>16.65</v>
      </c>
      <c r="E3329" s="656">
        <v>3.75</v>
      </c>
      <c r="F3329" s="657">
        <f t="shared" si="1"/>
        <v>12.9</v>
      </c>
      <c r="G3329" s="656">
        <v>12.9</v>
      </c>
      <c r="H3329" s="664">
        <v>0.0</v>
      </c>
      <c r="I3329" s="664">
        <v>0.0</v>
      </c>
      <c r="J3329" s="664">
        <v>0.0</v>
      </c>
      <c r="K3329" s="660"/>
    </row>
    <row r="3330" ht="15.75" customHeight="1">
      <c r="A3330" s="661">
        <v>101553.0</v>
      </c>
      <c r="B3330" s="662" t="s">
        <v>10420</v>
      </c>
      <c r="C3330" s="663" t="s">
        <v>110</v>
      </c>
      <c r="D3330" s="656">
        <v>22.42</v>
      </c>
      <c r="E3330" s="656">
        <v>2.92</v>
      </c>
      <c r="F3330" s="657">
        <f t="shared" si="1"/>
        <v>19.5</v>
      </c>
      <c r="G3330" s="656">
        <v>19.5</v>
      </c>
      <c r="H3330" s="664">
        <v>0.0</v>
      </c>
      <c r="I3330" s="664">
        <v>0.0</v>
      </c>
      <c r="J3330" s="664">
        <v>0.0</v>
      </c>
      <c r="K3330" s="660"/>
    </row>
    <row r="3331" ht="15.75" customHeight="1">
      <c r="A3331" s="661">
        <v>101554.0</v>
      </c>
      <c r="B3331" s="662" t="s">
        <v>10421</v>
      </c>
      <c r="C3331" s="663" t="s">
        <v>110</v>
      </c>
      <c r="D3331" s="656">
        <v>15.14</v>
      </c>
      <c r="E3331" s="656">
        <v>2.93</v>
      </c>
      <c r="F3331" s="657">
        <f t="shared" si="1"/>
        <v>12.21</v>
      </c>
      <c r="G3331" s="656">
        <v>12.21</v>
      </c>
      <c r="H3331" s="664">
        <v>0.0</v>
      </c>
      <c r="I3331" s="664">
        <v>0.0</v>
      </c>
      <c r="J3331" s="664">
        <v>0.0</v>
      </c>
      <c r="K3331" s="660"/>
    </row>
    <row r="3332" ht="15.75" customHeight="1">
      <c r="A3332" s="661">
        <v>101555.0</v>
      </c>
      <c r="B3332" s="662" t="s">
        <v>10422</v>
      </c>
      <c r="C3332" s="663" t="s">
        <v>110</v>
      </c>
      <c r="D3332" s="656">
        <v>8.5</v>
      </c>
      <c r="E3332" s="656">
        <v>2.94</v>
      </c>
      <c r="F3332" s="657">
        <f t="shared" si="1"/>
        <v>5.56</v>
      </c>
      <c r="G3332" s="656">
        <v>5.56</v>
      </c>
      <c r="H3332" s="664">
        <v>0.0</v>
      </c>
      <c r="I3332" s="664">
        <v>0.0</v>
      </c>
      <c r="J3332" s="664">
        <v>0.0</v>
      </c>
      <c r="K3332" s="660"/>
    </row>
    <row r="3333" ht="15.75" customHeight="1">
      <c r="A3333" s="661">
        <v>101556.0</v>
      </c>
      <c r="B3333" s="662" t="s">
        <v>10423</v>
      </c>
      <c r="C3333" s="663" t="s">
        <v>110</v>
      </c>
      <c r="D3333" s="656">
        <v>7.45</v>
      </c>
      <c r="E3333" s="656">
        <v>2.94</v>
      </c>
      <c r="F3333" s="657">
        <f t="shared" si="1"/>
        <v>4.51</v>
      </c>
      <c r="G3333" s="656">
        <v>4.51</v>
      </c>
      <c r="H3333" s="664">
        <v>0.0</v>
      </c>
      <c r="I3333" s="664">
        <v>0.0</v>
      </c>
      <c r="J3333" s="664">
        <v>0.0</v>
      </c>
      <c r="K3333" s="660"/>
    </row>
    <row r="3334" ht="15.75" customHeight="1">
      <c r="A3334" s="661">
        <v>101560.0</v>
      </c>
      <c r="B3334" s="662" t="s">
        <v>10424</v>
      </c>
      <c r="C3334" s="663" t="s">
        <v>366</v>
      </c>
      <c r="D3334" s="656">
        <v>10.67</v>
      </c>
      <c r="E3334" s="656">
        <v>0.04</v>
      </c>
      <c r="F3334" s="657">
        <f t="shared" si="1"/>
        <v>10.63</v>
      </c>
      <c r="G3334" s="656">
        <v>10.63</v>
      </c>
      <c r="H3334" s="664">
        <v>0.0</v>
      </c>
      <c r="I3334" s="664">
        <v>0.0</v>
      </c>
      <c r="J3334" s="664">
        <v>0.0</v>
      </c>
      <c r="K3334" s="660"/>
    </row>
    <row r="3335" ht="15.75" customHeight="1">
      <c r="A3335" s="661">
        <v>101561.0</v>
      </c>
      <c r="B3335" s="662" t="s">
        <v>10425</v>
      </c>
      <c r="C3335" s="663" t="s">
        <v>366</v>
      </c>
      <c r="D3335" s="656">
        <v>16.98</v>
      </c>
      <c r="E3335" s="656">
        <v>0.04</v>
      </c>
      <c r="F3335" s="657">
        <f t="shared" si="1"/>
        <v>16.94</v>
      </c>
      <c r="G3335" s="656">
        <v>16.94</v>
      </c>
      <c r="H3335" s="664">
        <v>0.0</v>
      </c>
      <c r="I3335" s="664">
        <v>0.0</v>
      </c>
      <c r="J3335" s="664">
        <v>0.0</v>
      </c>
      <c r="K3335" s="660"/>
    </row>
    <row r="3336" ht="15.75" customHeight="1">
      <c r="A3336" s="661">
        <v>101562.0</v>
      </c>
      <c r="B3336" s="662" t="s">
        <v>10426</v>
      </c>
      <c r="C3336" s="663" t="s">
        <v>366</v>
      </c>
      <c r="D3336" s="656">
        <v>26.29</v>
      </c>
      <c r="E3336" s="656">
        <v>0.04</v>
      </c>
      <c r="F3336" s="657">
        <f t="shared" si="1"/>
        <v>26.25</v>
      </c>
      <c r="G3336" s="656">
        <v>26.25</v>
      </c>
      <c r="H3336" s="664">
        <v>0.0</v>
      </c>
      <c r="I3336" s="664">
        <v>0.0</v>
      </c>
      <c r="J3336" s="664">
        <v>0.0</v>
      </c>
      <c r="K3336" s="660"/>
    </row>
    <row r="3337" ht="15.75" customHeight="1">
      <c r="A3337" s="661">
        <v>101563.0</v>
      </c>
      <c r="B3337" s="662" t="s">
        <v>10427</v>
      </c>
      <c r="C3337" s="663" t="s">
        <v>366</v>
      </c>
      <c r="D3337" s="656">
        <v>37.14</v>
      </c>
      <c r="E3337" s="656">
        <v>0.04</v>
      </c>
      <c r="F3337" s="657">
        <f t="shared" si="1"/>
        <v>37.1</v>
      </c>
      <c r="G3337" s="656">
        <v>37.1</v>
      </c>
      <c r="H3337" s="664">
        <v>0.0</v>
      </c>
      <c r="I3337" s="664">
        <v>0.0</v>
      </c>
      <c r="J3337" s="664">
        <v>0.0</v>
      </c>
      <c r="K3337" s="660"/>
    </row>
    <row r="3338" ht="15.75" customHeight="1">
      <c r="A3338" s="661">
        <v>101564.0</v>
      </c>
      <c r="B3338" s="662" t="s">
        <v>682</v>
      </c>
      <c r="C3338" s="663" t="s">
        <v>366</v>
      </c>
      <c r="D3338" s="656">
        <v>54.89</v>
      </c>
      <c r="E3338" s="656">
        <v>0.04</v>
      </c>
      <c r="F3338" s="657">
        <f t="shared" si="1"/>
        <v>54.85</v>
      </c>
      <c r="G3338" s="656">
        <v>54.85</v>
      </c>
      <c r="H3338" s="664">
        <v>0.0</v>
      </c>
      <c r="I3338" s="664">
        <v>0.0</v>
      </c>
      <c r="J3338" s="664">
        <v>0.0</v>
      </c>
      <c r="K3338" s="660"/>
    </row>
    <row r="3339" ht="15.75" customHeight="1">
      <c r="A3339" s="661">
        <v>101565.0</v>
      </c>
      <c r="B3339" s="662" t="s">
        <v>10428</v>
      </c>
      <c r="C3339" s="663" t="s">
        <v>366</v>
      </c>
      <c r="D3339" s="656">
        <v>76.76</v>
      </c>
      <c r="E3339" s="656">
        <v>0.05</v>
      </c>
      <c r="F3339" s="657">
        <f t="shared" si="1"/>
        <v>76.71</v>
      </c>
      <c r="G3339" s="656">
        <v>76.71</v>
      </c>
      <c r="H3339" s="664">
        <v>0.0</v>
      </c>
      <c r="I3339" s="664">
        <v>0.0</v>
      </c>
      <c r="J3339" s="664">
        <v>0.0</v>
      </c>
      <c r="K3339" s="660"/>
    </row>
    <row r="3340" ht="15.75" customHeight="1">
      <c r="A3340" s="661">
        <v>101567.0</v>
      </c>
      <c r="B3340" s="662" t="s">
        <v>10429</v>
      </c>
      <c r="C3340" s="663" t="s">
        <v>366</v>
      </c>
      <c r="D3340" s="656">
        <v>99.64</v>
      </c>
      <c r="E3340" s="656">
        <v>0.05</v>
      </c>
      <c r="F3340" s="657">
        <f t="shared" si="1"/>
        <v>99.59</v>
      </c>
      <c r="G3340" s="656">
        <v>99.59</v>
      </c>
      <c r="H3340" s="664">
        <v>0.0</v>
      </c>
      <c r="I3340" s="664">
        <v>0.0</v>
      </c>
      <c r="J3340" s="664">
        <v>0.0</v>
      </c>
      <c r="K3340" s="660"/>
    </row>
    <row r="3341" ht="15.75" customHeight="1">
      <c r="A3341" s="661">
        <v>101568.0</v>
      </c>
      <c r="B3341" s="662" t="s">
        <v>10430</v>
      </c>
      <c r="C3341" s="663" t="s">
        <v>366</v>
      </c>
      <c r="D3341" s="656">
        <v>130.29</v>
      </c>
      <c r="E3341" s="656">
        <v>0.05</v>
      </c>
      <c r="F3341" s="657">
        <f t="shared" si="1"/>
        <v>130.24</v>
      </c>
      <c r="G3341" s="656">
        <v>130.24</v>
      </c>
      <c r="H3341" s="664">
        <v>0.0</v>
      </c>
      <c r="I3341" s="664">
        <v>0.0</v>
      </c>
      <c r="J3341" s="664">
        <v>0.0</v>
      </c>
      <c r="K3341" s="660"/>
    </row>
    <row r="3342" ht="15.75" customHeight="1">
      <c r="A3342" s="661">
        <v>101630.0</v>
      </c>
      <c r="B3342" s="662" t="s">
        <v>10431</v>
      </c>
      <c r="C3342" s="663" t="s">
        <v>110</v>
      </c>
      <c r="D3342" s="656">
        <v>76.2</v>
      </c>
      <c r="E3342" s="656">
        <v>12.76</v>
      </c>
      <c r="F3342" s="657">
        <f t="shared" si="1"/>
        <v>63.44</v>
      </c>
      <c r="G3342" s="656">
        <v>42.52</v>
      </c>
      <c r="H3342" s="664">
        <v>20.92</v>
      </c>
      <c r="I3342" s="664">
        <v>0.0</v>
      </c>
      <c r="J3342" s="664">
        <v>0.0</v>
      </c>
      <c r="K3342" s="660"/>
    </row>
    <row r="3343" ht="15.75" customHeight="1">
      <c r="A3343" s="661">
        <v>101632.0</v>
      </c>
      <c r="B3343" s="662" t="s">
        <v>370</v>
      </c>
      <c r="C3343" s="663" t="s">
        <v>110</v>
      </c>
      <c r="D3343" s="656">
        <v>37.84</v>
      </c>
      <c r="E3343" s="656">
        <v>0.49</v>
      </c>
      <c r="F3343" s="657">
        <f t="shared" si="1"/>
        <v>37.35</v>
      </c>
      <c r="G3343" s="656">
        <v>37.35</v>
      </c>
      <c r="H3343" s="664">
        <v>0.0</v>
      </c>
      <c r="I3343" s="664">
        <v>0.0</v>
      </c>
      <c r="J3343" s="664">
        <v>0.0</v>
      </c>
      <c r="K3343" s="660"/>
    </row>
    <row r="3344" ht="15.75" customHeight="1">
      <c r="A3344" s="661">
        <v>101633.0</v>
      </c>
      <c r="B3344" s="662" t="s">
        <v>877</v>
      </c>
      <c r="C3344" s="663" t="s">
        <v>110</v>
      </c>
      <c r="D3344" s="656">
        <v>102.67</v>
      </c>
      <c r="E3344" s="656">
        <v>5.27</v>
      </c>
      <c r="F3344" s="657">
        <f t="shared" si="1"/>
        <v>97.4</v>
      </c>
      <c r="G3344" s="656">
        <v>76.49</v>
      </c>
      <c r="H3344" s="664">
        <v>20.91</v>
      </c>
      <c r="I3344" s="664">
        <v>0.0</v>
      </c>
      <c r="J3344" s="664">
        <v>0.0</v>
      </c>
      <c r="K3344" s="660"/>
    </row>
    <row r="3345" ht="15.75" customHeight="1">
      <c r="A3345" s="661">
        <v>101636.0</v>
      </c>
      <c r="B3345" s="662" t="s">
        <v>10432</v>
      </c>
      <c r="C3345" s="663" t="s">
        <v>110</v>
      </c>
      <c r="D3345" s="656">
        <v>148.12</v>
      </c>
      <c r="E3345" s="656">
        <v>24.86</v>
      </c>
      <c r="F3345" s="657">
        <f t="shared" si="1"/>
        <v>123.26</v>
      </c>
      <c r="G3345" s="656">
        <v>102.36</v>
      </c>
      <c r="H3345" s="664">
        <v>20.9</v>
      </c>
      <c r="I3345" s="664">
        <v>0.0</v>
      </c>
      <c r="J3345" s="664">
        <v>0.0</v>
      </c>
      <c r="K3345" s="660"/>
    </row>
    <row r="3346" ht="15.75" customHeight="1">
      <c r="A3346" s="661">
        <v>101637.0</v>
      </c>
      <c r="B3346" s="662" t="s">
        <v>10433</v>
      </c>
      <c r="C3346" s="663" t="s">
        <v>110</v>
      </c>
      <c r="D3346" s="656">
        <v>142.54</v>
      </c>
      <c r="E3346" s="656">
        <v>24.86</v>
      </c>
      <c r="F3346" s="657">
        <f t="shared" si="1"/>
        <v>117.68</v>
      </c>
      <c r="G3346" s="656">
        <v>96.78</v>
      </c>
      <c r="H3346" s="664">
        <v>20.9</v>
      </c>
      <c r="I3346" s="664">
        <v>0.0</v>
      </c>
      <c r="J3346" s="664">
        <v>0.0</v>
      </c>
      <c r="K3346" s="660"/>
    </row>
    <row r="3347" ht="15.75" customHeight="1">
      <c r="A3347" s="661">
        <v>101651.0</v>
      </c>
      <c r="B3347" s="662" t="s">
        <v>10434</v>
      </c>
      <c r="C3347" s="663" t="s">
        <v>110</v>
      </c>
      <c r="D3347" s="656">
        <v>66.63</v>
      </c>
      <c r="E3347" s="656">
        <v>6.05</v>
      </c>
      <c r="F3347" s="657">
        <f t="shared" si="1"/>
        <v>60.58</v>
      </c>
      <c r="G3347" s="656">
        <v>39.65</v>
      </c>
      <c r="H3347" s="664">
        <v>20.93</v>
      </c>
      <c r="I3347" s="664">
        <v>0.0</v>
      </c>
      <c r="J3347" s="664">
        <v>0.0</v>
      </c>
      <c r="K3347" s="660"/>
    </row>
    <row r="3348" ht="15.75" customHeight="1">
      <c r="A3348" s="661">
        <v>101653.0</v>
      </c>
      <c r="B3348" s="662" t="s">
        <v>10435</v>
      </c>
      <c r="C3348" s="663" t="s">
        <v>110</v>
      </c>
      <c r="D3348" s="656">
        <v>270.81</v>
      </c>
      <c r="E3348" s="656">
        <v>49.66</v>
      </c>
      <c r="F3348" s="657">
        <f t="shared" si="1"/>
        <v>221.15</v>
      </c>
      <c r="G3348" s="656">
        <v>200.26</v>
      </c>
      <c r="H3348" s="664">
        <v>20.89</v>
      </c>
      <c r="I3348" s="664">
        <v>0.0</v>
      </c>
      <c r="J3348" s="664">
        <v>0.0</v>
      </c>
      <c r="K3348" s="660"/>
    </row>
    <row r="3349" ht="15.75" customHeight="1">
      <c r="A3349" s="661">
        <v>101654.0</v>
      </c>
      <c r="B3349" s="662" t="s">
        <v>382</v>
      </c>
      <c r="C3349" s="663" t="s">
        <v>110</v>
      </c>
      <c r="D3349" s="656">
        <v>226.56</v>
      </c>
      <c r="E3349" s="656">
        <v>11.53</v>
      </c>
      <c r="F3349" s="657">
        <f t="shared" si="1"/>
        <v>215.03</v>
      </c>
      <c r="G3349" s="656">
        <v>194.14</v>
      </c>
      <c r="H3349" s="664">
        <v>20.89</v>
      </c>
      <c r="I3349" s="664">
        <v>0.0</v>
      </c>
      <c r="J3349" s="664">
        <v>0.0</v>
      </c>
      <c r="K3349" s="660"/>
    </row>
    <row r="3350" ht="15.75" customHeight="1">
      <c r="A3350" s="661">
        <v>101655.0</v>
      </c>
      <c r="B3350" s="662" t="s">
        <v>473</v>
      </c>
      <c r="C3350" s="663" t="s">
        <v>110</v>
      </c>
      <c r="D3350" s="656">
        <v>355.08</v>
      </c>
      <c r="E3350" s="656">
        <v>11.53</v>
      </c>
      <c r="F3350" s="657">
        <f t="shared" si="1"/>
        <v>343.55</v>
      </c>
      <c r="G3350" s="656">
        <v>322.66</v>
      </c>
      <c r="H3350" s="664">
        <v>20.89</v>
      </c>
      <c r="I3350" s="664">
        <v>0.0</v>
      </c>
      <c r="J3350" s="664">
        <v>0.0</v>
      </c>
      <c r="K3350" s="660"/>
    </row>
    <row r="3351" ht="15.75" customHeight="1">
      <c r="A3351" s="661">
        <v>101656.0</v>
      </c>
      <c r="B3351" s="662" t="s">
        <v>10436</v>
      </c>
      <c r="C3351" s="663" t="s">
        <v>110</v>
      </c>
      <c r="D3351" s="656">
        <v>385.08</v>
      </c>
      <c r="E3351" s="656">
        <v>11.53</v>
      </c>
      <c r="F3351" s="657">
        <f t="shared" si="1"/>
        <v>373.55</v>
      </c>
      <c r="G3351" s="656">
        <v>352.67</v>
      </c>
      <c r="H3351" s="664">
        <v>20.88</v>
      </c>
      <c r="I3351" s="664">
        <v>0.0</v>
      </c>
      <c r="J3351" s="664">
        <v>0.0</v>
      </c>
      <c r="K3351" s="660"/>
    </row>
    <row r="3352" ht="15.75" customHeight="1">
      <c r="A3352" s="661">
        <v>101657.0</v>
      </c>
      <c r="B3352" s="662" t="s">
        <v>368</v>
      </c>
      <c r="C3352" s="663" t="s">
        <v>110</v>
      </c>
      <c r="D3352" s="656">
        <v>449.0</v>
      </c>
      <c r="E3352" s="656">
        <v>11.53</v>
      </c>
      <c r="F3352" s="657">
        <f t="shared" si="1"/>
        <v>437.47</v>
      </c>
      <c r="G3352" s="656">
        <v>416.59</v>
      </c>
      <c r="H3352" s="664">
        <v>20.88</v>
      </c>
      <c r="I3352" s="664">
        <v>0.0</v>
      </c>
      <c r="J3352" s="664">
        <v>0.0</v>
      </c>
      <c r="K3352" s="660"/>
    </row>
    <row r="3353" ht="15.75" customHeight="1">
      <c r="A3353" s="661">
        <v>101658.0</v>
      </c>
      <c r="B3353" s="662" t="s">
        <v>10437</v>
      </c>
      <c r="C3353" s="663" t="s">
        <v>110</v>
      </c>
      <c r="D3353" s="656">
        <v>580.44</v>
      </c>
      <c r="E3353" s="656">
        <v>11.53</v>
      </c>
      <c r="F3353" s="657">
        <f t="shared" si="1"/>
        <v>568.91</v>
      </c>
      <c r="G3353" s="656">
        <v>548.03</v>
      </c>
      <c r="H3353" s="664">
        <v>20.88</v>
      </c>
      <c r="I3353" s="664">
        <v>0.0</v>
      </c>
      <c r="J3353" s="664">
        <v>0.0</v>
      </c>
      <c r="K3353" s="660"/>
    </row>
    <row r="3354" ht="15.75" customHeight="1">
      <c r="A3354" s="661">
        <v>101659.0</v>
      </c>
      <c r="B3354" s="662" t="s">
        <v>10438</v>
      </c>
      <c r="C3354" s="663" t="s">
        <v>110</v>
      </c>
      <c r="D3354" s="656">
        <v>662.18</v>
      </c>
      <c r="E3354" s="656">
        <v>11.53</v>
      </c>
      <c r="F3354" s="657">
        <f t="shared" si="1"/>
        <v>650.65</v>
      </c>
      <c r="G3354" s="656">
        <v>629.77</v>
      </c>
      <c r="H3354" s="664">
        <v>20.88</v>
      </c>
      <c r="I3354" s="664">
        <v>0.0</v>
      </c>
      <c r="J3354" s="664">
        <v>0.0</v>
      </c>
      <c r="K3354" s="660"/>
    </row>
    <row r="3355" ht="15.75" customHeight="1">
      <c r="A3355" s="661">
        <v>101660.0</v>
      </c>
      <c r="B3355" s="662" t="s">
        <v>10439</v>
      </c>
      <c r="C3355" s="663" t="s">
        <v>110</v>
      </c>
      <c r="D3355" s="656">
        <v>1048.07</v>
      </c>
      <c r="E3355" s="656">
        <v>11.53</v>
      </c>
      <c r="F3355" s="657">
        <f t="shared" si="1"/>
        <v>1036.54</v>
      </c>
      <c r="G3355" s="656">
        <v>1015.66</v>
      </c>
      <c r="H3355" s="664">
        <v>20.88</v>
      </c>
      <c r="I3355" s="664">
        <v>0.0</v>
      </c>
      <c r="J3355" s="664">
        <v>0.0</v>
      </c>
      <c r="K3355" s="660"/>
    </row>
    <row r="3356" ht="15.75" customHeight="1">
      <c r="A3356" s="661">
        <v>101661.0</v>
      </c>
      <c r="B3356" s="662" t="s">
        <v>10440</v>
      </c>
      <c r="C3356" s="663" t="s">
        <v>110</v>
      </c>
      <c r="D3356" s="656">
        <v>109.82</v>
      </c>
      <c r="E3356" s="656">
        <v>36.38</v>
      </c>
      <c r="F3356" s="657">
        <f t="shared" si="1"/>
        <v>73.44</v>
      </c>
      <c r="G3356" s="656">
        <v>52.53</v>
      </c>
      <c r="H3356" s="664">
        <v>20.91</v>
      </c>
      <c r="I3356" s="664">
        <v>0.0</v>
      </c>
      <c r="J3356" s="664">
        <v>0.0</v>
      </c>
      <c r="K3356" s="660"/>
    </row>
    <row r="3357" ht="15.75" customHeight="1">
      <c r="A3357" s="661">
        <v>101663.0</v>
      </c>
      <c r="B3357" s="662" t="s">
        <v>10441</v>
      </c>
      <c r="C3357" s="663" t="s">
        <v>110</v>
      </c>
      <c r="D3357" s="656">
        <v>26.75</v>
      </c>
      <c r="E3357" s="656">
        <v>11.23</v>
      </c>
      <c r="F3357" s="657">
        <f t="shared" si="1"/>
        <v>15.52</v>
      </c>
      <c r="G3357" s="656">
        <v>15.52</v>
      </c>
      <c r="H3357" s="664">
        <v>0.0</v>
      </c>
      <c r="I3357" s="664">
        <v>0.0</v>
      </c>
      <c r="J3357" s="664">
        <v>0.0</v>
      </c>
      <c r="K3357" s="660"/>
    </row>
    <row r="3358" ht="15.75" customHeight="1">
      <c r="A3358" s="661">
        <v>101664.0</v>
      </c>
      <c r="B3358" s="662" t="s">
        <v>10442</v>
      </c>
      <c r="C3358" s="663" t="s">
        <v>110</v>
      </c>
      <c r="D3358" s="656">
        <v>28.32</v>
      </c>
      <c r="E3358" s="656">
        <v>11.23</v>
      </c>
      <c r="F3358" s="657">
        <f t="shared" si="1"/>
        <v>17.09</v>
      </c>
      <c r="G3358" s="656">
        <v>17.09</v>
      </c>
      <c r="H3358" s="664">
        <v>0.0</v>
      </c>
      <c r="I3358" s="664">
        <v>0.0</v>
      </c>
      <c r="J3358" s="664">
        <v>0.0</v>
      </c>
      <c r="K3358" s="660"/>
    </row>
    <row r="3359" ht="15.75" customHeight="1">
      <c r="A3359" s="661">
        <v>101665.0</v>
      </c>
      <c r="B3359" s="662" t="s">
        <v>10443</v>
      </c>
      <c r="C3359" s="663" t="s">
        <v>110</v>
      </c>
      <c r="D3359" s="656">
        <v>35.05</v>
      </c>
      <c r="E3359" s="656">
        <v>11.23</v>
      </c>
      <c r="F3359" s="657">
        <f t="shared" si="1"/>
        <v>23.82</v>
      </c>
      <c r="G3359" s="656">
        <v>23.82</v>
      </c>
      <c r="H3359" s="664">
        <v>0.0</v>
      </c>
      <c r="I3359" s="664">
        <v>0.0</v>
      </c>
      <c r="J3359" s="664">
        <v>0.0</v>
      </c>
      <c r="K3359" s="660"/>
    </row>
    <row r="3360" ht="15.75" customHeight="1">
      <c r="A3360" s="661">
        <v>100578.0</v>
      </c>
      <c r="B3360" s="662" t="s">
        <v>10444</v>
      </c>
      <c r="C3360" s="663" t="s">
        <v>110</v>
      </c>
      <c r="D3360" s="656">
        <v>490.43</v>
      </c>
      <c r="E3360" s="656">
        <v>86.93</v>
      </c>
      <c r="F3360" s="657">
        <f t="shared" si="1"/>
        <v>403.5</v>
      </c>
      <c r="G3360" s="656">
        <v>396.79</v>
      </c>
      <c r="H3360" s="664">
        <v>6.71</v>
      </c>
      <c r="I3360" s="664">
        <v>0.0</v>
      </c>
      <c r="J3360" s="664">
        <v>0.0</v>
      </c>
      <c r="K3360" s="660"/>
    </row>
    <row r="3361" ht="15.75" customHeight="1">
      <c r="A3361" s="661">
        <v>100579.0</v>
      </c>
      <c r="B3361" s="662" t="s">
        <v>10445</v>
      </c>
      <c r="C3361" s="663" t="s">
        <v>110</v>
      </c>
      <c r="D3361" s="656">
        <v>538.69</v>
      </c>
      <c r="E3361" s="656">
        <v>93.44</v>
      </c>
      <c r="F3361" s="657">
        <f t="shared" si="1"/>
        <v>445.25</v>
      </c>
      <c r="G3361" s="656">
        <v>438.45</v>
      </c>
      <c r="H3361" s="664">
        <v>6.8</v>
      </c>
      <c r="I3361" s="664">
        <v>0.0</v>
      </c>
      <c r="J3361" s="664">
        <v>0.0</v>
      </c>
      <c r="K3361" s="660"/>
    </row>
    <row r="3362" ht="15.75" customHeight="1">
      <c r="A3362" s="661">
        <v>100580.0</v>
      </c>
      <c r="B3362" s="662" t="s">
        <v>10446</v>
      </c>
      <c r="C3362" s="663" t="s">
        <v>110</v>
      </c>
      <c r="D3362" s="656">
        <v>580.76</v>
      </c>
      <c r="E3362" s="656">
        <v>121.79</v>
      </c>
      <c r="F3362" s="657">
        <f t="shared" si="1"/>
        <v>458.97</v>
      </c>
      <c r="G3362" s="656">
        <v>451.29</v>
      </c>
      <c r="H3362" s="664">
        <v>7.68</v>
      </c>
      <c r="I3362" s="664">
        <v>0.0</v>
      </c>
      <c r="J3362" s="664">
        <v>0.0</v>
      </c>
      <c r="K3362" s="660"/>
    </row>
    <row r="3363" ht="15.75" customHeight="1">
      <c r="A3363" s="661">
        <v>100581.0</v>
      </c>
      <c r="B3363" s="662" t="s">
        <v>10447</v>
      </c>
      <c r="C3363" s="663" t="s">
        <v>110</v>
      </c>
      <c r="D3363" s="656">
        <v>562.61</v>
      </c>
      <c r="E3363" s="656">
        <v>96.64</v>
      </c>
      <c r="F3363" s="657">
        <f t="shared" si="1"/>
        <v>465.97</v>
      </c>
      <c r="G3363" s="656">
        <v>459.17</v>
      </c>
      <c r="H3363" s="664">
        <v>6.8</v>
      </c>
      <c r="I3363" s="664">
        <v>0.0</v>
      </c>
      <c r="J3363" s="664">
        <v>0.0</v>
      </c>
      <c r="K3363" s="660"/>
    </row>
    <row r="3364" ht="15.75" customHeight="1">
      <c r="A3364" s="661">
        <v>100582.0</v>
      </c>
      <c r="B3364" s="662" t="s">
        <v>10448</v>
      </c>
      <c r="C3364" s="663" t="s">
        <v>110</v>
      </c>
      <c r="D3364" s="656">
        <v>638.34</v>
      </c>
      <c r="E3364" s="656">
        <v>148.0</v>
      </c>
      <c r="F3364" s="657">
        <f t="shared" si="1"/>
        <v>490.34</v>
      </c>
      <c r="G3364" s="656">
        <v>482.15</v>
      </c>
      <c r="H3364" s="664">
        <v>8.19</v>
      </c>
      <c r="I3364" s="664">
        <v>0.0</v>
      </c>
      <c r="J3364" s="664">
        <v>0.0</v>
      </c>
      <c r="K3364" s="660"/>
    </row>
    <row r="3365" ht="15.75" customHeight="1">
      <c r="A3365" s="661">
        <v>100583.0</v>
      </c>
      <c r="B3365" s="662" t="s">
        <v>10449</v>
      </c>
      <c r="C3365" s="663" t="s">
        <v>110</v>
      </c>
      <c r="D3365" s="656">
        <v>587.94</v>
      </c>
      <c r="E3365" s="656">
        <v>100.68</v>
      </c>
      <c r="F3365" s="657">
        <f t="shared" si="1"/>
        <v>487.26</v>
      </c>
      <c r="G3365" s="656">
        <v>480.38</v>
      </c>
      <c r="H3365" s="664">
        <v>6.88</v>
      </c>
      <c r="I3365" s="664">
        <v>0.0</v>
      </c>
      <c r="J3365" s="664">
        <v>0.0</v>
      </c>
      <c r="K3365" s="660"/>
    </row>
    <row r="3366" ht="15.75" customHeight="1">
      <c r="A3366" s="661">
        <v>100584.0</v>
      </c>
      <c r="B3366" s="662" t="s">
        <v>10450</v>
      </c>
      <c r="C3366" s="663" t="s">
        <v>110</v>
      </c>
      <c r="D3366" s="656">
        <v>633.55</v>
      </c>
      <c r="E3366" s="656">
        <v>131.37</v>
      </c>
      <c r="F3366" s="657">
        <f t="shared" si="1"/>
        <v>502.18</v>
      </c>
      <c r="G3366" s="656">
        <v>494.34</v>
      </c>
      <c r="H3366" s="664">
        <v>7.84</v>
      </c>
      <c r="I3366" s="664">
        <v>0.0</v>
      </c>
      <c r="J3366" s="664">
        <v>0.0</v>
      </c>
      <c r="K3366" s="660"/>
    </row>
    <row r="3367" ht="15.75" customHeight="1">
      <c r="A3367" s="661">
        <v>100585.0</v>
      </c>
      <c r="B3367" s="662" t="s">
        <v>10451</v>
      </c>
      <c r="C3367" s="663" t="s">
        <v>110</v>
      </c>
      <c r="D3367" s="656">
        <v>637.42</v>
      </c>
      <c r="E3367" s="656">
        <v>108.05</v>
      </c>
      <c r="F3367" s="657">
        <f t="shared" si="1"/>
        <v>529.37</v>
      </c>
      <c r="G3367" s="656">
        <v>522.41</v>
      </c>
      <c r="H3367" s="664">
        <v>6.96</v>
      </c>
      <c r="I3367" s="664">
        <v>0.0</v>
      </c>
      <c r="J3367" s="664">
        <v>0.0</v>
      </c>
      <c r="K3367" s="660"/>
    </row>
    <row r="3368" ht="15.75" customHeight="1">
      <c r="A3368" s="661">
        <v>100586.0</v>
      </c>
      <c r="B3368" s="662" t="s">
        <v>10452</v>
      </c>
      <c r="C3368" s="663" t="s">
        <v>110</v>
      </c>
      <c r="D3368" s="656">
        <v>710.17</v>
      </c>
      <c r="E3368" s="656">
        <v>156.78</v>
      </c>
      <c r="F3368" s="657">
        <f t="shared" si="1"/>
        <v>553.39</v>
      </c>
      <c r="G3368" s="656">
        <v>544.76</v>
      </c>
      <c r="H3368" s="664">
        <v>8.63</v>
      </c>
      <c r="I3368" s="664">
        <v>0.0</v>
      </c>
      <c r="J3368" s="664">
        <v>0.0</v>
      </c>
      <c r="K3368" s="660"/>
    </row>
    <row r="3369" ht="15.75" customHeight="1">
      <c r="A3369" s="661">
        <v>100587.0</v>
      </c>
      <c r="B3369" s="662" t="s">
        <v>10453</v>
      </c>
      <c r="C3369" s="663" t="s">
        <v>110</v>
      </c>
      <c r="D3369" s="656">
        <v>688.3</v>
      </c>
      <c r="E3369" s="656">
        <v>116.45</v>
      </c>
      <c r="F3369" s="657">
        <f t="shared" si="1"/>
        <v>571.85</v>
      </c>
      <c r="G3369" s="656">
        <v>564.8</v>
      </c>
      <c r="H3369" s="664">
        <v>7.05</v>
      </c>
      <c r="I3369" s="664">
        <v>0.0</v>
      </c>
      <c r="J3369" s="664">
        <v>0.0</v>
      </c>
      <c r="K3369" s="660"/>
    </row>
    <row r="3370" ht="15.75" customHeight="1">
      <c r="A3370" s="661">
        <v>100588.0</v>
      </c>
      <c r="B3370" s="662" t="s">
        <v>10454</v>
      </c>
      <c r="C3370" s="663" t="s">
        <v>110</v>
      </c>
      <c r="D3370" s="656">
        <v>744.87</v>
      </c>
      <c r="E3370" s="656">
        <v>154.29</v>
      </c>
      <c r="F3370" s="657">
        <f t="shared" si="1"/>
        <v>590.58</v>
      </c>
      <c r="G3370" s="656">
        <v>582.21</v>
      </c>
      <c r="H3370" s="664">
        <v>8.37</v>
      </c>
      <c r="I3370" s="664">
        <v>0.0</v>
      </c>
      <c r="J3370" s="664">
        <v>0.0</v>
      </c>
      <c r="K3370" s="660"/>
    </row>
    <row r="3371" ht="15.75" customHeight="1">
      <c r="A3371" s="661">
        <v>100589.0</v>
      </c>
      <c r="B3371" s="662" t="s">
        <v>10455</v>
      </c>
      <c r="C3371" s="663" t="s">
        <v>110</v>
      </c>
      <c r="D3371" s="656">
        <v>752.7</v>
      </c>
      <c r="E3371" s="656">
        <v>147.54</v>
      </c>
      <c r="F3371" s="657">
        <f t="shared" si="1"/>
        <v>605.16</v>
      </c>
      <c r="G3371" s="656">
        <v>597.57</v>
      </c>
      <c r="H3371" s="664">
        <v>7.59</v>
      </c>
      <c r="I3371" s="664">
        <v>0.0</v>
      </c>
      <c r="J3371" s="664">
        <v>0.0</v>
      </c>
      <c r="K3371" s="660"/>
    </row>
    <row r="3372" ht="15.75" customHeight="1">
      <c r="A3372" s="661">
        <v>100590.0</v>
      </c>
      <c r="B3372" s="662" t="s">
        <v>10456</v>
      </c>
      <c r="C3372" s="663" t="s">
        <v>110</v>
      </c>
      <c r="D3372" s="656">
        <v>808.39</v>
      </c>
      <c r="E3372" s="656">
        <v>185.45</v>
      </c>
      <c r="F3372" s="657">
        <f t="shared" si="1"/>
        <v>622.94</v>
      </c>
      <c r="G3372" s="656">
        <v>614.39</v>
      </c>
      <c r="H3372" s="664">
        <v>8.55</v>
      </c>
      <c r="I3372" s="664">
        <v>0.0</v>
      </c>
      <c r="J3372" s="664">
        <v>0.0</v>
      </c>
      <c r="K3372" s="660"/>
    </row>
    <row r="3373" ht="15.75" customHeight="1">
      <c r="A3373" s="661">
        <v>100591.0</v>
      </c>
      <c r="B3373" s="662" t="s">
        <v>10457</v>
      </c>
      <c r="C3373" s="663" t="s">
        <v>110</v>
      </c>
      <c r="D3373" s="656">
        <v>754.13</v>
      </c>
      <c r="E3373" s="656">
        <v>134.48</v>
      </c>
      <c r="F3373" s="657">
        <f t="shared" si="1"/>
        <v>619.65</v>
      </c>
      <c r="G3373" s="656">
        <v>611.97</v>
      </c>
      <c r="H3373" s="664">
        <v>7.68</v>
      </c>
      <c r="I3373" s="664">
        <v>0.0</v>
      </c>
      <c r="J3373" s="664">
        <v>0.0</v>
      </c>
      <c r="K3373" s="660"/>
    </row>
    <row r="3374" ht="15.75" customHeight="1">
      <c r="A3374" s="661">
        <v>100592.0</v>
      </c>
      <c r="B3374" s="662" t="s">
        <v>10458</v>
      </c>
      <c r="C3374" s="663" t="s">
        <v>110</v>
      </c>
      <c r="D3374" s="656">
        <v>800.33</v>
      </c>
      <c r="E3374" s="656">
        <v>165.78</v>
      </c>
      <c r="F3374" s="657">
        <f t="shared" si="1"/>
        <v>634.55</v>
      </c>
      <c r="G3374" s="656">
        <v>626.0</v>
      </c>
      <c r="H3374" s="664">
        <v>8.55</v>
      </c>
      <c r="I3374" s="664">
        <v>0.0</v>
      </c>
      <c r="J3374" s="664">
        <v>0.0</v>
      </c>
      <c r="K3374" s="660"/>
    </row>
    <row r="3375" ht="15.75" customHeight="1">
      <c r="A3375" s="661">
        <v>100593.0</v>
      </c>
      <c r="B3375" s="662" t="s">
        <v>10459</v>
      </c>
      <c r="C3375" s="663" t="s">
        <v>110</v>
      </c>
      <c r="D3375" s="656">
        <v>807.56</v>
      </c>
      <c r="E3375" s="656">
        <v>144.52</v>
      </c>
      <c r="F3375" s="657">
        <f t="shared" si="1"/>
        <v>663.04</v>
      </c>
      <c r="G3375" s="656">
        <v>655.2</v>
      </c>
      <c r="H3375" s="664">
        <v>7.84</v>
      </c>
      <c r="I3375" s="664">
        <v>0.0</v>
      </c>
      <c r="J3375" s="664">
        <v>0.0</v>
      </c>
      <c r="K3375" s="660"/>
    </row>
    <row r="3376" ht="15.75" customHeight="1">
      <c r="A3376" s="661">
        <v>100594.0</v>
      </c>
      <c r="B3376" s="662" t="s">
        <v>10460</v>
      </c>
      <c r="C3376" s="663" t="s">
        <v>110</v>
      </c>
      <c r="D3376" s="656">
        <v>886.07</v>
      </c>
      <c r="E3376" s="656">
        <v>197.18</v>
      </c>
      <c r="F3376" s="657">
        <f t="shared" si="1"/>
        <v>688.89</v>
      </c>
      <c r="G3376" s="656">
        <v>679.3</v>
      </c>
      <c r="H3376" s="664">
        <v>9.59</v>
      </c>
      <c r="I3376" s="664">
        <v>0.0</v>
      </c>
      <c r="J3376" s="664">
        <v>0.0</v>
      </c>
      <c r="K3376" s="660"/>
    </row>
    <row r="3377" ht="15.75" customHeight="1">
      <c r="A3377" s="661">
        <v>100595.0</v>
      </c>
      <c r="B3377" s="662" t="s">
        <v>10461</v>
      </c>
      <c r="C3377" s="663" t="s">
        <v>110</v>
      </c>
      <c r="D3377" s="656">
        <v>967.77</v>
      </c>
      <c r="E3377" s="656">
        <v>174.94</v>
      </c>
      <c r="F3377" s="657">
        <f t="shared" si="1"/>
        <v>792.83</v>
      </c>
      <c r="G3377" s="656">
        <v>784.64</v>
      </c>
      <c r="H3377" s="664">
        <v>8.19</v>
      </c>
      <c r="I3377" s="664">
        <v>0.0</v>
      </c>
      <c r="J3377" s="664">
        <v>0.0</v>
      </c>
      <c r="K3377" s="660"/>
    </row>
    <row r="3378" ht="15.75" customHeight="1">
      <c r="A3378" s="661">
        <v>100596.0</v>
      </c>
      <c r="B3378" s="662" t="s">
        <v>10462</v>
      </c>
      <c r="C3378" s="663" t="s">
        <v>110</v>
      </c>
      <c r="D3378" s="656">
        <v>1073.84</v>
      </c>
      <c r="E3378" s="656">
        <v>245.56</v>
      </c>
      <c r="F3378" s="657">
        <f t="shared" si="1"/>
        <v>828.28</v>
      </c>
      <c r="G3378" s="656">
        <v>817.47</v>
      </c>
      <c r="H3378" s="664">
        <v>10.81</v>
      </c>
      <c r="I3378" s="664">
        <v>0.0</v>
      </c>
      <c r="J3378" s="664">
        <v>0.0</v>
      </c>
      <c r="K3378" s="660"/>
    </row>
    <row r="3379" ht="15.75" customHeight="1">
      <c r="A3379" s="661">
        <v>100597.0</v>
      </c>
      <c r="B3379" s="662" t="s">
        <v>10463</v>
      </c>
      <c r="C3379" s="663" t="s">
        <v>110</v>
      </c>
      <c r="D3379" s="656">
        <v>1110.6</v>
      </c>
      <c r="E3379" s="656">
        <v>219.34</v>
      </c>
      <c r="F3379" s="657">
        <f t="shared" si="1"/>
        <v>891.26</v>
      </c>
      <c r="G3379" s="656">
        <v>882.0</v>
      </c>
      <c r="H3379" s="664">
        <v>9.26</v>
      </c>
      <c r="I3379" s="664">
        <v>0.0</v>
      </c>
      <c r="J3379" s="664">
        <v>0.0</v>
      </c>
      <c r="K3379" s="660"/>
    </row>
    <row r="3380" ht="15.75" customHeight="1">
      <c r="A3380" s="661">
        <v>100598.0</v>
      </c>
      <c r="B3380" s="662" t="s">
        <v>10464</v>
      </c>
      <c r="C3380" s="663" t="s">
        <v>110</v>
      </c>
      <c r="D3380" s="656">
        <v>1198.08</v>
      </c>
      <c r="E3380" s="656">
        <v>277.54</v>
      </c>
      <c r="F3380" s="657">
        <f t="shared" si="1"/>
        <v>920.54</v>
      </c>
      <c r="G3380" s="656">
        <v>909.08</v>
      </c>
      <c r="H3380" s="664">
        <v>11.46</v>
      </c>
      <c r="I3380" s="664">
        <v>0.0</v>
      </c>
      <c r="J3380" s="664">
        <v>0.0</v>
      </c>
      <c r="K3380" s="660"/>
    </row>
    <row r="3381" ht="15.75" customHeight="1">
      <c r="A3381" s="661">
        <v>100599.0</v>
      </c>
      <c r="B3381" s="662" t="s">
        <v>10465</v>
      </c>
      <c r="C3381" s="663" t="s">
        <v>110</v>
      </c>
      <c r="D3381" s="656">
        <v>514.42</v>
      </c>
      <c r="E3381" s="656">
        <v>73.46</v>
      </c>
      <c r="F3381" s="657">
        <f t="shared" si="1"/>
        <v>440.96</v>
      </c>
      <c r="G3381" s="656">
        <v>434.36</v>
      </c>
      <c r="H3381" s="664">
        <v>6.45</v>
      </c>
      <c r="I3381" s="664">
        <v>0.0</v>
      </c>
      <c r="J3381" s="664">
        <v>0.15</v>
      </c>
      <c r="K3381" s="660"/>
    </row>
    <row r="3382" ht="15.75" customHeight="1">
      <c r="A3382" s="661">
        <v>100600.0</v>
      </c>
      <c r="B3382" s="662" t="s">
        <v>10466</v>
      </c>
      <c r="C3382" s="663" t="s">
        <v>110</v>
      </c>
      <c r="D3382" s="656">
        <v>600.24</v>
      </c>
      <c r="E3382" s="656">
        <v>107.74</v>
      </c>
      <c r="F3382" s="657">
        <f t="shared" si="1"/>
        <v>492.5</v>
      </c>
      <c r="G3382" s="656">
        <v>485.44</v>
      </c>
      <c r="H3382" s="664">
        <v>6.79</v>
      </c>
      <c r="I3382" s="664">
        <v>0.0</v>
      </c>
      <c r="J3382" s="664">
        <v>0.27</v>
      </c>
      <c r="K3382" s="660"/>
    </row>
    <row r="3383" ht="15.75" customHeight="1">
      <c r="A3383" s="661">
        <v>100601.0</v>
      </c>
      <c r="B3383" s="662" t="s">
        <v>10467</v>
      </c>
      <c r="C3383" s="663" t="s">
        <v>110</v>
      </c>
      <c r="D3383" s="656">
        <v>747.98</v>
      </c>
      <c r="E3383" s="656">
        <v>159.35</v>
      </c>
      <c r="F3383" s="657">
        <f t="shared" si="1"/>
        <v>588.63</v>
      </c>
      <c r="G3383" s="656">
        <v>581.13</v>
      </c>
      <c r="H3383" s="664">
        <v>6.97</v>
      </c>
      <c r="I3383" s="664">
        <v>0.0</v>
      </c>
      <c r="J3383" s="664">
        <v>0.53</v>
      </c>
      <c r="K3383" s="660"/>
    </row>
    <row r="3384" ht="15.75" customHeight="1">
      <c r="A3384" s="661">
        <v>100602.0</v>
      </c>
      <c r="B3384" s="662" t="s">
        <v>10468</v>
      </c>
      <c r="C3384" s="663" t="s">
        <v>110</v>
      </c>
      <c r="D3384" s="656">
        <v>932.26</v>
      </c>
      <c r="E3384" s="656">
        <v>223.8</v>
      </c>
      <c r="F3384" s="657">
        <f t="shared" si="1"/>
        <v>708.46</v>
      </c>
      <c r="G3384" s="656">
        <v>700.4</v>
      </c>
      <c r="H3384" s="664">
        <v>7.2</v>
      </c>
      <c r="I3384" s="664">
        <v>0.0</v>
      </c>
      <c r="J3384" s="664">
        <v>0.86</v>
      </c>
      <c r="K3384" s="660"/>
    </row>
    <row r="3385" ht="15.75" customHeight="1">
      <c r="A3385" s="661">
        <v>100603.0</v>
      </c>
      <c r="B3385" s="662" t="s">
        <v>10469</v>
      </c>
      <c r="C3385" s="663" t="s">
        <v>110</v>
      </c>
      <c r="D3385" s="656">
        <v>1405.34</v>
      </c>
      <c r="E3385" s="656">
        <v>391.73</v>
      </c>
      <c r="F3385" s="657">
        <f t="shared" si="1"/>
        <v>1013.61</v>
      </c>
      <c r="G3385" s="656">
        <v>1003.89</v>
      </c>
      <c r="H3385" s="664">
        <v>8.05</v>
      </c>
      <c r="I3385" s="664">
        <v>0.0</v>
      </c>
      <c r="J3385" s="664">
        <v>1.67</v>
      </c>
      <c r="K3385" s="660"/>
    </row>
    <row r="3386" ht="15.75" customHeight="1">
      <c r="A3386" s="661">
        <v>100604.0</v>
      </c>
      <c r="B3386" s="662" t="s">
        <v>10470</v>
      </c>
      <c r="C3386" s="663" t="s">
        <v>110</v>
      </c>
      <c r="D3386" s="656">
        <v>639.65</v>
      </c>
      <c r="E3386" s="656">
        <v>110.95</v>
      </c>
      <c r="F3386" s="657">
        <f t="shared" si="1"/>
        <v>528.7</v>
      </c>
      <c r="G3386" s="656">
        <v>521.46</v>
      </c>
      <c r="H3386" s="664">
        <v>6.98</v>
      </c>
      <c r="I3386" s="664">
        <v>0.0</v>
      </c>
      <c r="J3386" s="664">
        <v>0.26</v>
      </c>
      <c r="K3386" s="660"/>
    </row>
    <row r="3387" ht="15.75" customHeight="1">
      <c r="A3387" s="661">
        <v>100605.0</v>
      </c>
      <c r="B3387" s="662" t="s">
        <v>10471</v>
      </c>
      <c r="C3387" s="663" t="s">
        <v>110</v>
      </c>
      <c r="D3387" s="656">
        <v>979.18</v>
      </c>
      <c r="E3387" s="656">
        <v>232.61</v>
      </c>
      <c r="F3387" s="657">
        <f t="shared" si="1"/>
        <v>746.57</v>
      </c>
      <c r="G3387" s="656">
        <v>738.35</v>
      </c>
      <c r="H3387" s="664">
        <v>7.38</v>
      </c>
      <c r="I3387" s="664">
        <v>0.0</v>
      </c>
      <c r="J3387" s="664">
        <v>0.84</v>
      </c>
      <c r="K3387" s="660"/>
    </row>
    <row r="3388" ht="15.75" customHeight="1">
      <c r="A3388" s="661">
        <v>100606.0</v>
      </c>
      <c r="B3388" s="662" t="s">
        <v>10472</v>
      </c>
      <c r="C3388" s="663" t="s">
        <v>110</v>
      </c>
      <c r="D3388" s="656">
        <v>1461.85</v>
      </c>
      <c r="E3388" s="656">
        <v>408.01</v>
      </c>
      <c r="F3388" s="657">
        <f t="shared" si="1"/>
        <v>1053.84</v>
      </c>
      <c r="G3388" s="656">
        <v>1044.08</v>
      </c>
      <c r="H3388" s="664">
        <v>8.11</v>
      </c>
      <c r="I3388" s="664">
        <v>0.0</v>
      </c>
      <c r="J3388" s="664">
        <v>1.65</v>
      </c>
      <c r="K3388" s="660"/>
    </row>
    <row r="3389" ht="15.75" customHeight="1">
      <c r="A3389" s="661">
        <v>100607.0</v>
      </c>
      <c r="B3389" s="662" t="s">
        <v>10473</v>
      </c>
      <c r="C3389" s="663" t="s">
        <v>110</v>
      </c>
      <c r="D3389" s="656">
        <v>658.46</v>
      </c>
      <c r="E3389" s="656">
        <v>112.44</v>
      </c>
      <c r="F3389" s="657">
        <f t="shared" si="1"/>
        <v>546.02</v>
      </c>
      <c r="G3389" s="656">
        <v>538.83</v>
      </c>
      <c r="H3389" s="664">
        <v>6.94</v>
      </c>
      <c r="I3389" s="664">
        <v>0.0</v>
      </c>
      <c r="J3389" s="664">
        <v>0.25</v>
      </c>
      <c r="K3389" s="660"/>
    </row>
    <row r="3390" ht="15.75" customHeight="1">
      <c r="A3390" s="661">
        <v>100608.0</v>
      </c>
      <c r="B3390" s="662" t="s">
        <v>10474</v>
      </c>
      <c r="C3390" s="663" t="s">
        <v>110</v>
      </c>
      <c r="D3390" s="656">
        <v>1002.32</v>
      </c>
      <c r="E3390" s="656">
        <v>236.97</v>
      </c>
      <c r="F3390" s="657">
        <f t="shared" si="1"/>
        <v>765.35</v>
      </c>
      <c r="G3390" s="656">
        <v>757.14</v>
      </c>
      <c r="H3390" s="664">
        <v>7.38</v>
      </c>
      <c r="I3390" s="664">
        <v>0.0</v>
      </c>
      <c r="J3390" s="664">
        <v>0.83</v>
      </c>
      <c r="K3390" s="660"/>
    </row>
    <row r="3391" ht="15.75" customHeight="1">
      <c r="A3391" s="661">
        <v>100609.0</v>
      </c>
      <c r="B3391" s="662" t="s">
        <v>10475</v>
      </c>
      <c r="C3391" s="663" t="s">
        <v>110</v>
      </c>
      <c r="D3391" s="656">
        <v>1491.84</v>
      </c>
      <c r="E3391" s="656">
        <v>417.14</v>
      </c>
      <c r="F3391" s="657">
        <f t="shared" si="1"/>
        <v>1074.7</v>
      </c>
      <c r="G3391" s="656">
        <v>1064.76</v>
      </c>
      <c r="H3391" s="664">
        <v>8.3</v>
      </c>
      <c r="I3391" s="664">
        <v>0.0</v>
      </c>
      <c r="J3391" s="664">
        <v>1.64</v>
      </c>
      <c r="K3391" s="660"/>
    </row>
    <row r="3392" ht="15.75" customHeight="1">
      <c r="A3392" s="661">
        <v>100610.0</v>
      </c>
      <c r="B3392" s="662" t="s">
        <v>10476</v>
      </c>
      <c r="C3392" s="663" t="s">
        <v>110</v>
      </c>
      <c r="D3392" s="656">
        <v>677.28</v>
      </c>
      <c r="E3392" s="656">
        <v>113.75</v>
      </c>
      <c r="F3392" s="657">
        <f t="shared" si="1"/>
        <v>563.53</v>
      </c>
      <c r="G3392" s="656">
        <v>556.28</v>
      </c>
      <c r="H3392" s="664">
        <v>7.01</v>
      </c>
      <c r="I3392" s="664">
        <v>0.0</v>
      </c>
      <c r="J3392" s="664">
        <v>0.24</v>
      </c>
      <c r="K3392" s="660"/>
    </row>
    <row r="3393" ht="15.75" customHeight="1">
      <c r="A3393" s="661">
        <v>100611.0</v>
      </c>
      <c r="B3393" s="662" t="s">
        <v>10477</v>
      </c>
      <c r="C3393" s="663" t="s">
        <v>110</v>
      </c>
      <c r="D3393" s="656">
        <v>831.66</v>
      </c>
      <c r="E3393" s="656">
        <v>170.33</v>
      </c>
      <c r="F3393" s="657">
        <f t="shared" si="1"/>
        <v>661.33</v>
      </c>
      <c r="G3393" s="656">
        <v>653.63</v>
      </c>
      <c r="H3393" s="664">
        <v>7.2</v>
      </c>
      <c r="I3393" s="664">
        <v>0.0</v>
      </c>
      <c r="J3393" s="664">
        <v>0.5</v>
      </c>
      <c r="K3393" s="660"/>
    </row>
    <row r="3394" ht="15.75" customHeight="1">
      <c r="A3394" s="661">
        <v>100612.0</v>
      </c>
      <c r="B3394" s="662" t="s">
        <v>10478</v>
      </c>
      <c r="C3394" s="663" t="s">
        <v>110</v>
      </c>
      <c r="D3394" s="656">
        <v>1025.11</v>
      </c>
      <c r="E3394" s="656">
        <v>241.11</v>
      </c>
      <c r="F3394" s="657">
        <f t="shared" si="1"/>
        <v>784</v>
      </c>
      <c r="G3394" s="656">
        <v>775.73</v>
      </c>
      <c r="H3394" s="664">
        <v>7.45</v>
      </c>
      <c r="I3394" s="664">
        <v>0.0</v>
      </c>
      <c r="J3394" s="664">
        <v>0.82</v>
      </c>
      <c r="K3394" s="660"/>
    </row>
    <row r="3395" ht="15.75" customHeight="1">
      <c r="A3395" s="661">
        <v>100613.0</v>
      </c>
      <c r="B3395" s="662" t="s">
        <v>10479</v>
      </c>
      <c r="C3395" s="663" t="s">
        <v>110</v>
      </c>
      <c r="D3395" s="656">
        <v>1521.13</v>
      </c>
      <c r="E3395" s="656">
        <v>426.12</v>
      </c>
      <c r="F3395" s="657">
        <f t="shared" si="1"/>
        <v>1095.01</v>
      </c>
      <c r="G3395" s="656">
        <v>1085.02</v>
      </c>
      <c r="H3395" s="664">
        <v>8.36</v>
      </c>
      <c r="I3395" s="664">
        <v>0.0</v>
      </c>
      <c r="J3395" s="664">
        <v>1.63</v>
      </c>
      <c r="K3395" s="660"/>
    </row>
    <row r="3396" ht="15.75" customHeight="1">
      <c r="A3396" s="661">
        <v>100614.0</v>
      </c>
      <c r="B3396" s="662" t="s">
        <v>10480</v>
      </c>
      <c r="C3396" s="663" t="s">
        <v>110</v>
      </c>
      <c r="D3396" s="656">
        <v>872.88</v>
      </c>
      <c r="E3396" s="656">
        <v>175.48</v>
      </c>
      <c r="F3396" s="657">
        <f t="shared" si="1"/>
        <v>697.4</v>
      </c>
      <c r="G3396" s="656">
        <v>689.56</v>
      </c>
      <c r="H3396" s="664">
        <v>7.36</v>
      </c>
      <c r="I3396" s="664">
        <v>0.0</v>
      </c>
      <c r="J3396" s="664">
        <v>0.48</v>
      </c>
      <c r="K3396" s="660"/>
    </row>
    <row r="3397" ht="15.75" customHeight="1">
      <c r="A3397" s="661">
        <v>100615.0</v>
      </c>
      <c r="B3397" s="662" t="s">
        <v>10481</v>
      </c>
      <c r="C3397" s="663" t="s">
        <v>110</v>
      </c>
      <c r="D3397" s="656">
        <v>1070.33</v>
      </c>
      <c r="E3397" s="656">
        <v>249.36</v>
      </c>
      <c r="F3397" s="657">
        <f t="shared" si="1"/>
        <v>820.97</v>
      </c>
      <c r="G3397" s="656">
        <v>812.57</v>
      </c>
      <c r="H3397" s="664">
        <v>7.6</v>
      </c>
      <c r="I3397" s="664">
        <v>0.0</v>
      </c>
      <c r="J3397" s="664">
        <v>0.8</v>
      </c>
      <c r="K3397" s="660"/>
    </row>
    <row r="3398" ht="15.75" customHeight="1">
      <c r="A3398" s="661">
        <v>100616.0</v>
      </c>
      <c r="B3398" s="662" t="s">
        <v>10482</v>
      </c>
      <c r="C3398" s="663" t="s">
        <v>110</v>
      </c>
      <c r="D3398" s="656">
        <v>1582.33</v>
      </c>
      <c r="E3398" s="656">
        <v>445.71</v>
      </c>
      <c r="F3398" s="657">
        <f t="shared" si="1"/>
        <v>1136.62</v>
      </c>
      <c r="G3398" s="656">
        <v>1126.21</v>
      </c>
      <c r="H3398" s="664">
        <v>8.8</v>
      </c>
      <c r="I3398" s="664">
        <v>0.0</v>
      </c>
      <c r="J3398" s="664">
        <v>1.61</v>
      </c>
      <c r="K3398" s="660"/>
    </row>
    <row r="3399" ht="15.75" customHeight="1">
      <c r="A3399" s="661">
        <v>100617.0</v>
      </c>
      <c r="B3399" s="662" t="s">
        <v>10483</v>
      </c>
      <c r="C3399" s="663" t="s">
        <v>110</v>
      </c>
      <c r="D3399" s="656">
        <v>1115.32</v>
      </c>
      <c r="E3399" s="656">
        <v>257.64</v>
      </c>
      <c r="F3399" s="657">
        <f t="shared" si="1"/>
        <v>857.68</v>
      </c>
      <c r="G3399" s="656">
        <v>849.13</v>
      </c>
      <c r="H3399" s="664">
        <v>7.77</v>
      </c>
      <c r="I3399" s="664">
        <v>0.0</v>
      </c>
      <c r="J3399" s="664">
        <v>0.78</v>
      </c>
      <c r="K3399" s="660"/>
    </row>
    <row r="3400" ht="15.75" customHeight="1">
      <c r="A3400" s="661">
        <v>100618.0</v>
      </c>
      <c r="B3400" s="662" t="s">
        <v>10484</v>
      </c>
      <c r="C3400" s="663" t="s">
        <v>110</v>
      </c>
      <c r="D3400" s="656">
        <v>1649.43</v>
      </c>
      <c r="E3400" s="656">
        <v>463.91</v>
      </c>
      <c r="F3400" s="657">
        <f t="shared" si="1"/>
        <v>1185.52</v>
      </c>
      <c r="G3400" s="656">
        <v>1175.09</v>
      </c>
      <c r="H3400" s="664">
        <v>8.81</v>
      </c>
      <c r="I3400" s="664">
        <v>0.0</v>
      </c>
      <c r="J3400" s="664">
        <v>1.62</v>
      </c>
      <c r="K3400" s="660"/>
    </row>
    <row r="3401" ht="15.75" customHeight="1">
      <c r="A3401" s="661">
        <v>100619.0</v>
      </c>
      <c r="B3401" s="662" t="s">
        <v>10485</v>
      </c>
      <c r="C3401" s="663" t="s">
        <v>110</v>
      </c>
      <c r="D3401" s="656">
        <v>545.8</v>
      </c>
      <c r="E3401" s="656">
        <v>73.37</v>
      </c>
      <c r="F3401" s="657">
        <f t="shared" si="1"/>
        <v>472.43</v>
      </c>
      <c r="G3401" s="656">
        <v>472.43</v>
      </c>
      <c r="H3401" s="664">
        <v>0.0</v>
      </c>
      <c r="I3401" s="664">
        <v>0.0</v>
      </c>
      <c r="J3401" s="664">
        <v>0.0</v>
      </c>
      <c r="K3401" s="660"/>
    </row>
    <row r="3402" ht="15.75" customHeight="1">
      <c r="A3402" s="661">
        <v>100620.0</v>
      </c>
      <c r="B3402" s="662" t="s">
        <v>10486</v>
      </c>
      <c r="C3402" s="663" t="s">
        <v>110</v>
      </c>
      <c r="D3402" s="656">
        <v>2542.5</v>
      </c>
      <c r="E3402" s="656">
        <v>47.67</v>
      </c>
      <c r="F3402" s="657">
        <f t="shared" si="1"/>
        <v>2494.83</v>
      </c>
      <c r="G3402" s="656">
        <v>2479.09</v>
      </c>
      <c r="H3402" s="664">
        <v>15.74</v>
      </c>
      <c r="I3402" s="664">
        <v>0.0</v>
      </c>
      <c r="J3402" s="664">
        <v>0.0</v>
      </c>
      <c r="K3402" s="660"/>
    </row>
    <row r="3403" ht="15.75" customHeight="1">
      <c r="A3403" s="661">
        <v>100621.0</v>
      </c>
      <c r="B3403" s="662" t="s">
        <v>10487</v>
      </c>
      <c r="C3403" s="663" t="s">
        <v>110</v>
      </c>
      <c r="D3403" s="656">
        <v>2931.48</v>
      </c>
      <c r="E3403" s="656">
        <v>67.77</v>
      </c>
      <c r="F3403" s="657">
        <f t="shared" si="1"/>
        <v>2863.71</v>
      </c>
      <c r="G3403" s="656">
        <v>2847.97</v>
      </c>
      <c r="H3403" s="664">
        <v>15.74</v>
      </c>
      <c r="I3403" s="664">
        <v>0.0</v>
      </c>
      <c r="J3403" s="664">
        <v>0.0</v>
      </c>
      <c r="K3403" s="660"/>
    </row>
    <row r="3404" ht="15.75" customHeight="1">
      <c r="A3404" s="661">
        <v>100622.0</v>
      </c>
      <c r="B3404" s="662" t="s">
        <v>10488</v>
      </c>
      <c r="C3404" s="663" t="s">
        <v>110</v>
      </c>
      <c r="D3404" s="656">
        <v>2119.75</v>
      </c>
      <c r="E3404" s="656">
        <v>79.94</v>
      </c>
      <c r="F3404" s="657">
        <f t="shared" si="1"/>
        <v>2039.81</v>
      </c>
      <c r="G3404" s="656">
        <v>2030.12</v>
      </c>
      <c r="H3404" s="664">
        <v>9.69</v>
      </c>
      <c r="I3404" s="664">
        <v>0.0</v>
      </c>
      <c r="J3404" s="664">
        <v>0.0</v>
      </c>
      <c r="K3404" s="660"/>
    </row>
    <row r="3405" ht="15.75" customHeight="1">
      <c r="A3405" s="661">
        <v>100623.0</v>
      </c>
      <c r="B3405" s="662" t="s">
        <v>10489</v>
      </c>
      <c r="C3405" s="663" t="s">
        <v>110</v>
      </c>
      <c r="D3405" s="656">
        <v>2288.39</v>
      </c>
      <c r="E3405" s="656">
        <v>100.01</v>
      </c>
      <c r="F3405" s="657">
        <f t="shared" si="1"/>
        <v>2188.38</v>
      </c>
      <c r="G3405" s="656">
        <v>2178.69</v>
      </c>
      <c r="H3405" s="664">
        <v>9.69</v>
      </c>
      <c r="I3405" s="664">
        <v>0.0</v>
      </c>
      <c r="J3405" s="664">
        <v>0.0</v>
      </c>
      <c r="K3405" s="660"/>
    </row>
    <row r="3406" ht="15.75" customHeight="1">
      <c r="A3406" s="661">
        <v>97605.0</v>
      </c>
      <c r="B3406" s="662" t="s">
        <v>10490</v>
      </c>
      <c r="C3406" s="663" t="s">
        <v>110</v>
      </c>
      <c r="D3406" s="656">
        <v>88.42</v>
      </c>
      <c r="E3406" s="656">
        <v>10.78</v>
      </c>
      <c r="F3406" s="657">
        <f t="shared" si="1"/>
        <v>77.64</v>
      </c>
      <c r="G3406" s="656">
        <v>77.64</v>
      </c>
      <c r="H3406" s="664">
        <v>0.0</v>
      </c>
      <c r="I3406" s="664">
        <v>0.0</v>
      </c>
      <c r="J3406" s="664">
        <v>0.0</v>
      </c>
      <c r="K3406" s="660"/>
    </row>
    <row r="3407" ht="15.75" customHeight="1">
      <c r="A3407" s="661">
        <v>97607.0</v>
      </c>
      <c r="B3407" s="662" t="s">
        <v>10491</v>
      </c>
      <c r="C3407" s="663" t="s">
        <v>110</v>
      </c>
      <c r="D3407" s="656">
        <v>107.15</v>
      </c>
      <c r="E3407" s="656">
        <v>12.57</v>
      </c>
      <c r="F3407" s="657">
        <f t="shared" si="1"/>
        <v>94.58</v>
      </c>
      <c r="G3407" s="656">
        <v>94.58</v>
      </c>
      <c r="H3407" s="664">
        <v>0.0</v>
      </c>
      <c r="I3407" s="664">
        <v>0.0</v>
      </c>
      <c r="J3407" s="664">
        <v>0.0</v>
      </c>
      <c r="K3407" s="660"/>
    </row>
    <row r="3408" ht="15.75" customHeight="1">
      <c r="A3408" s="661">
        <v>102102.0</v>
      </c>
      <c r="B3408" s="662" t="s">
        <v>10492</v>
      </c>
      <c r="C3408" s="663" t="s">
        <v>110</v>
      </c>
      <c r="D3408" s="656">
        <v>12190.76</v>
      </c>
      <c r="E3408" s="656">
        <v>269.52</v>
      </c>
      <c r="F3408" s="657">
        <f t="shared" si="1"/>
        <v>11921.24</v>
      </c>
      <c r="G3408" s="656">
        <v>11907.83</v>
      </c>
      <c r="H3408" s="664">
        <v>13.41</v>
      </c>
      <c r="I3408" s="664">
        <v>0.0</v>
      </c>
      <c r="J3408" s="664">
        <v>0.0</v>
      </c>
      <c r="K3408" s="660"/>
    </row>
    <row r="3409" ht="15.75" customHeight="1">
      <c r="A3409" s="661">
        <v>102103.0</v>
      </c>
      <c r="B3409" s="662" t="s">
        <v>10493</v>
      </c>
      <c r="C3409" s="663" t="s">
        <v>110</v>
      </c>
      <c r="D3409" s="656">
        <v>13579.36</v>
      </c>
      <c r="E3409" s="656">
        <v>274.16</v>
      </c>
      <c r="F3409" s="657">
        <f t="shared" si="1"/>
        <v>13305.2</v>
      </c>
      <c r="G3409" s="656">
        <v>13289.82</v>
      </c>
      <c r="H3409" s="664">
        <v>15.38</v>
      </c>
      <c r="I3409" s="664">
        <v>0.0</v>
      </c>
      <c r="J3409" s="664">
        <v>0.0</v>
      </c>
      <c r="K3409" s="660"/>
    </row>
    <row r="3410" ht="15.75" customHeight="1">
      <c r="A3410" s="661">
        <v>102104.0</v>
      </c>
      <c r="B3410" s="662" t="s">
        <v>10494</v>
      </c>
      <c r="C3410" s="663" t="s">
        <v>110</v>
      </c>
      <c r="D3410" s="656">
        <v>17454.3</v>
      </c>
      <c r="E3410" s="656">
        <v>282.08</v>
      </c>
      <c r="F3410" s="657">
        <f t="shared" si="1"/>
        <v>17172.22</v>
      </c>
      <c r="G3410" s="656">
        <v>17153.44</v>
      </c>
      <c r="H3410" s="664">
        <v>18.78</v>
      </c>
      <c r="I3410" s="664">
        <v>0.0</v>
      </c>
      <c r="J3410" s="664">
        <v>0.0</v>
      </c>
      <c r="K3410" s="660"/>
    </row>
    <row r="3411" ht="15.75" customHeight="1">
      <c r="A3411" s="661">
        <v>102105.0</v>
      </c>
      <c r="B3411" s="662" t="s">
        <v>10495</v>
      </c>
      <c r="C3411" s="663" t="s">
        <v>110</v>
      </c>
      <c r="D3411" s="656">
        <v>21480.68</v>
      </c>
      <c r="E3411" s="656">
        <v>290.03</v>
      </c>
      <c r="F3411" s="657">
        <f t="shared" si="1"/>
        <v>21190.65</v>
      </c>
      <c r="G3411" s="656">
        <v>21168.49</v>
      </c>
      <c r="H3411" s="664">
        <v>22.16</v>
      </c>
      <c r="I3411" s="664">
        <v>0.0</v>
      </c>
      <c r="J3411" s="664">
        <v>0.0</v>
      </c>
      <c r="K3411" s="660"/>
    </row>
    <row r="3412" ht="15.75" customHeight="1">
      <c r="A3412" s="661">
        <v>102106.0</v>
      </c>
      <c r="B3412" s="662" t="s">
        <v>10496</v>
      </c>
      <c r="C3412" s="663" t="s">
        <v>110</v>
      </c>
      <c r="D3412" s="656">
        <v>26980.24</v>
      </c>
      <c r="E3412" s="656">
        <v>294.65</v>
      </c>
      <c r="F3412" s="657">
        <f t="shared" si="1"/>
        <v>26685.59</v>
      </c>
      <c r="G3412" s="656">
        <v>26661.44</v>
      </c>
      <c r="H3412" s="664">
        <v>24.15</v>
      </c>
      <c r="I3412" s="664">
        <v>0.0</v>
      </c>
      <c r="J3412" s="664">
        <v>0.0</v>
      </c>
      <c r="K3412" s="660"/>
    </row>
    <row r="3413" ht="15.75" customHeight="1">
      <c r="A3413" s="661">
        <v>102107.0</v>
      </c>
      <c r="B3413" s="662" t="s">
        <v>10497</v>
      </c>
      <c r="C3413" s="663" t="s">
        <v>110</v>
      </c>
      <c r="D3413" s="656">
        <v>37697.95</v>
      </c>
      <c r="E3413" s="656">
        <v>311.86</v>
      </c>
      <c r="F3413" s="657">
        <f t="shared" si="1"/>
        <v>37386.09</v>
      </c>
      <c r="G3413" s="656">
        <v>37354.63</v>
      </c>
      <c r="H3413" s="664">
        <v>31.46</v>
      </c>
      <c r="I3413" s="664">
        <v>0.0</v>
      </c>
      <c r="J3413" s="664">
        <v>0.0</v>
      </c>
      <c r="K3413" s="660"/>
    </row>
    <row r="3414" ht="15.75" customHeight="1">
      <c r="A3414" s="661">
        <v>102108.0</v>
      </c>
      <c r="B3414" s="662" t="s">
        <v>10498</v>
      </c>
      <c r="C3414" s="663" t="s">
        <v>110</v>
      </c>
      <c r="D3414" s="656">
        <v>43919.88</v>
      </c>
      <c r="E3414" s="656">
        <v>322.45</v>
      </c>
      <c r="F3414" s="657">
        <f t="shared" si="1"/>
        <v>43597.43</v>
      </c>
      <c r="G3414" s="656">
        <v>43561.44</v>
      </c>
      <c r="H3414" s="664">
        <v>35.99</v>
      </c>
      <c r="I3414" s="664">
        <v>0.0</v>
      </c>
      <c r="J3414" s="664">
        <v>0.0</v>
      </c>
      <c r="K3414" s="660"/>
    </row>
    <row r="3415" ht="15.75" customHeight="1">
      <c r="A3415" s="661">
        <v>102109.0</v>
      </c>
      <c r="B3415" s="662" t="s">
        <v>10499</v>
      </c>
      <c r="C3415" s="663" t="s">
        <v>110</v>
      </c>
      <c r="D3415" s="656">
        <v>81.45</v>
      </c>
      <c r="E3415" s="656">
        <v>13.56</v>
      </c>
      <c r="F3415" s="657">
        <f t="shared" si="1"/>
        <v>67.89</v>
      </c>
      <c r="G3415" s="656">
        <v>67.89</v>
      </c>
      <c r="H3415" s="664">
        <v>0.0</v>
      </c>
      <c r="I3415" s="664">
        <v>0.0</v>
      </c>
      <c r="J3415" s="664">
        <v>0.0</v>
      </c>
      <c r="K3415" s="660"/>
    </row>
    <row r="3416" ht="15.75" customHeight="1">
      <c r="A3416" s="661">
        <v>102110.0</v>
      </c>
      <c r="B3416" s="662" t="s">
        <v>10500</v>
      </c>
      <c r="C3416" s="663" t="s">
        <v>110</v>
      </c>
      <c r="D3416" s="656">
        <v>290.21</v>
      </c>
      <c r="E3416" s="656">
        <v>13.55</v>
      </c>
      <c r="F3416" s="657">
        <f t="shared" si="1"/>
        <v>276.66</v>
      </c>
      <c r="G3416" s="656">
        <v>276.66</v>
      </c>
      <c r="H3416" s="664">
        <v>0.0</v>
      </c>
      <c r="I3416" s="664">
        <v>0.0</v>
      </c>
      <c r="J3416" s="664">
        <v>0.0</v>
      </c>
      <c r="K3416" s="660"/>
    </row>
    <row r="3417" ht="15.75" customHeight="1">
      <c r="A3417" s="661">
        <v>103654.0</v>
      </c>
      <c r="B3417" s="662" t="s">
        <v>10501</v>
      </c>
      <c r="C3417" s="663" t="s">
        <v>110</v>
      </c>
      <c r="D3417" s="656">
        <v>71240.17</v>
      </c>
      <c r="E3417" s="656">
        <v>313.25</v>
      </c>
      <c r="F3417" s="657">
        <f t="shared" si="1"/>
        <v>70926.92</v>
      </c>
      <c r="G3417" s="656">
        <v>70909.43</v>
      </c>
      <c r="H3417" s="664">
        <v>17.49</v>
      </c>
      <c r="I3417" s="664">
        <v>0.0</v>
      </c>
      <c r="J3417" s="664">
        <v>0.0</v>
      </c>
      <c r="K3417" s="660"/>
    </row>
    <row r="3418" ht="15.75" customHeight="1">
      <c r="A3418" s="661">
        <v>103655.0</v>
      </c>
      <c r="B3418" s="662" t="s">
        <v>10502</v>
      </c>
      <c r="C3418" s="663" t="s">
        <v>110</v>
      </c>
      <c r="D3418" s="656">
        <v>97623.78</v>
      </c>
      <c r="E3418" s="656">
        <v>366.75</v>
      </c>
      <c r="F3418" s="657">
        <f t="shared" si="1"/>
        <v>97257.03</v>
      </c>
      <c r="G3418" s="656">
        <v>97235.55</v>
      </c>
      <c r="H3418" s="664">
        <v>21.48</v>
      </c>
      <c r="I3418" s="664">
        <v>0.0</v>
      </c>
      <c r="J3418" s="664">
        <v>0.0</v>
      </c>
      <c r="K3418" s="660"/>
    </row>
    <row r="3419" ht="15.75" customHeight="1">
      <c r="A3419" s="661">
        <v>103656.0</v>
      </c>
      <c r="B3419" s="662" t="s">
        <v>10503</v>
      </c>
      <c r="C3419" s="663" t="s">
        <v>110</v>
      </c>
      <c r="D3419" s="656">
        <v>136542.78</v>
      </c>
      <c r="E3419" s="656">
        <v>419.89</v>
      </c>
      <c r="F3419" s="657">
        <f t="shared" si="1"/>
        <v>136122.89</v>
      </c>
      <c r="G3419" s="656">
        <v>136097.43</v>
      </c>
      <c r="H3419" s="664">
        <v>25.46</v>
      </c>
      <c r="I3419" s="664">
        <v>0.0</v>
      </c>
      <c r="J3419" s="664">
        <v>0.0</v>
      </c>
      <c r="K3419" s="660"/>
    </row>
    <row r="3420" ht="15.75" customHeight="1">
      <c r="A3420" s="661">
        <v>96973.0</v>
      </c>
      <c r="B3420" s="662" t="s">
        <v>10504</v>
      </c>
      <c r="C3420" s="663" t="s">
        <v>366</v>
      </c>
      <c r="D3420" s="656">
        <v>67.74</v>
      </c>
      <c r="E3420" s="656">
        <v>13.91</v>
      </c>
      <c r="F3420" s="657">
        <f t="shared" si="1"/>
        <v>53.83</v>
      </c>
      <c r="G3420" s="656">
        <v>53.83</v>
      </c>
      <c r="H3420" s="664">
        <v>0.0</v>
      </c>
      <c r="I3420" s="664">
        <v>0.0</v>
      </c>
      <c r="J3420" s="664">
        <v>0.0</v>
      </c>
      <c r="K3420" s="660"/>
    </row>
    <row r="3421" ht="15.75" customHeight="1">
      <c r="A3421" s="661">
        <v>96974.0</v>
      </c>
      <c r="B3421" s="662" t="s">
        <v>10505</v>
      </c>
      <c r="C3421" s="663" t="s">
        <v>366</v>
      </c>
      <c r="D3421" s="656">
        <v>88.17</v>
      </c>
      <c r="E3421" s="656">
        <v>16.07</v>
      </c>
      <c r="F3421" s="657">
        <f t="shared" si="1"/>
        <v>72.1</v>
      </c>
      <c r="G3421" s="656">
        <v>72.1</v>
      </c>
      <c r="H3421" s="664">
        <v>0.0</v>
      </c>
      <c r="I3421" s="664">
        <v>0.0</v>
      </c>
      <c r="J3421" s="664">
        <v>0.0</v>
      </c>
      <c r="K3421" s="660"/>
    </row>
    <row r="3422" ht="15.75" customHeight="1">
      <c r="A3422" s="661">
        <v>96975.0</v>
      </c>
      <c r="B3422" s="662" t="s">
        <v>10506</v>
      </c>
      <c r="C3422" s="663" t="s">
        <v>366</v>
      </c>
      <c r="D3422" s="656">
        <v>109.75</v>
      </c>
      <c r="E3422" s="656">
        <v>18.11</v>
      </c>
      <c r="F3422" s="657">
        <f t="shared" si="1"/>
        <v>91.64</v>
      </c>
      <c r="G3422" s="656">
        <v>91.64</v>
      </c>
      <c r="H3422" s="664">
        <v>0.0</v>
      </c>
      <c r="I3422" s="664">
        <v>0.0</v>
      </c>
      <c r="J3422" s="664">
        <v>0.0</v>
      </c>
      <c r="K3422" s="660"/>
    </row>
    <row r="3423" ht="15.75" customHeight="1">
      <c r="A3423" s="661">
        <v>96976.0</v>
      </c>
      <c r="B3423" s="662" t="s">
        <v>10507</v>
      </c>
      <c r="C3423" s="663" t="s">
        <v>366</v>
      </c>
      <c r="D3423" s="656">
        <v>146.06</v>
      </c>
      <c r="E3423" s="656">
        <v>19.94</v>
      </c>
      <c r="F3423" s="657">
        <f t="shared" si="1"/>
        <v>126.12</v>
      </c>
      <c r="G3423" s="656">
        <v>126.12</v>
      </c>
      <c r="H3423" s="664">
        <v>0.0</v>
      </c>
      <c r="I3423" s="664">
        <v>0.0</v>
      </c>
      <c r="J3423" s="664">
        <v>0.0</v>
      </c>
      <c r="K3423" s="660"/>
    </row>
    <row r="3424" ht="15.75" customHeight="1">
      <c r="A3424" s="661">
        <v>96977.0</v>
      </c>
      <c r="B3424" s="662" t="s">
        <v>10508</v>
      </c>
      <c r="C3424" s="663" t="s">
        <v>366</v>
      </c>
      <c r="D3424" s="656">
        <v>59.62</v>
      </c>
      <c r="E3424" s="656">
        <v>0.99</v>
      </c>
      <c r="F3424" s="657">
        <f t="shared" si="1"/>
        <v>58.63</v>
      </c>
      <c r="G3424" s="656">
        <v>58.63</v>
      </c>
      <c r="H3424" s="664">
        <v>0.0</v>
      </c>
      <c r="I3424" s="664">
        <v>0.0</v>
      </c>
      <c r="J3424" s="664">
        <v>0.0</v>
      </c>
      <c r="K3424" s="660"/>
    </row>
    <row r="3425" ht="15.75" customHeight="1">
      <c r="A3425" s="661">
        <v>96978.0</v>
      </c>
      <c r="B3425" s="662" t="s">
        <v>10509</v>
      </c>
      <c r="C3425" s="663" t="s">
        <v>366</v>
      </c>
      <c r="D3425" s="656">
        <v>78.61</v>
      </c>
      <c r="E3425" s="656">
        <v>1.21</v>
      </c>
      <c r="F3425" s="657">
        <f t="shared" si="1"/>
        <v>77.4</v>
      </c>
      <c r="G3425" s="656">
        <v>77.4</v>
      </c>
      <c r="H3425" s="664">
        <v>0.0</v>
      </c>
      <c r="I3425" s="664">
        <v>0.0</v>
      </c>
      <c r="J3425" s="664">
        <v>0.0</v>
      </c>
      <c r="K3425" s="660"/>
    </row>
    <row r="3426" ht="15.75" customHeight="1">
      <c r="A3426" s="661">
        <v>96979.0</v>
      </c>
      <c r="B3426" s="662" t="s">
        <v>10510</v>
      </c>
      <c r="C3426" s="663" t="s">
        <v>366</v>
      </c>
      <c r="D3426" s="656">
        <v>112.56</v>
      </c>
      <c r="E3426" s="656">
        <v>1.4</v>
      </c>
      <c r="F3426" s="657">
        <f t="shared" si="1"/>
        <v>111.16</v>
      </c>
      <c r="G3426" s="656">
        <v>111.16</v>
      </c>
      <c r="H3426" s="664">
        <v>0.0</v>
      </c>
      <c r="I3426" s="664">
        <v>0.0</v>
      </c>
      <c r="J3426" s="664">
        <v>0.0</v>
      </c>
      <c r="K3426" s="660"/>
    </row>
    <row r="3427" ht="15.75" customHeight="1">
      <c r="A3427" s="661">
        <v>96984.0</v>
      </c>
      <c r="B3427" s="662" t="s">
        <v>10511</v>
      </c>
      <c r="C3427" s="663" t="s">
        <v>110</v>
      </c>
      <c r="D3427" s="656">
        <v>51.1</v>
      </c>
      <c r="E3427" s="656">
        <v>22.8</v>
      </c>
      <c r="F3427" s="657">
        <f t="shared" si="1"/>
        <v>28.3</v>
      </c>
      <c r="G3427" s="656">
        <v>28.3</v>
      </c>
      <c r="H3427" s="664">
        <v>0.0</v>
      </c>
      <c r="I3427" s="664">
        <v>0.0</v>
      </c>
      <c r="J3427" s="664">
        <v>0.0</v>
      </c>
      <c r="K3427" s="660"/>
    </row>
    <row r="3428" ht="15.75" customHeight="1">
      <c r="A3428" s="661">
        <v>96985.0</v>
      </c>
      <c r="B3428" s="662" t="s">
        <v>705</v>
      </c>
      <c r="C3428" s="663" t="s">
        <v>110</v>
      </c>
      <c r="D3428" s="656">
        <v>69.71</v>
      </c>
      <c r="E3428" s="656">
        <v>7.57</v>
      </c>
      <c r="F3428" s="657">
        <f t="shared" si="1"/>
        <v>62.14</v>
      </c>
      <c r="G3428" s="656">
        <v>62.14</v>
      </c>
      <c r="H3428" s="664">
        <v>0.0</v>
      </c>
      <c r="I3428" s="664">
        <v>0.0</v>
      </c>
      <c r="J3428" s="664">
        <v>0.0</v>
      </c>
      <c r="K3428" s="660"/>
    </row>
    <row r="3429" ht="15.75" customHeight="1">
      <c r="A3429" s="661">
        <v>96986.0</v>
      </c>
      <c r="B3429" s="662" t="s">
        <v>10512</v>
      </c>
      <c r="C3429" s="663" t="s">
        <v>110</v>
      </c>
      <c r="D3429" s="656">
        <v>104.05</v>
      </c>
      <c r="E3429" s="656">
        <v>11.85</v>
      </c>
      <c r="F3429" s="657">
        <f t="shared" si="1"/>
        <v>92.2</v>
      </c>
      <c r="G3429" s="656">
        <v>92.2</v>
      </c>
      <c r="H3429" s="664">
        <v>0.0</v>
      </c>
      <c r="I3429" s="664">
        <v>0.0</v>
      </c>
      <c r="J3429" s="664">
        <v>0.0</v>
      </c>
      <c r="K3429" s="660"/>
    </row>
    <row r="3430" ht="15.75" customHeight="1">
      <c r="A3430" s="661">
        <v>96987.0</v>
      </c>
      <c r="B3430" s="662" t="s">
        <v>10513</v>
      </c>
      <c r="C3430" s="663" t="s">
        <v>110</v>
      </c>
      <c r="D3430" s="656">
        <v>119.47</v>
      </c>
      <c r="E3430" s="656">
        <v>36.12</v>
      </c>
      <c r="F3430" s="657">
        <f t="shared" si="1"/>
        <v>83.35</v>
      </c>
      <c r="G3430" s="656">
        <v>83.35</v>
      </c>
      <c r="H3430" s="664">
        <v>0.0</v>
      </c>
      <c r="I3430" s="664">
        <v>0.0</v>
      </c>
      <c r="J3430" s="664">
        <v>0.0</v>
      </c>
      <c r="K3430" s="660"/>
    </row>
    <row r="3431" ht="15.75" customHeight="1">
      <c r="A3431" s="661">
        <v>96988.0</v>
      </c>
      <c r="B3431" s="662" t="s">
        <v>10514</v>
      </c>
      <c r="C3431" s="663" t="s">
        <v>110</v>
      </c>
      <c r="D3431" s="656">
        <v>186.12</v>
      </c>
      <c r="E3431" s="656">
        <v>5.08</v>
      </c>
      <c r="F3431" s="657">
        <f t="shared" si="1"/>
        <v>181.04</v>
      </c>
      <c r="G3431" s="656">
        <v>181.04</v>
      </c>
      <c r="H3431" s="664">
        <v>0.0</v>
      </c>
      <c r="I3431" s="664">
        <v>0.0</v>
      </c>
      <c r="J3431" s="664">
        <v>0.0</v>
      </c>
      <c r="K3431" s="660"/>
    </row>
    <row r="3432" ht="15.75" customHeight="1">
      <c r="A3432" s="661">
        <v>96989.0</v>
      </c>
      <c r="B3432" s="662" t="s">
        <v>10515</v>
      </c>
      <c r="C3432" s="663" t="s">
        <v>110</v>
      </c>
      <c r="D3432" s="656">
        <v>155.86</v>
      </c>
      <c r="E3432" s="656">
        <v>4.1</v>
      </c>
      <c r="F3432" s="657">
        <f t="shared" si="1"/>
        <v>151.76</v>
      </c>
      <c r="G3432" s="656">
        <v>151.76</v>
      </c>
      <c r="H3432" s="664">
        <v>0.0</v>
      </c>
      <c r="I3432" s="664">
        <v>0.0</v>
      </c>
      <c r="J3432" s="664">
        <v>0.0</v>
      </c>
      <c r="K3432" s="660"/>
    </row>
    <row r="3433" ht="15.75" customHeight="1">
      <c r="A3433" s="661">
        <v>98463.0</v>
      </c>
      <c r="B3433" s="662" t="s">
        <v>10516</v>
      </c>
      <c r="C3433" s="663" t="s">
        <v>110</v>
      </c>
      <c r="D3433" s="656">
        <v>24.13</v>
      </c>
      <c r="E3433" s="656">
        <v>9.5</v>
      </c>
      <c r="F3433" s="657">
        <f t="shared" si="1"/>
        <v>14.63</v>
      </c>
      <c r="G3433" s="656">
        <v>14.63</v>
      </c>
      <c r="H3433" s="664">
        <v>0.0</v>
      </c>
      <c r="I3433" s="664">
        <v>0.0</v>
      </c>
      <c r="J3433" s="664">
        <v>0.0</v>
      </c>
      <c r="K3433" s="660"/>
    </row>
    <row r="3434" ht="15.75" customHeight="1">
      <c r="A3434" s="661">
        <v>104746.0</v>
      </c>
      <c r="B3434" s="662" t="s">
        <v>10517</v>
      </c>
      <c r="C3434" s="663" t="s">
        <v>110</v>
      </c>
      <c r="D3434" s="656">
        <v>27.03</v>
      </c>
      <c r="E3434" s="656">
        <v>5.81</v>
      </c>
      <c r="F3434" s="657">
        <f t="shared" si="1"/>
        <v>21.22</v>
      </c>
      <c r="G3434" s="656">
        <v>21.22</v>
      </c>
      <c r="H3434" s="664">
        <v>0.0</v>
      </c>
      <c r="I3434" s="664">
        <v>0.0</v>
      </c>
      <c r="J3434" s="664">
        <v>0.0</v>
      </c>
      <c r="K3434" s="660"/>
    </row>
    <row r="3435" ht="15.75" customHeight="1">
      <c r="A3435" s="661">
        <v>104749.0</v>
      </c>
      <c r="B3435" s="662" t="s">
        <v>10518</v>
      </c>
      <c r="C3435" s="663" t="s">
        <v>110</v>
      </c>
      <c r="D3435" s="656">
        <v>17.12</v>
      </c>
      <c r="E3435" s="656">
        <v>5.71</v>
      </c>
      <c r="F3435" s="657">
        <f t="shared" si="1"/>
        <v>11.41</v>
      </c>
      <c r="G3435" s="656">
        <v>11.41</v>
      </c>
      <c r="H3435" s="664">
        <v>0.0</v>
      </c>
      <c r="I3435" s="664">
        <v>0.0</v>
      </c>
      <c r="J3435" s="664">
        <v>0.0</v>
      </c>
      <c r="K3435" s="660"/>
    </row>
    <row r="3436" ht="15.75" customHeight="1">
      <c r="A3436" s="661">
        <v>104750.0</v>
      </c>
      <c r="B3436" s="662" t="s">
        <v>10519</v>
      </c>
      <c r="C3436" s="663" t="s">
        <v>110</v>
      </c>
      <c r="D3436" s="656">
        <v>13.69</v>
      </c>
      <c r="E3436" s="656">
        <v>5.71</v>
      </c>
      <c r="F3436" s="657">
        <f t="shared" si="1"/>
        <v>7.98</v>
      </c>
      <c r="G3436" s="656">
        <v>7.98</v>
      </c>
      <c r="H3436" s="664">
        <v>0.0</v>
      </c>
      <c r="I3436" s="664">
        <v>0.0</v>
      </c>
      <c r="J3436" s="664">
        <v>0.0</v>
      </c>
      <c r="K3436" s="660"/>
    </row>
    <row r="3437" ht="15.75" customHeight="1">
      <c r="A3437" s="661">
        <v>104751.0</v>
      </c>
      <c r="B3437" s="662" t="s">
        <v>10520</v>
      </c>
      <c r="C3437" s="663" t="s">
        <v>110</v>
      </c>
      <c r="D3437" s="656">
        <v>19.57</v>
      </c>
      <c r="E3437" s="656">
        <v>5.7</v>
      </c>
      <c r="F3437" s="657">
        <f t="shared" si="1"/>
        <v>13.87</v>
      </c>
      <c r="G3437" s="656">
        <v>13.87</v>
      </c>
      <c r="H3437" s="664">
        <v>0.0</v>
      </c>
      <c r="I3437" s="664">
        <v>0.0</v>
      </c>
      <c r="J3437" s="664">
        <v>0.0</v>
      </c>
      <c r="K3437" s="660"/>
    </row>
    <row r="3438" ht="15.75" customHeight="1">
      <c r="A3438" s="661">
        <v>104752.0</v>
      </c>
      <c r="B3438" s="662" t="s">
        <v>10521</v>
      </c>
      <c r="C3438" s="663" t="s">
        <v>110</v>
      </c>
      <c r="D3438" s="656">
        <v>18.8</v>
      </c>
      <c r="E3438" s="656">
        <v>5.7</v>
      </c>
      <c r="F3438" s="657">
        <f t="shared" si="1"/>
        <v>13.1</v>
      </c>
      <c r="G3438" s="656">
        <v>13.1</v>
      </c>
      <c r="H3438" s="664">
        <v>0.0</v>
      </c>
      <c r="I3438" s="664">
        <v>0.0</v>
      </c>
      <c r="J3438" s="664">
        <v>0.0</v>
      </c>
      <c r="K3438" s="660"/>
    </row>
    <row r="3439" ht="15.75" customHeight="1">
      <c r="A3439" s="661">
        <v>104753.0</v>
      </c>
      <c r="B3439" s="662" t="s">
        <v>10522</v>
      </c>
      <c r="C3439" s="663" t="s">
        <v>110</v>
      </c>
      <c r="D3439" s="656">
        <v>23.1</v>
      </c>
      <c r="E3439" s="656">
        <v>5.7</v>
      </c>
      <c r="F3439" s="657">
        <f t="shared" si="1"/>
        <v>17.4</v>
      </c>
      <c r="G3439" s="656">
        <v>17.4</v>
      </c>
      <c r="H3439" s="664">
        <v>0.0</v>
      </c>
      <c r="I3439" s="664">
        <v>0.0</v>
      </c>
      <c r="J3439" s="664">
        <v>0.0</v>
      </c>
      <c r="K3439" s="660"/>
    </row>
    <row r="3440" ht="15.75" customHeight="1">
      <c r="A3440" s="661">
        <v>104754.0</v>
      </c>
      <c r="B3440" s="662" t="s">
        <v>10523</v>
      </c>
      <c r="C3440" s="663" t="s">
        <v>110</v>
      </c>
      <c r="D3440" s="656">
        <v>30.49</v>
      </c>
      <c r="E3440" s="656">
        <v>5.69</v>
      </c>
      <c r="F3440" s="657">
        <f t="shared" si="1"/>
        <v>24.8</v>
      </c>
      <c r="G3440" s="656">
        <v>24.8</v>
      </c>
      <c r="H3440" s="664">
        <v>0.0</v>
      </c>
      <c r="I3440" s="664">
        <v>0.0</v>
      </c>
      <c r="J3440" s="664">
        <v>0.0</v>
      </c>
      <c r="K3440" s="660"/>
    </row>
    <row r="3441" ht="15.75" customHeight="1">
      <c r="A3441" s="661">
        <v>104755.0</v>
      </c>
      <c r="B3441" s="662" t="s">
        <v>10524</v>
      </c>
      <c r="C3441" s="663" t="s">
        <v>110</v>
      </c>
      <c r="D3441" s="656">
        <v>41.95</v>
      </c>
      <c r="E3441" s="656">
        <v>5.69</v>
      </c>
      <c r="F3441" s="657">
        <f t="shared" si="1"/>
        <v>36.26</v>
      </c>
      <c r="G3441" s="656">
        <v>36.26</v>
      </c>
      <c r="H3441" s="664">
        <v>0.0</v>
      </c>
      <c r="I3441" s="664">
        <v>0.0</v>
      </c>
      <c r="J3441" s="664">
        <v>0.0</v>
      </c>
      <c r="K3441" s="660"/>
    </row>
    <row r="3442" ht="15.75" customHeight="1">
      <c r="A3442" s="661">
        <v>103490.0</v>
      </c>
      <c r="B3442" s="662" t="s">
        <v>10525</v>
      </c>
      <c r="C3442" s="663" t="s">
        <v>525</v>
      </c>
      <c r="D3442" s="656">
        <v>2813.01</v>
      </c>
      <c r="E3442" s="656">
        <v>1315.06</v>
      </c>
      <c r="F3442" s="657">
        <f t="shared" si="1"/>
        <v>1497.95</v>
      </c>
      <c r="G3442" s="656">
        <v>1475.16</v>
      </c>
      <c r="H3442" s="664">
        <v>16.26</v>
      </c>
      <c r="I3442" s="664">
        <v>0.0</v>
      </c>
      <c r="J3442" s="664">
        <v>6.53</v>
      </c>
      <c r="K3442" s="660"/>
    </row>
    <row r="3443" ht="15.75" customHeight="1">
      <c r="A3443" s="661">
        <v>103491.0</v>
      </c>
      <c r="B3443" s="662" t="s">
        <v>10526</v>
      </c>
      <c r="C3443" s="663" t="s">
        <v>525</v>
      </c>
      <c r="D3443" s="656">
        <v>537.2</v>
      </c>
      <c r="E3443" s="656">
        <v>164.08</v>
      </c>
      <c r="F3443" s="657">
        <f t="shared" si="1"/>
        <v>373.12</v>
      </c>
      <c r="G3443" s="656">
        <v>368.47</v>
      </c>
      <c r="H3443" s="664">
        <v>2.79</v>
      </c>
      <c r="I3443" s="664">
        <v>0.0</v>
      </c>
      <c r="J3443" s="664">
        <v>1.86</v>
      </c>
      <c r="K3443" s="660"/>
    </row>
    <row r="3444" ht="15.75" customHeight="1">
      <c r="A3444" s="661">
        <v>104758.0</v>
      </c>
      <c r="B3444" s="662" t="s">
        <v>10527</v>
      </c>
      <c r="C3444" s="663" t="s">
        <v>110</v>
      </c>
      <c r="D3444" s="656">
        <v>12.81</v>
      </c>
      <c r="E3444" s="656">
        <v>9.21</v>
      </c>
      <c r="F3444" s="657">
        <f t="shared" si="1"/>
        <v>3.6</v>
      </c>
      <c r="G3444" s="656">
        <v>3.6</v>
      </c>
      <c r="H3444" s="664">
        <v>0.0</v>
      </c>
      <c r="I3444" s="664">
        <v>0.0</v>
      </c>
      <c r="J3444" s="664">
        <v>0.0</v>
      </c>
      <c r="K3444" s="660"/>
    </row>
    <row r="3445" ht="15.75" customHeight="1">
      <c r="A3445" s="661">
        <v>104759.0</v>
      </c>
      <c r="B3445" s="662" t="s">
        <v>10528</v>
      </c>
      <c r="C3445" s="663" t="s">
        <v>110</v>
      </c>
      <c r="D3445" s="656">
        <v>34.15</v>
      </c>
      <c r="E3445" s="656">
        <v>24.49</v>
      </c>
      <c r="F3445" s="657">
        <f t="shared" si="1"/>
        <v>9.66</v>
      </c>
      <c r="G3445" s="656">
        <v>9.66</v>
      </c>
      <c r="H3445" s="664">
        <v>0.0</v>
      </c>
      <c r="I3445" s="664">
        <v>0.0</v>
      </c>
      <c r="J3445" s="664">
        <v>0.0</v>
      </c>
      <c r="K3445" s="660"/>
    </row>
    <row r="3446" ht="15.75" customHeight="1">
      <c r="A3446" s="661">
        <v>104760.0</v>
      </c>
      <c r="B3446" s="662" t="s">
        <v>10529</v>
      </c>
      <c r="C3446" s="663" t="s">
        <v>110</v>
      </c>
      <c r="D3446" s="656">
        <v>49.87</v>
      </c>
      <c r="E3446" s="656">
        <v>35.73</v>
      </c>
      <c r="F3446" s="657">
        <f t="shared" si="1"/>
        <v>14.14</v>
      </c>
      <c r="G3446" s="656">
        <v>14.14</v>
      </c>
      <c r="H3446" s="664">
        <v>0.0</v>
      </c>
      <c r="I3446" s="664">
        <v>0.0</v>
      </c>
      <c r="J3446" s="664">
        <v>0.0</v>
      </c>
      <c r="K3446" s="660"/>
    </row>
    <row r="3447" ht="15.75" customHeight="1">
      <c r="A3447" s="661">
        <v>104761.0</v>
      </c>
      <c r="B3447" s="662" t="s">
        <v>10530</v>
      </c>
      <c r="C3447" s="663" t="s">
        <v>110</v>
      </c>
      <c r="D3447" s="656">
        <v>8.6</v>
      </c>
      <c r="E3447" s="656">
        <v>6.07</v>
      </c>
      <c r="F3447" s="657">
        <f t="shared" si="1"/>
        <v>2.53</v>
      </c>
      <c r="G3447" s="656">
        <v>2.06</v>
      </c>
      <c r="H3447" s="664">
        <v>0.32</v>
      </c>
      <c r="I3447" s="664">
        <v>0.0</v>
      </c>
      <c r="J3447" s="664">
        <v>0.15</v>
      </c>
      <c r="K3447" s="660"/>
    </row>
    <row r="3448" ht="15.75" customHeight="1">
      <c r="A3448" s="661">
        <v>104762.0</v>
      </c>
      <c r="B3448" s="662" t="s">
        <v>10531</v>
      </c>
      <c r="C3448" s="663" t="s">
        <v>110</v>
      </c>
      <c r="D3448" s="656">
        <v>22.91</v>
      </c>
      <c r="E3448" s="656">
        <v>16.05</v>
      </c>
      <c r="F3448" s="657">
        <f t="shared" si="1"/>
        <v>6.86</v>
      </c>
      <c r="G3448" s="656">
        <v>5.54</v>
      </c>
      <c r="H3448" s="664">
        <v>0.9</v>
      </c>
      <c r="I3448" s="664">
        <v>0.0</v>
      </c>
      <c r="J3448" s="664">
        <v>0.42</v>
      </c>
      <c r="K3448" s="660"/>
    </row>
    <row r="3449" ht="15.75" customHeight="1">
      <c r="A3449" s="661">
        <v>104763.0</v>
      </c>
      <c r="B3449" s="662" t="s">
        <v>10532</v>
      </c>
      <c r="C3449" s="663" t="s">
        <v>110</v>
      </c>
      <c r="D3449" s="656">
        <v>33.46</v>
      </c>
      <c r="E3449" s="656">
        <v>23.41</v>
      </c>
      <c r="F3449" s="657">
        <f t="shared" si="1"/>
        <v>10.05</v>
      </c>
      <c r="G3449" s="656">
        <v>8.12</v>
      </c>
      <c r="H3449" s="664">
        <v>1.32</v>
      </c>
      <c r="I3449" s="664">
        <v>0.0</v>
      </c>
      <c r="J3449" s="664">
        <v>0.61</v>
      </c>
      <c r="K3449" s="660"/>
    </row>
    <row r="3450" ht="15.75" customHeight="1">
      <c r="A3450" s="661">
        <v>104764.0</v>
      </c>
      <c r="B3450" s="662" t="s">
        <v>10533</v>
      </c>
      <c r="C3450" s="663" t="s">
        <v>366</v>
      </c>
      <c r="D3450" s="656">
        <v>19.66</v>
      </c>
      <c r="E3450" s="656">
        <v>5.29</v>
      </c>
      <c r="F3450" s="657">
        <f t="shared" si="1"/>
        <v>14.37</v>
      </c>
      <c r="G3450" s="656">
        <v>14.37</v>
      </c>
      <c r="H3450" s="664">
        <v>0.0</v>
      </c>
      <c r="I3450" s="664">
        <v>0.0</v>
      </c>
      <c r="J3450" s="664">
        <v>0.0</v>
      </c>
      <c r="K3450" s="660"/>
    </row>
    <row r="3451" ht="15.75" customHeight="1">
      <c r="A3451" s="661">
        <v>104765.0</v>
      </c>
      <c r="B3451" s="662" t="s">
        <v>10534</v>
      </c>
      <c r="C3451" s="663" t="s">
        <v>366</v>
      </c>
      <c r="D3451" s="656">
        <v>15.06</v>
      </c>
      <c r="E3451" s="656">
        <v>6.14</v>
      </c>
      <c r="F3451" s="657">
        <f t="shared" si="1"/>
        <v>8.92</v>
      </c>
      <c r="G3451" s="656">
        <v>8.92</v>
      </c>
      <c r="H3451" s="664">
        <v>0.0</v>
      </c>
      <c r="I3451" s="664">
        <v>0.0</v>
      </c>
      <c r="J3451" s="664">
        <v>0.0</v>
      </c>
      <c r="K3451" s="660"/>
    </row>
    <row r="3452" ht="15.75" customHeight="1">
      <c r="A3452" s="661">
        <v>104766.0</v>
      </c>
      <c r="B3452" s="662" t="s">
        <v>10535</v>
      </c>
      <c r="C3452" s="663" t="s">
        <v>366</v>
      </c>
      <c r="D3452" s="656">
        <v>13.53</v>
      </c>
      <c r="E3452" s="656">
        <v>7.99</v>
      </c>
      <c r="F3452" s="657">
        <f t="shared" si="1"/>
        <v>5.54</v>
      </c>
      <c r="G3452" s="656">
        <v>5.54</v>
      </c>
      <c r="H3452" s="664">
        <v>0.0</v>
      </c>
      <c r="I3452" s="664">
        <v>0.0</v>
      </c>
      <c r="J3452" s="664">
        <v>0.0</v>
      </c>
      <c r="K3452" s="660"/>
    </row>
    <row r="3453" ht="15.75" customHeight="1">
      <c r="A3453" s="661">
        <v>104768.0</v>
      </c>
      <c r="B3453" s="662" t="s">
        <v>10536</v>
      </c>
      <c r="C3453" s="663" t="s">
        <v>110</v>
      </c>
      <c r="D3453" s="656">
        <v>0.54</v>
      </c>
      <c r="E3453" s="656">
        <v>0.43</v>
      </c>
      <c r="F3453" s="657">
        <f t="shared" si="1"/>
        <v>0.11</v>
      </c>
      <c r="G3453" s="656">
        <v>0.11</v>
      </c>
      <c r="H3453" s="664">
        <v>0.0</v>
      </c>
      <c r="I3453" s="664">
        <v>0.0</v>
      </c>
      <c r="J3453" s="664">
        <v>0.0</v>
      </c>
      <c r="K3453" s="660"/>
    </row>
    <row r="3454" ht="15.75" customHeight="1">
      <c r="A3454" s="661">
        <v>104770.0</v>
      </c>
      <c r="B3454" s="662" t="s">
        <v>10537</v>
      </c>
      <c r="C3454" s="663" t="s">
        <v>110</v>
      </c>
      <c r="D3454" s="656">
        <v>1.44</v>
      </c>
      <c r="E3454" s="656">
        <v>1.07</v>
      </c>
      <c r="F3454" s="657">
        <f t="shared" si="1"/>
        <v>0.37</v>
      </c>
      <c r="G3454" s="656">
        <v>0.37</v>
      </c>
      <c r="H3454" s="664">
        <v>0.0</v>
      </c>
      <c r="I3454" s="664">
        <v>0.0</v>
      </c>
      <c r="J3454" s="664">
        <v>0.0</v>
      </c>
      <c r="K3454" s="660"/>
    </row>
    <row r="3455" ht="15.75" customHeight="1">
      <c r="A3455" s="661">
        <v>104772.0</v>
      </c>
      <c r="B3455" s="662" t="s">
        <v>10538</v>
      </c>
      <c r="C3455" s="663" t="s">
        <v>110</v>
      </c>
      <c r="D3455" s="656">
        <v>2.11</v>
      </c>
      <c r="E3455" s="656">
        <v>1.55</v>
      </c>
      <c r="F3455" s="657">
        <f t="shared" si="1"/>
        <v>0.56</v>
      </c>
      <c r="G3455" s="656">
        <v>0.56</v>
      </c>
      <c r="H3455" s="664">
        <v>0.0</v>
      </c>
      <c r="I3455" s="664">
        <v>0.0</v>
      </c>
      <c r="J3455" s="664">
        <v>0.0</v>
      </c>
      <c r="K3455" s="660"/>
    </row>
    <row r="3456" ht="15.75" customHeight="1">
      <c r="A3456" s="661">
        <v>104774.0</v>
      </c>
      <c r="B3456" s="662" t="s">
        <v>10539</v>
      </c>
      <c r="C3456" s="663" t="s">
        <v>110</v>
      </c>
      <c r="D3456" s="656">
        <v>1.94</v>
      </c>
      <c r="E3456" s="656">
        <v>1.27</v>
      </c>
      <c r="F3456" s="657">
        <f t="shared" si="1"/>
        <v>0.67</v>
      </c>
      <c r="G3456" s="656">
        <v>0.43</v>
      </c>
      <c r="H3456" s="664">
        <v>0.19</v>
      </c>
      <c r="I3456" s="664">
        <v>0.0</v>
      </c>
      <c r="J3456" s="664">
        <v>0.05</v>
      </c>
      <c r="K3456" s="660"/>
    </row>
    <row r="3457" ht="15.75" customHeight="1">
      <c r="A3457" s="661">
        <v>104776.0</v>
      </c>
      <c r="B3457" s="662" t="s">
        <v>10540</v>
      </c>
      <c r="C3457" s="663" t="s">
        <v>110</v>
      </c>
      <c r="D3457" s="656">
        <v>5.18</v>
      </c>
      <c r="E3457" s="656">
        <v>3.27</v>
      </c>
      <c r="F3457" s="657">
        <f t="shared" si="1"/>
        <v>1.91</v>
      </c>
      <c r="G3457" s="656">
        <v>1.23</v>
      </c>
      <c r="H3457" s="664">
        <v>0.53</v>
      </c>
      <c r="I3457" s="664">
        <v>0.0</v>
      </c>
      <c r="J3457" s="664">
        <v>0.15</v>
      </c>
      <c r="K3457" s="660"/>
    </row>
    <row r="3458" ht="15.75" customHeight="1">
      <c r="A3458" s="661">
        <v>104778.0</v>
      </c>
      <c r="B3458" s="662" t="s">
        <v>10541</v>
      </c>
      <c r="C3458" s="663" t="s">
        <v>110</v>
      </c>
      <c r="D3458" s="656">
        <v>7.57</v>
      </c>
      <c r="E3458" s="656">
        <v>4.74</v>
      </c>
      <c r="F3458" s="657">
        <f t="shared" si="1"/>
        <v>2.83</v>
      </c>
      <c r="G3458" s="656">
        <v>1.83</v>
      </c>
      <c r="H3458" s="664">
        <v>0.78</v>
      </c>
      <c r="I3458" s="664">
        <v>0.0</v>
      </c>
      <c r="J3458" s="664">
        <v>0.22</v>
      </c>
      <c r="K3458" s="660"/>
    </row>
    <row r="3459" ht="15.75" customHeight="1">
      <c r="A3459" s="661">
        <v>104780.0</v>
      </c>
      <c r="B3459" s="662" t="s">
        <v>10542</v>
      </c>
      <c r="C3459" s="663" t="s">
        <v>366</v>
      </c>
      <c r="D3459" s="656">
        <v>5.29</v>
      </c>
      <c r="E3459" s="656">
        <v>4.05</v>
      </c>
      <c r="F3459" s="657">
        <f t="shared" si="1"/>
        <v>1.24</v>
      </c>
      <c r="G3459" s="656">
        <v>1.16</v>
      </c>
      <c r="H3459" s="664">
        <v>0.01</v>
      </c>
      <c r="I3459" s="664">
        <v>0.0</v>
      </c>
      <c r="J3459" s="664">
        <v>0.07</v>
      </c>
      <c r="K3459" s="660"/>
    </row>
    <row r="3460" ht="15.75" customHeight="1">
      <c r="A3460" s="661">
        <v>104785.0</v>
      </c>
      <c r="B3460" s="662" t="s">
        <v>10543</v>
      </c>
      <c r="C3460" s="663" t="s">
        <v>366</v>
      </c>
      <c r="D3460" s="656">
        <v>14.72</v>
      </c>
      <c r="E3460" s="656">
        <v>3.93</v>
      </c>
      <c r="F3460" s="657">
        <f t="shared" si="1"/>
        <v>10.79</v>
      </c>
      <c r="G3460" s="656">
        <v>10.79</v>
      </c>
      <c r="H3460" s="664">
        <v>0.0</v>
      </c>
      <c r="I3460" s="664">
        <v>0.0</v>
      </c>
      <c r="J3460" s="664">
        <v>0.0</v>
      </c>
      <c r="K3460" s="660"/>
    </row>
    <row r="3461" ht="15.75" customHeight="1">
      <c r="A3461" s="661">
        <v>96765.0</v>
      </c>
      <c r="B3461" s="662" t="s">
        <v>10544</v>
      </c>
      <c r="C3461" s="663" t="s">
        <v>110</v>
      </c>
      <c r="D3461" s="656">
        <v>1694.71</v>
      </c>
      <c r="E3461" s="656">
        <v>90.88</v>
      </c>
      <c r="F3461" s="657">
        <f t="shared" si="1"/>
        <v>1603.83</v>
      </c>
      <c r="G3461" s="656">
        <v>1603.83</v>
      </c>
      <c r="H3461" s="664">
        <v>0.0</v>
      </c>
      <c r="I3461" s="664">
        <v>0.0</v>
      </c>
      <c r="J3461" s="664">
        <v>0.0</v>
      </c>
      <c r="K3461" s="660"/>
    </row>
    <row r="3462" ht="15.75" customHeight="1">
      <c r="A3462" s="661">
        <v>101905.0</v>
      </c>
      <c r="B3462" s="662" t="s">
        <v>10545</v>
      </c>
      <c r="C3462" s="663" t="s">
        <v>110</v>
      </c>
      <c r="D3462" s="656">
        <v>264.01</v>
      </c>
      <c r="E3462" s="656">
        <v>13.67</v>
      </c>
      <c r="F3462" s="657">
        <f t="shared" si="1"/>
        <v>250.34</v>
      </c>
      <c r="G3462" s="656">
        <v>250.34</v>
      </c>
      <c r="H3462" s="664">
        <v>0.0</v>
      </c>
      <c r="I3462" s="664">
        <v>0.0</v>
      </c>
      <c r="J3462" s="664">
        <v>0.0</v>
      </c>
      <c r="K3462" s="660"/>
    </row>
    <row r="3463" ht="15.75" customHeight="1">
      <c r="A3463" s="661">
        <v>101906.0</v>
      </c>
      <c r="B3463" s="662" t="s">
        <v>10546</v>
      </c>
      <c r="C3463" s="663" t="s">
        <v>110</v>
      </c>
      <c r="D3463" s="656">
        <v>790.57</v>
      </c>
      <c r="E3463" s="656">
        <v>13.67</v>
      </c>
      <c r="F3463" s="657">
        <f t="shared" si="1"/>
        <v>776.9</v>
      </c>
      <c r="G3463" s="656">
        <v>776.9</v>
      </c>
      <c r="H3463" s="664">
        <v>0.0</v>
      </c>
      <c r="I3463" s="664">
        <v>0.0</v>
      </c>
      <c r="J3463" s="664">
        <v>0.0</v>
      </c>
      <c r="K3463" s="660"/>
    </row>
    <row r="3464" ht="15.75" customHeight="1">
      <c r="A3464" s="661">
        <v>101907.0</v>
      </c>
      <c r="B3464" s="662" t="s">
        <v>10547</v>
      </c>
      <c r="C3464" s="663" t="s">
        <v>110</v>
      </c>
      <c r="D3464" s="656">
        <v>854.72</v>
      </c>
      <c r="E3464" s="656">
        <v>13.67</v>
      </c>
      <c r="F3464" s="657">
        <f t="shared" si="1"/>
        <v>841.05</v>
      </c>
      <c r="G3464" s="656">
        <v>841.05</v>
      </c>
      <c r="H3464" s="664">
        <v>0.0</v>
      </c>
      <c r="I3464" s="664">
        <v>0.0</v>
      </c>
      <c r="J3464" s="664">
        <v>0.0</v>
      </c>
      <c r="K3464" s="660"/>
    </row>
    <row r="3465" ht="15.75" customHeight="1">
      <c r="A3465" s="661">
        <v>101908.0</v>
      </c>
      <c r="B3465" s="662" t="s">
        <v>10548</v>
      </c>
      <c r="C3465" s="663" t="s">
        <v>110</v>
      </c>
      <c r="D3465" s="656">
        <v>255.99</v>
      </c>
      <c r="E3465" s="656">
        <v>13.67</v>
      </c>
      <c r="F3465" s="657">
        <f t="shared" si="1"/>
        <v>242.32</v>
      </c>
      <c r="G3465" s="656">
        <v>242.32</v>
      </c>
      <c r="H3465" s="664">
        <v>0.0</v>
      </c>
      <c r="I3465" s="664">
        <v>0.0</v>
      </c>
      <c r="J3465" s="664">
        <v>0.0</v>
      </c>
      <c r="K3465" s="660"/>
    </row>
    <row r="3466" ht="15.75" customHeight="1">
      <c r="A3466" s="661">
        <v>101909.0</v>
      </c>
      <c r="B3466" s="662" t="s">
        <v>10549</v>
      </c>
      <c r="C3466" s="663" t="s">
        <v>110</v>
      </c>
      <c r="D3466" s="656">
        <v>298.76</v>
      </c>
      <c r="E3466" s="656">
        <v>13.67</v>
      </c>
      <c r="F3466" s="657">
        <f t="shared" si="1"/>
        <v>285.09</v>
      </c>
      <c r="G3466" s="656">
        <v>285.09</v>
      </c>
      <c r="H3466" s="664">
        <v>0.0</v>
      </c>
      <c r="I3466" s="664">
        <v>0.0</v>
      </c>
      <c r="J3466" s="664">
        <v>0.0</v>
      </c>
      <c r="K3466" s="660"/>
    </row>
    <row r="3467" ht="15.75" customHeight="1">
      <c r="A3467" s="661">
        <v>101910.0</v>
      </c>
      <c r="B3467" s="662" t="s">
        <v>10550</v>
      </c>
      <c r="C3467" s="663" t="s">
        <v>110</v>
      </c>
      <c r="D3467" s="656">
        <v>352.21</v>
      </c>
      <c r="E3467" s="656">
        <v>13.67</v>
      </c>
      <c r="F3467" s="657">
        <f t="shared" si="1"/>
        <v>338.54</v>
      </c>
      <c r="G3467" s="656">
        <v>338.54</v>
      </c>
      <c r="H3467" s="664">
        <v>0.0</v>
      </c>
      <c r="I3467" s="664">
        <v>0.0</v>
      </c>
      <c r="J3467" s="664">
        <v>0.0</v>
      </c>
      <c r="K3467" s="660"/>
    </row>
    <row r="3468" ht="15.75" customHeight="1">
      <c r="A3468" s="661">
        <v>101911.0</v>
      </c>
      <c r="B3468" s="662" t="s">
        <v>10551</v>
      </c>
      <c r="C3468" s="663" t="s">
        <v>110</v>
      </c>
      <c r="D3468" s="656">
        <v>405.67</v>
      </c>
      <c r="E3468" s="656">
        <v>13.67</v>
      </c>
      <c r="F3468" s="657">
        <f t="shared" si="1"/>
        <v>392</v>
      </c>
      <c r="G3468" s="656">
        <v>392.0</v>
      </c>
      <c r="H3468" s="664">
        <v>0.0</v>
      </c>
      <c r="I3468" s="664">
        <v>0.0</v>
      </c>
      <c r="J3468" s="664">
        <v>0.0</v>
      </c>
      <c r="K3468" s="660"/>
    </row>
    <row r="3469" ht="15.75" customHeight="1">
      <c r="A3469" s="661">
        <v>101912.0</v>
      </c>
      <c r="B3469" s="662" t="s">
        <v>10552</v>
      </c>
      <c r="C3469" s="663" t="s">
        <v>110</v>
      </c>
      <c r="D3469" s="656">
        <v>2152.58</v>
      </c>
      <c r="E3469" s="656">
        <v>98.68</v>
      </c>
      <c r="F3469" s="657">
        <f t="shared" si="1"/>
        <v>2053.9</v>
      </c>
      <c r="G3469" s="656">
        <v>2053.9</v>
      </c>
      <c r="H3469" s="664">
        <v>0.0</v>
      </c>
      <c r="I3469" s="664">
        <v>0.0</v>
      </c>
      <c r="J3469" s="664">
        <v>0.0</v>
      </c>
      <c r="K3469" s="660"/>
    </row>
    <row r="3470" ht="15.75" customHeight="1">
      <c r="A3470" s="661">
        <v>101913.0</v>
      </c>
      <c r="B3470" s="662" t="s">
        <v>480</v>
      </c>
      <c r="C3470" s="663" t="s">
        <v>110</v>
      </c>
      <c r="D3470" s="656">
        <v>457.26</v>
      </c>
      <c r="E3470" s="656">
        <v>32.54</v>
      </c>
      <c r="F3470" s="657">
        <f t="shared" si="1"/>
        <v>424.72</v>
      </c>
      <c r="G3470" s="656">
        <v>424.72</v>
      </c>
      <c r="H3470" s="664">
        <v>0.0</v>
      </c>
      <c r="I3470" s="664">
        <v>0.0</v>
      </c>
      <c r="J3470" s="664">
        <v>0.0</v>
      </c>
      <c r="K3470" s="660"/>
    </row>
    <row r="3471" ht="15.75" customHeight="1">
      <c r="A3471" s="661">
        <v>101914.0</v>
      </c>
      <c r="B3471" s="662" t="s">
        <v>732</v>
      </c>
      <c r="C3471" s="663" t="s">
        <v>110</v>
      </c>
      <c r="D3471" s="656">
        <v>581.44</v>
      </c>
      <c r="E3471" s="656">
        <v>40.82</v>
      </c>
      <c r="F3471" s="657">
        <f t="shared" si="1"/>
        <v>540.62</v>
      </c>
      <c r="G3471" s="656">
        <v>540.62</v>
      </c>
      <c r="H3471" s="664">
        <v>0.0</v>
      </c>
      <c r="I3471" s="664">
        <v>0.0</v>
      </c>
      <c r="J3471" s="664">
        <v>0.0</v>
      </c>
      <c r="K3471" s="660"/>
    </row>
    <row r="3472" ht="15.75" customHeight="1">
      <c r="A3472" s="661">
        <v>101915.0</v>
      </c>
      <c r="B3472" s="662" t="s">
        <v>450</v>
      </c>
      <c r="C3472" s="663" t="s">
        <v>110</v>
      </c>
      <c r="D3472" s="656">
        <v>485.88</v>
      </c>
      <c r="E3472" s="656">
        <v>4.22</v>
      </c>
      <c r="F3472" s="657">
        <f t="shared" si="1"/>
        <v>481.66</v>
      </c>
      <c r="G3472" s="656">
        <v>481.66</v>
      </c>
      <c r="H3472" s="664">
        <v>0.0</v>
      </c>
      <c r="I3472" s="664">
        <v>0.0</v>
      </c>
      <c r="J3472" s="664">
        <v>0.0</v>
      </c>
      <c r="K3472" s="660"/>
    </row>
    <row r="3473" ht="15.75" customHeight="1">
      <c r="A3473" s="661">
        <v>101916.0</v>
      </c>
      <c r="B3473" s="662" t="s">
        <v>10553</v>
      </c>
      <c r="C3473" s="663" t="s">
        <v>110</v>
      </c>
      <c r="D3473" s="656">
        <v>3350.63</v>
      </c>
      <c r="E3473" s="656">
        <v>132.82</v>
      </c>
      <c r="F3473" s="657">
        <f t="shared" si="1"/>
        <v>3217.81</v>
      </c>
      <c r="G3473" s="656">
        <v>3217.81</v>
      </c>
      <c r="H3473" s="664">
        <v>0.0</v>
      </c>
      <c r="I3473" s="664">
        <v>0.0</v>
      </c>
      <c r="J3473" s="664">
        <v>0.0</v>
      </c>
      <c r="K3473" s="660"/>
    </row>
    <row r="3474" ht="15.75" customHeight="1">
      <c r="A3474" s="661">
        <v>101917.0</v>
      </c>
      <c r="B3474" s="662" t="s">
        <v>10554</v>
      </c>
      <c r="C3474" s="663" t="s">
        <v>110</v>
      </c>
      <c r="D3474" s="656">
        <v>139.99</v>
      </c>
      <c r="E3474" s="656">
        <v>25.22</v>
      </c>
      <c r="F3474" s="657">
        <f t="shared" si="1"/>
        <v>114.77</v>
      </c>
      <c r="G3474" s="656">
        <v>114.77</v>
      </c>
      <c r="H3474" s="664">
        <v>0.0</v>
      </c>
      <c r="I3474" s="664">
        <v>0.0</v>
      </c>
      <c r="J3474" s="664">
        <v>0.0</v>
      </c>
      <c r="K3474" s="660"/>
    </row>
    <row r="3475" ht="15.75" customHeight="1">
      <c r="A3475" s="661">
        <v>98261.0</v>
      </c>
      <c r="B3475" s="662" t="s">
        <v>10555</v>
      </c>
      <c r="C3475" s="663" t="s">
        <v>366</v>
      </c>
      <c r="D3475" s="656">
        <v>3.54</v>
      </c>
      <c r="E3475" s="656">
        <v>1.89</v>
      </c>
      <c r="F3475" s="657">
        <f t="shared" si="1"/>
        <v>1.65</v>
      </c>
      <c r="G3475" s="656">
        <v>1.65</v>
      </c>
      <c r="H3475" s="664">
        <v>0.0</v>
      </c>
      <c r="I3475" s="664">
        <v>0.0</v>
      </c>
      <c r="J3475" s="664">
        <v>0.0</v>
      </c>
      <c r="K3475" s="660"/>
    </row>
    <row r="3476" ht="15.75" customHeight="1">
      <c r="A3476" s="661">
        <v>98262.0</v>
      </c>
      <c r="B3476" s="662" t="s">
        <v>10556</v>
      </c>
      <c r="C3476" s="663" t="s">
        <v>366</v>
      </c>
      <c r="D3476" s="656">
        <v>4.48</v>
      </c>
      <c r="E3476" s="656">
        <v>1.97</v>
      </c>
      <c r="F3476" s="657">
        <f t="shared" si="1"/>
        <v>2.51</v>
      </c>
      <c r="G3476" s="656">
        <v>2.51</v>
      </c>
      <c r="H3476" s="664">
        <v>0.0</v>
      </c>
      <c r="I3476" s="664">
        <v>0.0</v>
      </c>
      <c r="J3476" s="664">
        <v>0.0</v>
      </c>
      <c r="K3476" s="660"/>
    </row>
    <row r="3477" ht="15.75" customHeight="1">
      <c r="A3477" s="661">
        <v>98263.0</v>
      </c>
      <c r="B3477" s="662" t="s">
        <v>10557</v>
      </c>
      <c r="C3477" s="663" t="s">
        <v>366</v>
      </c>
      <c r="D3477" s="656">
        <v>4.69</v>
      </c>
      <c r="E3477" s="656">
        <v>2.06</v>
      </c>
      <c r="F3477" s="657">
        <f t="shared" si="1"/>
        <v>2.63</v>
      </c>
      <c r="G3477" s="656">
        <v>2.63</v>
      </c>
      <c r="H3477" s="664">
        <v>0.0</v>
      </c>
      <c r="I3477" s="664">
        <v>0.0</v>
      </c>
      <c r="J3477" s="664">
        <v>0.0</v>
      </c>
      <c r="K3477" s="660"/>
    </row>
    <row r="3478" ht="15.75" customHeight="1">
      <c r="A3478" s="661">
        <v>98264.0</v>
      </c>
      <c r="B3478" s="662" t="s">
        <v>10558</v>
      </c>
      <c r="C3478" s="663" t="s">
        <v>366</v>
      </c>
      <c r="D3478" s="656">
        <v>5.69</v>
      </c>
      <c r="E3478" s="656">
        <v>2.09</v>
      </c>
      <c r="F3478" s="657">
        <f t="shared" si="1"/>
        <v>3.6</v>
      </c>
      <c r="G3478" s="656">
        <v>3.6</v>
      </c>
      <c r="H3478" s="664">
        <v>0.0</v>
      </c>
      <c r="I3478" s="664">
        <v>0.0</v>
      </c>
      <c r="J3478" s="664">
        <v>0.0</v>
      </c>
      <c r="K3478" s="660"/>
    </row>
    <row r="3479" ht="15.75" customHeight="1">
      <c r="A3479" s="661">
        <v>98265.0</v>
      </c>
      <c r="B3479" s="662" t="s">
        <v>10559</v>
      </c>
      <c r="C3479" s="663" t="s">
        <v>366</v>
      </c>
      <c r="D3479" s="656">
        <v>6.36</v>
      </c>
      <c r="E3479" s="656">
        <v>2.14</v>
      </c>
      <c r="F3479" s="657">
        <f t="shared" si="1"/>
        <v>4.22</v>
      </c>
      <c r="G3479" s="656">
        <v>4.22</v>
      </c>
      <c r="H3479" s="664">
        <v>0.0</v>
      </c>
      <c r="I3479" s="664">
        <v>0.0</v>
      </c>
      <c r="J3479" s="664">
        <v>0.0</v>
      </c>
      <c r="K3479" s="660"/>
    </row>
    <row r="3480" ht="15.75" customHeight="1">
      <c r="A3480" s="661">
        <v>98266.0</v>
      </c>
      <c r="B3480" s="662" t="s">
        <v>10560</v>
      </c>
      <c r="C3480" s="663" t="s">
        <v>366</v>
      </c>
      <c r="D3480" s="656">
        <v>7.31</v>
      </c>
      <c r="E3480" s="656">
        <v>2.17</v>
      </c>
      <c r="F3480" s="657">
        <f t="shared" si="1"/>
        <v>5.14</v>
      </c>
      <c r="G3480" s="656">
        <v>5.14</v>
      </c>
      <c r="H3480" s="664">
        <v>0.0</v>
      </c>
      <c r="I3480" s="664">
        <v>0.0</v>
      </c>
      <c r="J3480" s="664">
        <v>0.0</v>
      </c>
      <c r="K3480" s="660"/>
    </row>
    <row r="3481" ht="15.75" customHeight="1">
      <c r="A3481" s="661">
        <v>98267.0</v>
      </c>
      <c r="B3481" s="662" t="s">
        <v>10561</v>
      </c>
      <c r="C3481" s="663" t="s">
        <v>366</v>
      </c>
      <c r="D3481" s="656">
        <v>11.72</v>
      </c>
      <c r="E3481" s="656">
        <v>2.8</v>
      </c>
      <c r="F3481" s="657">
        <f t="shared" si="1"/>
        <v>8.92</v>
      </c>
      <c r="G3481" s="656">
        <v>8.92</v>
      </c>
      <c r="H3481" s="664">
        <v>0.0</v>
      </c>
      <c r="I3481" s="664">
        <v>0.0</v>
      </c>
      <c r="J3481" s="664">
        <v>0.0</v>
      </c>
      <c r="K3481" s="660"/>
    </row>
    <row r="3482" ht="15.75" customHeight="1">
      <c r="A3482" s="661">
        <v>98268.0</v>
      </c>
      <c r="B3482" s="662" t="s">
        <v>10562</v>
      </c>
      <c r="C3482" s="663" t="s">
        <v>366</v>
      </c>
      <c r="D3482" s="656">
        <v>19.21</v>
      </c>
      <c r="E3482" s="656">
        <v>3.18</v>
      </c>
      <c r="F3482" s="657">
        <f t="shared" si="1"/>
        <v>16.03</v>
      </c>
      <c r="G3482" s="656">
        <v>16.03</v>
      </c>
      <c r="H3482" s="664">
        <v>0.0</v>
      </c>
      <c r="I3482" s="664">
        <v>0.0</v>
      </c>
      <c r="J3482" s="664">
        <v>0.0</v>
      </c>
      <c r="K3482" s="660"/>
    </row>
    <row r="3483" ht="15.75" customHeight="1">
      <c r="A3483" s="661">
        <v>98269.0</v>
      </c>
      <c r="B3483" s="662" t="s">
        <v>10563</v>
      </c>
      <c r="C3483" s="663" t="s">
        <v>366</v>
      </c>
      <c r="D3483" s="656">
        <v>26.46</v>
      </c>
      <c r="E3483" s="656">
        <v>3.48</v>
      </c>
      <c r="F3483" s="657">
        <f t="shared" si="1"/>
        <v>22.98</v>
      </c>
      <c r="G3483" s="656">
        <v>22.98</v>
      </c>
      <c r="H3483" s="664">
        <v>0.0</v>
      </c>
      <c r="I3483" s="664">
        <v>0.0</v>
      </c>
      <c r="J3483" s="664">
        <v>0.0</v>
      </c>
      <c r="K3483" s="660"/>
    </row>
    <row r="3484" ht="15.75" customHeight="1">
      <c r="A3484" s="661">
        <v>98270.0</v>
      </c>
      <c r="B3484" s="662" t="s">
        <v>10564</v>
      </c>
      <c r="C3484" s="663" t="s">
        <v>366</v>
      </c>
      <c r="D3484" s="656">
        <v>40.26</v>
      </c>
      <c r="E3484" s="656">
        <v>3.85</v>
      </c>
      <c r="F3484" s="657">
        <f t="shared" si="1"/>
        <v>36.41</v>
      </c>
      <c r="G3484" s="656">
        <v>36.41</v>
      </c>
      <c r="H3484" s="664">
        <v>0.0</v>
      </c>
      <c r="I3484" s="664">
        <v>0.0</v>
      </c>
      <c r="J3484" s="664">
        <v>0.0</v>
      </c>
      <c r="K3484" s="660"/>
    </row>
    <row r="3485" ht="15.75" customHeight="1">
      <c r="A3485" s="661">
        <v>98271.0</v>
      </c>
      <c r="B3485" s="662" t="s">
        <v>10565</v>
      </c>
      <c r="C3485" s="663" t="s">
        <v>366</v>
      </c>
      <c r="D3485" s="656">
        <v>56.91</v>
      </c>
      <c r="E3485" s="656">
        <v>4.22</v>
      </c>
      <c r="F3485" s="657">
        <f t="shared" si="1"/>
        <v>52.69</v>
      </c>
      <c r="G3485" s="656">
        <v>52.69</v>
      </c>
      <c r="H3485" s="664">
        <v>0.0</v>
      </c>
      <c r="I3485" s="664">
        <v>0.0</v>
      </c>
      <c r="J3485" s="664">
        <v>0.0</v>
      </c>
      <c r="K3485" s="660"/>
    </row>
    <row r="3486" ht="15.75" customHeight="1">
      <c r="A3486" s="661">
        <v>98272.0</v>
      </c>
      <c r="B3486" s="662" t="s">
        <v>10566</v>
      </c>
      <c r="C3486" s="663" t="s">
        <v>366</v>
      </c>
      <c r="D3486" s="656">
        <v>131.56</v>
      </c>
      <c r="E3486" s="656">
        <v>5.78</v>
      </c>
      <c r="F3486" s="657">
        <f t="shared" si="1"/>
        <v>125.78</v>
      </c>
      <c r="G3486" s="656">
        <v>125.78</v>
      </c>
      <c r="H3486" s="664">
        <v>0.0</v>
      </c>
      <c r="I3486" s="664">
        <v>0.0</v>
      </c>
      <c r="J3486" s="664">
        <v>0.0</v>
      </c>
      <c r="K3486" s="660"/>
    </row>
    <row r="3487" ht="15.75" customHeight="1">
      <c r="A3487" s="661">
        <v>98273.0</v>
      </c>
      <c r="B3487" s="662" t="s">
        <v>10567</v>
      </c>
      <c r="C3487" s="663" t="s">
        <v>366</v>
      </c>
      <c r="D3487" s="656">
        <v>3.06</v>
      </c>
      <c r="E3487" s="656">
        <v>0.23</v>
      </c>
      <c r="F3487" s="657">
        <f t="shared" si="1"/>
        <v>2.83</v>
      </c>
      <c r="G3487" s="656">
        <v>2.83</v>
      </c>
      <c r="H3487" s="664">
        <v>0.0</v>
      </c>
      <c r="I3487" s="664">
        <v>0.0</v>
      </c>
      <c r="J3487" s="664">
        <v>0.0</v>
      </c>
      <c r="K3487" s="660"/>
    </row>
    <row r="3488" ht="15.75" customHeight="1">
      <c r="A3488" s="661">
        <v>98274.0</v>
      </c>
      <c r="B3488" s="662" t="s">
        <v>10568</v>
      </c>
      <c r="C3488" s="663" t="s">
        <v>366</v>
      </c>
      <c r="D3488" s="656">
        <v>3.73</v>
      </c>
      <c r="E3488" s="656">
        <v>0.28</v>
      </c>
      <c r="F3488" s="657">
        <f t="shared" si="1"/>
        <v>3.45</v>
      </c>
      <c r="G3488" s="656">
        <v>3.45</v>
      </c>
      <c r="H3488" s="664">
        <v>0.0</v>
      </c>
      <c r="I3488" s="664">
        <v>0.0</v>
      </c>
      <c r="J3488" s="664">
        <v>0.0</v>
      </c>
      <c r="K3488" s="660"/>
    </row>
    <row r="3489" ht="15.75" customHeight="1">
      <c r="A3489" s="661">
        <v>98275.0</v>
      </c>
      <c r="B3489" s="662" t="s">
        <v>10569</v>
      </c>
      <c r="C3489" s="663" t="s">
        <v>366</v>
      </c>
      <c r="D3489" s="656">
        <v>4.68</v>
      </c>
      <c r="E3489" s="656">
        <v>0.3</v>
      </c>
      <c r="F3489" s="657">
        <f t="shared" si="1"/>
        <v>4.38</v>
      </c>
      <c r="G3489" s="656">
        <v>4.38</v>
      </c>
      <c r="H3489" s="664">
        <v>0.0</v>
      </c>
      <c r="I3489" s="664">
        <v>0.0</v>
      </c>
      <c r="J3489" s="664">
        <v>0.0</v>
      </c>
      <c r="K3489" s="660"/>
    </row>
    <row r="3490" ht="15.75" customHeight="1">
      <c r="A3490" s="661">
        <v>98276.0</v>
      </c>
      <c r="B3490" s="662" t="s">
        <v>10570</v>
      </c>
      <c r="C3490" s="663" t="s">
        <v>366</v>
      </c>
      <c r="D3490" s="656">
        <v>9.09</v>
      </c>
      <c r="E3490" s="656">
        <v>0.95</v>
      </c>
      <c r="F3490" s="657">
        <f t="shared" si="1"/>
        <v>8.14</v>
      </c>
      <c r="G3490" s="656">
        <v>8.14</v>
      </c>
      <c r="H3490" s="664">
        <v>0.0</v>
      </c>
      <c r="I3490" s="664">
        <v>0.0</v>
      </c>
      <c r="J3490" s="664">
        <v>0.0</v>
      </c>
      <c r="K3490" s="660"/>
    </row>
    <row r="3491" ht="15.75" customHeight="1">
      <c r="A3491" s="661">
        <v>98277.0</v>
      </c>
      <c r="B3491" s="662" t="s">
        <v>10571</v>
      </c>
      <c r="C3491" s="663" t="s">
        <v>366</v>
      </c>
      <c r="D3491" s="656">
        <v>16.59</v>
      </c>
      <c r="E3491" s="656">
        <v>1.33</v>
      </c>
      <c r="F3491" s="657">
        <f t="shared" si="1"/>
        <v>15.26</v>
      </c>
      <c r="G3491" s="656">
        <v>15.26</v>
      </c>
      <c r="H3491" s="664">
        <v>0.0</v>
      </c>
      <c r="I3491" s="664">
        <v>0.0</v>
      </c>
      <c r="J3491" s="664">
        <v>0.0</v>
      </c>
      <c r="K3491" s="660"/>
    </row>
    <row r="3492" ht="15.75" customHeight="1">
      <c r="A3492" s="661">
        <v>98278.0</v>
      </c>
      <c r="B3492" s="662" t="s">
        <v>10572</v>
      </c>
      <c r="C3492" s="663" t="s">
        <v>366</v>
      </c>
      <c r="D3492" s="656">
        <v>23.84</v>
      </c>
      <c r="E3492" s="656">
        <v>1.63</v>
      </c>
      <c r="F3492" s="657">
        <f t="shared" si="1"/>
        <v>22.21</v>
      </c>
      <c r="G3492" s="656">
        <v>22.21</v>
      </c>
      <c r="H3492" s="664">
        <v>0.0</v>
      </c>
      <c r="I3492" s="664">
        <v>0.0</v>
      </c>
      <c r="J3492" s="664">
        <v>0.0</v>
      </c>
      <c r="K3492" s="660"/>
    </row>
    <row r="3493" ht="15.75" customHeight="1">
      <c r="A3493" s="661">
        <v>98279.0</v>
      </c>
      <c r="B3493" s="662" t="s">
        <v>10573</v>
      </c>
      <c r="C3493" s="663" t="s">
        <v>366</v>
      </c>
      <c r="D3493" s="656">
        <v>37.63</v>
      </c>
      <c r="E3493" s="656">
        <v>2.0</v>
      </c>
      <c r="F3493" s="657">
        <f t="shared" si="1"/>
        <v>35.63</v>
      </c>
      <c r="G3493" s="656">
        <v>35.63</v>
      </c>
      <c r="H3493" s="664">
        <v>0.0</v>
      </c>
      <c r="I3493" s="664">
        <v>0.0</v>
      </c>
      <c r="J3493" s="664">
        <v>0.0</v>
      </c>
      <c r="K3493" s="660"/>
    </row>
    <row r="3494" ht="15.75" customHeight="1">
      <c r="A3494" s="661">
        <v>98280.0</v>
      </c>
      <c r="B3494" s="662" t="s">
        <v>10574</v>
      </c>
      <c r="C3494" s="663" t="s">
        <v>366</v>
      </c>
      <c r="D3494" s="656">
        <v>6.92</v>
      </c>
      <c r="E3494" s="656">
        <v>4.27</v>
      </c>
      <c r="F3494" s="657">
        <f t="shared" si="1"/>
        <v>2.65</v>
      </c>
      <c r="G3494" s="656">
        <v>2.65</v>
      </c>
      <c r="H3494" s="664">
        <v>0.0</v>
      </c>
      <c r="I3494" s="664">
        <v>0.0</v>
      </c>
      <c r="J3494" s="664">
        <v>0.0</v>
      </c>
      <c r="K3494" s="660"/>
    </row>
    <row r="3495" ht="15.75" customHeight="1">
      <c r="A3495" s="661">
        <v>98281.0</v>
      </c>
      <c r="B3495" s="662" t="s">
        <v>10575</v>
      </c>
      <c r="C3495" s="663" t="s">
        <v>366</v>
      </c>
      <c r="D3495" s="656">
        <v>7.86</v>
      </c>
      <c r="E3495" s="656">
        <v>4.36</v>
      </c>
      <c r="F3495" s="657">
        <f t="shared" si="1"/>
        <v>3.5</v>
      </c>
      <c r="G3495" s="656">
        <v>3.5</v>
      </c>
      <c r="H3495" s="664">
        <v>0.0</v>
      </c>
      <c r="I3495" s="664">
        <v>0.0</v>
      </c>
      <c r="J3495" s="664">
        <v>0.0</v>
      </c>
      <c r="K3495" s="660"/>
    </row>
    <row r="3496" ht="15.75" customHeight="1">
      <c r="A3496" s="661">
        <v>98282.0</v>
      </c>
      <c r="B3496" s="662" t="s">
        <v>10576</v>
      </c>
      <c r="C3496" s="663" t="s">
        <v>366</v>
      </c>
      <c r="D3496" s="656">
        <v>8.07</v>
      </c>
      <c r="E3496" s="656">
        <v>4.43</v>
      </c>
      <c r="F3496" s="657">
        <f t="shared" si="1"/>
        <v>3.64</v>
      </c>
      <c r="G3496" s="656">
        <v>3.64</v>
      </c>
      <c r="H3496" s="664">
        <v>0.0</v>
      </c>
      <c r="I3496" s="664">
        <v>0.0</v>
      </c>
      <c r="J3496" s="664">
        <v>0.0</v>
      </c>
      <c r="K3496" s="660"/>
    </row>
    <row r="3497" ht="15.75" customHeight="1">
      <c r="A3497" s="661">
        <v>98283.0</v>
      </c>
      <c r="B3497" s="662" t="s">
        <v>10577</v>
      </c>
      <c r="C3497" s="663" t="s">
        <v>366</v>
      </c>
      <c r="D3497" s="656">
        <v>9.07</v>
      </c>
      <c r="E3497" s="656">
        <v>4.48</v>
      </c>
      <c r="F3497" s="657">
        <f t="shared" si="1"/>
        <v>4.59</v>
      </c>
      <c r="G3497" s="656">
        <v>4.59</v>
      </c>
      <c r="H3497" s="664">
        <v>0.0</v>
      </c>
      <c r="I3497" s="664">
        <v>0.0</v>
      </c>
      <c r="J3497" s="664">
        <v>0.0</v>
      </c>
      <c r="K3497" s="660"/>
    </row>
    <row r="3498" ht="15.75" customHeight="1">
      <c r="A3498" s="661">
        <v>98284.0</v>
      </c>
      <c r="B3498" s="662" t="s">
        <v>10578</v>
      </c>
      <c r="C3498" s="663" t="s">
        <v>366</v>
      </c>
      <c r="D3498" s="656">
        <v>9.74</v>
      </c>
      <c r="E3498" s="656">
        <v>4.54</v>
      </c>
      <c r="F3498" s="657">
        <f t="shared" si="1"/>
        <v>5.2</v>
      </c>
      <c r="G3498" s="656">
        <v>5.2</v>
      </c>
      <c r="H3498" s="664">
        <v>0.0</v>
      </c>
      <c r="I3498" s="664">
        <v>0.0</v>
      </c>
      <c r="J3498" s="664">
        <v>0.0</v>
      </c>
      <c r="K3498" s="660"/>
    </row>
    <row r="3499" ht="15.75" customHeight="1">
      <c r="A3499" s="661">
        <v>98285.0</v>
      </c>
      <c r="B3499" s="662" t="s">
        <v>10579</v>
      </c>
      <c r="C3499" s="663" t="s">
        <v>366</v>
      </c>
      <c r="D3499" s="656">
        <v>10.69</v>
      </c>
      <c r="E3499" s="656">
        <v>4.56</v>
      </c>
      <c r="F3499" s="657">
        <f t="shared" si="1"/>
        <v>6.13</v>
      </c>
      <c r="G3499" s="656">
        <v>6.13</v>
      </c>
      <c r="H3499" s="664">
        <v>0.0</v>
      </c>
      <c r="I3499" s="664">
        <v>0.0</v>
      </c>
      <c r="J3499" s="664">
        <v>0.0</v>
      </c>
      <c r="K3499" s="660"/>
    </row>
    <row r="3500" ht="15.75" customHeight="1">
      <c r="A3500" s="661">
        <v>98286.0</v>
      </c>
      <c r="B3500" s="662" t="s">
        <v>10580</v>
      </c>
      <c r="C3500" s="663" t="s">
        <v>366</v>
      </c>
      <c r="D3500" s="656">
        <v>15.1</v>
      </c>
      <c r="E3500" s="656">
        <v>5.18</v>
      </c>
      <c r="F3500" s="657">
        <f t="shared" si="1"/>
        <v>9.92</v>
      </c>
      <c r="G3500" s="656">
        <v>9.92</v>
      </c>
      <c r="H3500" s="664">
        <v>0.0</v>
      </c>
      <c r="I3500" s="664">
        <v>0.0</v>
      </c>
      <c r="J3500" s="664">
        <v>0.0</v>
      </c>
      <c r="K3500" s="660"/>
    </row>
    <row r="3501" ht="15.75" customHeight="1">
      <c r="A3501" s="661">
        <v>98287.0</v>
      </c>
      <c r="B3501" s="662" t="s">
        <v>10581</v>
      </c>
      <c r="C3501" s="663" t="s">
        <v>366</v>
      </c>
      <c r="D3501" s="656">
        <v>1.52</v>
      </c>
      <c r="E3501" s="656">
        <v>0.45</v>
      </c>
      <c r="F3501" s="657">
        <f t="shared" si="1"/>
        <v>1.07</v>
      </c>
      <c r="G3501" s="656">
        <v>1.07</v>
      </c>
      <c r="H3501" s="664">
        <v>0.0</v>
      </c>
      <c r="I3501" s="664">
        <v>0.0</v>
      </c>
      <c r="J3501" s="664">
        <v>0.0</v>
      </c>
      <c r="K3501" s="660"/>
    </row>
    <row r="3502" ht="15.75" customHeight="1">
      <c r="A3502" s="661">
        <v>98288.0</v>
      </c>
      <c r="B3502" s="662" t="s">
        <v>10582</v>
      </c>
      <c r="C3502" s="663" t="s">
        <v>366</v>
      </c>
      <c r="D3502" s="656">
        <v>2.44</v>
      </c>
      <c r="E3502" s="656">
        <v>0.53</v>
      </c>
      <c r="F3502" s="657">
        <f t="shared" si="1"/>
        <v>1.91</v>
      </c>
      <c r="G3502" s="656">
        <v>1.91</v>
      </c>
      <c r="H3502" s="664">
        <v>0.0</v>
      </c>
      <c r="I3502" s="664">
        <v>0.0</v>
      </c>
      <c r="J3502" s="664">
        <v>0.0</v>
      </c>
      <c r="K3502" s="660"/>
    </row>
    <row r="3503" ht="15.75" customHeight="1">
      <c r="A3503" s="661">
        <v>98289.0</v>
      </c>
      <c r="B3503" s="662" t="s">
        <v>10583</v>
      </c>
      <c r="C3503" s="663" t="s">
        <v>366</v>
      </c>
      <c r="D3503" s="656">
        <v>2.65</v>
      </c>
      <c r="E3503" s="656">
        <v>0.6</v>
      </c>
      <c r="F3503" s="657">
        <f t="shared" si="1"/>
        <v>2.05</v>
      </c>
      <c r="G3503" s="656">
        <v>2.05</v>
      </c>
      <c r="H3503" s="664">
        <v>0.0</v>
      </c>
      <c r="I3503" s="664">
        <v>0.0</v>
      </c>
      <c r="J3503" s="664">
        <v>0.0</v>
      </c>
      <c r="K3503" s="660"/>
    </row>
    <row r="3504" ht="15.75" customHeight="1">
      <c r="A3504" s="661">
        <v>98290.0</v>
      </c>
      <c r="B3504" s="662" t="s">
        <v>10584</v>
      </c>
      <c r="C3504" s="663" t="s">
        <v>366</v>
      </c>
      <c r="D3504" s="656">
        <v>3.66</v>
      </c>
      <c r="E3504" s="656">
        <v>0.67</v>
      </c>
      <c r="F3504" s="657">
        <f t="shared" si="1"/>
        <v>2.99</v>
      </c>
      <c r="G3504" s="656">
        <v>2.99</v>
      </c>
      <c r="H3504" s="664">
        <v>0.0</v>
      </c>
      <c r="I3504" s="664">
        <v>0.0</v>
      </c>
      <c r="J3504" s="664">
        <v>0.0</v>
      </c>
      <c r="K3504" s="660"/>
    </row>
    <row r="3505" ht="15.75" customHeight="1">
      <c r="A3505" s="661">
        <v>98291.0</v>
      </c>
      <c r="B3505" s="662" t="s">
        <v>10585</v>
      </c>
      <c r="C3505" s="663" t="s">
        <v>366</v>
      </c>
      <c r="D3505" s="656">
        <v>4.34</v>
      </c>
      <c r="E3505" s="656">
        <v>0.71</v>
      </c>
      <c r="F3505" s="657">
        <f t="shared" si="1"/>
        <v>3.63</v>
      </c>
      <c r="G3505" s="656">
        <v>3.63</v>
      </c>
      <c r="H3505" s="664">
        <v>0.0</v>
      </c>
      <c r="I3505" s="664">
        <v>0.0</v>
      </c>
      <c r="J3505" s="664">
        <v>0.0</v>
      </c>
      <c r="K3505" s="660"/>
    </row>
    <row r="3506" ht="15.75" customHeight="1">
      <c r="A3506" s="661">
        <v>98292.0</v>
      </c>
      <c r="B3506" s="662" t="s">
        <v>10586</v>
      </c>
      <c r="C3506" s="663" t="s">
        <v>366</v>
      </c>
      <c r="D3506" s="656">
        <v>5.28</v>
      </c>
      <c r="E3506" s="656">
        <v>0.73</v>
      </c>
      <c r="F3506" s="657">
        <f t="shared" si="1"/>
        <v>4.55</v>
      </c>
      <c r="G3506" s="656">
        <v>4.55</v>
      </c>
      <c r="H3506" s="664">
        <v>0.0</v>
      </c>
      <c r="I3506" s="664">
        <v>0.0</v>
      </c>
      <c r="J3506" s="664">
        <v>0.0</v>
      </c>
      <c r="K3506" s="660"/>
    </row>
    <row r="3507" ht="15.75" customHeight="1">
      <c r="A3507" s="661">
        <v>98293.0</v>
      </c>
      <c r="B3507" s="662" t="s">
        <v>10587</v>
      </c>
      <c r="C3507" s="663" t="s">
        <v>366</v>
      </c>
      <c r="D3507" s="656">
        <v>9.69</v>
      </c>
      <c r="E3507" s="656">
        <v>1.38</v>
      </c>
      <c r="F3507" s="657">
        <f t="shared" si="1"/>
        <v>8.31</v>
      </c>
      <c r="G3507" s="656">
        <v>8.31</v>
      </c>
      <c r="H3507" s="664">
        <v>0.0</v>
      </c>
      <c r="I3507" s="664">
        <v>0.0</v>
      </c>
      <c r="J3507" s="664">
        <v>0.0</v>
      </c>
      <c r="K3507" s="660"/>
    </row>
    <row r="3508" ht="15.75" customHeight="1">
      <c r="A3508" s="661">
        <v>98400.0</v>
      </c>
      <c r="B3508" s="662" t="s">
        <v>10588</v>
      </c>
      <c r="C3508" s="663" t="s">
        <v>366</v>
      </c>
      <c r="D3508" s="656">
        <v>14.57</v>
      </c>
      <c r="E3508" s="656">
        <v>2.79</v>
      </c>
      <c r="F3508" s="657">
        <f t="shared" si="1"/>
        <v>11.78</v>
      </c>
      <c r="G3508" s="656">
        <v>11.78</v>
      </c>
      <c r="H3508" s="664">
        <v>0.0</v>
      </c>
      <c r="I3508" s="664">
        <v>0.0</v>
      </c>
      <c r="J3508" s="664">
        <v>0.0</v>
      </c>
      <c r="K3508" s="660"/>
    </row>
    <row r="3509" ht="15.75" customHeight="1">
      <c r="A3509" s="661">
        <v>98401.0</v>
      </c>
      <c r="B3509" s="662" t="s">
        <v>10589</v>
      </c>
      <c r="C3509" s="663" t="s">
        <v>366</v>
      </c>
      <c r="D3509" s="656">
        <v>23.15</v>
      </c>
      <c r="E3509" s="656">
        <v>3.18</v>
      </c>
      <c r="F3509" s="657">
        <f t="shared" si="1"/>
        <v>19.97</v>
      </c>
      <c r="G3509" s="656">
        <v>19.97</v>
      </c>
      <c r="H3509" s="664">
        <v>0.0</v>
      </c>
      <c r="I3509" s="664">
        <v>0.0</v>
      </c>
      <c r="J3509" s="664">
        <v>0.0</v>
      </c>
      <c r="K3509" s="660"/>
    </row>
    <row r="3510" ht="15.75" customHeight="1">
      <c r="A3510" s="661">
        <v>98402.0</v>
      </c>
      <c r="B3510" s="662" t="s">
        <v>10590</v>
      </c>
      <c r="C3510" s="663" t="s">
        <v>366</v>
      </c>
      <c r="D3510" s="656">
        <v>27.07</v>
      </c>
      <c r="E3510" s="656">
        <v>3.48</v>
      </c>
      <c r="F3510" s="657">
        <f t="shared" si="1"/>
        <v>23.59</v>
      </c>
      <c r="G3510" s="656">
        <v>23.59</v>
      </c>
      <c r="H3510" s="664">
        <v>0.0</v>
      </c>
      <c r="I3510" s="664">
        <v>0.0</v>
      </c>
      <c r="J3510" s="664">
        <v>0.0</v>
      </c>
      <c r="K3510" s="660"/>
    </row>
    <row r="3511" ht="15.75" customHeight="1">
      <c r="A3511" s="661">
        <v>100556.0</v>
      </c>
      <c r="B3511" s="662" t="s">
        <v>922</v>
      </c>
      <c r="C3511" s="663" t="s">
        <v>110</v>
      </c>
      <c r="D3511" s="656">
        <v>36.03</v>
      </c>
      <c r="E3511" s="656">
        <v>10.58</v>
      </c>
      <c r="F3511" s="657">
        <f t="shared" si="1"/>
        <v>25.45</v>
      </c>
      <c r="G3511" s="656">
        <v>25.45</v>
      </c>
      <c r="H3511" s="664">
        <v>0.0</v>
      </c>
      <c r="I3511" s="664">
        <v>0.0</v>
      </c>
      <c r="J3511" s="664">
        <v>0.0</v>
      </c>
      <c r="K3511" s="660"/>
    </row>
    <row r="3512" ht="15.75" customHeight="1">
      <c r="A3512" s="661">
        <v>100557.0</v>
      </c>
      <c r="B3512" s="662" t="s">
        <v>10591</v>
      </c>
      <c r="C3512" s="663" t="s">
        <v>110</v>
      </c>
      <c r="D3512" s="656">
        <v>436.6</v>
      </c>
      <c r="E3512" s="656">
        <v>31.61</v>
      </c>
      <c r="F3512" s="657">
        <f t="shared" si="1"/>
        <v>404.99</v>
      </c>
      <c r="G3512" s="656">
        <v>404.99</v>
      </c>
      <c r="H3512" s="664">
        <v>0.0</v>
      </c>
      <c r="I3512" s="664">
        <v>0.0</v>
      </c>
      <c r="J3512" s="664">
        <v>0.0</v>
      </c>
      <c r="K3512" s="660"/>
    </row>
    <row r="3513" ht="15.75" customHeight="1">
      <c r="A3513" s="661">
        <v>100560.0</v>
      </c>
      <c r="B3513" s="662" t="s">
        <v>10592</v>
      </c>
      <c r="C3513" s="663" t="s">
        <v>110</v>
      </c>
      <c r="D3513" s="656">
        <v>98.2</v>
      </c>
      <c r="E3513" s="656">
        <v>27.54</v>
      </c>
      <c r="F3513" s="657">
        <f t="shared" si="1"/>
        <v>70.66</v>
      </c>
      <c r="G3513" s="656">
        <v>70.66</v>
      </c>
      <c r="H3513" s="664">
        <v>0.0</v>
      </c>
      <c r="I3513" s="664">
        <v>0.0</v>
      </c>
      <c r="J3513" s="664">
        <v>0.0</v>
      </c>
      <c r="K3513" s="660"/>
    </row>
    <row r="3514" ht="15.75" customHeight="1">
      <c r="A3514" s="661">
        <v>100561.0</v>
      </c>
      <c r="B3514" s="662" t="s">
        <v>10593</v>
      </c>
      <c r="C3514" s="663" t="s">
        <v>110</v>
      </c>
      <c r="D3514" s="656">
        <v>177.6</v>
      </c>
      <c r="E3514" s="656">
        <v>31.5</v>
      </c>
      <c r="F3514" s="657">
        <f t="shared" si="1"/>
        <v>146.1</v>
      </c>
      <c r="G3514" s="656">
        <v>146.1</v>
      </c>
      <c r="H3514" s="664">
        <v>0.0</v>
      </c>
      <c r="I3514" s="664">
        <v>0.0</v>
      </c>
      <c r="J3514" s="664">
        <v>0.0</v>
      </c>
      <c r="K3514" s="660"/>
    </row>
    <row r="3515" ht="15.75" customHeight="1">
      <c r="A3515" s="661">
        <v>100562.0</v>
      </c>
      <c r="B3515" s="662" t="s">
        <v>10594</v>
      </c>
      <c r="C3515" s="663" t="s">
        <v>110</v>
      </c>
      <c r="D3515" s="656">
        <v>274.02</v>
      </c>
      <c r="E3515" s="656">
        <v>36.02</v>
      </c>
      <c r="F3515" s="657">
        <f t="shared" si="1"/>
        <v>238</v>
      </c>
      <c r="G3515" s="656">
        <v>238.0</v>
      </c>
      <c r="H3515" s="664">
        <v>0.0</v>
      </c>
      <c r="I3515" s="664">
        <v>0.0</v>
      </c>
      <c r="J3515" s="664">
        <v>0.0</v>
      </c>
      <c r="K3515" s="660"/>
    </row>
    <row r="3516" ht="15.75" customHeight="1">
      <c r="A3516" s="661">
        <v>100563.0</v>
      </c>
      <c r="B3516" s="662" t="s">
        <v>10595</v>
      </c>
      <c r="C3516" s="663" t="s">
        <v>110</v>
      </c>
      <c r="D3516" s="656">
        <v>394.33</v>
      </c>
      <c r="E3516" s="656">
        <v>41.14</v>
      </c>
      <c r="F3516" s="657">
        <f t="shared" si="1"/>
        <v>353.19</v>
      </c>
      <c r="G3516" s="656">
        <v>353.19</v>
      </c>
      <c r="H3516" s="664">
        <v>0.0</v>
      </c>
      <c r="I3516" s="664">
        <v>0.0</v>
      </c>
      <c r="J3516" s="664">
        <v>0.0</v>
      </c>
      <c r="K3516" s="660"/>
    </row>
    <row r="3517" ht="15.75" customHeight="1">
      <c r="A3517" s="661">
        <v>101795.0</v>
      </c>
      <c r="B3517" s="662" t="s">
        <v>10596</v>
      </c>
      <c r="C3517" s="663" t="s">
        <v>110</v>
      </c>
      <c r="D3517" s="656">
        <v>560.13</v>
      </c>
      <c r="E3517" s="656">
        <v>168.17</v>
      </c>
      <c r="F3517" s="657">
        <f t="shared" si="1"/>
        <v>391.96</v>
      </c>
      <c r="G3517" s="656">
        <v>385.71</v>
      </c>
      <c r="H3517" s="664">
        <v>5.68</v>
      </c>
      <c r="I3517" s="664">
        <v>0.0</v>
      </c>
      <c r="J3517" s="664">
        <v>0.57</v>
      </c>
      <c r="K3517" s="660"/>
    </row>
    <row r="3518" ht="15.75" customHeight="1">
      <c r="A3518" s="661">
        <v>101798.0</v>
      </c>
      <c r="B3518" s="662" t="s">
        <v>10597</v>
      </c>
      <c r="C3518" s="663" t="s">
        <v>110</v>
      </c>
      <c r="D3518" s="656">
        <v>367.56</v>
      </c>
      <c r="E3518" s="656">
        <v>27.32</v>
      </c>
      <c r="F3518" s="657">
        <f t="shared" si="1"/>
        <v>340.24</v>
      </c>
      <c r="G3518" s="656">
        <v>340.24</v>
      </c>
      <c r="H3518" s="664">
        <v>0.0</v>
      </c>
      <c r="I3518" s="664">
        <v>0.0</v>
      </c>
      <c r="J3518" s="664">
        <v>0.0</v>
      </c>
      <c r="K3518" s="660"/>
    </row>
    <row r="3519" ht="15.75" customHeight="1">
      <c r="A3519" s="661">
        <v>101799.0</v>
      </c>
      <c r="B3519" s="662" t="s">
        <v>10598</v>
      </c>
      <c r="C3519" s="663" t="s">
        <v>110</v>
      </c>
      <c r="D3519" s="656">
        <v>896.07</v>
      </c>
      <c r="E3519" s="656">
        <v>45.1</v>
      </c>
      <c r="F3519" s="657">
        <f t="shared" si="1"/>
        <v>850.97</v>
      </c>
      <c r="G3519" s="656">
        <v>850.97</v>
      </c>
      <c r="H3519" s="664">
        <v>0.0</v>
      </c>
      <c r="I3519" s="664">
        <v>0.0</v>
      </c>
      <c r="J3519" s="664">
        <v>0.0</v>
      </c>
      <c r="K3519" s="660"/>
    </row>
    <row r="3520" ht="15.75" customHeight="1">
      <c r="A3520" s="661">
        <v>98397.0</v>
      </c>
      <c r="B3520" s="662" t="s">
        <v>659</v>
      </c>
      <c r="C3520" s="663" t="s">
        <v>350</v>
      </c>
      <c r="D3520" s="656">
        <v>10.63</v>
      </c>
      <c r="E3520" s="656">
        <v>4.76</v>
      </c>
      <c r="F3520" s="657">
        <f t="shared" si="1"/>
        <v>5.87</v>
      </c>
      <c r="G3520" s="656">
        <v>5.87</v>
      </c>
      <c r="H3520" s="664">
        <v>0.0</v>
      </c>
      <c r="I3520" s="664">
        <v>0.0</v>
      </c>
      <c r="J3520" s="664">
        <v>0.0</v>
      </c>
      <c r="K3520" s="660"/>
    </row>
    <row r="3521" ht="15.75" customHeight="1">
      <c r="A3521" s="661">
        <v>103244.0</v>
      </c>
      <c r="B3521" s="662" t="s">
        <v>10599</v>
      </c>
      <c r="C3521" s="663" t="s">
        <v>110</v>
      </c>
      <c r="D3521" s="656">
        <v>2379.6</v>
      </c>
      <c r="E3521" s="656">
        <v>71.62</v>
      </c>
      <c r="F3521" s="657">
        <f t="shared" si="1"/>
        <v>2307.98</v>
      </c>
      <c r="G3521" s="656">
        <v>97.67</v>
      </c>
      <c r="H3521" s="664">
        <v>2210.31</v>
      </c>
      <c r="I3521" s="664">
        <v>0.0</v>
      </c>
      <c r="J3521" s="664">
        <v>0.0</v>
      </c>
      <c r="K3521" s="660"/>
    </row>
    <row r="3522" ht="15.75" customHeight="1">
      <c r="A3522" s="661">
        <v>103245.0</v>
      </c>
      <c r="B3522" s="662" t="s">
        <v>10600</v>
      </c>
      <c r="C3522" s="663" t="s">
        <v>110</v>
      </c>
      <c r="D3522" s="656">
        <v>1870.88</v>
      </c>
      <c r="E3522" s="656">
        <v>71.62</v>
      </c>
      <c r="F3522" s="657">
        <f t="shared" si="1"/>
        <v>1799.26</v>
      </c>
      <c r="G3522" s="656">
        <v>97.67</v>
      </c>
      <c r="H3522" s="664">
        <v>1701.59</v>
      </c>
      <c r="I3522" s="664">
        <v>0.0</v>
      </c>
      <c r="J3522" s="664">
        <v>0.0</v>
      </c>
      <c r="K3522" s="660"/>
    </row>
    <row r="3523" ht="15.75" customHeight="1">
      <c r="A3523" s="661">
        <v>103246.0</v>
      </c>
      <c r="B3523" s="662" t="s">
        <v>10601</v>
      </c>
      <c r="C3523" s="663" t="s">
        <v>110</v>
      </c>
      <c r="D3523" s="656">
        <v>2042.92</v>
      </c>
      <c r="E3523" s="656">
        <v>71.62</v>
      </c>
      <c r="F3523" s="657">
        <f t="shared" si="1"/>
        <v>1971.3</v>
      </c>
      <c r="G3523" s="656">
        <v>97.67</v>
      </c>
      <c r="H3523" s="664">
        <v>1873.63</v>
      </c>
      <c r="I3523" s="664">
        <v>0.0</v>
      </c>
      <c r="J3523" s="664">
        <v>0.0</v>
      </c>
      <c r="K3523" s="660"/>
    </row>
    <row r="3524" ht="15.75" customHeight="1">
      <c r="A3524" s="661">
        <v>103247.0</v>
      </c>
      <c r="B3524" s="662" t="s">
        <v>10602</v>
      </c>
      <c r="C3524" s="663" t="s">
        <v>110</v>
      </c>
      <c r="D3524" s="656">
        <v>2644.19</v>
      </c>
      <c r="E3524" s="656">
        <v>71.62</v>
      </c>
      <c r="F3524" s="657">
        <f t="shared" si="1"/>
        <v>2572.57</v>
      </c>
      <c r="G3524" s="656">
        <v>97.67</v>
      </c>
      <c r="H3524" s="664">
        <v>2474.9</v>
      </c>
      <c r="I3524" s="664">
        <v>0.0</v>
      </c>
      <c r="J3524" s="664">
        <v>0.0</v>
      </c>
      <c r="K3524" s="660"/>
    </row>
    <row r="3525" ht="15.75" customHeight="1">
      <c r="A3525" s="661">
        <v>103248.0</v>
      </c>
      <c r="B3525" s="662" t="s">
        <v>10603</v>
      </c>
      <c r="C3525" s="663" t="s">
        <v>110</v>
      </c>
      <c r="D3525" s="656">
        <v>2155.57</v>
      </c>
      <c r="E3525" s="656">
        <v>71.62</v>
      </c>
      <c r="F3525" s="657">
        <f t="shared" si="1"/>
        <v>2083.95</v>
      </c>
      <c r="G3525" s="656">
        <v>97.67</v>
      </c>
      <c r="H3525" s="664">
        <v>1986.28</v>
      </c>
      <c r="I3525" s="664">
        <v>0.0</v>
      </c>
      <c r="J3525" s="664">
        <v>0.0</v>
      </c>
      <c r="K3525" s="660"/>
    </row>
    <row r="3526" ht="15.75" customHeight="1">
      <c r="A3526" s="661">
        <v>103249.0</v>
      </c>
      <c r="B3526" s="662" t="s">
        <v>10604</v>
      </c>
      <c r="C3526" s="663" t="s">
        <v>110</v>
      </c>
      <c r="D3526" s="656">
        <v>2317.93</v>
      </c>
      <c r="E3526" s="656">
        <v>71.62</v>
      </c>
      <c r="F3526" s="657">
        <f t="shared" si="1"/>
        <v>2246.31</v>
      </c>
      <c r="G3526" s="656">
        <v>97.67</v>
      </c>
      <c r="H3526" s="664">
        <v>2148.64</v>
      </c>
      <c r="I3526" s="664">
        <v>0.0</v>
      </c>
      <c r="J3526" s="664">
        <v>0.0</v>
      </c>
      <c r="K3526" s="660"/>
    </row>
    <row r="3527" ht="15.75" customHeight="1">
      <c r="A3527" s="661">
        <v>103250.0</v>
      </c>
      <c r="B3527" s="662" t="s">
        <v>10605</v>
      </c>
      <c r="C3527" s="663" t="s">
        <v>110</v>
      </c>
      <c r="D3527" s="656">
        <v>3851.6</v>
      </c>
      <c r="E3527" s="656">
        <v>77.43</v>
      </c>
      <c r="F3527" s="657">
        <f t="shared" si="1"/>
        <v>3774.17</v>
      </c>
      <c r="G3527" s="656">
        <v>100.11</v>
      </c>
      <c r="H3527" s="664">
        <v>3674.06</v>
      </c>
      <c r="I3527" s="664">
        <v>0.0</v>
      </c>
      <c r="J3527" s="664">
        <v>0.0</v>
      </c>
      <c r="K3527" s="660"/>
    </row>
    <row r="3528" ht="15.75" customHeight="1">
      <c r="A3528" s="661">
        <v>103251.0</v>
      </c>
      <c r="B3528" s="662" t="s">
        <v>10606</v>
      </c>
      <c r="C3528" s="663" t="s">
        <v>110</v>
      </c>
      <c r="D3528" s="656">
        <v>3035.52</v>
      </c>
      <c r="E3528" s="656">
        <v>77.43</v>
      </c>
      <c r="F3528" s="657">
        <f t="shared" si="1"/>
        <v>2958.09</v>
      </c>
      <c r="G3528" s="656">
        <v>100.11</v>
      </c>
      <c r="H3528" s="664">
        <v>2857.98</v>
      </c>
      <c r="I3528" s="664">
        <v>0.0</v>
      </c>
      <c r="J3528" s="664">
        <v>0.0</v>
      </c>
      <c r="K3528" s="660"/>
    </row>
    <row r="3529" ht="15.75" customHeight="1">
      <c r="A3529" s="661">
        <v>103252.0</v>
      </c>
      <c r="B3529" s="662" t="s">
        <v>10607</v>
      </c>
      <c r="C3529" s="663" t="s">
        <v>110</v>
      </c>
      <c r="D3529" s="656">
        <v>3364.62</v>
      </c>
      <c r="E3529" s="656">
        <v>77.43</v>
      </c>
      <c r="F3529" s="657">
        <f t="shared" si="1"/>
        <v>3287.19</v>
      </c>
      <c r="G3529" s="656">
        <v>100.11</v>
      </c>
      <c r="H3529" s="664">
        <v>3187.08</v>
      </c>
      <c r="I3529" s="664">
        <v>0.0</v>
      </c>
      <c r="J3529" s="664">
        <v>0.0</v>
      </c>
      <c r="K3529" s="660"/>
    </row>
    <row r="3530" ht="15.75" customHeight="1">
      <c r="A3530" s="661">
        <v>103253.0</v>
      </c>
      <c r="B3530" s="662" t="s">
        <v>10608</v>
      </c>
      <c r="C3530" s="663" t="s">
        <v>110</v>
      </c>
      <c r="D3530" s="656">
        <v>5260.25</v>
      </c>
      <c r="E3530" s="656">
        <v>80.83</v>
      </c>
      <c r="F3530" s="657">
        <f t="shared" si="1"/>
        <v>5179.42</v>
      </c>
      <c r="G3530" s="656">
        <v>101.52</v>
      </c>
      <c r="H3530" s="664">
        <v>5077.9</v>
      </c>
      <c r="I3530" s="664">
        <v>0.0</v>
      </c>
      <c r="J3530" s="664">
        <v>0.0</v>
      </c>
      <c r="K3530" s="660"/>
    </row>
    <row r="3531" ht="15.75" customHeight="1">
      <c r="A3531" s="661">
        <v>103254.0</v>
      </c>
      <c r="B3531" s="662" t="s">
        <v>10609</v>
      </c>
      <c r="C3531" s="663" t="s">
        <v>110</v>
      </c>
      <c r="D3531" s="656">
        <v>3926.05</v>
      </c>
      <c r="E3531" s="656">
        <v>80.83</v>
      </c>
      <c r="F3531" s="657">
        <f t="shared" si="1"/>
        <v>3845.22</v>
      </c>
      <c r="G3531" s="656">
        <v>101.52</v>
      </c>
      <c r="H3531" s="664">
        <v>3743.7</v>
      </c>
      <c r="I3531" s="664">
        <v>0.0</v>
      </c>
      <c r="J3531" s="664">
        <v>0.0</v>
      </c>
      <c r="K3531" s="660"/>
    </row>
    <row r="3532" ht="15.75" customHeight="1">
      <c r="A3532" s="661">
        <v>103255.0</v>
      </c>
      <c r="B3532" s="662" t="s">
        <v>10610</v>
      </c>
      <c r="C3532" s="663" t="s">
        <v>110</v>
      </c>
      <c r="D3532" s="656">
        <v>4396.79</v>
      </c>
      <c r="E3532" s="656">
        <v>80.83</v>
      </c>
      <c r="F3532" s="657">
        <f t="shared" si="1"/>
        <v>4315.96</v>
      </c>
      <c r="G3532" s="656">
        <v>101.52</v>
      </c>
      <c r="H3532" s="664">
        <v>4214.44</v>
      </c>
      <c r="I3532" s="664">
        <v>0.0</v>
      </c>
      <c r="J3532" s="664">
        <v>0.0</v>
      </c>
      <c r="K3532" s="660"/>
    </row>
    <row r="3533" ht="15.75" customHeight="1">
      <c r="A3533" s="661">
        <v>103256.0</v>
      </c>
      <c r="B3533" s="662" t="s">
        <v>10611</v>
      </c>
      <c r="C3533" s="663" t="s">
        <v>110</v>
      </c>
      <c r="D3533" s="656">
        <v>9786.89</v>
      </c>
      <c r="E3533" s="656">
        <v>118.79</v>
      </c>
      <c r="F3533" s="657">
        <f t="shared" si="1"/>
        <v>9668.1</v>
      </c>
      <c r="G3533" s="656">
        <v>139.86</v>
      </c>
      <c r="H3533" s="664">
        <v>9528.24</v>
      </c>
      <c r="I3533" s="664">
        <v>0.0</v>
      </c>
      <c r="J3533" s="664">
        <v>0.0</v>
      </c>
      <c r="K3533" s="660"/>
    </row>
    <row r="3534" ht="15.75" customHeight="1">
      <c r="A3534" s="661">
        <v>103257.0</v>
      </c>
      <c r="B3534" s="662" t="s">
        <v>10612</v>
      </c>
      <c r="C3534" s="663" t="s">
        <v>110</v>
      </c>
      <c r="D3534" s="656">
        <v>5572.71</v>
      </c>
      <c r="E3534" s="656">
        <v>118.79</v>
      </c>
      <c r="F3534" s="657">
        <f t="shared" si="1"/>
        <v>5453.92</v>
      </c>
      <c r="G3534" s="656">
        <v>129.46</v>
      </c>
      <c r="H3534" s="664">
        <v>5324.46</v>
      </c>
      <c r="I3534" s="664">
        <v>0.0</v>
      </c>
      <c r="J3534" s="664">
        <v>0.0</v>
      </c>
      <c r="K3534" s="660"/>
    </row>
    <row r="3535" ht="15.75" customHeight="1">
      <c r="A3535" s="661">
        <v>103258.0</v>
      </c>
      <c r="B3535" s="662" t="s">
        <v>10613</v>
      </c>
      <c r="C3535" s="663" t="s">
        <v>110</v>
      </c>
      <c r="D3535" s="656">
        <v>10945.06</v>
      </c>
      <c r="E3535" s="656">
        <v>121.95</v>
      </c>
      <c r="F3535" s="657">
        <f t="shared" si="1"/>
        <v>10823.11</v>
      </c>
      <c r="G3535" s="656">
        <v>141.19</v>
      </c>
      <c r="H3535" s="664">
        <v>10681.92</v>
      </c>
      <c r="I3535" s="664">
        <v>0.0</v>
      </c>
      <c r="J3535" s="664">
        <v>0.0</v>
      </c>
      <c r="K3535" s="660"/>
    </row>
    <row r="3536" ht="15.75" customHeight="1">
      <c r="A3536" s="661">
        <v>103259.0</v>
      </c>
      <c r="B3536" s="662" t="s">
        <v>10614</v>
      </c>
      <c r="C3536" s="663" t="s">
        <v>110</v>
      </c>
      <c r="D3536" s="656">
        <v>5879.36</v>
      </c>
      <c r="E3536" s="656">
        <v>121.95</v>
      </c>
      <c r="F3536" s="657">
        <f t="shared" si="1"/>
        <v>5757.41</v>
      </c>
      <c r="G3536" s="656">
        <v>141.19</v>
      </c>
      <c r="H3536" s="664">
        <v>5616.22</v>
      </c>
      <c r="I3536" s="664">
        <v>0.0</v>
      </c>
      <c r="J3536" s="664">
        <v>0.0</v>
      </c>
      <c r="K3536" s="660"/>
    </row>
    <row r="3537" ht="15.75" customHeight="1">
      <c r="A3537" s="661">
        <v>103260.0</v>
      </c>
      <c r="B3537" s="662" t="s">
        <v>10615</v>
      </c>
      <c r="C3537" s="663" t="s">
        <v>110</v>
      </c>
      <c r="D3537" s="656">
        <v>6040.57</v>
      </c>
      <c r="E3537" s="656">
        <v>121.95</v>
      </c>
      <c r="F3537" s="657">
        <f t="shared" si="1"/>
        <v>5918.62</v>
      </c>
      <c r="G3537" s="656">
        <v>141.19</v>
      </c>
      <c r="H3537" s="664">
        <v>5777.43</v>
      </c>
      <c r="I3537" s="664">
        <v>0.0</v>
      </c>
      <c r="J3537" s="664">
        <v>0.0</v>
      </c>
      <c r="K3537" s="660"/>
    </row>
    <row r="3538" ht="15.75" customHeight="1">
      <c r="A3538" s="661">
        <v>103261.0</v>
      </c>
      <c r="B3538" s="662" t="s">
        <v>10616</v>
      </c>
      <c r="C3538" s="663" t="s">
        <v>110</v>
      </c>
      <c r="D3538" s="656">
        <v>12348.4</v>
      </c>
      <c r="E3538" s="656">
        <v>133.89</v>
      </c>
      <c r="F3538" s="657">
        <f t="shared" si="1"/>
        <v>12214.51</v>
      </c>
      <c r="G3538" s="656">
        <v>146.21</v>
      </c>
      <c r="H3538" s="664">
        <v>12068.3</v>
      </c>
      <c r="I3538" s="664">
        <v>0.0</v>
      </c>
      <c r="J3538" s="664">
        <v>0.0</v>
      </c>
      <c r="K3538" s="660"/>
    </row>
    <row r="3539" ht="15.75" customHeight="1">
      <c r="A3539" s="661">
        <v>103262.0</v>
      </c>
      <c r="B3539" s="662" t="s">
        <v>10617</v>
      </c>
      <c r="C3539" s="663" t="s">
        <v>110</v>
      </c>
      <c r="D3539" s="656">
        <v>7732.86</v>
      </c>
      <c r="E3539" s="656">
        <v>133.89</v>
      </c>
      <c r="F3539" s="657">
        <f t="shared" si="1"/>
        <v>7598.97</v>
      </c>
      <c r="G3539" s="656">
        <v>146.21</v>
      </c>
      <c r="H3539" s="664">
        <v>7452.76</v>
      </c>
      <c r="I3539" s="664">
        <v>0.0</v>
      </c>
      <c r="J3539" s="664">
        <v>0.0</v>
      </c>
      <c r="K3539" s="660"/>
    </row>
    <row r="3540" ht="15.75" customHeight="1">
      <c r="A3540" s="661">
        <v>103263.0</v>
      </c>
      <c r="B3540" s="662" t="s">
        <v>10618</v>
      </c>
      <c r="C3540" s="663" t="s">
        <v>110</v>
      </c>
      <c r="D3540" s="656">
        <v>17167.29</v>
      </c>
      <c r="E3540" s="656">
        <v>180.67</v>
      </c>
      <c r="F3540" s="657">
        <f t="shared" si="1"/>
        <v>16986.62</v>
      </c>
      <c r="G3540" s="656">
        <v>104.89</v>
      </c>
      <c r="H3540" s="664">
        <v>16878.82</v>
      </c>
      <c r="I3540" s="664">
        <v>0.0</v>
      </c>
      <c r="J3540" s="664">
        <v>2.91</v>
      </c>
      <c r="K3540" s="660"/>
    </row>
    <row r="3541" ht="15.75" customHeight="1">
      <c r="A3541" s="661">
        <v>103264.0</v>
      </c>
      <c r="B3541" s="662" t="s">
        <v>10619</v>
      </c>
      <c r="C3541" s="663" t="s">
        <v>110</v>
      </c>
      <c r="D3541" s="656">
        <v>9610.32</v>
      </c>
      <c r="E3541" s="656">
        <v>180.67</v>
      </c>
      <c r="F3541" s="657">
        <f t="shared" si="1"/>
        <v>9429.65</v>
      </c>
      <c r="G3541" s="656">
        <v>104.89</v>
      </c>
      <c r="H3541" s="664">
        <v>9321.85</v>
      </c>
      <c r="I3541" s="664">
        <v>0.0</v>
      </c>
      <c r="J3541" s="664">
        <v>2.91</v>
      </c>
      <c r="K3541" s="660"/>
    </row>
    <row r="3542" ht="15.75" customHeight="1">
      <c r="A3542" s="661">
        <v>103265.0</v>
      </c>
      <c r="B3542" s="662" t="s">
        <v>10620</v>
      </c>
      <c r="C3542" s="663" t="s">
        <v>110</v>
      </c>
      <c r="D3542" s="656">
        <v>20704.56</v>
      </c>
      <c r="E3542" s="656">
        <v>180.67</v>
      </c>
      <c r="F3542" s="657">
        <f t="shared" si="1"/>
        <v>20523.89</v>
      </c>
      <c r="G3542" s="656">
        <v>104.89</v>
      </c>
      <c r="H3542" s="664">
        <v>20416.09</v>
      </c>
      <c r="I3542" s="664">
        <v>0.0</v>
      </c>
      <c r="J3542" s="664">
        <v>2.91</v>
      </c>
      <c r="K3542" s="660"/>
    </row>
    <row r="3543" ht="15.75" customHeight="1">
      <c r="A3543" s="661">
        <v>103266.0</v>
      </c>
      <c r="B3543" s="662" t="s">
        <v>10621</v>
      </c>
      <c r="C3543" s="663" t="s">
        <v>110</v>
      </c>
      <c r="D3543" s="656">
        <v>10737.56</v>
      </c>
      <c r="E3543" s="656">
        <v>180.67</v>
      </c>
      <c r="F3543" s="657">
        <f t="shared" si="1"/>
        <v>10556.89</v>
      </c>
      <c r="G3543" s="656">
        <v>104.89</v>
      </c>
      <c r="H3543" s="664">
        <v>10449.09</v>
      </c>
      <c r="I3543" s="664">
        <v>0.0</v>
      </c>
      <c r="J3543" s="664">
        <v>2.91</v>
      </c>
      <c r="K3543" s="660"/>
    </row>
    <row r="3544" ht="15.75" customHeight="1">
      <c r="A3544" s="661">
        <v>103267.0</v>
      </c>
      <c r="B3544" s="662" t="s">
        <v>10622</v>
      </c>
      <c r="C3544" s="663" t="s">
        <v>110</v>
      </c>
      <c r="D3544" s="656">
        <v>6097.55</v>
      </c>
      <c r="E3544" s="656">
        <v>121.89</v>
      </c>
      <c r="F3544" s="657">
        <f t="shared" si="1"/>
        <v>5975.66</v>
      </c>
      <c r="G3544" s="656">
        <v>135.13</v>
      </c>
      <c r="H3544" s="664">
        <v>5840.53</v>
      </c>
      <c r="I3544" s="664">
        <v>0.0</v>
      </c>
      <c r="J3544" s="664">
        <v>0.0</v>
      </c>
      <c r="K3544" s="660"/>
    </row>
    <row r="3545" ht="15.75" customHeight="1">
      <c r="A3545" s="661">
        <v>103268.0</v>
      </c>
      <c r="B3545" s="662" t="s">
        <v>10623</v>
      </c>
      <c r="C3545" s="663" t="s">
        <v>110</v>
      </c>
      <c r="D3545" s="656">
        <v>7245.74</v>
      </c>
      <c r="E3545" s="656">
        <v>121.89</v>
      </c>
      <c r="F3545" s="657">
        <f t="shared" si="1"/>
        <v>7123.85</v>
      </c>
      <c r="G3545" s="656">
        <v>135.13</v>
      </c>
      <c r="H3545" s="664">
        <v>6988.72</v>
      </c>
      <c r="I3545" s="664">
        <v>0.0</v>
      </c>
      <c r="J3545" s="664">
        <v>0.0</v>
      </c>
      <c r="K3545" s="660"/>
    </row>
    <row r="3546" ht="15.75" customHeight="1">
      <c r="A3546" s="661">
        <v>103269.0</v>
      </c>
      <c r="B3546" s="662" t="s">
        <v>10624</v>
      </c>
      <c r="C3546" s="663" t="s">
        <v>110</v>
      </c>
      <c r="D3546" s="656">
        <v>7502.37</v>
      </c>
      <c r="E3546" s="656">
        <v>126.73</v>
      </c>
      <c r="F3546" s="657">
        <f t="shared" si="1"/>
        <v>7375.64</v>
      </c>
      <c r="G3546" s="656">
        <v>137.13</v>
      </c>
      <c r="H3546" s="664">
        <v>7238.51</v>
      </c>
      <c r="I3546" s="664">
        <v>0.0</v>
      </c>
      <c r="J3546" s="664">
        <v>0.0</v>
      </c>
      <c r="K3546" s="660"/>
    </row>
    <row r="3547" ht="15.75" customHeight="1">
      <c r="A3547" s="661">
        <v>103270.0</v>
      </c>
      <c r="B3547" s="662" t="s">
        <v>10625</v>
      </c>
      <c r="C3547" s="663" t="s">
        <v>110</v>
      </c>
      <c r="D3547" s="656">
        <v>7789.21</v>
      </c>
      <c r="E3547" s="656">
        <v>126.73</v>
      </c>
      <c r="F3547" s="657">
        <f t="shared" si="1"/>
        <v>7662.48</v>
      </c>
      <c r="G3547" s="656">
        <v>137.13</v>
      </c>
      <c r="H3547" s="664">
        <v>7525.35</v>
      </c>
      <c r="I3547" s="664">
        <v>0.0</v>
      </c>
      <c r="J3547" s="664">
        <v>0.0</v>
      </c>
      <c r="K3547" s="660"/>
    </row>
    <row r="3548" ht="15.75" customHeight="1">
      <c r="A3548" s="661">
        <v>103271.0</v>
      </c>
      <c r="B3548" s="662" t="s">
        <v>10626</v>
      </c>
      <c r="C3548" s="663" t="s">
        <v>110</v>
      </c>
      <c r="D3548" s="656">
        <v>11047.3</v>
      </c>
      <c r="E3548" s="656">
        <v>145.88</v>
      </c>
      <c r="F3548" s="657">
        <f t="shared" si="1"/>
        <v>10901.42</v>
      </c>
      <c r="G3548" s="656">
        <v>145.2</v>
      </c>
      <c r="H3548" s="664">
        <v>10756.22</v>
      </c>
      <c r="I3548" s="664">
        <v>0.0</v>
      </c>
      <c r="J3548" s="664">
        <v>0.0</v>
      </c>
      <c r="K3548" s="660"/>
    </row>
    <row r="3549" ht="15.75" customHeight="1">
      <c r="A3549" s="661">
        <v>103272.0</v>
      </c>
      <c r="B3549" s="662" t="s">
        <v>10627</v>
      </c>
      <c r="C3549" s="663" t="s">
        <v>110</v>
      </c>
      <c r="D3549" s="656">
        <v>11412.06</v>
      </c>
      <c r="E3549" s="656">
        <v>145.88</v>
      </c>
      <c r="F3549" s="657">
        <f t="shared" si="1"/>
        <v>11266.18</v>
      </c>
      <c r="G3549" s="656">
        <v>145.2</v>
      </c>
      <c r="H3549" s="664">
        <v>11120.98</v>
      </c>
      <c r="I3549" s="664">
        <v>0.0</v>
      </c>
      <c r="J3549" s="664">
        <v>0.0</v>
      </c>
      <c r="K3549" s="660"/>
    </row>
    <row r="3550" ht="15.75" customHeight="1">
      <c r="A3550" s="661">
        <v>103273.0</v>
      </c>
      <c r="B3550" s="662" t="s">
        <v>10628</v>
      </c>
      <c r="C3550" s="663" t="s">
        <v>110</v>
      </c>
      <c r="D3550" s="656">
        <v>11743.55</v>
      </c>
      <c r="E3550" s="656">
        <v>194.02</v>
      </c>
      <c r="F3550" s="657">
        <f t="shared" si="1"/>
        <v>11549.53</v>
      </c>
      <c r="G3550" s="656">
        <v>104.41</v>
      </c>
      <c r="H3550" s="664">
        <v>11442.21</v>
      </c>
      <c r="I3550" s="664">
        <v>0.0</v>
      </c>
      <c r="J3550" s="664">
        <v>2.91</v>
      </c>
      <c r="K3550" s="660"/>
    </row>
    <row r="3551" ht="15.75" customHeight="1">
      <c r="A3551" s="661">
        <v>103274.0</v>
      </c>
      <c r="B3551" s="662" t="s">
        <v>10629</v>
      </c>
      <c r="C3551" s="663" t="s">
        <v>110</v>
      </c>
      <c r="D3551" s="656">
        <v>13459.07</v>
      </c>
      <c r="E3551" s="656">
        <v>194.02</v>
      </c>
      <c r="F3551" s="657">
        <f t="shared" si="1"/>
        <v>13265.05</v>
      </c>
      <c r="G3551" s="656">
        <v>104.41</v>
      </c>
      <c r="H3551" s="664">
        <v>13157.73</v>
      </c>
      <c r="I3551" s="664">
        <v>0.0</v>
      </c>
      <c r="J3551" s="664">
        <v>2.91</v>
      </c>
      <c r="K3551" s="660"/>
    </row>
    <row r="3552" ht="15.75" customHeight="1">
      <c r="A3552" s="661">
        <v>103275.0</v>
      </c>
      <c r="B3552" s="662" t="s">
        <v>10630</v>
      </c>
      <c r="C3552" s="663" t="s">
        <v>110</v>
      </c>
      <c r="D3552" s="656">
        <v>13389.03</v>
      </c>
      <c r="E3552" s="656">
        <v>194.02</v>
      </c>
      <c r="F3552" s="657">
        <f t="shared" si="1"/>
        <v>13195.01</v>
      </c>
      <c r="G3552" s="656">
        <v>104.41</v>
      </c>
      <c r="H3552" s="664">
        <v>13087.69</v>
      </c>
      <c r="I3552" s="664">
        <v>0.0</v>
      </c>
      <c r="J3552" s="664">
        <v>2.91</v>
      </c>
      <c r="K3552" s="660"/>
    </row>
    <row r="3553" ht="15.75" customHeight="1">
      <c r="A3553" s="661">
        <v>103276.0</v>
      </c>
      <c r="B3553" s="662" t="s">
        <v>10631</v>
      </c>
      <c r="C3553" s="663" t="s">
        <v>110</v>
      </c>
      <c r="D3553" s="656">
        <v>14052.54</v>
      </c>
      <c r="E3553" s="656">
        <v>194.02</v>
      </c>
      <c r="F3553" s="657">
        <f t="shared" si="1"/>
        <v>13858.52</v>
      </c>
      <c r="G3553" s="656">
        <v>104.41</v>
      </c>
      <c r="H3553" s="664">
        <v>13751.2</v>
      </c>
      <c r="I3553" s="664">
        <v>0.0</v>
      </c>
      <c r="J3553" s="664">
        <v>2.91</v>
      </c>
      <c r="K3553" s="660"/>
    </row>
    <row r="3554" ht="15.75" customHeight="1">
      <c r="A3554" s="661">
        <v>103277.0</v>
      </c>
      <c r="B3554" s="662" t="s">
        <v>10632</v>
      </c>
      <c r="C3554" s="663" t="s">
        <v>110</v>
      </c>
      <c r="D3554" s="656">
        <v>25985.71</v>
      </c>
      <c r="E3554" s="656">
        <v>245.06</v>
      </c>
      <c r="F3554" s="657">
        <f t="shared" si="1"/>
        <v>25740.65</v>
      </c>
      <c r="G3554" s="656">
        <v>97.95</v>
      </c>
      <c r="H3554" s="664">
        <v>25636.87</v>
      </c>
      <c r="I3554" s="664">
        <v>0.0</v>
      </c>
      <c r="J3554" s="664">
        <v>5.83</v>
      </c>
      <c r="K3554" s="660"/>
    </row>
    <row r="3555" ht="15.75" customHeight="1">
      <c r="A3555" s="661">
        <v>103278.0</v>
      </c>
      <c r="B3555" s="662" t="s">
        <v>10633</v>
      </c>
      <c r="C3555" s="663" t="s">
        <v>110</v>
      </c>
      <c r="D3555" s="656">
        <v>33273.12</v>
      </c>
      <c r="E3555" s="656">
        <v>251.37</v>
      </c>
      <c r="F3555" s="657">
        <f t="shared" si="1"/>
        <v>33021.75</v>
      </c>
      <c r="G3555" s="656">
        <v>100.62</v>
      </c>
      <c r="H3555" s="664">
        <v>32915.3</v>
      </c>
      <c r="I3555" s="664">
        <v>0.0</v>
      </c>
      <c r="J3555" s="664">
        <v>5.83</v>
      </c>
      <c r="K3555" s="660"/>
    </row>
    <row r="3556" ht="15.75" customHeight="1">
      <c r="A3556" s="661">
        <v>103288.0</v>
      </c>
      <c r="B3556" s="662" t="s">
        <v>10634</v>
      </c>
      <c r="C3556" s="663" t="s">
        <v>110</v>
      </c>
      <c r="D3556" s="656">
        <v>12.75</v>
      </c>
      <c r="E3556" s="656">
        <v>8.31</v>
      </c>
      <c r="F3556" s="657">
        <f t="shared" si="1"/>
        <v>4.44</v>
      </c>
      <c r="G3556" s="656">
        <v>4.44</v>
      </c>
      <c r="H3556" s="664">
        <v>0.0</v>
      </c>
      <c r="I3556" s="664">
        <v>0.0</v>
      </c>
      <c r="J3556" s="664">
        <v>0.0</v>
      </c>
      <c r="K3556" s="660"/>
    </row>
    <row r="3557" ht="15.75" customHeight="1">
      <c r="A3557" s="661">
        <v>103289.0</v>
      </c>
      <c r="B3557" s="662" t="s">
        <v>10635</v>
      </c>
      <c r="C3557" s="663" t="s">
        <v>366</v>
      </c>
      <c r="D3557" s="656">
        <v>30.66</v>
      </c>
      <c r="E3557" s="656">
        <v>2.87</v>
      </c>
      <c r="F3557" s="657">
        <f t="shared" si="1"/>
        <v>27.79</v>
      </c>
      <c r="G3557" s="656">
        <v>27.79</v>
      </c>
      <c r="H3557" s="664">
        <v>0.0</v>
      </c>
      <c r="I3557" s="664">
        <v>0.0</v>
      </c>
      <c r="J3557" s="664">
        <v>0.0</v>
      </c>
      <c r="K3557" s="660"/>
    </row>
    <row r="3558" ht="15.75" customHeight="1">
      <c r="A3558" s="661">
        <v>103290.0</v>
      </c>
      <c r="B3558" s="662" t="s">
        <v>10636</v>
      </c>
      <c r="C3558" s="663" t="s">
        <v>366</v>
      </c>
      <c r="D3558" s="656">
        <v>47.43</v>
      </c>
      <c r="E3558" s="656">
        <v>3.04</v>
      </c>
      <c r="F3558" s="657">
        <f t="shared" si="1"/>
        <v>44.39</v>
      </c>
      <c r="G3558" s="656">
        <v>44.39</v>
      </c>
      <c r="H3558" s="664">
        <v>0.0</v>
      </c>
      <c r="I3558" s="664">
        <v>0.0</v>
      </c>
      <c r="J3558" s="664">
        <v>0.0</v>
      </c>
      <c r="K3558" s="660"/>
    </row>
    <row r="3559" ht="15.75" customHeight="1">
      <c r="A3559" s="661">
        <v>103291.0</v>
      </c>
      <c r="B3559" s="662" t="s">
        <v>10637</v>
      </c>
      <c r="C3559" s="663" t="s">
        <v>366</v>
      </c>
      <c r="D3559" s="656">
        <v>59.42</v>
      </c>
      <c r="E3559" s="656">
        <v>3.21</v>
      </c>
      <c r="F3559" s="657">
        <f t="shared" si="1"/>
        <v>56.21</v>
      </c>
      <c r="G3559" s="656">
        <v>56.21</v>
      </c>
      <c r="H3559" s="664">
        <v>0.0</v>
      </c>
      <c r="I3559" s="664">
        <v>0.0</v>
      </c>
      <c r="J3559" s="664">
        <v>0.0</v>
      </c>
      <c r="K3559" s="660"/>
    </row>
    <row r="3560" ht="15.75" customHeight="1">
      <c r="A3560" s="661">
        <v>103292.0</v>
      </c>
      <c r="B3560" s="662" t="s">
        <v>10638</v>
      </c>
      <c r="C3560" s="663" t="s">
        <v>366</v>
      </c>
      <c r="D3560" s="656">
        <v>71.69</v>
      </c>
      <c r="E3560" s="656">
        <v>3.33</v>
      </c>
      <c r="F3560" s="657">
        <f t="shared" si="1"/>
        <v>68.36</v>
      </c>
      <c r="G3560" s="656">
        <v>68.36</v>
      </c>
      <c r="H3560" s="664">
        <v>0.0</v>
      </c>
      <c r="I3560" s="664">
        <v>0.0</v>
      </c>
      <c r="J3560" s="664">
        <v>0.0</v>
      </c>
      <c r="K3560" s="660"/>
    </row>
    <row r="3561" ht="15.75" customHeight="1">
      <c r="A3561" s="661">
        <v>101936.0</v>
      </c>
      <c r="B3561" s="662" t="s">
        <v>10639</v>
      </c>
      <c r="C3561" s="663" t="s">
        <v>110</v>
      </c>
      <c r="D3561" s="656">
        <v>7200.17</v>
      </c>
      <c r="E3561" s="656">
        <v>2210.35</v>
      </c>
      <c r="F3561" s="657">
        <f t="shared" si="1"/>
        <v>4989.82</v>
      </c>
      <c r="G3561" s="656">
        <v>4989.82</v>
      </c>
      <c r="H3561" s="664">
        <v>0.0</v>
      </c>
      <c r="I3561" s="664">
        <v>0.0</v>
      </c>
      <c r="J3561" s="664">
        <v>0.0</v>
      </c>
      <c r="K3561" s="660"/>
    </row>
    <row r="3562" ht="15.75" customHeight="1">
      <c r="A3562" s="661">
        <v>101937.0</v>
      </c>
      <c r="B3562" s="662" t="s">
        <v>10640</v>
      </c>
      <c r="C3562" s="663" t="s">
        <v>110</v>
      </c>
      <c r="D3562" s="656">
        <v>12954.46</v>
      </c>
      <c r="E3562" s="656">
        <v>4780.12</v>
      </c>
      <c r="F3562" s="657">
        <f t="shared" si="1"/>
        <v>8174.34</v>
      </c>
      <c r="G3562" s="656">
        <v>8174.34</v>
      </c>
      <c r="H3562" s="664">
        <v>0.0</v>
      </c>
      <c r="I3562" s="664">
        <v>0.0</v>
      </c>
      <c r="J3562" s="664">
        <v>0.0</v>
      </c>
      <c r="K3562" s="660"/>
    </row>
    <row r="3563" ht="15.75" customHeight="1">
      <c r="A3563" s="661">
        <v>98294.0</v>
      </c>
      <c r="B3563" s="662" t="s">
        <v>10641</v>
      </c>
      <c r="C3563" s="663" t="s">
        <v>366</v>
      </c>
      <c r="D3563" s="656">
        <v>7.56</v>
      </c>
      <c r="E3563" s="656">
        <v>0.49</v>
      </c>
      <c r="F3563" s="657">
        <f t="shared" si="1"/>
        <v>7.07</v>
      </c>
      <c r="G3563" s="656">
        <v>7.07</v>
      </c>
      <c r="H3563" s="664">
        <v>0.0</v>
      </c>
      <c r="I3563" s="664">
        <v>0.0</v>
      </c>
      <c r="J3563" s="664">
        <v>0.0</v>
      </c>
      <c r="K3563" s="660"/>
    </row>
    <row r="3564" ht="15.75" customHeight="1">
      <c r="A3564" s="661">
        <v>98295.0</v>
      </c>
      <c r="B3564" s="662" t="s">
        <v>10642</v>
      </c>
      <c r="C3564" s="663" t="s">
        <v>366</v>
      </c>
      <c r="D3564" s="656">
        <v>6.94</v>
      </c>
      <c r="E3564" s="656">
        <v>0.07</v>
      </c>
      <c r="F3564" s="657">
        <f t="shared" si="1"/>
        <v>6.87</v>
      </c>
      <c r="G3564" s="656">
        <v>6.87</v>
      </c>
      <c r="H3564" s="664">
        <v>0.0</v>
      </c>
      <c r="I3564" s="664">
        <v>0.0</v>
      </c>
      <c r="J3564" s="664">
        <v>0.0</v>
      </c>
      <c r="K3564" s="660"/>
    </row>
    <row r="3565" ht="15.75" customHeight="1">
      <c r="A3565" s="661">
        <v>98296.0</v>
      </c>
      <c r="B3565" s="662" t="s">
        <v>365</v>
      </c>
      <c r="C3565" s="663" t="s">
        <v>366</v>
      </c>
      <c r="D3565" s="656">
        <v>10.98</v>
      </c>
      <c r="E3565" s="656">
        <v>0.8</v>
      </c>
      <c r="F3565" s="657">
        <f t="shared" si="1"/>
        <v>10.18</v>
      </c>
      <c r="G3565" s="656">
        <v>10.18</v>
      </c>
      <c r="H3565" s="664">
        <v>0.0</v>
      </c>
      <c r="I3565" s="664">
        <v>0.0</v>
      </c>
      <c r="J3565" s="664">
        <v>0.0</v>
      </c>
      <c r="K3565" s="660"/>
    </row>
    <row r="3566" ht="15.75" customHeight="1">
      <c r="A3566" s="661">
        <v>98297.0</v>
      </c>
      <c r="B3566" s="662" t="s">
        <v>434</v>
      </c>
      <c r="C3566" s="663" t="s">
        <v>366</v>
      </c>
      <c r="D3566" s="656">
        <v>10.0</v>
      </c>
      <c r="E3566" s="656">
        <v>0.12</v>
      </c>
      <c r="F3566" s="657">
        <f t="shared" si="1"/>
        <v>9.88</v>
      </c>
      <c r="G3566" s="656">
        <v>9.88</v>
      </c>
      <c r="H3566" s="664">
        <v>0.0</v>
      </c>
      <c r="I3566" s="664">
        <v>0.0</v>
      </c>
      <c r="J3566" s="664">
        <v>0.0</v>
      </c>
      <c r="K3566" s="660"/>
    </row>
    <row r="3567" ht="15.75" customHeight="1">
      <c r="A3567" s="661">
        <v>98298.0</v>
      </c>
      <c r="B3567" s="662" t="s">
        <v>10643</v>
      </c>
      <c r="C3567" s="663" t="s">
        <v>366</v>
      </c>
      <c r="D3567" s="656">
        <v>27.32</v>
      </c>
      <c r="E3567" s="656">
        <v>0.99</v>
      </c>
      <c r="F3567" s="657">
        <f t="shared" si="1"/>
        <v>26.33</v>
      </c>
      <c r="G3567" s="656">
        <v>26.33</v>
      </c>
      <c r="H3567" s="664">
        <v>0.0</v>
      </c>
      <c r="I3567" s="664">
        <v>0.0</v>
      </c>
      <c r="J3567" s="664">
        <v>0.0</v>
      </c>
      <c r="K3567" s="660"/>
    </row>
    <row r="3568" ht="15.75" customHeight="1">
      <c r="A3568" s="661">
        <v>98299.0</v>
      </c>
      <c r="B3568" s="662" t="s">
        <v>10644</v>
      </c>
      <c r="C3568" s="663" t="s">
        <v>366</v>
      </c>
      <c r="D3568" s="656">
        <v>26.12</v>
      </c>
      <c r="E3568" s="656">
        <v>0.16</v>
      </c>
      <c r="F3568" s="657">
        <f t="shared" si="1"/>
        <v>25.96</v>
      </c>
      <c r="G3568" s="656">
        <v>25.96</v>
      </c>
      <c r="H3568" s="664">
        <v>0.0</v>
      </c>
      <c r="I3568" s="664">
        <v>0.0</v>
      </c>
      <c r="J3568" s="664">
        <v>0.0</v>
      </c>
      <c r="K3568" s="660"/>
    </row>
    <row r="3569" ht="15.75" customHeight="1">
      <c r="A3569" s="661">
        <v>98300.0</v>
      </c>
      <c r="B3569" s="662" t="s">
        <v>909</v>
      </c>
      <c r="C3569" s="663" t="s">
        <v>366</v>
      </c>
      <c r="D3569" s="656">
        <v>5.6</v>
      </c>
      <c r="E3569" s="656">
        <v>2.29</v>
      </c>
      <c r="F3569" s="657">
        <f t="shared" si="1"/>
        <v>3.31</v>
      </c>
      <c r="G3569" s="656">
        <v>3.31</v>
      </c>
      <c r="H3569" s="664">
        <v>0.0</v>
      </c>
      <c r="I3569" s="664">
        <v>0.0</v>
      </c>
      <c r="J3569" s="664">
        <v>0.0</v>
      </c>
      <c r="K3569" s="660"/>
    </row>
    <row r="3570" ht="15.75" customHeight="1">
      <c r="A3570" s="661">
        <v>98301.0</v>
      </c>
      <c r="B3570" s="662" t="s">
        <v>10645</v>
      </c>
      <c r="C3570" s="663" t="s">
        <v>110</v>
      </c>
      <c r="D3570" s="656">
        <v>538.65</v>
      </c>
      <c r="E3570" s="656">
        <v>189.68</v>
      </c>
      <c r="F3570" s="657">
        <f t="shared" si="1"/>
        <v>348.97</v>
      </c>
      <c r="G3570" s="656">
        <v>348.97</v>
      </c>
      <c r="H3570" s="664">
        <v>0.0</v>
      </c>
      <c r="I3570" s="664">
        <v>0.0</v>
      </c>
      <c r="J3570" s="664">
        <v>0.0</v>
      </c>
      <c r="K3570" s="660"/>
    </row>
    <row r="3571" ht="15.75" customHeight="1">
      <c r="A3571" s="661">
        <v>98302.0</v>
      </c>
      <c r="B3571" s="662" t="s">
        <v>10646</v>
      </c>
      <c r="C3571" s="663" t="s">
        <v>110</v>
      </c>
      <c r="D3571" s="656">
        <v>988.79</v>
      </c>
      <c r="E3571" s="656">
        <v>189.67</v>
      </c>
      <c r="F3571" s="657">
        <f t="shared" si="1"/>
        <v>799.12</v>
      </c>
      <c r="G3571" s="656">
        <v>799.12</v>
      </c>
      <c r="H3571" s="664">
        <v>0.0</v>
      </c>
      <c r="I3571" s="664">
        <v>0.0</v>
      </c>
      <c r="J3571" s="664">
        <v>0.0</v>
      </c>
      <c r="K3571" s="660"/>
    </row>
    <row r="3572" ht="15.75" customHeight="1">
      <c r="A3572" s="661">
        <v>98304.0</v>
      </c>
      <c r="B3572" s="662" t="s">
        <v>10647</v>
      </c>
      <c r="C3572" s="663" t="s">
        <v>110</v>
      </c>
      <c r="D3572" s="656">
        <v>3069.41</v>
      </c>
      <c r="E3572" s="656">
        <v>376.96</v>
      </c>
      <c r="F3572" s="657">
        <f t="shared" si="1"/>
        <v>2692.45</v>
      </c>
      <c r="G3572" s="656">
        <v>2692.45</v>
      </c>
      <c r="H3572" s="664">
        <v>0.0</v>
      </c>
      <c r="I3572" s="664">
        <v>0.0</v>
      </c>
      <c r="J3572" s="664">
        <v>0.0</v>
      </c>
      <c r="K3572" s="660"/>
    </row>
    <row r="3573" ht="15.75" customHeight="1">
      <c r="A3573" s="661">
        <v>98305.0</v>
      </c>
      <c r="B3573" s="662" t="s">
        <v>10648</v>
      </c>
      <c r="C3573" s="663" t="s">
        <v>110</v>
      </c>
      <c r="D3573" s="656">
        <v>2227.7</v>
      </c>
      <c r="E3573" s="656">
        <v>31.36</v>
      </c>
      <c r="F3573" s="657">
        <f t="shared" si="1"/>
        <v>2196.34</v>
      </c>
      <c r="G3573" s="656">
        <v>2196.34</v>
      </c>
      <c r="H3573" s="664">
        <v>0.0</v>
      </c>
      <c r="I3573" s="664">
        <v>0.0</v>
      </c>
      <c r="J3573" s="664">
        <v>0.0</v>
      </c>
      <c r="K3573" s="660"/>
    </row>
    <row r="3574" ht="15.75" customHeight="1">
      <c r="A3574" s="661">
        <v>98306.0</v>
      </c>
      <c r="B3574" s="662" t="s">
        <v>10649</v>
      </c>
      <c r="C3574" s="663" t="s">
        <v>110</v>
      </c>
      <c r="D3574" s="656">
        <v>53.47</v>
      </c>
      <c r="E3574" s="656">
        <v>20.88</v>
      </c>
      <c r="F3574" s="657">
        <f t="shared" si="1"/>
        <v>32.59</v>
      </c>
      <c r="G3574" s="656">
        <v>32.59</v>
      </c>
      <c r="H3574" s="664">
        <v>0.0</v>
      </c>
      <c r="I3574" s="664">
        <v>0.0</v>
      </c>
      <c r="J3574" s="664">
        <v>0.0</v>
      </c>
      <c r="K3574" s="660"/>
    </row>
    <row r="3575" ht="15.75" customHeight="1">
      <c r="A3575" s="661">
        <v>98307.0</v>
      </c>
      <c r="B3575" s="662" t="s">
        <v>522</v>
      </c>
      <c r="C3575" s="663" t="s">
        <v>110</v>
      </c>
      <c r="D3575" s="656">
        <v>39.82</v>
      </c>
      <c r="E3575" s="656">
        <v>6.29</v>
      </c>
      <c r="F3575" s="657">
        <f t="shared" si="1"/>
        <v>33.53</v>
      </c>
      <c r="G3575" s="656">
        <v>33.53</v>
      </c>
      <c r="H3575" s="664">
        <v>0.0</v>
      </c>
      <c r="I3575" s="664">
        <v>0.0</v>
      </c>
      <c r="J3575" s="664">
        <v>0.0</v>
      </c>
      <c r="K3575" s="660"/>
    </row>
    <row r="3576" ht="15.75" customHeight="1">
      <c r="A3576" s="661">
        <v>98308.0</v>
      </c>
      <c r="B3576" s="662" t="s">
        <v>10650</v>
      </c>
      <c r="C3576" s="663" t="s">
        <v>110</v>
      </c>
      <c r="D3576" s="656">
        <v>26.46</v>
      </c>
      <c r="E3576" s="656">
        <v>6.3</v>
      </c>
      <c r="F3576" s="657">
        <f t="shared" si="1"/>
        <v>20.16</v>
      </c>
      <c r="G3576" s="656">
        <v>20.16</v>
      </c>
      <c r="H3576" s="664">
        <v>0.0</v>
      </c>
      <c r="I3576" s="664">
        <v>0.0</v>
      </c>
      <c r="J3576" s="664">
        <v>0.0</v>
      </c>
      <c r="K3576" s="660"/>
    </row>
    <row r="3577" ht="15.75" customHeight="1">
      <c r="A3577" s="661">
        <v>98593.0</v>
      </c>
      <c r="B3577" s="662" t="s">
        <v>10651</v>
      </c>
      <c r="C3577" s="663" t="s">
        <v>110</v>
      </c>
      <c r="D3577" s="656">
        <v>2151.55</v>
      </c>
      <c r="E3577" s="656">
        <v>376.96</v>
      </c>
      <c r="F3577" s="657">
        <f t="shared" si="1"/>
        <v>1774.59</v>
      </c>
      <c r="G3577" s="656">
        <v>1774.59</v>
      </c>
      <c r="H3577" s="664">
        <v>0.0</v>
      </c>
      <c r="I3577" s="664">
        <v>0.0</v>
      </c>
      <c r="J3577" s="664">
        <v>0.0</v>
      </c>
      <c r="K3577" s="660"/>
    </row>
    <row r="3578" ht="15.75" customHeight="1">
      <c r="A3578" s="661">
        <v>100553.0</v>
      </c>
      <c r="B3578" s="662" t="s">
        <v>10652</v>
      </c>
      <c r="C3578" s="663" t="s">
        <v>366</v>
      </c>
      <c r="D3578" s="656">
        <v>28.57</v>
      </c>
      <c r="E3578" s="656">
        <v>2.31</v>
      </c>
      <c r="F3578" s="657">
        <f t="shared" si="1"/>
        <v>26.26</v>
      </c>
      <c r="G3578" s="656">
        <v>26.26</v>
      </c>
      <c r="H3578" s="664">
        <v>0.0</v>
      </c>
      <c r="I3578" s="664">
        <v>0.0</v>
      </c>
      <c r="J3578" s="664">
        <v>0.0</v>
      </c>
      <c r="K3578" s="660"/>
    </row>
    <row r="3579" ht="15.75" customHeight="1">
      <c r="A3579" s="661">
        <v>100554.0</v>
      </c>
      <c r="B3579" s="662" t="s">
        <v>905</v>
      </c>
      <c r="C3579" s="663" t="s">
        <v>366</v>
      </c>
      <c r="D3579" s="656">
        <v>5.34</v>
      </c>
      <c r="E3579" s="656">
        <v>2.17</v>
      </c>
      <c r="F3579" s="657">
        <f t="shared" si="1"/>
        <v>3.17</v>
      </c>
      <c r="G3579" s="656">
        <v>3.17</v>
      </c>
      <c r="H3579" s="664">
        <v>0.0</v>
      </c>
      <c r="I3579" s="664">
        <v>0.0</v>
      </c>
      <c r="J3579" s="664">
        <v>0.0</v>
      </c>
      <c r="K3579" s="660"/>
    </row>
    <row r="3580" ht="15.75" customHeight="1">
      <c r="A3580" s="661">
        <v>100555.0</v>
      </c>
      <c r="B3580" s="662" t="s">
        <v>10653</v>
      </c>
      <c r="C3580" s="663" t="s">
        <v>110</v>
      </c>
      <c r="D3580" s="656">
        <v>1117.53</v>
      </c>
      <c r="E3580" s="656">
        <v>31.36</v>
      </c>
      <c r="F3580" s="657">
        <f t="shared" si="1"/>
        <v>1086.17</v>
      </c>
      <c r="G3580" s="656">
        <v>1086.17</v>
      </c>
      <c r="H3580" s="664">
        <v>0.0</v>
      </c>
      <c r="I3580" s="664">
        <v>0.0</v>
      </c>
      <c r="J3580" s="664">
        <v>0.0</v>
      </c>
      <c r="K3580" s="660"/>
    </row>
    <row r="3581" ht="15.75" customHeight="1">
      <c r="A3581" s="661">
        <v>89355.0</v>
      </c>
      <c r="B3581" s="662" t="s">
        <v>10654</v>
      </c>
      <c r="C3581" s="663" t="s">
        <v>366</v>
      </c>
      <c r="D3581" s="656">
        <v>17.5</v>
      </c>
      <c r="E3581" s="656">
        <v>9.84</v>
      </c>
      <c r="F3581" s="657">
        <f t="shared" si="1"/>
        <v>7.66</v>
      </c>
      <c r="G3581" s="656">
        <v>7.66</v>
      </c>
      <c r="H3581" s="664">
        <v>0.0</v>
      </c>
      <c r="I3581" s="664">
        <v>0.0</v>
      </c>
      <c r="J3581" s="664">
        <v>0.0</v>
      </c>
      <c r="K3581" s="660"/>
    </row>
    <row r="3582" ht="15.75" customHeight="1">
      <c r="A3582" s="661">
        <v>89356.0</v>
      </c>
      <c r="B3582" s="662" t="s">
        <v>10655</v>
      </c>
      <c r="C3582" s="663" t="s">
        <v>366</v>
      </c>
      <c r="D3582" s="656">
        <v>20.17</v>
      </c>
      <c r="E3582" s="656">
        <v>11.4</v>
      </c>
      <c r="F3582" s="657">
        <f t="shared" si="1"/>
        <v>8.77</v>
      </c>
      <c r="G3582" s="656">
        <v>8.77</v>
      </c>
      <c r="H3582" s="664">
        <v>0.0</v>
      </c>
      <c r="I3582" s="664">
        <v>0.0</v>
      </c>
      <c r="J3582" s="664">
        <v>0.0</v>
      </c>
      <c r="K3582" s="660"/>
    </row>
    <row r="3583" ht="15.75" customHeight="1">
      <c r="A3583" s="661">
        <v>89357.0</v>
      </c>
      <c r="B3583" s="662" t="s">
        <v>10656</v>
      </c>
      <c r="C3583" s="663" t="s">
        <v>366</v>
      </c>
      <c r="D3583" s="656">
        <v>28.02</v>
      </c>
      <c r="E3583" s="656">
        <v>13.56</v>
      </c>
      <c r="F3583" s="657">
        <f t="shared" si="1"/>
        <v>14.46</v>
      </c>
      <c r="G3583" s="656">
        <v>14.46</v>
      </c>
      <c r="H3583" s="664">
        <v>0.0</v>
      </c>
      <c r="I3583" s="664">
        <v>0.0</v>
      </c>
      <c r="J3583" s="664">
        <v>0.0</v>
      </c>
      <c r="K3583" s="660"/>
    </row>
    <row r="3584" ht="15.75" customHeight="1">
      <c r="A3584" s="661">
        <v>89401.0</v>
      </c>
      <c r="B3584" s="662" t="s">
        <v>10657</v>
      </c>
      <c r="C3584" s="663" t="s">
        <v>366</v>
      </c>
      <c r="D3584" s="656">
        <v>9.41</v>
      </c>
      <c r="E3584" s="656">
        <v>4.09</v>
      </c>
      <c r="F3584" s="657">
        <f t="shared" si="1"/>
        <v>5.32</v>
      </c>
      <c r="G3584" s="656">
        <v>5.32</v>
      </c>
      <c r="H3584" s="664">
        <v>0.0</v>
      </c>
      <c r="I3584" s="664">
        <v>0.0</v>
      </c>
      <c r="J3584" s="664">
        <v>0.0</v>
      </c>
      <c r="K3584" s="660"/>
    </row>
    <row r="3585" ht="15.75" customHeight="1">
      <c r="A3585" s="661">
        <v>89402.0</v>
      </c>
      <c r="B3585" s="662" t="s">
        <v>10658</v>
      </c>
      <c r="C3585" s="663" t="s">
        <v>366</v>
      </c>
      <c r="D3585" s="656">
        <v>10.81</v>
      </c>
      <c r="E3585" s="656">
        <v>4.77</v>
      </c>
      <c r="F3585" s="657">
        <f t="shared" si="1"/>
        <v>6.04</v>
      </c>
      <c r="G3585" s="656">
        <v>6.04</v>
      </c>
      <c r="H3585" s="664">
        <v>0.0</v>
      </c>
      <c r="I3585" s="664">
        <v>0.0</v>
      </c>
      <c r="J3585" s="664">
        <v>0.0</v>
      </c>
      <c r="K3585" s="660"/>
    </row>
    <row r="3586" ht="15.75" customHeight="1">
      <c r="A3586" s="661">
        <v>89403.0</v>
      </c>
      <c r="B3586" s="662" t="s">
        <v>10659</v>
      </c>
      <c r="C3586" s="663" t="s">
        <v>366</v>
      </c>
      <c r="D3586" s="656">
        <v>16.86</v>
      </c>
      <c r="E3586" s="656">
        <v>5.66</v>
      </c>
      <c r="F3586" s="657">
        <f t="shared" si="1"/>
        <v>11.2</v>
      </c>
      <c r="G3586" s="656">
        <v>11.2</v>
      </c>
      <c r="H3586" s="664">
        <v>0.0</v>
      </c>
      <c r="I3586" s="664">
        <v>0.0</v>
      </c>
      <c r="J3586" s="664">
        <v>0.0</v>
      </c>
      <c r="K3586" s="660"/>
    </row>
    <row r="3587" ht="15.75" customHeight="1">
      <c r="A3587" s="661">
        <v>89446.0</v>
      </c>
      <c r="B3587" s="662" t="s">
        <v>10660</v>
      </c>
      <c r="C3587" s="663" t="s">
        <v>366</v>
      </c>
      <c r="D3587" s="656">
        <v>4.92</v>
      </c>
      <c r="E3587" s="656">
        <v>0.56</v>
      </c>
      <c r="F3587" s="657">
        <f t="shared" si="1"/>
        <v>4.36</v>
      </c>
      <c r="G3587" s="656">
        <v>4.36</v>
      </c>
      <c r="H3587" s="664">
        <v>0.0</v>
      </c>
      <c r="I3587" s="664">
        <v>0.0</v>
      </c>
      <c r="J3587" s="664">
        <v>0.0</v>
      </c>
      <c r="K3587" s="660"/>
    </row>
    <row r="3588" ht="15.75" customHeight="1">
      <c r="A3588" s="661">
        <v>89447.0</v>
      </c>
      <c r="B3588" s="662" t="s">
        <v>10661</v>
      </c>
      <c r="C3588" s="663" t="s">
        <v>366</v>
      </c>
      <c r="D3588" s="656">
        <v>9.85</v>
      </c>
      <c r="E3588" s="656">
        <v>0.68</v>
      </c>
      <c r="F3588" s="657">
        <f t="shared" si="1"/>
        <v>9.17</v>
      </c>
      <c r="G3588" s="656">
        <v>9.17</v>
      </c>
      <c r="H3588" s="664">
        <v>0.0</v>
      </c>
      <c r="I3588" s="664">
        <v>0.0</v>
      </c>
      <c r="J3588" s="664">
        <v>0.0</v>
      </c>
      <c r="K3588" s="660"/>
    </row>
    <row r="3589" ht="15.75" customHeight="1">
      <c r="A3589" s="661">
        <v>89448.0</v>
      </c>
      <c r="B3589" s="662" t="s">
        <v>10662</v>
      </c>
      <c r="C3589" s="663" t="s">
        <v>366</v>
      </c>
      <c r="D3589" s="656">
        <v>15.12</v>
      </c>
      <c r="E3589" s="656">
        <v>0.82</v>
      </c>
      <c r="F3589" s="657">
        <f t="shared" si="1"/>
        <v>14.3</v>
      </c>
      <c r="G3589" s="656">
        <v>14.3</v>
      </c>
      <c r="H3589" s="664">
        <v>0.0</v>
      </c>
      <c r="I3589" s="664">
        <v>0.0</v>
      </c>
      <c r="J3589" s="664">
        <v>0.0</v>
      </c>
      <c r="K3589" s="660"/>
    </row>
    <row r="3590" ht="15.75" customHeight="1">
      <c r="A3590" s="661">
        <v>89449.0</v>
      </c>
      <c r="B3590" s="662" t="s">
        <v>10663</v>
      </c>
      <c r="C3590" s="663" t="s">
        <v>366</v>
      </c>
      <c r="D3590" s="656">
        <v>16.71</v>
      </c>
      <c r="E3590" s="656">
        <v>1.0</v>
      </c>
      <c r="F3590" s="657">
        <f t="shared" si="1"/>
        <v>15.71</v>
      </c>
      <c r="G3590" s="656">
        <v>15.71</v>
      </c>
      <c r="H3590" s="664">
        <v>0.0</v>
      </c>
      <c r="I3590" s="664">
        <v>0.0</v>
      </c>
      <c r="J3590" s="664">
        <v>0.0</v>
      </c>
      <c r="K3590" s="660"/>
    </row>
    <row r="3591" ht="15.75" customHeight="1">
      <c r="A3591" s="661">
        <v>89450.0</v>
      </c>
      <c r="B3591" s="662" t="s">
        <v>10664</v>
      </c>
      <c r="C3591" s="663" t="s">
        <v>366</v>
      </c>
      <c r="D3591" s="656">
        <v>26.82</v>
      </c>
      <c r="E3591" s="656">
        <v>1.19</v>
      </c>
      <c r="F3591" s="657">
        <f t="shared" si="1"/>
        <v>25.63</v>
      </c>
      <c r="G3591" s="656">
        <v>25.63</v>
      </c>
      <c r="H3591" s="664">
        <v>0.0</v>
      </c>
      <c r="I3591" s="664">
        <v>0.0</v>
      </c>
      <c r="J3591" s="664">
        <v>0.0</v>
      </c>
      <c r="K3591" s="660"/>
    </row>
    <row r="3592" ht="15.75" customHeight="1">
      <c r="A3592" s="661">
        <v>89451.0</v>
      </c>
      <c r="B3592" s="662" t="s">
        <v>10665</v>
      </c>
      <c r="C3592" s="663" t="s">
        <v>366</v>
      </c>
      <c r="D3592" s="656">
        <v>43.75</v>
      </c>
      <c r="E3592" s="656">
        <v>1.46</v>
      </c>
      <c r="F3592" s="657">
        <f t="shared" si="1"/>
        <v>42.29</v>
      </c>
      <c r="G3592" s="656">
        <v>42.29</v>
      </c>
      <c r="H3592" s="664">
        <v>0.0</v>
      </c>
      <c r="I3592" s="664">
        <v>0.0</v>
      </c>
      <c r="J3592" s="664">
        <v>0.0</v>
      </c>
      <c r="K3592" s="660"/>
    </row>
    <row r="3593" ht="15.75" customHeight="1">
      <c r="A3593" s="661">
        <v>89452.0</v>
      </c>
      <c r="B3593" s="662" t="s">
        <v>10666</v>
      </c>
      <c r="C3593" s="663" t="s">
        <v>366</v>
      </c>
      <c r="D3593" s="656">
        <v>60.3</v>
      </c>
      <c r="E3593" s="656">
        <v>1.63</v>
      </c>
      <c r="F3593" s="657">
        <f t="shared" si="1"/>
        <v>58.67</v>
      </c>
      <c r="G3593" s="656">
        <v>58.67</v>
      </c>
      <c r="H3593" s="664">
        <v>0.0</v>
      </c>
      <c r="I3593" s="664">
        <v>0.0</v>
      </c>
      <c r="J3593" s="664">
        <v>0.0</v>
      </c>
      <c r="K3593" s="660"/>
    </row>
    <row r="3594" ht="15.75" customHeight="1">
      <c r="A3594" s="661">
        <v>89508.0</v>
      </c>
      <c r="B3594" s="662" t="s">
        <v>10667</v>
      </c>
      <c r="C3594" s="663" t="s">
        <v>366</v>
      </c>
      <c r="D3594" s="656">
        <v>14.9</v>
      </c>
      <c r="E3594" s="656">
        <v>4.44</v>
      </c>
      <c r="F3594" s="657">
        <f t="shared" si="1"/>
        <v>10.46</v>
      </c>
      <c r="G3594" s="656">
        <v>10.46</v>
      </c>
      <c r="H3594" s="664">
        <v>0.0</v>
      </c>
      <c r="I3594" s="664">
        <v>0.0</v>
      </c>
      <c r="J3594" s="664">
        <v>0.0</v>
      </c>
      <c r="K3594" s="660"/>
    </row>
    <row r="3595" ht="15.75" customHeight="1">
      <c r="A3595" s="661">
        <v>89509.0</v>
      </c>
      <c r="B3595" s="662" t="s">
        <v>10668</v>
      </c>
      <c r="C3595" s="663" t="s">
        <v>366</v>
      </c>
      <c r="D3595" s="656">
        <v>20.19</v>
      </c>
      <c r="E3595" s="656">
        <v>5.66</v>
      </c>
      <c r="F3595" s="657">
        <f t="shared" si="1"/>
        <v>14.53</v>
      </c>
      <c r="G3595" s="656">
        <v>14.53</v>
      </c>
      <c r="H3595" s="664">
        <v>0.0</v>
      </c>
      <c r="I3595" s="664">
        <v>0.0</v>
      </c>
      <c r="J3595" s="664">
        <v>0.0</v>
      </c>
      <c r="K3595" s="660"/>
    </row>
    <row r="3596" ht="15.75" customHeight="1">
      <c r="A3596" s="661">
        <v>89511.0</v>
      </c>
      <c r="B3596" s="662" t="s">
        <v>10669</v>
      </c>
      <c r="C3596" s="663" t="s">
        <v>366</v>
      </c>
      <c r="D3596" s="656">
        <v>34.54</v>
      </c>
      <c r="E3596" s="656">
        <v>8.78</v>
      </c>
      <c r="F3596" s="657">
        <f t="shared" si="1"/>
        <v>25.76</v>
      </c>
      <c r="G3596" s="656">
        <v>25.76</v>
      </c>
      <c r="H3596" s="664">
        <v>0.0</v>
      </c>
      <c r="I3596" s="664">
        <v>0.0</v>
      </c>
      <c r="J3596" s="664">
        <v>0.0</v>
      </c>
      <c r="K3596" s="660"/>
    </row>
    <row r="3597" ht="15.75" customHeight="1">
      <c r="A3597" s="661">
        <v>89512.0</v>
      </c>
      <c r="B3597" s="662" t="s">
        <v>10670</v>
      </c>
      <c r="C3597" s="663" t="s">
        <v>366</v>
      </c>
      <c r="D3597" s="656">
        <v>43.69</v>
      </c>
      <c r="E3597" s="656">
        <v>12.05</v>
      </c>
      <c r="F3597" s="657">
        <f t="shared" si="1"/>
        <v>31.64</v>
      </c>
      <c r="G3597" s="656">
        <v>31.64</v>
      </c>
      <c r="H3597" s="664">
        <v>0.0</v>
      </c>
      <c r="I3597" s="664">
        <v>0.0</v>
      </c>
      <c r="J3597" s="664">
        <v>0.0</v>
      </c>
      <c r="K3597" s="660"/>
    </row>
    <row r="3598" ht="15.75" customHeight="1">
      <c r="A3598" s="661">
        <v>89576.0</v>
      </c>
      <c r="B3598" s="662" t="s">
        <v>10671</v>
      </c>
      <c r="C3598" s="663" t="s">
        <v>366</v>
      </c>
      <c r="D3598" s="656">
        <v>24.35</v>
      </c>
      <c r="E3598" s="656">
        <v>1.42</v>
      </c>
      <c r="F3598" s="657">
        <f t="shared" si="1"/>
        <v>22.93</v>
      </c>
      <c r="G3598" s="656">
        <v>22.93</v>
      </c>
      <c r="H3598" s="664">
        <v>0.0</v>
      </c>
      <c r="I3598" s="664">
        <v>0.0</v>
      </c>
      <c r="J3598" s="664">
        <v>0.0</v>
      </c>
      <c r="K3598" s="660"/>
    </row>
    <row r="3599" ht="15.75" customHeight="1">
      <c r="A3599" s="661">
        <v>89578.0</v>
      </c>
      <c r="B3599" s="662" t="s">
        <v>10672</v>
      </c>
      <c r="C3599" s="663" t="s">
        <v>366</v>
      </c>
      <c r="D3599" s="656">
        <v>30.17</v>
      </c>
      <c r="E3599" s="656">
        <v>2.25</v>
      </c>
      <c r="F3599" s="657">
        <f t="shared" si="1"/>
        <v>27.92</v>
      </c>
      <c r="G3599" s="656">
        <v>27.92</v>
      </c>
      <c r="H3599" s="664">
        <v>0.0</v>
      </c>
      <c r="I3599" s="664">
        <v>0.0</v>
      </c>
      <c r="J3599" s="664">
        <v>0.0</v>
      </c>
      <c r="K3599" s="660"/>
    </row>
    <row r="3600" ht="15.75" customHeight="1">
      <c r="A3600" s="661">
        <v>89580.0</v>
      </c>
      <c r="B3600" s="662" t="s">
        <v>10673</v>
      </c>
      <c r="C3600" s="663" t="s">
        <v>366</v>
      </c>
      <c r="D3600" s="656">
        <v>62.48</v>
      </c>
      <c r="E3600" s="656">
        <v>3.9</v>
      </c>
      <c r="F3600" s="657">
        <f t="shared" si="1"/>
        <v>58.58</v>
      </c>
      <c r="G3600" s="656">
        <v>58.58</v>
      </c>
      <c r="H3600" s="664">
        <v>0.0</v>
      </c>
      <c r="I3600" s="664">
        <v>0.0</v>
      </c>
      <c r="J3600" s="664">
        <v>0.0</v>
      </c>
      <c r="K3600" s="660"/>
    </row>
    <row r="3601" ht="15.75" customHeight="1">
      <c r="A3601" s="661">
        <v>89633.0</v>
      </c>
      <c r="B3601" s="662" t="s">
        <v>10674</v>
      </c>
      <c r="C3601" s="663" t="s">
        <v>366</v>
      </c>
      <c r="D3601" s="656">
        <v>24.08</v>
      </c>
      <c r="E3601" s="656">
        <v>8.25</v>
      </c>
      <c r="F3601" s="657">
        <f t="shared" si="1"/>
        <v>15.83</v>
      </c>
      <c r="G3601" s="656">
        <v>15.83</v>
      </c>
      <c r="H3601" s="664">
        <v>0.0</v>
      </c>
      <c r="I3601" s="664">
        <v>0.0</v>
      </c>
      <c r="J3601" s="664">
        <v>0.0</v>
      </c>
      <c r="K3601" s="660"/>
    </row>
    <row r="3602" ht="15.75" customHeight="1">
      <c r="A3602" s="661">
        <v>89634.0</v>
      </c>
      <c r="B3602" s="662" t="s">
        <v>10675</v>
      </c>
      <c r="C3602" s="663" t="s">
        <v>366</v>
      </c>
      <c r="D3602" s="656">
        <v>34.66</v>
      </c>
      <c r="E3602" s="656">
        <v>10.44</v>
      </c>
      <c r="F3602" s="657">
        <f t="shared" si="1"/>
        <v>24.22</v>
      </c>
      <c r="G3602" s="656">
        <v>24.22</v>
      </c>
      <c r="H3602" s="664">
        <v>0.0</v>
      </c>
      <c r="I3602" s="664">
        <v>0.0</v>
      </c>
      <c r="J3602" s="664">
        <v>0.0</v>
      </c>
      <c r="K3602" s="660"/>
    </row>
    <row r="3603" ht="15.75" customHeight="1">
      <c r="A3603" s="661">
        <v>89635.0</v>
      </c>
      <c r="B3603" s="662" t="s">
        <v>10676</v>
      </c>
      <c r="C3603" s="663" t="s">
        <v>366</v>
      </c>
      <c r="D3603" s="656">
        <v>51.85</v>
      </c>
      <c r="E3603" s="656">
        <v>12.29</v>
      </c>
      <c r="F3603" s="657">
        <f t="shared" si="1"/>
        <v>39.56</v>
      </c>
      <c r="G3603" s="656">
        <v>39.56</v>
      </c>
      <c r="H3603" s="664">
        <v>0.0</v>
      </c>
      <c r="I3603" s="664">
        <v>0.0</v>
      </c>
      <c r="J3603" s="664">
        <v>0.0</v>
      </c>
      <c r="K3603" s="660"/>
    </row>
    <row r="3604" ht="15.75" customHeight="1">
      <c r="A3604" s="661">
        <v>89636.0</v>
      </c>
      <c r="B3604" s="662" t="s">
        <v>10677</v>
      </c>
      <c r="C3604" s="663" t="s">
        <v>366</v>
      </c>
      <c r="D3604" s="656">
        <v>65.52</v>
      </c>
      <c r="E3604" s="656">
        <v>14.48</v>
      </c>
      <c r="F3604" s="657">
        <f t="shared" si="1"/>
        <v>51.04</v>
      </c>
      <c r="G3604" s="656">
        <v>51.04</v>
      </c>
      <c r="H3604" s="664">
        <v>0.0</v>
      </c>
      <c r="I3604" s="664">
        <v>0.0</v>
      </c>
      <c r="J3604" s="664">
        <v>0.0</v>
      </c>
      <c r="K3604" s="660"/>
    </row>
    <row r="3605" ht="15.75" customHeight="1">
      <c r="A3605" s="661">
        <v>89711.0</v>
      </c>
      <c r="B3605" s="662" t="s">
        <v>10678</v>
      </c>
      <c r="C3605" s="663" t="s">
        <v>366</v>
      </c>
      <c r="D3605" s="656">
        <v>18.59</v>
      </c>
      <c r="E3605" s="656">
        <v>8.77</v>
      </c>
      <c r="F3605" s="657">
        <f t="shared" si="1"/>
        <v>9.82</v>
      </c>
      <c r="G3605" s="656">
        <v>9.82</v>
      </c>
      <c r="H3605" s="664">
        <v>0.0</v>
      </c>
      <c r="I3605" s="664">
        <v>0.0</v>
      </c>
      <c r="J3605" s="664">
        <v>0.0</v>
      </c>
      <c r="K3605" s="660"/>
    </row>
    <row r="3606" ht="15.75" customHeight="1">
      <c r="A3606" s="661">
        <v>89712.0</v>
      </c>
      <c r="B3606" s="662" t="s">
        <v>10679</v>
      </c>
      <c r="C3606" s="663" t="s">
        <v>366</v>
      </c>
      <c r="D3606" s="656">
        <v>23.78</v>
      </c>
      <c r="E3606" s="656">
        <v>9.53</v>
      </c>
      <c r="F3606" s="657">
        <f t="shared" si="1"/>
        <v>14.25</v>
      </c>
      <c r="G3606" s="656">
        <v>14.25</v>
      </c>
      <c r="H3606" s="664">
        <v>0.0</v>
      </c>
      <c r="I3606" s="664">
        <v>0.0</v>
      </c>
      <c r="J3606" s="664">
        <v>0.0</v>
      </c>
      <c r="K3606" s="660"/>
    </row>
    <row r="3607" ht="15.75" customHeight="1">
      <c r="A3607" s="661">
        <v>89713.0</v>
      </c>
      <c r="B3607" s="662" t="s">
        <v>495</v>
      </c>
      <c r="C3607" s="663" t="s">
        <v>366</v>
      </c>
      <c r="D3607" s="656">
        <v>29.68</v>
      </c>
      <c r="E3607" s="656">
        <v>11.42</v>
      </c>
      <c r="F3607" s="657">
        <f t="shared" si="1"/>
        <v>18.26</v>
      </c>
      <c r="G3607" s="656">
        <v>18.26</v>
      </c>
      <c r="H3607" s="664">
        <v>0.0</v>
      </c>
      <c r="I3607" s="664">
        <v>0.0</v>
      </c>
      <c r="J3607" s="664">
        <v>0.0</v>
      </c>
      <c r="K3607" s="660"/>
    </row>
    <row r="3608" ht="15.75" customHeight="1">
      <c r="A3608" s="661">
        <v>89714.0</v>
      </c>
      <c r="B3608" s="662" t="s">
        <v>741</v>
      </c>
      <c r="C3608" s="663" t="s">
        <v>366</v>
      </c>
      <c r="D3608" s="656">
        <v>33.09</v>
      </c>
      <c r="E3608" s="656">
        <v>13.31</v>
      </c>
      <c r="F3608" s="657">
        <f t="shared" si="1"/>
        <v>19.78</v>
      </c>
      <c r="G3608" s="656">
        <v>19.78</v>
      </c>
      <c r="H3608" s="664">
        <v>0.0</v>
      </c>
      <c r="I3608" s="664">
        <v>0.0</v>
      </c>
      <c r="J3608" s="664">
        <v>0.0</v>
      </c>
      <c r="K3608" s="660"/>
    </row>
    <row r="3609" ht="15.75" customHeight="1">
      <c r="A3609" s="661">
        <v>89716.0</v>
      </c>
      <c r="B3609" s="662" t="s">
        <v>10680</v>
      </c>
      <c r="C3609" s="663" t="s">
        <v>366</v>
      </c>
      <c r="D3609" s="656">
        <v>26.21</v>
      </c>
      <c r="E3609" s="656">
        <v>4.34</v>
      </c>
      <c r="F3609" s="657">
        <f t="shared" si="1"/>
        <v>21.87</v>
      </c>
      <c r="G3609" s="656">
        <v>21.87</v>
      </c>
      <c r="H3609" s="664">
        <v>0.0</v>
      </c>
      <c r="I3609" s="664">
        <v>0.0</v>
      </c>
      <c r="J3609" s="664">
        <v>0.0</v>
      </c>
      <c r="K3609" s="660"/>
    </row>
    <row r="3610" ht="15.75" customHeight="1">
      <c r="A3610" s="661">
        <v>89717.0</v>
      </c>
      <c r="B3610" s="662" t="s">
        <v>10681</v>
      </c>
      <c r="C3610" s="663" t="s">
        <v>366</v>
      </c>
      <c r="D3610" s="656">
        <v>41.89</v>
      </c>
      <c r="E3610" s="656">
        <v>5.11</v>
      </c>
      <c r="F3610" s="657">
        <f t="shared" si="1"/>
        <v>36.78</v>
      </c>
      <c r="G3610" s="656">
        <v>36.78</v>
      </c>
      <c r="H3610" s="664">
        <v>0.0</v>
      </c>
      <c r="I3610" s="664">
        <v>0.0</v>
      </c>
      <c r="J3610" s="664">
        <v>0.0</v>
      </c>
      <c r="K3610" s="660"/>
    </row>
    <row r="3611" ht="15.75" customHeight="1">
      <c r="A3611" s="661">
        <v>89770.0</v>
      </c>
      <c r="B3611" s="662" t="s">
        <v>10682</v>
      </c>
      <c r="C3611" s="663" t="s">
        <v>366</v>
      </c>
      <c r="D3611" s="656">
        <v>46.41</v>
      </c>
      <c r="E3611" s="656">
        <v>0.71</v>
      </c>
      <c r="F3611" s="657">
        <f t="shared" si="1"/>
        <v>45.7</v>
      </c>
      <c r="G3611" s="656">
        <v>45.7</v>
      </c>
      <c r="H3611" s="664">
        <v>0.0</v>
      </c>
      <c r="I3611" s="664">
        <v>0.0</v>
      </c>
      <c r="J3611" s="664">
        <v>0.0</v>
      </c>
      <c r="K3611" s="660"/>
    </row>
    <row r="3612" ht="15.75" customHeight="1">
      <c r="A3612" s="661">
        <v>89771.0</v>
      </c>
      <c r="B3612" s="662" t="s">
        <v>10683</v>
      </c>
      <c r="C3612" s="663" t="s">
        <v>366</v>
      </c>
      <c r="D3612" s="656">
        <v>61.98</v>
      </c>
      <c r="E3612" s="656">
        <v>0.85</v>
      </c>
      <c r="F3612" s="657">
        <f t="shared" si="1"/>
        <v>61.13</v>
      </c>
      <c r="G3612" s="656">
        <v>61.13</v>
      </c>
      <c r="H3612" s="664">
        <v>0.0</v>
      </c>
      <c r="I3612" s="664">
        <v>0.0</v>
      </c>
      <c r="J3612" s="664">
        <v>0.0</v>
      </c>
      <c r="K3612" s="660"/>
    </row>
    <row r="3613" ht="15.75" customHeight="1">
      <c r="A3613" s="661">
        <v>89773.0</v>
      </c>
      <c r="B3613" s="662" t="s">
        <v>10684</v>
      </c>
      <c r="C3613" s="663" t="s">
        <v>366</v>
      </c>
      <c r="D3613" s="656">
        <v>145.83</v>
      </c>
      <c r="E3613" s="656">
        <v>1.42</v>
      </c>
      <c r="F3613" s="657">
        <f t="shared" si="1"/>
        <v>144.41</v>
      </c>
      <c r="G3613" s="656">
        <v>144.41</v>
      </c>
      <c r="H3613" s="664">
        <v>0.0</v>
      </c>
      <c r="I3613" s="664">
        <v>0.0</v>
      </c>
      <c r="J3613" s="664">
        <v>0.0</v>
      </c>
      <c r="K3613" s="660"/>
    </row>
    <row r="3614" ht="15.75" customHeight="1">
      <c r="A3614" s="661">
        <v>89775.0</v>
      </c>
      <c r="B3614" s="662" t="s">
        <v>10685</v>
      </c>
      <c r="C3614" s="663" t="s">
        <v>366</v>
      </c>
      <c r="D3614" s="656">
        <v>228.14</v>
      </c>
      <c r="E3614" s="656">
        <v>1.7</v>
      </c>
      <c r="F3614" s="657">
        <f t="shared" si="1"/>
        <v>226.44</v>
      </c>
      <c r="G3614" s="656">
        <v>226.44</v>
      </c>
      <c r="H3614" s="664">
        <v>0.0</v>
      </c>
      <c r="I3614" s="664">
        <v>0.0</v>
      </c>
      <c r="J3614" s="664">
        <v>0.0</v>
      </c>
      <c r="K3614" s="660"/>
    </row>
    <row r="3615" ht="15.75" customHeight="1">
      <c r="A3615" s="661">
        <v>89798.0</v>
      </c>
      <c r="B3615" s="662" t="s">
        <v>10686</v>
      </c>
      <c r="C3615" s="663" t="s">
        <v>366</v>
      </c>
      <c r="D3615" s="656">
        <v>12.29</v>
      </c>
      <c r="E3615" s="656">
        <v>1.23</v>
      </c>
      <c r="F3615" s="657">
        <f t="shared" si="1"/>
        <v>11.06</v>
      </c>
      <c r="G3615" s="656">
        <v>11.06</v>
      </c>
      <c r="H3615" s="664">
        <v>0.0</v>
      </c>
      <c r="I3615" s="664">
        <v>0.0</v>
      </c>
      <c r="J3615" s="664">
        <v>0.0</v>
      </c>
      <c r="K3615" s="660"/>
    </row>
    <row r="3616" ht="15.75" customHeight="1">
      <c r="A3616" s="661">
        <v>89799.0</v>
      </c>
      <c r="B3616" s="662" t="s">
        <v>10687</v>
      </c>
      <c r="C3616" s="663" t="s">
        <v>366</v>
      </c>
      <c r="D3616" s="656">
        <v>20.11</v>
      </c>
      <c r="E3616" s="656">
        <v>4.55</v>
      </c>
      <c r="F3616" s="657">
        <f t="shared" si="1"/>
        <v>15.56</v>
      </c>
      <c r="G3616" s="656">
        <v>15.56</v>
      </c>
      <c r="H3616" s="664">
        <v>0.0</v>
      </c>
      <c r="I3616" s="664">
        <v>0.0</v>
      </c>
      <c r="J3616" s="664">
        <v>0.0</v>
      </c>
      <c r="K3616" s="660"/>
    </row>
    <row r="3617" ht="15.75" customHeight="1">
      <c r="A3617" s="661">
        <v>89800.0</v>
      </c>
      <c r="B3617" s="662" t="s">
        <v>10688</v>
      </c>
      <c r="C3617" s="663" t="s">
        <v>366</v>
      </c>
      <c r="D3617" s="656">
        <v>25.53</v>
      </c>
      <c r="E3617" s="656">
        <v>7.87</v>
      </c>
      <c r="F3617" s="657">
        <f t="shared" si="1"/>
        <v>17.66</v>
      </c>
      <c r="G3617" s="656">
        <v>17.66</v>
      </c>
      <c r="H3617" s="664">
        <v>0.0</v>
      </c>
      <c r="I3617" s="664">
        <v>0.0</v>
      </c>
      <c r="J3617" s="664">
        <v>0.0</v>
      </c>
      <c r="K3617" s="660"/>
    </row>
    <row r="3618" ht="15.75" customHeight="1">
      <c r="A3618" s="661">
        <v>89848.0</v>
      </c>
      <c r="B3618" s="662" t="s">
        <v>10689</v>
      </c>
      <c r="C3618" s="663" t="s">
        <v>366</v>
      </c>
      <c r="D3618" s="656">
        <v>24.54</v>
      </c>
      <c r="E3618" s="656">
        <v>7.17</v>
      </c>
      <c r="F3618" s="657">
        <f t="shared" si="1"/>
        <v>17.37</v>
      </c>
      <c r="G3618" s="656">
        <v>17.37</v>
      </c>
      <c r="H3618" s="664">
        <v>0.0</v>
      </c>
      <c r="I3618" s="664">
        <v>0.0</v>
      </c>
      <c r="J3618" s="664">
        <v>0.0</v>
      </c>
      <c r="K3618" s="660"/>
    </row>
    <row r="3619" ht="15.75" customHeight="1">
      <c r="A3619" s="661">
        <v>89849.0</v>
      </c>
      <c r="B3619" s="662" t="s">
        <v>10690</v>
      </c>
      <c r="C3619" s="663" t="s">
        <v>366</v>
      </c>
      <c r="D3619" s="656">
        <v>51.04</v>
      </c>
      <c r="E3619" s="656">
        <v>9.31</v>
      </c>
      <c r="F3619" s="657">
        <f t="shared" si="1"/>
        <v>41.73</v>
      </c>
      <c r="G3619" s="656">
        <v>41.73</v>
      </c>
      <c r="H3619" s="664">
        <v>0.0</v>
      </c>
      <c r="I3619" s="664">
        <v>0.0</v>
      </c>
      <c r="J3619" s="664">
        <v>0.0</v>
      </c>
      <c r="K3619" s="660"/>
    </row>
    <row r="3620" ht="15.75" customHeight="1">
      <c r="A3620" s="661">
        <v>89865.0</v>
      </c>
      <c r="B3620" s="662" t="s">
        <v>10691</v>
      </c>
      <c r="C3620" s="663" t="s">
        <v>366</v>
      </c>
      <c r="D3620" s="656">
        <v>14.78</v>
      </c>
      <c r="E3620" s="656">
        <v>7.66</v>
      </c>
      <c r="F3620" s="657">
        <f t="shared" si="1"/>
        <v>7.12</v>
      </c>
      <c r="G3620" s="656">
        <v>7.12</v>
      </c>
      <c r="H3620" s="664">
        <v>0.0</v>
      </c>
      <c r="I3620" s="664">
        <v>0.0</v>
      </c>
      <c r="J3620" s="664">
        <v>0.0</v>
      </c>
      <c r="K3620" s="660"/>
    </row>
    <row r="3621" ht="15.75" customHeight="1">
      <c r="A3621" s="661">
        <v>92275.0</v>
      </c>
      <c r="B3621" s="662" t="s">
        <v>10692</v>
      </c>
      <c r="C3621" s="663" t="s">
        <v>366</v>
      </c>
      <c r="D3621" s="656">
        <v>55.34</v>
      </c>
      <c r="E3621" s="656">
        <v>1.3</v>
      </c>
      <c r="F3621" s="657">
        <f t="shared" si="1"/>
        <v>54.04</v>
      </c>
      <c r="G3621" s="656">
        <v>54.04</v>
      </c>
      <c r="H3621" s="664">
        <v>0.0</v>
      </c>
      <c r="I3621" s="664">
        <v>0.0</v>
      </c>
      <c r="J3621" s="664">
        <v>0.0</v>
      </c>
      <c r="K3621" s="660"/>
    </row>
    <row r="3622" ht="15.75" customHeight="1">
      <c r="A3622" s="661">
        <v>92276.0</v>
      </c>
      <c r="B3622" s="662" t="s">
        <v>10693</v>
      </c>
      <c r="C3622" s="663" t="s">
        <v>366</v>
      </c>
      <c r="D3622" s="656">
        <v>70.3</v>
      </c>
      <c r="E3622" s="656">
        <v>1.67</v>
      </c>
      <c r="F3622" s="657">
        <f t="shared" si="1"/>
        <v>68.63</v>
      </c>
      <c r="G3622" s="656">
        <v>68.63</v>
      </c>
      <c r="H3622" s="664">
        <v>0.0</v>
      </c>
      <c r="I3622" s="664">
        <v>0.0</v>
      </c>
      <c r="J3622" s="664">
        <v>0.0</v>
      </c>
      <c r="K3622" s="660"/>
    </row>
    <row r="3623" ht="15.75" customHeight="1">
      <c r="A3623" s="661">
        <v>92277.0</v>
      </c>
      <c r="B3623" s="662" t="s">
        <v>10694</v>
      </c>
      <c r="C3623" s="663" t="s">
        <v>366</v>
      </c>
      <c r="D3623" s="656">
        <v>101.65</v>
      </c>
      <c r="E3623" s="656">
        <v>2.12</v>
      </c>
      <c r="F3623" s="657">
        <f t="shared" si="1"/>
        <v>99.53</v>
      </c>
      <c r="G3623" s="656">
        <v>99.53</v>
      </c>
      <c r="H3623" s="664">
        <v>0.0</v>
      </c>
      <c r="I3623" s="664">
        <v>0.0</v>
      </c>
      <c r="J3623" s="664">
        <v>0.0</v>
      </c>
      <c r="K3623" s="660"/>
    </row>
    <row r="3624" ht="15.75" customHeight="1">
      <c r="A3624" s="661">
        <v>92278.0</v>
      </c>
      <c r="B3624" s="662" t="s">
        <v>10695</v>
      </c>
      <c r="C3624" s="663" t="s">
        <v>366</v>
      </c>
      <c r="D3624" s="656">
        <v>136.84</v>
      </c>
      <c r="E3624" s="656">
        <v>2.56</v>
      </c>
      <c r="F3624" s="657">
        <f t="shared" si="1"/>
        <v>134.28</v>
      </c>
      <c r="G3624" s="656">
        <v>134.28</v>
      </c>
      <c r="H3624" s="664">
        <v>0.0</v>
      </c>
      <c r="I3624" s="664">
        <v>0.0</v>
      </c>
      <c r="J3624" s="664">
        <v>0.0</v>
      </c>
      <c r="K3624" s="660"/>
    </row>
    <row r="3625" ht="15.75" customHeight="1">
      <c r="A3625" s="661">
        <v>92279.0</v>
      </c>
      <c r="B3625" s="662" t="s">
        <v>10696</v>
      </c>
      <c r="C3625" s="663" t="s">
        <v>366</v>
      </c>
      <c r="D3625" s="656">
        <v>197.89</v>
      </c>
      <c r="E3625" s="656">
        <v>3.32</v>
      </c>
      <c r="F3625" s="657">
        <f t="shared" si="1"/>
        <v>194.57</v>
      </c>
      <c r="G3625" s="656">
        <v>194.57</v>
      </c>
      <c r="H3625" s="664">
        <v>0.0</v>
      </c>
      <c r="I3625" s="664">
        <v>0.0</v>
      </c>
      <c r="J3625" s="664">
        <v>0.0</v>
      </c>
      <c r="K3625" s="660"/>
    </row>
    <row r="3626" ht="15.75" customHeight="1">
      <c r="A3626" s="661">
        <v>92280.0</v>
      </c>
      <c r="B3626" s="662" t="s">
        <v>10697</v>
      </c>
      <c r="C3626" s="663" t="s">
        <v>366</v>
      </c>
      <c r="D3626" s="656">
        <v>277.95</v>
      </c>
      <c r="E3626" s="656">
        <v>4.08</v>
      </c>
      <c r="F3626" s="657">
        <f t="shared" si="1"/>
        <v>273.87</v>
      </c>
      <c r="G3626" s="656">
        <v>273.87</v>
      </c>
      <c r="H3626" s="664">
        <v>0.0</v>
      </c>
      <c r="I3626" s="664">
        <v>0.0</v>
      </c>
      <c r="J3626" s="664">
        <v>0.0</v>
      </c>
      <c r="K3626" s="660"/>
    </row>
    <row r="3627" ht="15.75" customHeight="1">
      <c r="A3627" s="661">
        <v>92281.0</v>
      </c>
      <c r="B3627" s="662" t="s">
        <v>10698</v>
      </c>
      <c r="C3627" s="663" t="s">
        <v>366</v>
      </c>
      <c r="D3627" s="656">
        <v>109.95</v>
      </c>
      <c r="E3627" s="656">
        <v>1.91</v>
      </c>
      <c r="F3627" s="657">
        <f t="shared" si="1"/>
        <v>108.04</v>
      </c>
      <c r="G3627" s="656">
        <v>108.04</v>
      </c>
      <c r="H3627" s="664">
        <v>0.0</v>
      </c>
      <c r="I3627" s="664">
        <v>0.0</v>
      </c>
      <c r="J3627" s="664">
        <v>0.0</v>
      </c>
      <c r="K3627" s="660"/>
    </row>
    <row r="3628" ht="15.75" customHeight="1">
      <c r="A3628" s="661">
        <v>92282.0</v>
      </c>
      <c r="B3628" s="662" t="s">
        <v>10699</v>
      </c>
      <c r="C3628" s="663" t="s">
        <v>366</v>
      </c>
      <c r="D3628" s="656">
        <v>127.12</v>
      </c>
      <c r="E3628" s="656">
        <v>2.3</v>
      </c>
      <c r="F3628" s="657">
        <f t="shared" si="1"/>
        <v>124.82</v>
      </c>
      <c r="G3628" s="656">
        <v>124.82</v>
      </c>
      <c r="H3628" s="664">
        <v>0.0</v>
      </c>
      <c r="I3628" s="664">
        <v>0.0</v>
      </c>
      <c r="J3628" s="664">
        <v>0.0</v>
      </c>
      <c r="K3628" s="660"/>
    </row>
    <row r="3629" ht="15.75" customHeight="1">
      <c r="A3629" s="661">
        <v>92283.0</v>
      </c>
      <c r="B3629" s="662" t="s">
        <v>10700</v>
      </c>
      <c r="C3629" s="663" t="s">
        <v>366</v>
      </c>
      <c r="D3629" s="656">
        <v>173.42</v>
      </c>
      <c r="E3629" s="656">
        <v>2.75</v>
      </c>
      <c r="F3629" s="657">
        <f t="shared" si="1"/>
        <v>170.67</v>
      </c>
      <c r="G3629" s="656">
        <v>170.67</v>
      </c>
      <c r="H3629" s="664">
        <v>0.0</v>
      </c>
      <c r="I3629" s="664">
        <v>0.0</v>
      </c>
      <c r="J3629" s="664">
        <v>0.0</v>
      </c>
      <c r="K3629" s="660"/>
    </row>
    <row r="3630" ht="15.75" customHeight="1">
      <c r="A3630" s="661">
        <v>92284.0</v>
      </c>
      <c r="B3630" s="662" t="s">
        <v>10701</v>
      </c>
      <c r="C3630" s="663" t="s">
        <v>366</v>
      </c>
      <c r="D3630" s="656">
        <v>218.63</v>
      </c>
      <c r="E3630" s="656">
        <v>3.19</v>
      </c>
      <c r="F3630" s="657">
        <f t="shared" si="1"/>
        <v>215.44</v>
      </c>
      <c r="G3630" s="656">
        <v>215.44</v>
      </c>
      <c r="H3630" s="664">
        <v>0.0</v>
      </c>
      <c r="I3630" s="664">
        <v>0.0</v>
      </c>
      <c r="J3630" s="664">
        <v>0.0</v>
      </c>
      <c r="K3630" s="660"/>
    </row>
    <row r="3631" ht="15.75" customHeight="1">
      <c r="A3631" s="661">
        <v>92285.0</v>
      </c>
      <c r="B3631" s="662" t="s">
        <v>10702</v>
      </c>
      <c r="C3631" s="663" t="s">
        <v>366</v>
      </c>
      <c r="D3631" s="656">
        <v>295.61</v>
      </c>
      <c r="E3631" s="656">
        <v>3.95</v>
      </c>
      <c r="F3631" s="657">
        <f t="shared" si="1"/>
        <v>291.66</v>
      </c>
      <c r="G3631" s="656">
        <v>291.66</v>
      </c>
      <c r="H3631" s="664">
        <v>0.0</v>
      </c>
      <c r="I3631" s="664">
        <v>0.0</v>
      </c>
      <c r="J3631" s="664">
        <v>0.0</v>
      </c>
      <c r="K3631" s="660"/>
    </row>
    <row r="3632" ht="15.75" customHeight="1">
      <c r="A3632" s="661">
        <v>92286.0</v>
      </c>
      <c r="B3632" s="662" t="s">
        <v>10703</v>
      </c>
      <c r="C3632" s="663" t="s">
        <v>366</v>
      </c>
      <c r="D3632" s="656">
        <v>377.03</v>
      </c>
      <c r="E3632" s="656">
        <v>4.72</v>
      </c>
      <c r="F3632" s="657">
        <f t="shared" si="1"/>
        <v>372.31</v>
      </c>
      <c r="G3632" s="656">
        <v>372.31</v>
      </c>
      <c r="H3632" s="664">
        <v>0.0</v>
      </c>
      <c r="I3632" s="664">
        <v>0.0</v>
      </c>
      <c r="J3632" s="664">
        <v>0.0</v>
      </c>
      <c r="K3632" s="660"/>
    </row>
    <row r="3633" ht="15.75" customHeight="1">
      <c r="A3633" s="661">
        <v>92305.0</v>
      </c>
      <c r="B3633" s="662" t="s">
        <v>10704</v>
      </c>
      <c r="C3633" s="663" t="s">
        <v>366</v>
      </c>
      <c r="D3633" s="656">
        <v>36.76</v>
      </c>
      <c r="E3633" s="656">
        <v>4.04</v>
      </c>
      <c r="F3633" s="657">
        <f t="shared" si="1"/>
        <v>32.72</v>
      </c>
      <c r="G3633" s="656">
        <v>32.72</v>
      </c>
      <c r="H3633" s="664">
        <v>0.0</v>
      </c>
      <c r="I3633" s="664">
        <v>0.0</v>
      </c>
      <c r="J3633" s="664">
        <v>0.0</v>
      </c>
      <c r="K3633" s="660"/>
    </row>
    <row r="3634" ht="15.75" customHeight="1">
      <c r="A3634" s="661">
        <v>92306.0</v>
      </c>
      <c r="B3634" s="662" t="s">
        <v>10705</v>
      </c>
      <c r="C3634" s="663" t="s">
        <v>366</v>
      </c>
      <c r="D3634" s="656">
        <v>60.04</v>
      </c>
      <c r="E3634" s="656">
        <v>4.68</v>
      </c>
      <c r="F3634" s="657">
        <f t="shared" si="1"/>
        <v>55.36</v>
      </c>
      <c r="G3634" s="656">
        <v>55.36</v>
      </c>
      <c r="H3634" s="664">
        <v>0.0</v>
      </c>
      <c r="I3634" s="664">
        <v>0.0</v>
      </c>
      <c r="J3634" s="664">
        <v>0.0</v>
      </c>
      <c r="K3634" s="660"/>
    </row>
    <row r="3635" ht="15.75" customHeight="1">
      <c r="A3635" s="661">
        <v>92307.0</v>
      </c>
      <c r="B3635" s="662" t="s">
        <v>10706</v>
      </c>
      <c r="C3635" s="663" t="s">
        <v>366</v>
      </c>
      <c r="D3635" s="656">
        <v>75.2</v>
      </c>
      <c r="E3635" s="656">
        <v>5.2</v>
      </c>
      <c r="F3635" s="657">
        <f t="shared" si="1"/>
        <v>70</v>
      </c>
      <c r="G3635" s="656">
        <v>70.0</v>
      </c>
      <c r="H3635" s="664">
        <v>0.0</v>
      </c>
      <c r="I3635" s="664">
        <v>0.0</v>
      </c>
      <c r="J3635" s="664">
        <v>0.0</v>
      </c>
      <c r="K3635" s="660"/>
    </row>
    <row r="3636" ht="15.75" customHeight="1">
      <c r="A3636" s="661">
        <v>92308.0</v>
      </c>
      <c r="B3636" s="662" t="s">
        <v>10707</v>
      </c>
      <c r="C3636" s="663" t="s">
        <v>366</v>
      </c>
      <c r="D3636" s="656">
        <v>50.83</v>
      </c>
      <c r="E3636" s="656">
        <v>6.35</v>
      </c>
      <c r="F3636" s="657">
        <f t="shared" si="1"/>
        <v>44.48</v>
      </c>
      <c r="G3636" s="656">
        <v>44.48</v>
      </c>
      <c r="H3636" s="664">
        <v>0.0</v>
      </c>
      <c r="I3636" s="664">
        <v>0.0</v>
      </c>
      <c r="J3636" s="664">
        <v>0.0</v>
      </c>
      <c r="K3636" s="660"/>
    </row>
    <row r="3637" ht="15.75" customHeight="1">
      <c r="A3637" s="661">
        <v>92309.0</v>
      </c>
      <c r="B3637" s="662" t="s">
        <v>10708</v>
      </c>
      <c r="C3637" s="663" t="s">
        <v>366</v>
      </c>
      <c r="D3637" s="656">
        <v>116.98</v>
      </c>
      <c r="E3637" s="656">
        <v>6.98</v>
      </c>
      <c r="F3637" s="657">
        <f t="shared" si="1"/>
        <v>110</v>
      </c>
      <c r="G3637" s="656">
        <v>110.0</v>
      </c>
      <c r="H3637" s="664">
        <v>0.0</v>
      </c>
      <c r="I3637" s="664">
        <v>0.0</v>
      </c>
      <c r="J3637" s="664">
        <v>0.0</v>
      </c>
      <c r="K3637" s="660"/>
    </row>
    <row r="3638" ht="15.75" customHeight="1">
      <c r="A3638" s="661">
        <v>92310.0</v>
      </c>
      <c r="B3638" s="662" t="s">
        <v>10709</v>
      </c>
      <c r="C3638" s="663" t="s">
        <v>366</v>
      </c>
      <c r="D3638" s="656">
        <v>134.37</v>
      </c>
      <c r="E3638" s="656">
        <v>7.51</v>
      </c>
      <c r="F3638" s="657">
        <f t="shared" si="1"/>
        <v>126.86</v>
      </c>
      <c r="G3638" s="656">
        <v>126.86</v>
      </c>
      <c r="H3638" s="664">
        <v>0.0</v>
      </c>
      <c r="I3638" s="664">
        <v>0.0</v>
      </c>
      <c r="J3638" s="664">
        <v>0.0</v>
      </c>
      <c r="K3638" s="660"/>
    </row>
    <row r="3639" ht="15.75" customHeight="1">
      <c r="A3639" s="661">
        <v>92320.0</v>
      </c>
      <c r="B3639" s="662" t="s">
        <v>10710</v>
      </c>
      <c r="C3639" s="663" t="s">
        <v>366</v>
      </c>
      <c r="D3639" s="656">
        <v>46.4</v>
      </c>
      <c r="E3639" s="656">
        <v>10.99</v>
      </c>
      <c r="F3639" s="657">
        <f t="shared" si="1"/>
        <v>35.41</v>
      </c>
      <c r="G3639" s="656">
        <v>35.41</v>
      </c>
      <c r="H3639" s="664">
        <v>0.0</v>
      </c>
      <c r="I3639" s="664">
        <v>0.0</v>
      </c>
      <c r="J3639" s="664">
        <v>0.0</v>
      </c>
      <c r="K3639" s="660"/>
    </row>
    <row r="3640" ht="15.75" customHeight="1">
      <c r="A3640" s="661">
        <v>92321.0</v>
      </c>
      <c r="B3640" s="662" t="s">
        <v>10711</v>
      </c>
      <c r="C3640" s="663" t="s">
        <v>366</v>
      </c>
      <c r="D3640" s="656">
        <v>76.64</v>
      </c>
      <c r="E3640" s="656">
        <v>16.62</v>
      </c>
      <c r="F3640" s="657">
        <f t="shared" si="1"/>
        <v>60.02</v>
      </c>
      <c r="G3640" s="656">
        <v>60.02</v>
      </c>
      <c r="H3640" s="664">
        <v>0.0</v>
      </c>
      <c r="I3640" s="664">
        <v>0.0</v>
      </c>
      <c r="J3640" s="664">
        <v>0.0</v>
      </c>
      <c r="K3640" s="660"/>
    </row>
    <row r="3641" ht="15.75" customHeight="1">
      <c r="A3641" s="661">
        <v>92322.0</v>
      </c>
      <c r="B3641" s="662" t="s">
        <v>10712</v>
      </c>
      <c r="C3641" s="663" t="s">
        <v>366</v>
      </c>
      <c r="D3641" s="656">
        <v>97.77</v>
      </c>
      <c r="E3641" s="656">
        <v>21.46</v>
      </c>
      <c r="F3641" s="657">
        <f t="shared" si="1"/>
        <v>76.31</v>
      </c>
      <c r="G3641" s="656">
        <v>76.31</v>
      </c>
      <c r="H3641" s="664">
        <v>0.0</v>
      </c>
      <c r="I3641" s="664">
        <v>0.0</v>
      </c>
      <c r="J3641" s="664">
        <v>0.0</v>
      </c>
      <c r="K3641" s="660"/>
    </row>
    <row r="3642" ht="15.75" customHeight="1">
      <c r="A3642" s="661">
        <v>92323.0</v>
      </c>
      <c r="B3642" s="662" t="s">
        <v>10713</v>
      </c>
      <c r="C3642" s="663" t="s">
        <v>366</v>
      </c>
      <c r="D3642" s="656">
        <v>58.15</v>
      </c>
      <c r="E3642" s="656">
        <v>11.62</v>
      </c>
      <c r="F3642" s="657">
        <f t="shared" si="1"/>
        <v>46.53</v>
      </c>
      <c r="G3642" s="656">
        <v>46.53</v>
      </c>
      <c r="H3642" s="664">
        <v>0.0</v>
      </c>
      <c r="I3642" s="664">
        <v>0.0</v>
      </c>
      <c r="J3642" s="664">
        <v>0.0</v>
      </c>
      <c r="K3642" s="660"/>
    </row>
    <row r="3643" ht="15.75" customHeight="1">
      <c r="A3643" s="661">
        <v>92324.0</v>
      </c>
      <c r="B3643" s="662" t="s">
        <v>10714</v>
      </c>
      <c r="C3643" s="663" t="s">
        <v>366</v>
      </c>
      <c r="D3643" s="656">
        <v>131.27</v>
      </c>
      <c r="E3643" s="656">
        <v>17.26</v>
      </c>
      <c r="F3643" s="657">
        <f t="shared" si="1"/>
        <v>114.01</v>
      </c>
      <c r="G3643" s="656">
        <v>114.01</v>
      </c>
      <c r="H3643" s="664">
        <v>0.0</v>
      </c>
      <c r="I3643" s="664">
        <v>0.0</v>
      </c>
      <c r="J3643" s="664">
        <v>0.0</v>
      </c>
      <c r="K3643" s="660"/>
    </row>
    <row r="3644" ht="15.75" customHeight="1">
      <c r="A3644" s="661">
        <v>92325.0</v>
      </c>
      <c r="B3644" s="662" t="s">
        <v>10715</v>
      </c>
      <c r="C3644" s="663" t="s">
        <v>366</v>
      </c>
      <c r="D3644" s="656">
        <v>154.62</v>
      </c>
      <c r="E3644" s="656">
        <v>22.1</v>
      </c>
      <c r="F3644" s="657">
        <f t="shared" si="1"/>
        <v>132.52</v>
      </c>
      <c r="G3644" s="656">
        <v>132.52</v>
      </c>
      <c r="H3644" s="664">
        <v>0.0</v>
      </c>
      <c r="I3644" s="664">
        <v>0.0</v>
      </c>
      <c r="J3644" s="664">
        <v>0.0</v>
      </c>
      <c r="K3644" s="660"/>
    </row>
    <row r="3645" ht="15.75" customHeight="1">
      <c r="A3645" s="661">
        <v>92335.0</v>
      </c>
      <c r="B3645" s="662" t="s">
        <v>10716</v>
      </c>
      <c r="C3645" s="663" t="s">
        <v>366</v>
      </c>
      <c r="D3645" s="656">
        <v>88.21</v>
      </c>
      <c r="E3645" s="656">
        <v>7.92</v>
      </c>
      <c r="F3645" s="657">
        <f t="shared" si="1"/>
        <v>80.29</v>
      </c>
      <c r="G3645" s="656">
        <v>80.29</v>
      </c>
      <c r="H3645" s="664">
        <v>0.0</v>
      </c>
      <c r="I3645" s="664">
        <v>0.0</v>
      </c>
      <c r="J3645" s="664">
        <v>0.0</v>
      </c>
      <c r="K3645" s="660"/>
    </row>
    <row r="3646" ht="15.75" customHeight="1">
      <c r="A3646" s="661">
        <v>92336.0</v>
      </c>
      <c r="B3646" s="662" t="s">
        <v>10717</v>
      </c>
      <c r="C3646" s="663" t="s">
        <v>366</v>
      </c>
      <c r="D3646" s="656">
        <v>108.49</v>
      </c>
      <c r="E3646" s="656">
        <v>9.13</v>
      </c>
      <c r="F3646" s="657">
        <f t="shared" si="1"/>
        <v>99.36</v>
      </c>
      <c r="G3646" s="656">
        <v>99.36</v>
      </c>
      <c r="H3646" s="664">
        <v>0.0</v>
      </c>
      <c r="I3646" s="664">
        <v>0.0</v>
      </c>
      <c r="J3646" s="664">
        <v>0.0</v>
      </c>
      <c r="K3646" s="660"/>
    </row>
    <row r="3647" ht="15.75" customHeight="1">
      <c r="A3647" s="661">
        <v>92337.0</v>
      </c>
      <c r="B3647" s="662" t="s">
        <v>10718</v>
      </c>
      <c r="C3647" s="663" t="s">
        <v>366</v>
      </c>
      <c r="D3647" s="656">
        <v>143.26</v>
      </c>
      <c r="E3647" s="656">
        <v>10.32</v>
      </c>
      <c r="F3647" s="657">
        <f t="shared" si="1"/>
        <v>132.94</v>
      </c>
      <c r="G3647" s="656">
        <v>132.94</v>
      </c>
      <c r="H3647" s="664">
        <v>0.0</v>
      </c>
      <c r="I3647" s="664">
        <v>0.0</v>
      </c>
      <c r="J3647" s="664">
        <v>0.0</v>
      </c>
      <c r="K3647" s="660"/>
    </row>
    <row r="3648" ht="15.75" customHeight="1">
      <c r="A3648" s="661">
        <v>92338.0</v>
      </c>
      <c r="B3648" s="662" t="s">
        <v>10719</v>
      </c>
      <c r="C3648" s="663" t="s">
        <v>366</v>
      </c>
      <c r="D3648" s="656">
        <v>135.17</v>
      </c>
      <c r="E3648" s="656">
        <v>17.73</v>
      </c>
      <c r="F3648" s="657">
        <f t="shared" si="1"/>
        <v>117.44</v>
      </c>
      <c r="G3648" s="656">
        <v>117.44</v>
      </c>
      <c r="H3648" s="664">
        <v>0.0</v>
      </c>
      <c r="I3648" s="664">
        <v>0.0</v>
      </c>
      <c r="J3648" s="664">
        <v>0.0</v>
      </c>
      <c r="K3648" s="660"/>
    </row>
    <row r="3649" ht="15.75" customHeight="1">
      <c r="A3649" s="661">
        <v>92339.0</v>
      </c>
      <c r="B3649" s="662" t="s">
        <v>10720</v>
      </c>
      <c r="C3649" s="663" t="s">
        <v>366</v>
      </c>
      <c r="D3649" s="656">
        <v>206.22</v>
      </c>
      <c r="E3649" s="656">
        <v>19.67</v>
      </c>
      <c r="F3649" s="657">
        <f t="shared" si="1"/>
        <v>186.55</v>
      </c>
      <c r="G3649" s="656">
        <v>186.55</v>
      </c>
      <c r="H3649" s="664">
        <v>0.0</v>
      </c>
      <c r="I3649" s="664">
        <v>0.0</v>
      </c>
      <c r="J3649" s="664">
        <v>0.0</v>
      </c>
      <c r="K3649" s="660"/>
    </row>
    <row r="3650" ht="15.75" customHeight="1">
      <c r="A3650" s="661">
        <v>92341.0</v>
      </c>
      <c r="B3650" s="662" t="s">
        <v>10721</v>
      </c>
      <c r="C3650" s="663" t="s">
        <v>366</v>
      </c>
      <c r="D3650" s="656">
        <v>97.04</v>
      </c>
      <c r="E3650" s="656">
        <v>14.3</v>
      </c>
      <c r="F3650" s="657">
        <f t="shared" si="1"/>
        <v>82.74</v>
      </c>
      <c r="G3650" s="656">
        <v>82.74</v>
      </c>
      <c r="H3650" s="664">
        <v>0.0</v>
      </c>
      <c r="I3650" s="664">
        <v>0.0</v>
      </c>
      <c r="J3650" s="664">
        <v>0.0</v>
      </c>
      <c r="K3650" s="660"/>
    </row>
    <row r="3651" ht="15.75" customHeight="1">
      <c r="A3651" s="661">
        <v>92342.0</v>
      </c>
      <c r="B3651" s="662" t="s">
        <v>10722</v>
      </c>
      <c r="C3651" s="663" t="s">
        <v>366</v>
      </c>
      <c r="D3651" s="656">
        <v>117.39</v>
      </c>
      <c r="E3651" s="656">
        <v>15.54</v>
      </c>
      <c r="F3651" s="657">
        <f t="shared" si="1"/>
        <v>101.85</v>
      </c>
      <c r="G3651" s="656">
        <v>101.85</v>
      </c>
      <c r="H3651" s="664">
        <v>0.0</v>
      </c>
      <c r="I3651" s="664">
        <v>0.0</v>
      </c>
      <c r="J3651" s="664">
        <v>0.0</v>
      </c>
      <c r="K3651" s="660"/>
    </row>
    <row r="3652" ht="15.75" customHeight="1">
      <c r="A3652" s="661">
        <v>92343.0</v>
      </c>
      <c r="B3652" s="662" t="s">
        <v>10723</v>
      </c>
      <c r="C3652" s="663" t="s">
        <v>366</v>
      </c>
      <c r="D3652" s="656">
        <v>152.24</v>
      </c>
      <c r="E3652" s="656">
        <v>16.8</v>
      </c>
      <c r="F3652" s="657">
        <f t="shared" si="1"/>
        <v>135.44</v>
      </c>
      <c r="G3652" s="656">
        <v>135.44</v>
      </c>
      <c r="H3652" s="664">
        <v>0.0</v>
      </c>
      <c r="I3652" s="664">
        <v>0.0</v>
      </c>
      <c r="J3652" s="664">
        <v>0.0</v>
      </c>
      <c r="K3652" s="660"/>
    </row>
    <row r="3653" ht="15.75" customHeight="1">
      <c r="A3653" s="661">
        <v>92359.0</v>
      </c>
      <c r="B3653" s="662" t="s">
        <v>10724</v>
      </c>
      <c r="C3653" s="663" t="s">
        <v>366</v>
      </c>
      <c r="D3653" s="656">
        <v>64.77</v>
      </c>
      <c r="E3653" s="656">
        <v>2.33</v>
      </c>
      <c r="F3653" s="657">
        <f t="shared" si="1"/>
        <v>62.44</v>
      </c>
      <c r="G3653" s="656">
        <v>62.44</v>
      </c>
      <c r="H3653" s="664">
        <v>0.0</v>
      </c>
      <c r="I3653" s="664">
        <v>0.0</v>
      </c>
      <c r="J3653" s="664">
        <v>0.0</v>
      </c>
      <c r="K3653" s="660"/>
    </row>
    <row r="3654" ht="15.75" customHeight="1">
      <c r="A3654" s="661">
        <v>92360.0</v>
      </c>
      <c r="B3654" s="662" t="s">
        <v>10725</v>
      </c>
      <c r="C3654" s="663" t="s">
        <v>366</v>
      </c>
      <c r="D3654" s="656">
        <v>86.61</v>
      </c>
      <c r="E3654" s="656">
        <v>2.97</v>
      </c>
      <c r="F3654" s="657">
        <f t="shared" si="1"/>
        <v>83.64</v>
      </c>
      <c r="G3654" s="656">
        <v>83.64</v>
      </c>
      <c r="H3654" s="664">
        <v>0.0</v>
      </c>
      <c r="I3654" s="664">
        <v>0.0</v>
      </c>
      <c r="J3654" s="664">
        <v>0.0</v>
      </c>
      <c r="K3654" s="660"/>
    </row>
    <row r="3655" ht="15.75" customHeight="1">
      <c r="A3655" s="661">
        <v>92361.0</v>
      </c>
      <c r="B3655" s="662" t="s">
        <v>10726</v>
      </c>
      <c r="C3655" s="663" t="s">
        <v>366</v>
      </c>
      <c r="D3655" s="656">
        <v>116.78</v>
      </c>
      <c r="E3655" s="656">
        <v>4.68</v>
      </c>
      <c r="F3655" s="657">
        <f t="shared" si="1"/>
        <v>112.1</v>
      </c>
      <c r="G3655" s="656">
        <v>112.1</v>
      </c>
      <c r="H3655" s="664">
        <v>0.0</v>
      </c>
      <c r="I3655" s="664">
        <v>0.0</v>
      </c>
      <c r="J3655" s="664">
        <v>0.0</v>
      </c>
      <c r="K3655" s="660"/>
    </row>
    <row r="3656" ht="15.75" customHeight="1">
      <c r="A3656" s="661">
        <v>92362.0</v>
      </c>
      <c r="B3656" s="662" t="s">
        <v>10727</v>
      </c>
      <c r="C3656" s="663" t="s">
        <v>366</v>
      </c>
      <c r="D3656" s="656">
        <v>187.11</v>
      </c>
      <c r="E3656" s="656">
        <v>6.07</v>
      </c>
      <c r="F3656" s="657">
        <f t="shared" si="1"/>
        <v>181.04</v>
      </c>
      <c r="G3656" s="656">
        <v>181.04</v>
      </c>
      <c r="H3656" s="664">
        <v>0.0</v>
      </c>
      <c r="I3656" s="664">
        <v>0.0</v>
      </c>
      <c r="J3656" s="664">
        <v>0.0</v>
      </c>
      <c r="K3656" s="660"/>
    </row>
    <row r="3657" ht="15.75" customHeight="1">
      <c r="A3657" s="661">
        <v>92364.0</v>
      </c>
      <c r="B3657" s="662" t="s">
        <v>10728</v>
      </c>
      <c r="C3657" s="663" t="s">
        <v>366</v>
      </c>
      <c r="D3657" s="656">
        <v>53.46</v>
      </c>
      <c r="E3657" s="656">
        <v>5.32</v>
      </c>
      <c r="F3657" s="657">
        <f t="shared" si="1"/>
        <v>48.14</v>
      </c>
      <c r="G3657" s="656">
        <v>48.14</v>
      </c>
      <c r="H3657" s="664">
        <v>0.0</v>
      </c>
      <c r="I3657" s="664">
        <v>0.0</v>
      </c>
      <c r="J3657" s="664">
        <v>0.0</v>
      </c>
      <c r="K3657" s="660"/>
    </row>
    <row r="3658" ht="15.75" customHeight="1">
      <c r="A3658" s="661">
        <v>92365.0</v>
      </c>
      <c r="B3658" s="662" t="s">
        <v>10729</v>
      </c>
      <c r="C3658" s="663" t="s">
        <v>366</v>
      </c>
      <c r="D3658" s="656">
        <v>61.57</v>
      </c>
      <c r="E3658" s="656">
        <v>5.79</v>
      </c>
      <c r="F3658" s="657">
        <f t="shared" si="1"/>
        <v>55.78</v>
      </c>
      <c r="G3658" s="656">
        <v>55.78</v>
      </c>
      <c r="H3658" s="664">
        <v>0.0</v>
      </c>
      <c r="I3658" s="664">
        <v>0.0</v>
      </c>
      <c r="J3658" s="664">
        <v>0.0</v>
      </c>
      <c r="K3658" s="660"/>
    </row>
    <row r="3659" ht="15.75" customHeight="1">
      <c r="A3659" s="661">
        <v>92366.0</v>
      </c>
      <c r="B3659" s="662" t="s">
        <v>10730</v>
      </c>
      <c r="C3659" s="663" t="s">
        <v>366</v>
      </c>
      <c r="D3659" s="656">
        <v>86.11</v>
      </c>
      <c r="E3659" s="656">
        <v>6.42</v>
      </c>
      <c r="F3659" s="657">
        <f t="shared" si="1"/>
        <v>79.69</v>
      </c>
      <c r="G3659" s="656">
        <v>79.69</v>
      </c>
      <c r="H3659" s="664">
        <v>0.0</v>
      </c>
      <c r="I3659" s="664">
        <v>0.0</v>
      </c>
      <c r="J3659" s="664">
        <v>0.0</v>
      </c>
      <c r="K3659" s="660"/>
    </row>
    <row r="3660" ht="15.75" customHeight="1">
      <c r="A3660" s="661">
        <v>92367.0</v>
      </c>
      <c r="B3660" s="662" t="s">
        <v>10731</v>
      </c>
      <c r="C3660" s="663" t="s">
        <v>366</v>
      </c>
      <c r="D3660" s="656">
        <v>105.95</v>
      </c>
      <c r="E3660" s="656">
        <v>7.31</v>
      </c>
      <c r="F3660" s="657">
        <f t="shared" si="1"/>
        <v>98.64</v>
      </c>
      <c r="G3660" s="656">
        <v>98.64</v>
      </c>
      <c r="H3660" s="664">
        <v>0.0</v>
      </c>
      <c r="I3660" s="664">
        <v>0.0</v>
      </c>
      <c r="J3660" s="664">
        <v>0.0</v>
      </c>
      <c r="K3660" s="660"/>
    </row>
    <row r="3661" ht="15.75" customHeight="1">
      <c r="A3661" s="661">
        <v>92368.0</v>
      </c>
      <c r="B3661" s="662" t="s">
        <v>10732</v>
      </c>
      <c r="C3661" s="663" t="s">
        <v>366</v>
      </c>
      <c r="D3661" s="656">
        <v>140.35</v>
      </c>
      <c r="E3661" s="656">
        <v>8.25</v>
      </c>
      <c r="F3661" s="657">
        <f t="shared" si="1"/>
        <v>132.1</v>
      </c>
      <c r="G3661" s="656">
        <v>132.1</v>
      </c>
      <c r="H3661" s="664">
        <v>0.0</v>
      </c>
      <c r="I3661" s="664">
        <v>0.0</v>
      </c>
      <c r="J3661" s="664">
        <v>0.0</v>
      </c>
      <c r="K3661" s="660"/>
    </row>
    <row r="3662" ht="15.75" customHeight="1">
      <c r="A3662" s="661">
        <v>92645.0</v>
      </c>
      <c r="B3662" s="662" t="s">
        <v>10733</v>
      </c>
      <c r="C3662" s="663" t="s">
        <v>366</v>
      </c>
      <c r="D3662" s="656">
        <v>68.08</v>
      </c>
      <c r="E3662" s="656">
        <v>4.68</v>
      </c>
      <c r="F3662" s="657">
        <f t="shared" si="1"/>
        <v>63.4</v>
      </c>
      <c r="G3662" s="656">
        <v>63.4</v>
      </c>
      <c r="H3662" s="664">
        <v>0.0</v>
      </c>
      <c r="I3662" s="664">
        <v>0.0</v>
      </c>
      <c r="J3662" s="664">
        <v>0.0</v>
      </c>
      <c r="K3662" s="660"/>
    </row>
    <row r="3663" ht="15.75" customHeight="1">
      <c r="A3663" s="661">
        <v>92646.0</v>
      </c>
      <c r="B3663" s="662" t="s">
        <v>10734</v>
      </c>
      <c r="C3663" s="663" t="s">
        <v>366</v>
      </c>
      <c r="D3663" s="656">
        <v>89.91</v>
      </c>
      <c r="E3663" s="656">
        <v>5.31</v>
      </c>
      <c r="F3663" s="657">
        <f t="shared" si="1"/>
        <v>84.6</v>
      </c>
      <c r="G3663" s="656">
        <v>84.6</v>
      </c>
      <c r="H3663" s="664">
        <v>0.0</v>
      </c>
      <c r="I3663" s="664">
        <v>0.0</v>
      </c>
      <c r="J3663" s="664">
        <v>0.0</v>
      </c>
      <c r="K3663" s="660"/>
    </row>
    <row r="3664" ht="15.75" customHeight="1">
      <c r="A3664" s="661">
        <v>92648.0</v>
      </c>
      <c r="B3664" s="662" t="s">
        <v>10735</v>
      </c>
      <c r="C3664" s="663" t="s">
        <v>366</v>
      </c>
      <c r="D3664" s="656">
        <v>98.38</v>
      </c>
      <c r="E3664" s="656">
        <v>6.07</v>
      </c>
      <c r="F3664" s="657">
        <f t="shared" si="1"/>
        <v>92.31</v>
      </c>
      <c r="G3664" s="656">
        <v>92.31</v>
      </c>
      <c r="H3664" s="664">
        <v>0.0</v>
      </c>
      <c r="I3664" s="664">
        <v>0.0</v>
      </c>
      <c r="J3664" s="664">
        <v>0.0</v>
      </c>
      <c r="K3664" s="660"/>
    </row>
    <row r="3665" ht="15.75" customHeight="1">
      <c r="A3665" s="661">
        <v>92649.0</v>
      </c>
      <c r="B3665" s="662" t="s">
        <v>10736</v>
      </c>
      <c r="C3665" s="663" t="s">
        <v>366</v>
      </c>
      <c r="D3665" s="656">
        <v>120.09</v>
      </c>
      <c r="E3665" s="656">
        <v>7.02</v>
      </c>
      <c r="F3665" s="657">
        <f t="shared" si="1"/>
        <v>113.07</v>
      </c>
      <c r="G3665" s="656">
        <v>113.07</v>
      </c>
      <c r="H3665" s="664">
        <v>0.0</v>
      </c>
      <c r="I3665" s="664">
        <v>0.0</v>
      </c>
      <c r="J3665" s="664">
        <v>0.0</v>
      </c>
      <c r="K3665" s="660"/>
    </row>
    <row r="3666" ht="15.75" customHeight="1">
      <c r="A3666" s="661">
        <v>92650.0</v>
      </c>
      <c r="B3666" s="662" t="s">
        <v>10737</v>
      </c>
      <c r="C3666" s="663" t="s">
        <v>366</v>
      </c>
      <c r="D3666" s="656">
        <v>190.41</v>
      </c>
      <c r="E3666" s="656">
        <v>8.43</v>
      </c>
      <c r="F3666" s="657">
        <f t="shared" si="1"/>
        <v>181.98</v>
      </c>
      <c r="G3666" s="656">
        <v>181.98</v>
      </c>
      <c r="H3666" s="664">
        <v>0.0</v>
      </c>
      <c r="I3666" s="664">
        <v>0.0</v>
      </c>
      <c r="J3666" s="664">
        <v>0.0</v>
      </c>
      <c r="K3666" s="660"/>
    </row>
    <row r="3667" ht="15.75" customHeight="1">
      <c r="A3667" s="661">
        <v>92652.0</v>
      </c>
      <c r="B3667" s="662" t="s">
        <v>10738</v>
      </c>
      <c r="C3667" s="663" t="s">
        <v>366</v>
      </c>
      <c r="D3667" s="656">
        <v>57.49</v>
      </c>
      <c r="E3667" s="656">
        <v>8.23</v>
      </c>
      <c r="F3667" s="657">
        <f t="shared" si="1"/>
        <v>49.26</v>
      </c>
      <c r="G3667" s="656">
        <v>49.26</v>
      </c>
      <c r="H3667" s="664">
        <v>0.0</v>
      </c>
      <c r="I3667" s="664">
        <v>0.0</v>
      </c>
      <c r="J3667" s="664">
        <v>0.0</v>
      </c>
      <c r="K3667" s="660"/>
    </row>
    <row r="3668" ht="15.75" customHeight="1">
      <c r="A3668" s="661">
        <v>92653.0</v>
      </c>
      <c r="B3668" s="662" t="s">
        <v>10739</v>
      </c>
      <c r="C3668" s="663" t="s">
        <v>366</v>
      </c>
      <c r="D3668" s="656">
        <v>65.64</v>
      </c>
      <c r="E3668" s="656">
        <v>8.71</v>
      </c>
      <c r="F3668" s="657">
        <f t="shared" si="1"/>
        <v>56.93</v>
      </c>
      <c r="G3668" s="656">
        <v>56.93</v>
      </c>
      <c r="H3668" s="664">
        <v>0.0</v>
      </c>
      <c r="I3668" s="664">
        <v>0.0</v>
      </c>
      <c r="J3668" s="664">
        <v>0.0</v>
      </c>
      <c r="K3668" s="660"/>
    </row>
    <row r="3669" ht="15.75" customHeight="1">
      <c r="A3669" s="661">
        <v>92654.0</v>
      </c>
      <c r="B3669" s="662" t="s">
        <v>10740</v>
      </c>
      <c r="C3669" s="663" t="s">
        <v>366</v>
      </c>
      <c r="D3669" s="656">
        <v>90.18</v>
      </c>
      <c r="E3669" s="656">
        <v>9.35</v>
      </c>
      <c r="F3669" s="657">
        <f t="shared" si="1"/>
        <v>80.83</v>
      </c>
      <c r="G3669" s="656">
        <v>80.83</v>
      </c>
      <c r="H3669" s="664">
        <v>0.0</v>
      </c>
      <c r="I3669" s="664">
        <v>0.0</v>
      </c>
      <c r="J3669" s="664">
        <v>0.0</v>
      </c>
      <c r="K3669" s="660"/>
    </row>
    <row r="3670" ht="15.75" customHeight="1">
      <c r="A3670" s="661">
        <v>92655.0</v>
      </c>
      <c r="B3670" s="662" t="s">
        <v>10741</v>
      </c>
      <c r="C3670" s="663" t="s">
        <v>366</v>
      </c>
      <c r="D3670" s="656">
        <v>110.11</v>
      </c>
      <c r="E3670" s="656">
        <v>10.3</v>
      </c>
      <c r="F3670" s="657">
        <f t="shared" si="1"/>
        <v>99.81</v>
      </c>
      <c r="G3670" s="656">
        <v>99.81</v>
      </c>
      <c r="H3670" s="664">
        <v>0.0</v>
      </c>
      <c r="I3670" s="664">
        <v>0.0</v>
      </c>
      <c r="J3670" s="664">
        <v>0.0</v>
      </c>
      <c r="K3670" s="660"/>
    </row>
    <row r="3671" ht="15.75" customHeight="1">
      <c r="A3671" s="661">
        <v>92656.0</v>
      </c>
      <c r="B3671" s="662" t="s">
        <v>10742</v>
      </c>
      <c r="C3671" s="663" t="s">
        <v>366</v>
      </c>
      <c r="D3671" s="656">
        <v>144.51</v>
      </c>
      <c r="E3671" s="656">
        <v>11.23</v>
      </c>
      <c r="F3671" s="657">
        <f t="shared" si="1"/>
        <v>133.28</v>
      </c>
      <c r="G3671" s="656">
        <v>133.28</v>
      </c>
      <c r="H3671" s="664">
        <v>0.0</v>
      </c>
      <c r="I3671" s="664">
        <v>0.0</v>
      </c>
      <c r="J3671" s="664">
        <v>0.0</v>
      </c>
      <c r="K3671" s="660"/>
    </row>
    <row r="3672" ht="15.75" customHeight="1">
      <c r="A3672" s="661">
        <v>92687.0</v>
      </c>
      <c r="B3672" s="662" t="s">
        <v>10743</v>
      </c>
      <c r="C3672" s="663" t="s">
        <v>366</v>
      </c>
      <c r="D3672" s="656">
        <v>26.64</v>
      </c>
      <c r="E3672" s="656">
        <v>5.16</v>
      </c>
      <c r="F3672" s="657">
        <f t="shared" si="1"/>
        <v>21.48</v>
      </c>
      <c r="G3672" s="656">
        <v>21.48</v>
      </c>
      <c r="H3672" s="664">
        <v>0.0</v>
      </c>
      <c r="I3672" s="664">
        <v>0.0</v>
      </c>
      <c r="J3672" s="664">
        <v>0.0</v>
      </c>
      <c r="K3672" s="660"/>
    </row>
    <row r="3673" ht="15.75" customHeight="1">
      <c r="A3673" s="661">
        <v>92688.0</v>
      </c>
      <c r="B3673" s="662" t="s">
        <v>10744</v>
      </c>
      <c r="C3673" s="663" t="s">
        <v>366</v>
      </c>
      <c r="D3673" s="656">
        <v>36.96</v>
      </c>
      <c r="E3673" s="656">
        <v>8.88</v>
      </c>
      <c r="F3673" s="657">
        <f t="shared" si="1"/>
        <v>28.08</v>
      </c>
      <c r="G3673" s="656">
        <v>28.08</v>
      </c>
      <c r="H3673" s="664">
        <v>0.0</v>
      </c>
      <c r="I3673" s="664">
        <v>0.0</v>
      </c>
      <c r="J3673" s="664">
        <v>0.0</v>
      </c>
      <c r="K3673" s="660"/>
    </row>
    <row r="3674" ht="15.75" customHeight="1">
      <c r="A3674" s="661">
        <v>92689.0</v>
      </c>
      <c r="B3674" s="662" t="s">
        <v>10745</v>
      </c>
      <c r="C3674" s="663" t="s">
        <v>366</v>
      </c>
      <c r="D3674" s="656">
        <v>47.57</v>
      </c>
      <c r="E3674" s="656">
        <v>5.32</v>
      </c>
      <c r="F3674" s="657">
        <f t="shared" si="1"/>
        <v>42.25</v>
      </c>
      <c r="G3674" s="656">
        <v>42.25</v>
      </c>
      <c r="H3674" s="664">
        <v>0.0</v>
      </c>
      <c r="I3674" s="664">
        <v>0.0</v>
      </c>
      <c r="J3674" s="664">
        <v>0.0</v>
      </c>
      <c r="K3674" s="660"/>
    </row>
    <row r="3675" ht="15.75" customHeight="1">
      <c r="A3675" s="661">
        <v>92690.0</v>
      </c>
      <c r="B3675" s="662" t="s">
        <v>10746</v>
      </c>
      <c r="C3675" s="663" t="s">
        <v>366</v>
      </c>
      <c r="D3675" s="656">
        <v>67.57</v>
      </c>
      <c r="E3675" s="656">
        <v>9.19</v>
      </c>
      <c r="F3675" s="657">
        <f t="shared" si="1"/>
        <v>58.38</v>
      </c>
      <c r="G3675" s="656">
        <v>58.38</v>
      </c>
      <c r="H3675" s="664">
        <v>0.0</v>
      </c>
      <c r="I3675" s="664">
        <v>0.0</v>
      </c>
      <c r="J3675" s="664">
        <v>0.0</v>
      </c>
      <c r="K3675" s="660"/>
    </row>
    <row r="3676" ht="15.75" customHeight="1">
      <c r="A3676" s="661">
        <v>92691.0</v>
      </c>
      <c r="B3676" s="662" t="s">
        <v>10747</v>
      </c>
      <c r="C3676" s="663" t="s">
        <v>366</v>
      </c>
      <c r="D3676" s="656">
        <v>86.73</v>
      </c>
      <c r="E3676" s="656">
        <v>17.93</v>
      </c>
      <c r="F3676" s="657">
        <f t="shared" si="1"/>
        <v>68.8</v>
      </c>
      <c r="G3676" s="656">
        <v>68.8</v>
      </c>
      <c r="H3676" s="664">
        <v>0.0</v>
      </c>
      <c r="I3676" s="664">
        <v>0.0</v>
      </c>
      <c r="J3676" s="664">
        <v>0.0</v>
      </c>
      <c r="K3676" s="660"/>
    </row>
    <row r="3677" ht="15.75" customHeight="1">
      <c r="A3677" s="661">
        <v>94462.0</v>
      </c>
      <c r="B3677" s="662" t="s">
        <v>10748</v>
      </c>
      <c r="C3677" s="663" t="s">
        <v>366</v>
      </c>
      <c r="D3677" s="656">
        <v>92.9</v>
      </c>
      <c r="E3677" s="656">
        <v>11.3</v>
      </c>
      <c r="F3677" s="657">
        <f t="shared" si="1"/>
        <v>81.6</v>
      </c>
      <c r="G3677" s="656">
        <v>81.6</v>
      </c>
      <c r="H3677" s="664">
        <v>0.0</v>
      </c>
      <c r="I3677" s="664">
        <v>0.0</v>
      </c>
      <c r="J3677" s="664">
        <v>0.0</v>
      </c>
      <c r="K3677" s="660"/>
    </row>
    <row r="3678" ht="15.75" customHeight="1">
      <c r="A3678" s="661">
        <v>94463.0</v>
      </c>
      <c r="B3678" s="662" t="s">
        <v>10749</v>
      </c>
      <c r="C3678" s="663" t="s">
        <v>366</v>
      </c>
      <c r="D3678" s="656">
        <v>114.15</v>
      </c>
      <c r="E3678" s="656">
        <v>13.21</v>
      </c>
      <c r="F3678" s="657">
        <f t="shared" si="1"/>
        <v>100.94</v>
      </c>
      <c r="G3678" s="656">
        <v>100.94</v>
      </c>
      <c r="H3678" s="664">
        <v>0.0</v>
      </c>
      <c r="I3678" s="664">
        <v>0.0</v>
      </c>
      <c r="J3678" s="664">
        <v>0.0</v>
      </c>
      <c r="K3678" s="660"/>
    </row>
    <row r="3679" ht="15.75" customHeight="1">
      <c r="A3679" s="661">
        <v>94464.0</v>
      </c>
      <c r="B3679" s="662" t="s">
        <v>10750</v>
      </c>
      <c r="C3679" s="663" t="s">
        <v>366</v>
      </c>
      <c r="D3679" s="656">
        <v>150.58</v>
      </c>
      <c r="E3679" s="656">
        <v>15.59</v>
      </c>
      <c r="F3679" s="657">
        <f t="shared" si="1"/>
        <v>134.99</v>
      </c>
      <c r="G3679" s="656">
        <v>134.99</v>
      </c>
      <c r="H3679" s="664">
        <v>0.0</v>
      </c>
      <c r="I3679" s="664">
        <v>0.0</v>
      </c>
      <c r="J3679" s="664">
        <v>0.0</v>
      </c>
      <c r="K3679" s="660"/>
    </row>
    <row r="3680" ht="15.75" customHeight="1">
      <c r="A3680" s="661">
        <v>94602.0</v>
      </c>
      <c r="B3680" s="662" t="s">
        <v>10751</v>
      </c>
      <c r="C3680" s="663" t="s">
        <v>366</v>
      </c>
      <c r="D3680" s="656">
        <v>213.95</v>
      </c>
      <c r="E3680" s="656">
        <v>14.7</v>
      </c>
      <c r="F3680" s="657">
        <f t="shared" si="1"/>
        <v>199.25</v>
      </c>
      <c r="G3680" s="656">
        <v>199.25</v>
      </c>
      <c r="H3680" s="664">
        <v>0.0</v>
      </c>
      <c r="I3680" s="664">
        <v>0.0</v>
      </c>
      <c r="J3680" s="664">
        <v>0.0</v>
      </c>
      <c r="K3680" s="660"/>
    </row>
    <row r="3681" ht="15.75" customHeight="1">
      <c r="A3681" s="661">
        <v>94603.0</v>
      </c>
      <c r="B3681" s="662" t="s">
        <v>10752</v>
      </c>
      <c r="C3681" s="663" t="s">
        <v>366</v>
      </c>
      <c r="D3681" s="656">
        <v>293.85</v>
      </c>
      <c r="E3681" s="656">
        <v>15.35</v>
      </c>
      <c r="F3681" s="657">
        <f t="shared" si="1"/>
        <v>278.5</v>
      </c>
      <c r="G3681" s="656">
        <v>278.5</v>
      </c>
      <c r="H3681" s="664">
        <v>0.0</v>
      </c>
      <c r="I3681" s="664">
        <v>0.0</v>
      </c>
      <c r="J3681" s="664">
        <v>0.0</v>
      </c>
      <c r="K3681" s="660"/>
    </row>
    <row r="3682" ht="15.75" customHeight="1">
      <c r="A3682" s="661">
        <v>94604.0</v>
      </c>
      <c r="B3682" s="662" t="s">
        <v>10753</v>
      </c>
      <c r="C3682" s="663" t="s">
        <v>366</v>
      </c>
      <c r="D3682" s="656">
        <v>420.55</v>
      </c>
      <c r="E3682" s="656">
        <v>16.03</v>
      </c>
      <c r="F3682" s="657">
        <f t="shared" si="1"/>
        <v>404.52</v>
      </c>
      <c r="G3682" s="656">
        <v>404.52</v>
      </c>
      <c r="H3682" s="664">
        <v>0.0</v>
      </c>
      <c r="I3682" s="664">
        <v>0.0</v>
      </c>
      <c r="J3682" s="664">
        <v>0.0</v>
      </c>
      <c r="K3682" s="660"/>
    </row>
    <row r="3683" ht="15.75" customHeight="1">
      <c r="A3683" s="661">
        <v>94605.0</v>
      </c>
      <c r="B3683" s="662" t="s">
        <v>10754</v>
      </c>
      <c r="C3683" s="663" t="s">
        <v>366</v>
      </c>
      <c r="D3683" s="656">
        <v>611.28</v>
      </c>
      <c r="E3683" s="656">
        <v>17.36</v>
      </c>
      <c r="F3683" s="657">
        <f t="shared" si="1"/>
        <v>593.92</v>
      </c>
      <c r="G3683" s="656">
        <v>593.92</v>
      </c>
      <c r="H3683" s="664">
        <v>0.0</v>
      </c>
      <c r="I3683" s="664">
        <v>0.0</v>
      </c>
      <c r="J3683" s="664">
        <v>0.0</v>
      </c>
      <c r="K3683" s="660"/>
    </row>
    <row r="3684" ht="15.75" customHeight="1">
      <c r="A3684" s="661">
        <v>94648.0</v>
      </c>
      <c r="B3684" s="662" t="s">
        <v>10755</v>
      </c>
      <c r="C3684" s="663" t="s">
        <v>366</v>
      </c>
      <c r="D3684" s="656">
        <v>6.04</v>
      </c>
      <c r="E3684" s="656">
        <v>1.38</v>
      </c>
      <c r="F3684" s="657">
        <f t="shared" si="1"/>
        <v>4.66</v>
      </c>
      <c r="G3684" s="656">
        <v>4.66</v>
      </c>
      <c r="H3684" s="664">
        <v>0.0</v>
      </c>
      <c r="I3684" s="664">
        <v>0.0</v>
      </c>
      <c r="J3684" s="664">
        <v>0.0</v>
      </c>
      <c r="K3684" s="660"/>
    </row>
    <row r="3685" ht="15.75" customHeight="1">
      <c r="A3685" s="661">
        <v>94649.0</v>
      </c>
      <c r="B3685" s="662" t="s">
        <v>10756</v>
      </c>
      <c r="C3685" s="663" t="s">
        <v>366</v>
      </c>
      <c r="D3685" s="656">
        <v>11.4</v>
      </c>
      <c r="E3685" s="656">
        <v>1.8</v>
      </c>
      <c r="F3685" s="657">
        <f t="shared" si="1"/>
        <v>9.6</v>
      </c>
      <c r="G3685" s="656">
        <v>9.6</v>
      </c>
      <c r="H3685" s="664">
        <v>0.0</v>
      </c>
      <c r="I3685" s="664">
        <v>0.0</v>
      </c>
      <c r="J3685" s="664">
        <v>0.0</v>
      </c>
      <c r="K3685" s="660"/>
    </row>
    <row r="3686" ht="15.75" customHeight="1">
      <c r="A3686" s="661">
        <v>94650.0</v>
      </c>
      <c r="B3686" s="662" t="s">
        <v>10757</v>
      </c>
      <c r="C3686" s="663" t="s">
        <v>366</v>
      </c>
      <c r="D3686" s="656">
        <v>17.3</v>
      </c>
      <c r="E3686" s="656">
        <v>2.4</v>
      </c>
      <c r="F3686" s="657">
        <f t="shared" si="1"/>
        <v>14.9</v>
      </c>
      <c r="G3686" s="656">
        <v>14.9</v>
      </c>
      <c r="H3686" s="664">
        <v>0.0</v>
      </c>
      <c r="I3686" s="664">
        <v>0.0</v>
      </c>
      <c r="J3686" s="664">
        <v>0.0</v>
      </c>
      <c r="K3686" s="660"/>
    </row>
    <row r="3687" ht="15.75" customHeight="1">
      <c r="A3687" s="661">
        <v>94651.0</v>
      </c>
      <c r="B3687" s="662" t="s">
        <v>10758</v>
      </c>
      <c r="C3687" s="663" t="s">
        <v>366</v>
      </c>
      <c r="D3687" s="656">
        <v>20.0</v>
      </c>
      <c r="E3687" s="656">
        <v>3.36</v>
      </c>
      <c r="F3687" s="657">
        <f t="shared" si="1"/>
        <v>16.64</v>
      </c>
      <c r="G3687" s="656">
        <v>16.64</v>
      </c>
      <c r="H3687" s="664">
        <v>0.0</v>
      </c>
      <c r="I3687" s="664">
        <v>0.0</v>
      </c>
      <c r="J3687" s="664">
        <v>0.0</v>
      </c>
      <c r="K3687" s="660"/>
    </row>
    <row r="3688" ht="15.75" customHeight="1">
      <c r="A3688" s="661">
        <v>94652.0</v>
      </c>
      <c r="B3688" s="662" t="s">
        <v>10759</v>
      </c>
      <c r="C3688" s="663" t="s">
        <v>366</v>
      </c>
      <c r="D3688" s="656">
        <v>31.5</v>
      </c>
      <c r="E3688" s="656">
        <v>4.52</v>
      </c>
      <c r="F3688" s="657">
        <f t="shared" si="1"/>
        <v>26.98</v>
      </c>
      <c r="G3688" s="656">
        <v>26.98</v>
      </c>
      <c r="H3688" s="664">
        <v>0.0</v>
      </c>
      <c r="I3688" s="664">
        <v>0.0</v>
      </c>
      <c r="J3688" s="664">
        <v>0.0</v>
      </c>
      <c r="K3688" s="660"/>
    </row>
    <row r="3689" ht="15.75" customHeight="1">
      <c r="A3689" s="661">
        <v>94653.0</v>
      </c>
      <c r="B3689" s="662" t="s">
        <v>10760</v>
      </c>
      <c r="C3689" s="663" t="s">
        <v>366</v>
      </c>
      <c r="D3689" s="656">
        <v>51.03</v>
      </c>
      <c r="E3689" s="656">
        <v>6.68</v>
      </c>
      <c r="F3689" s="657">
        <f t="shared" si="1"/>
        <v>44.35</v>
      </c>
      <c r="G3689" s="656">
        <v>44.35</v>
      </c>
      <c r="H3689" s="664">
        <v>0.0</v>
      </c>
      <c r="I3689" s="664">
        <v>0.0</v>
      </c>
      <c r="J3689" s="664">
        <v>0.0</v>
      </c>
      <c r="K3689" s="660"/>
    </row>
    <row r="3690" ht="15.75" customHeight="1">
      <c r="A3690" s="661">
        <v>94654.0</v>
      </c>
      <c r="B3690" s="662" t="s">
        <v>10761</v>
      </c>
      <c r="C3690" s="663" t="s">
        <v>366</v>
      </c>
      <c r="D3690" s="656">
        <v>69.71</v>
      </c>
      <c r="E3690" s="656">
        <v>8.37</v>
      </c>
      <c r="F3690" s="657">
        <f t="shared" si="1"/>
        <v>61.34</v>
      </c>
      <c r="G3690" s="656">
        <v>61.34</v>
      </c>
      <c r="H3690" s="664">
        <v>0.0</v>
      </c>
      <c r="I3690" s="664">
        <v>0.0</v>
      </c>
      <c r="J3690" s="664">
        <v>0.0</v>
      </c>
      <c r="K3690" s="660"/>
    </row>
    <row r="3691" ht="15.75" customHeight="1">
      <c r="A3691" s="661">
        <v>94655.0</v>
      </c>
      <c r="B3691" s="662" t="s">
        <v>10762</v>
      </c>
      <c r="C3691" s="663" t="s">
        <v>366</v>
      </c>
      <c r="D3691" s="656">
        <v>109.71</v>
      </c>
      <c r="E3691" s="656">
        <v>13.54</v>
      </c>
      <c r="F3691" s="657">
        <f t="shared" si="1"/>
        <v>96.17</v>
      </c>
      <c r="G3691" s="656">
        <v>96.17</v>
      </c>
      <c r="H3691" s="664">
        <v>0.0</v>
      </c>
      <c r="I3691" s="664">
        <v>0.0</v>
      </c>
      <c r="J3691" s="664">
        <v>0.0</v>
      </c>
      <c r="K3691" s="660"/>
    </row>
    <row r="3692" ht="15.75" customHeight="1">
      <c r="A3692" s="661">
        <v>94716.0</v>
      </c>
      <c r="B3692" s="662" t="s">
        <v>10763</v>
      </c>
      <c r="C3692" s="663" t="s">
        <v>366</v>
      </c>
      <c r="D3692" s="656">
        <v>21.88</v>
      </c>
      <c r="E3692" s="656">
        <v>1.22</v>
      </c>
      <c r="F3692" s="657">
        <f t="shared" si="1"/>
        <v>20.66</v>
      </c>
      <c r="G3692" s="656">
        <v>20.66</v>
      </c>
      <c r="H3692" s="664">
        <v>0.0</v>
      </c>
      <c r="I3692" s="664">
        <v>0.0</v>
      </c>
      <c r="J3692" s="664">
        <v>0.0</v>
      </c>
      <c r="K3692" s="660"/>
    </row>
    <row r="3693" ht="15.75" customHeight="1">
      <c r="A3693" s="661">
        <v>94717.0</v>
      </c>
      <c r="B3693" s="662" t="s">
        <v>10764</v>
      </c>
      <c r="C3693" s="663" t="s">
        <v>366</v>
      </c>
      <c r="D3693" s="656">
        <v>36.92</v>
      </c>
      <c r="E3693" s="656">
        <v>1.53</v>
      </c>
      <c r="F3693" s="657">
        <f t="shared" si="1"/>
        <v>35.39</v>
      </c>
      <c r="G3693" s="656">
        <v>35.39</v>
      </c>
      <c r="H3693" s="664">
        <v>0.0</v>
      </c>
      <c r="I3693" s="664">
        <v>0.0</v>
      </c>
      <c r="J3693" s="664">
        <v>0.0</v>
      </c>
      <c r="K3693" s="660"/>
    </row>
    <row r="3694" ht="15.75" customHeight="1">
      <c r="A3694" s="661">
        <v>94718.0</v>
      </c>
      <c r="B3694" s="662" t="s">
        <v>10765</v>
      </c>
      <c r="C3694" s="663" t="s">
        <v>366</v>
      </c>
      <c r="D3694" s="656">
        <v>48.19</v>
      </c>
      <c r="E3694" s="656">
        <v>2.0</v>
      </c>
      <c r="F3694" s="657">
        <f t="shared" si="1"/>
        <v>46.19</v>
      </c>
      <c r="G3694" s="656">
        <v>46.19</v>
      </c>
      <c r="H3694" s="664">
        <v>0.0</v>
      </c>
      <c r="I3694" s="664">
        <v>0.0</v>
      </c>
      <c r="J3694" s="664">
        <v>0.0</v>
      </c>
      <c r="K3694" s="660"/>
    </row>
    <row r="3695" ht="15.75" customHeight="1">
      <c r="A3695" s="661">
        <v>94719.0</v>
      </c>
      <c r="B3695" s="662" t="s">
        <v>10766</v>
      </c>
      <c r="C3695" s="663" t="s">
        <v>366</v>
      </c>
      <c r="D3695" s="656">
        <v>64.36</v>
      </c>
      <c r="E3695" s="656">
        <v>2.57</v>
      </c>
      <c r="F3695" s="657">
        <f t="shared" si="1"/>
        <v>61.79</v>
      </c>
      <c r="G3695" s="656">
        <v>61.79</v>
      </c>
      <c r="H3695" s="664">
        <v>0.0</v>
      </c>
      <c r="I3695" s="664">
        <v>0.0</v>
      </c>
      <c r="J3695" s="664">
        <v>0.0</v>
      </c>
      <c r="K3695" s="660"/>
    </row>
    <row r="3696" ht="15.75" customHeight="1">
      <c r="A3696" s="661">
        <v>94720.0</v>
      </c>
      <c r="B3696" s="662" t="s">
        <v>10767</v>
      </c>
      <c r="C3696" s="663" t="s">
        <v>366</v>
      </c>
      <c r="D3696" s="656">
        <v>94.23</v>
      </c>
      <c r="E3696" s="656">
        <v>3.8</v>
      </c>
      <c r="F3696" s="657">
        <f t="shared" si="1"/>
        <v>90.43</v>
      </c>
      <c r="G3696" s="656">
        <v>90.43</v>
      </c>
      <c r="H3696" s="664">
        <v>0.0</v>
      </c>
      <c r="I3696" s="664">
        <v>0.0</v>
      </c>
      <c r="J3696" s="664">
        <v>0.0</v>
      </c>
      <c r="K3696" s="660"/>
    </row>
    <row r="3697" ht="15.75" customHeight="1">
      <c r="A3697" s="661">
        <v>94721.0</v>
      </c>
      <c r="B3697" s="662" t="s">
        <v>10768</v>
      </c>
      <c r="C3697" s="663" t="s">
        <v>366</v>
      </c>
      <c r="D3697" s="656">
        <v>152.68</v>
      </c>
      <c r="E3697" s="656">
        <v>6.36</v>
      </c>
      <c r="F3697" s="657">
        <f t="shared" si="1"/>
        <v>146.32</v>
      </c>
      <c r="G3697" s="656">
        <v>146.32</v>
      </c>
      <c r="H3697" s="664">
        <v>0.0</v>
      </c>
      <c r="I3697" s="664">
        <v>0.0</v>
      </c>
      <c r="J3697" s="664">
        <v>0.0</v>
      </c>
      <c r="K3697" s="660"/>
    </row>
    <row r="3698" ht="15.75" customHeight="1">
      <c r="A3698" s="661">
        <v>94722.0</v>
      </c>
      <c r="B3698" s="662" t="s">
        <v>10769</v>
      </c>
      <c r="C3698" s="663" t="s">
        <v>366</v>
      </c>
      <c r="D3698" s="656">
        <v>238.42</v>
      </c>
      <c r="E3698" s="656">
        <v>9.1</v>
      </c>
      <c r="F3698" s="657">
        <f t="shared" si="1"/>
        <v>229.32</v>
      </c>
      <c r="G3698" s="656">
        <v>229.32</v>
      </c>
      <c r="H3698" s="664">
        <v>0.0</v>
      </c>
      <c r="I3698" s="664">
        <v>0.0</v>
      </c>
      <c r="J3698" s="664">
        <v>0.0</v>
      </c>
      <c r="K3698" s="660"/>
    </row>
    <row r="3699" ht="15.75" customHeight="1">
      <c r="A3699" s="661">
        <v>94723.0</v>
      </c>
      <c r="B3699" s="662" t="s">
        <v>10770</v>
      </c>
      <c r="C3699" s="663" t="s">
        <v>366</v>
      </c>
      <c r="D3699" s="656">
        <v>449.82</v>
      </c>
      <c r="E3699" s="656">
        <v>14.49</v>
      </c>
      <c r="F3699" s="657">
        <f t="shared" si="1"/>
        <v>435.33</v>
      </c>
      <c r="G3699" s="656">
        <v>435.33</v>
      </c>
      <c r="H3699" s="664">
        <v>0.0</v>
      </c>
      <c r="I3699" s="664">
        <v>0.0</v>
      </c>
      <c r="J3699" s="664">
        <v>0.0</v>
      </c>
      <c r="K3699" s="660"/>
    </row>
    <row r="3700" ht="15.75" customHeight="1">
      <c r="A3700" s="661">
        <v>95697.0</v>
      </c>
      <c r="B3700" s="662" t="s">
        <v>10771</v>
      </c>
      <c r="C3700" s="663" t="s">
        <v>366</v>
      </c>
      <c r="D3700" s="656">
        <v>95.07</v>
      </c>
      <c r="E3700" s="656">
        <v>3.73</v>
      </c>
      <c r="F3700" s="657">
        <f t="shared" si="1"/>
        <v>91.34</v>
      </c>
      <c r="G3700" s="656">
        <v>91.34</v>
      </c>
      <c r="H3700" s="664">
        <v>0.0</v>
      </c>
      <c r="I3700" s="664">
        <v>0.0</v>
      </c>
      <c r="J3700" s="664">
        <v>0.0</v>
      </c>
      <c r="K3700" s="660"/>
    </row>
    <row r="3701" ht="15.75" customHeight="1">
      <c r="A3701" s="661">
        <v>96635.0</v>
      </c>
      <c r="B3701" s="662" t="s">
        <v>10772</v>
      </c>
      <c r="C3701" s="663" t="s">
        <v>366</v>
      </c>
      <c r="D3701" s="656">
        <v>35.64</v>
      </c>
      <c r="E3701" s="656">
        <v>16.11</v>
      </c>
      <c r="F3701" s="657">
        <f t="shared" si="1"/>
        <v>19.53</v>
      </c>
      <c r="G3701" s="656">
        <v>19.2</v>
      </c>
      <c r="H3701" s="664">
        <v>0.06</v>
      </c>
      <c r="I3701" s="664">
        <v>0.0</v>
      </c>
      <c r="J3701" s="664">
        <v>0.27</v>
      </c>
      <c r="K3701" s="660"/>
    </row>
    <row r="3702" ht="15.75" customHeight="1">
      <c r="A3702" s="661">
        <v>96636.0</v>
      </c>
      <c r="B3702" s="662" t="s">
        <v>10773</v>
      </c>
      <c r="C3702" s="663" t="s">
        <v>366</v>
      </c>
      <c r="D3702" s="656">
        <v>37.88</v>
      </c>
      <c r="E3702" s="656">
        <v>16.58</v>
      </c>
      <c r="F3702" s="657">
        <f t="shared" si="1"/>
        <v>21.3</v>
      </c>
      <c r="G3702" s="656">
        <v>20.95</v>
      </c>
      <c r="H3702" s="664">
        <v>0.07</v>
      </c>
      <c r="I3702" s="664">
        <v>0.0</v>
      </c>
      <c r="J3702" s="664">
        <v>0.28</v>
      </c>
      <c r="K3702" s="660"/>
    </row>
    <row r="3703" ht="15.75" customHeight="1">
      <c r="A3703" s="661">
        <v>96644.0</v>
      </c>
      <c r="B3703" s="662" t="s">
        <v>10774</v>
      </c>
      <c r="C3703" s="663" t="s">
        <v>366</v>
      </c>
      <c r="D3703" s="656">
        <v>20.13</v>
      </c>
      <c r="E3703" s="656">
        <v>5.11</v>
      </c>
      <c r="F3703" s="657">
        <f t="shared" si="1"/>
        <v>15.02</v>
      </c>
      <c r="G3703" s="656">
        <v>14.93</v>
      </c>
      <c r="H3703" s="664">
        <v>0.01</v>
      </c>
      <c r="I3703" s="664">
        <v>0.0</v>
      </c>
      <c r="J3703" s="664">
        <v>0.08</v>
      </c>
      <c r="K3703" s="660"/>
    </row>
    <row r="3704" ht="15.75" customHeight="1">
      <c r="A3704" s="661">
        <v>96645.0</v>
      </c>
      <c r="B3704" s="662" t="s">
        <v>10775</v>
      </c>
      <c r="C3704" s="663" t="s">
        <v>366</v>
      </c>
      <c r="D3704" s="656">
        <v>17.74</v>
      </c>
      <c r="E3704" s="656">
        <v>5.07</v>
      </c>
      <c r="F3704" s="657">
        <f t="shared" si="1"/>
        <v>12.67</v>
      </c>
      <c r="G3704" s="656">
        <v>12.58</v>
      </c>
      <c r="H3704" s="664">
        <v>0.01</v>
      </c>
      <c r="I3704" s="664">
        <v>0.0</v>
      </c>
      <c r="J3704" s="664">
        <v>0.08</v>
      </c>
      <c r="K3704" s="660"/>
    </row>
    <row r="3705" ht="15.75" customHeight="1">
      <c r="A3705" s="661">
        <v>96646.0</v>
      </c>
      <c r="B3705" s="662" t="s">
        <v>10776</v>
      </c>
      <c r="C3705" s="663" t="s">
        <v>366</v>
      </c>
      <c r="D3705" s="656">
        <v>21.85</v>
      </c>
      <c r="E3705" s="656">
        <v>5.35</v>
      </c>
      <c r="F3705" s="657">
        <f t="shared" si="1"/>
        <v>16.5</v>
      </c>
      <c r="G3705" s="656">
        <v>16.4</v>
      </c>
      <c r="H3705" s="664">
        <v>0.01</v>
      </c>
      <c r="I3705" s="664">
        <v>0.0</v>
      </c>
      <c r="J3705" s="664">
        <v>0.09</v>
      </c>
      <c r="K3705" s="660"/>
    </row>
    <row r="3706" ht="15.75" customHeight="1">
      <c r="A3706" s="661">
        <v>96647.0</v>
      </c>
      <c r="B3706" s="662" t="s">
        <v>10777</v>
      </c>
      <c r="C3706" s="663" t="s">
        <v>366</v>
      </c>
      <c r="D3706" s="656">
        <v>21.91</v>
      </c>
      <c r="E3706" s="656">
        <v>5.27</v>
      </c>
      <c r="F3706" s="657">
        <f t="shared" si="1"/>
        <v>16.64</v>
      </c>
      <c r="G3706" s="656">
        <v>16.55</v>
      </c>
      <c r="H3706" s="664">
        <v>0.01</v>
      </c>
      <c r="I3706" s="664">
        <v>0.0</v>
      </c>
      <c r="J3706" s="664">
        <v>0.08</v>
      </c>
      <c r="K3706" s="660"/>
    </row>
    <row r="3707" ht="15.75" customHeight="1">
      <c r="A3707" s="661">
        <v>96648.0</v>
      </c>
      <c r="B3707" s="662" t="s">
        <v>10778</v>
      </c>
      <c r="C3707" s="663" t="s">
        <v>366</v>
      </c>
      <c r="D3707" s="656">
        <v>27.2</v>
      </c>
      <c r="E3707" s="656">
        <v>5.54</v>
      </c>
      <c r="F3707" s="657">
        <f t="shared" si="1"/>
        <v>21.66</v>
      </c>
      <c r="G3707" s="656">
        <v>21.55</v>
      </c>
      <c r="H3707" s="664">
        <v>0.02</v>
      </c>
      <c r="I3707" s="664">
        <v>0.0</v>
      </c>
      <c r="J3707" s="664">
        <v>0.09</v>
      </c>
      <c r="K3707" s="660"/>
    </row>
    <row r="3708" ht="15.75" customHeight="1">
      <c r="A3708" s="661">
        <v>96649.0</v>
      </c>
      <c r="B3708" s="662" t="s">
        <v>10779</v>
      </c>
      <c r="C3708" s="663" t="s">
        <v>366</v>
      </c>
      <c r="D3708" s="656">
        <v>36.24</v>
      </c>
      <c r="E3708" s="656">
        <v>5.85</v>
      </c>
      <c r="F3708" s="657">
        <f t="shared" si="1"/>
        <v>30.39</v>
      </c>
      <c r="G3708" s="656">
        <v>30.28</v>
      </c>
      <c r="H3708" s="664">
        <v>0.02</v>
      </c>
      <c r="I3708" s="664">
        <v>0.0</v>
      </c>
      <c r="J3708" s="664">
        <v>0.09</v>
      </c>
      <c r="K3708" s="660"/>
    </row>
    <row r="3709" ht="15.75" customHeight="1">
      <c r="A3709" s="661">
        <v>96668.0</v>
      </c>
      <c r="B3709" s="662" t="s">
        <v>10780</v>
      </c>
      <c r="C3709" s="663" t="s">
        <v>366</v>
      </c>
      <c r="D3709" s="656">
        <v>16.0</v>
      </c>
      <c r="E3709" s="656">
        <v>2.18</v>
      </c>
      <c r="F3709" s="657">
        <f t="shared" si="1"/>
        <v>13.82</v>
      </c>
      <c r="G3709" s="656">
        <v>13.79</v>
      </c>
      <c r="H3709" s="664">
        <v>0.0</v>
      </c>
      <c r="I3709" s="664">
        <v>0.0</v>
      </c>
      <c r="J3709" s="664">
        <v>0.03</v>
      </c>
      <c r="K3709" s="660"/>
    </row>
    <row r="3710" ht="15.75" customHeight="1">
      <c r="A3710" s="661">
        <v>96669.0</v>
      </c>
      <c r="B3710" s="662" t="s">
        <v>10781</v>
      </c>
      <c r="C3710" s="663" t="s">
        <v>366</v>
      </c>
      <c r="D3710" s="656">
        <v>15.55</v>
      </c>
      <c r="E3710" s="656">
        <v>3.51</v>
      </c>
      <c r="F3710" s="657">
        <f t="shared" si="1"/>
        <v>12.04</v>
      </c>
      <c r="G3710" s="656">
        <v>11.99</v>
      </c>
      <c r="H3710" s="664">
        <v>0.0</v>
      </c>
      <c r="I3710" s="664">
        <v>0.0</v>
      </c>
      <c r="J3710" s="664">
        <v>0.05</v>
      </c>
      <c r="K3710" s="660"/>
    </row>
    <row r="3711" ht="15.75" customHeight="1">
      <c r="A3711" s="661">
        <v>96670.0</v>
      </c>
      <c r="B3711" s="662" t="s">
        <v>10782</v>
      </c>
      <c r="C3711" s="663" t="s">
        <v>366</v>
      </c>
      <c r="D3711" s="656">
        <v>20.27</v>
      </c>
      <c r="E3711" s="656">
        <v>4.22</v>
      </c>
      <c r="F3711" s="657">
        <f t="shared" si="1"/>
        <v>16.05</v>
      </c>
      <c r="G3711" s="656">
        <v>15.98</v>
      </c>
      <c r="H3711" s="664">
        <v>0.0</v>
      </c>
      <c r="I3711" s="664">
        <v>0.0</v>
      </c>
      <c r="J3711" s="664">
        <v>0.07</v>
      </c>
      <c r="K3711" s="660"/>
    </row>
    <row r="3712" ht="15.75" customHeight="1">
      <c r="A3712" s="661">
        <v>96671.0</v>
      </c>
      <c r="B3712" s="662" t="s">
        <v>10783</v>
      </c>
      <c r="C3712" s="663" t="s">
        <v>366</v>
      </c>
      <c r="D3712" s="656">
        <v>30.87</v>
      </c>
      <c r="E3712" s="656">
        <v>5.12</v>
      </c>
      <c r="F3712" s="657">
        <f t="shared" si="1"/>
        <v>25.75</v>
      </c>
      <c r="G3712" s="656">
        <v>25.66</v>
      </c>
      <c r="H3712" s="664">
        <v>0.01</v>
      </c>
      <c r="I3712" s="664">
        <v>0.0</v>
      </c>
      <c r="J3712" s="664">
        <v>0.08</v>
      </c>
      <c r="K3712" s="660"/>
    </row>
    <row r="3713" ht="15.75" customHeight="1">
      <c r="A3713" s="661">
        <v>96672.0</v>
      </c>
      <c r="B3713" s="662" t="s">
        <v>10784</v>
      </c>
      <c r="C3713" s="663" t="s">
        <v>366</v>
      </c>
      <c r="D3713" s="656">
        <v>47.3</v>
      </c>
      <c r="E3713" s="656">
        <v>6.3</v>
      </c>
      <c r="F3713" s="657">
        <f t="shared" si="1"/>
        <v>41</v>
      </c>
      <c r="G3713" s="656">
        <v>40.88</v>
      </c>
      <c r="H3713" s="664">
        <v>0.02</v>
      </c>
      <c r="I3713" s="664">
        <v>0.0</v>
      </c>
      <c r="J3713" s="664">
        <v>0.1</v>
      </c>
      <c r="K3713" s="660"/>
    </row>
    <row r="3714" ht="15.75" customHeight="1">
      <c r="A3714" s="661">
        <v>96673.0</v>
      </c>
      <c r="B3714" s="662" t="s">
        <v>10785</v>
      </c>
      <c r="C3714" s="663" t="s">
        <v>366</v>
      </c>
      <c r="D3714" s="656">
        <v>59.72</v>
      </c>
      <c r="E3714" s="656">
        <v>7.38</v>
      </c>
      <c r="F3714" s="657">
        <f t="shared" si="1"/>
        <v>52.34</v>
      </c>
      <c r="G3714" s="656">
        <v>52.14</v>
      </c>
      <c r="H3714" s="664">
        <v>0.03</v>
      </c>
      <c r="I3714" s="664">
        <v>0.0</v>
      </c>
      <c r="J3714" s="664">
        <v>0.17</v>
      </c>
      <c r="K3714" s="660"/>
    </row>
    <row r="3715" ht="15.75" customHeight="1">
      <c r="A3715" s="661">
        <v>96674.0</v>
      </c>
      <c r="B3715" s="662" t="s">
        <v>10786</v>
      </c>
      <c r="C3715" s="663" t="s">
        <v>366</v>
      </c>
      <c r="D3715" s="656">
        <v>97.07</v>
      </c>
      <c r="E3715" s="656">
        <v>8.71</v>
      </c>
      <c r="F3715" s="657">
        <f t="shared" si="1"/>
        <v>88.36</v>
      </c>
      <c r="G3715" s="656">
        <v>88.11</v>
      </c>
      <c r="H3715" s="664">
        <v>0.05</v>
      </c>
      <c r="I3715" s="664">
        <v>0.0</v>
      </c>
      <c r="J3715" s="664">
        <v>0.2</v>
      </c>
      <c r="K3715" s="660"/>
    </row>
    <row r="3716" ht="15.75" customHeight="1">
      <c r="A3716" s="661">
        <v>96675.0</v>
      </c>
      <c r="B3716" s="662" t="s">
        <v>10787</v>
      </c>
      <c r="C3716" s="663" t="s">
        <v>366</v>
      </c>
      <c r="D3716" s="656">
        <v>141.47</v>
      </c>
      <c r="E3716" s="656">
        <v>10.53</v>
      </c>
      <c r="F3716" s="657">
        <f t="shared" si="1"/>
        <v>130.94</v>
      </c>
      <c r="G3716" s="656">
        <v>130.64</v>
      </c>
      <c r="H3716" s="664">
        <v>0.06</v>
      </c>
      <c r="I3716" s="664">
        <v>0.0</v>
      </c>
      <c r="J3716" s="664">
        <v>0.24</v>
      </c>
      <c r="K3716" s="660"/>
    </row>
    <row r="3717" ht="15.75" customHeight="1">
      <c r="A3717" s="661">
        <v>96676.0</v>
      </c>
      <c r="B3717" s="662" t="s">
        <v>10788</v>
      </c>
      <c r="C3717" s="663" t="s">
        <v>366</v>
      </c>
      <c r="D3717" s="656">
        <v>20.03</v>
      </c>
      <c r="E3717" s="656">
        <v>3.93</v>
      </c>
      <c r="F3717" s="657">
        <f t="shared" si="1"/>
        <v>16.1</v>
      </c>
      <c r="G3717" s="656">
        <v>16.04</v>
      </c>
      <c r="H3717" s="664">
        <v>0.0</v>
      </c>
      <c r="I3717" s="664">
        <v>0.0</v>
      </c>
      <c r="J3717" s="664">
        <v>0.06</v>
      </c>
      <c r="K3717" s="660"/>
    </row>
    <row r="3718" ht="15.75" customHeight="1">
      <c r="A3718" s="661">
        <v>96677.0</v>
      </c>
      <c r="B3718" s="662" t="s">
        <v>10789</v>
      </c>
      <c r="C3718" s="663" t="s">
        <v>366</v>
      </c>
      <c r="D3718" s="656">
        <v>26.15</v>
      </c>
      <c r="E3718" s="656">
        <v>4.78</v>
      </c>
      <c r="F3718" s="657">
        <f t="shared" si="1"/>
        <v>21.37</v>
      </c>
      <c r="G3718" s="656">
        <v>21.28</v>
      </c>
      <c r="H3718" s="664">
        <v>0.01</v>
      </c>
      <c r="I3718" s="664">
        <v>0.0</v>
      </c>
      <c r="J3718" s="664">
        <v>0.08</v>
      </c>
      <c r="K3718" s="660"/>
    </row>
    <row r="3719" ht="15.75" customHeight="1">
      <c r="A3719" s="661">
        <v>96678.0</v>
      </c>
      <c r="B3719" s="662" t="s">
        <v>10790</v>
      </c>
      <c r="C3719" s="663" t="s">
        <v>366</v>
      </c>
      <c r="D3719" s="656">
        <v>36.13</v>
      </c>
      <c r="E3719" s="656">
        <v>5.78</v>
      </c>
      <c r="F3719" s="657">
        <f t="shared" si="1"/>
        <v>30.35</v>
      </c>
      <c r="G3719" s="656">
        <v>30.24</v>
      </c>
      <c r="H3719" s="664">
        <v>0.02</v>
      </c>
      <c r="I3719" s="664">
        <v>0.0</v>
      </c>
      <c r="J3719" s="664">
        <v>0.09</v>
      </c>
      <c r="K3719" s="660"/>
    </row>
    <row r="3720" ht="15.75" customHeight="1">
      <c r="A3720" s="661">
        <v>96679.0</v>
      </c>
      <c r="B3720" s="662" t="s">
        <v>10791</v>
      </c>
      <c r="C3720" s="663" t="s">
        <v>366</v>
      </c>
      <c r="D3720" s="656">
        <v>54.09</v>
      </c>
      <c r="E3720" s="656">
        <v>6.99</v>
      </c>
      <c r="F3720" s="657">
        <f t="shared" si="1"/>
        <v>47.1</v>
      </c>
      <c r="G3720" s="656">
        <v>46.97</v>
      </c>
      <c r="H3720" s="664">
        <v>0.02</v>
      </c>
      <c r="I3720" s="664">
        <v>0.0</v>
      </c>
      <c r="J3720" s="664">
        <v>0.11</v>
      </c>
      <c r="K3720" s="660"/>
    </row>
    <row r="3721" ht="15.75" customHeight="1">
      <c r="A3721" s="661">
        <v>96680.0</v>
      </c>
      <c r="B3721" s="662" t="s">
        <v>10792</v>
      </c>
      <c r="C3721" s="663" t="s">
        <v>366</v>
      </c>
      <c r="D3721" s="656">
        <v>89.95</v>
      </c>
      <c r="E3721" s="656">
        <v>8.59</v>
      </c>
      <c r="F3721" s="657">
        <f t="shared" si="1"/>
        <v>81.36</v>
      </c>
      <c r="G3721" s="656">
        <v>81.2</v>
      </c>
      <c r="H3721" s="664">
        <v>0.02</v>
      </c>
      <c r="I3721" s="664">
        <v>0.0</v>
      </c>
      <c r="J3721" s="664">
        <v>0.14</v>
      </c>
      <c r="K3721" s="660"/>
    </row>
    <row r="3722" ht="15.75" customHeight="1">
      <c r="A3722" s="661">
        <v>96681.0</v>
      </c>
      <c r="B3722" s="662" t="s">
        <v>10793</v>
      </c>
      <c r="C3722" s="663" t="s">
        <v>366</v>
      </c>
      <c r="D3722" s="656">
        <v>121.29</v>
      </c>
      <c r="E3722" s="656">
        <v>10.06</v>
      </c>
      <c r="F3722" s="657">
        <f t="shared" si="1"/>
        <v>111.23</v>
      </c>
      <c r="G3722" s="656">
        <v>110.94</v>
      </c>
      <c r="H3722" s="664">
        <v>0.06</v>
      </c>
      <c r="I3722" s="664">
        <v>0.0</v>
      </c>
      <c r="J3722" s="664">
        <v>0.23</v>
      </c>
      <c r="K3722" s="660"/>
    </row>
    <row r="3723" ht="15.75" customHeight="1">
      <c r="A3723" s="661">
        <v>96682.0</v>
      </c>
      <c r="B3723" s="662" t="s">
        <v>10794</v>
      </c>
      <c r="C3723" s="663" t="s">
        <v>366</v>
      </c>
      <c r="D3723" s="656">
        <v>200.86</v>
      </c>
      <c r="E3723" s="656">
        <v>11.91</v>
      </c>
      <c r="F3723" s="657">
        <f t="shared" si="1"/>
        <v>188.95</v>
      </c>
      <c r="G3723" s="656">
        <v>188.61</v>
      </c>
      <c r="H3723" s="664">
        <v>0.07</v>
      </c>
      <c r="I3723" s="664">
        <v>0.0</v>
      </c>
      <c r="J3723" s="664">
        <v>0.27</v>
      </c>
      <c r="K3723" s="660"/>
    </row>
    <row r="3724" ht="15.75" customHeight="1">
      <c r="A3724" s="661">
        <v>96683.0</v>
      </c>
      <c r="B3724" s="662" t="s">
        <v>10795</v>
      </c>
      <c r="C3724" s="663" t="s">
        <v>366</v>
      </c>
      <c r="D3724" s="656">
        <v>276.02</v>
      </c>
      <c r="E3724" s="656">
        <v>14.37</v>
      </c>
      <c r="F3724" s="657">
        <f t="shared" si="1"/>
        <v>261.65</v>
      </c>
      <c r="G3724" s="656">
        <v>261.24</v>
      </c>
      <c r="H3724" s="664">
        <v>0.08</v>
      </c>
      <c r="I3724" s="664">
        <v>0.0</v>
      </c>
      <c r="J3724" s="664">
        <v>0.33</v>
      </c>
      <c r="K3724" s="660"/>
    </row>
    <row r="3725" ht="15.75" customHeight="1">
      <c r="A3725" s="661">
        <v>96718.0</v>
      </c>
      <c r="B3725" s="662" t="s">
        <v>696</v>
      </c>
      <c r="C3725" s="663" t="s">
        <v>366</v>
      </c>
      <c r="D3725" s="656">
        <v>12.95</v>
      </c>
      <c r="E3725" s="656">
        <v>2.42</v>
      </c>
      <c r="F3725" s="657">
        <f t="shared" si="1"/>
        <v>10.53</v>
      </c>
      <c r="G3725" s="656">
        <v>10.49</v>
      </c>
      <c r="H3725" s="664">
        <v>0.0</v>
      </c>
      <c r="I3725" s="664">
        <v>0.0</v>
      </c>
      <c r="J3725" s="664">
        <v>0.04</v>
      </c>
      <c r="K3725" s="660"/>
    </row>
    <row r="3726" ht="15.75" customHeight="1">
      <c r="A3726" s="661">
        <v>96719.0</v>
      </c>
      <c r="B3726" s="662" t="s">
        <v>10796</v>
      </c>
      <c r="C3726" s="663" t="s">
        <v>366</v>
      </c>
      <c r="D3726" s="656">
        <v>16.67</v>
      </c>
      <c r="E3726" s="656">
        <v>2.67</v>
      </c>
      <c r="F3726" s="657">
        <f t="shared" si="1"/>
        <v>14</v>
      </c>
      <c r="G3726" s="656">
        <v>13.96</v>
      </c>
      <c r="H3726" s="664">
        <v>0.0</v>
      </c>
      <c r="I3726" s="664">
        <v>0.0</v>
      </c>
      <c r="J3726" s="664">
        <v>0.04</v>
      </c>
      <c r="K3726" s="660"/>
    </row>
    <row r="3727" ht="15.75" customHeight="1">
      <c r="A3727" s="661">
        <v>96720.0</v>
      </c>
      <c r="B3727" s="662" t="s">
        <v>10797</v>
      </c>
      <c r="C3727" s="663" t="s">
        <v>366</v>
      </c>
      <c r="D3727" s="656">
        <v>14.96</v>
      </c>
      <c r="E3727" s="656">
        <v>3.08</v>
      </c>
      <c r="F3727" s="657">
        <f t="shared" si="1"/>
        <v>11.88</v>
      </c>
      <c r="G3727" s="656">
        <v>11.83</v>
      </c>
      <c r="H3727" s="664">
        <v>0.0</v>
      </c>
      <c r="I3727" s="664">
        <v>0.0</v>
      </c>
      <c r="J3727" s="664">
        <v>0.05</v>
      </c>
      <c r="K3727" s="660"/>
    </row>
    <row r="3728" ht="15.75" customHeight="1">
      <c r="A3728" s="661">
        <v>96721.0</v>
      </c>
      <c r="B3728" s="662" t="s">
        <v>10798</v>
      </c>
      <c r="C3728" s="663" t="s">
        <v>366</v>
      </c>
      <c r="D3728" s="656">
        <v>19.51</v>
      </c>
      <c r="E3728" s="656">
        <v>3.7</v>
      </c>
      <c r="F3728" s="657">
        <f t="shared" si="1"/>
        <v>15.81</v>
      </c>
      <c r="G3728" s="656">
        <v>15.75</v>
      </c>
      <c r="H3728" s="664">
        <v>0.0</v>
      </c>
      <c r="I3728" s="664">
        <v>0.0</v>
      </c>
      <c r="J3728" s="664">
        <v>0.06</v>
      </c>
      <c r="K3728" s="660"/>
    </row>
    <row r="3729" ht="15.75" customHeight="1">
      <c r="A3729" s="661">
        <v>96722.0</v>
      </c>
      <c r="B3729" s="662" t="s">
        <v>10799</v>
      </c>
      <c r="C3729" s="663" t="s">
        <v>366</v>
      </c>
      <c r="D3729" s="656">
        <v>30.19</v>
      </c>
      <c r="E3729" s="656">
        <v>4.66</v>
      </c>
      <c r="F3729" s="657">
        <f t="shared" si="1"/>
        <v>25.53</v>
      </c>
      <c r="G3729" s="656">
        <v>25.45</v>
      </c>
      <c r="H3729" s="664">
        <v>0.01</v>
      </c>
      <c r="I3729" s="664">
        <v>0.0</v>
      </c>
      <c r="J3729" s="664">
        <v>0.07</v>
      </c>
      <c r="K3729" s="660"/>
    </row>
    <row r="3730" ht="15.75" customHeight="1">
      <c r="A3730" s="661">
        <v>96723.0</v>
      </c>
      <c r="B3730" s="662" t="s">
        <v>10800</v>
      </c>
      <c r="C3730" s="663" t="s">
        <v>366</v>
      </c>
      <c r="D3730" s="656">
        <v>47.17</v>
      </c>
      <c r="E3730" s="656">
        <v>6.21</v>
      </c>
      <c r="F3730" s="657">
        <f t="shared" si="1"/>
        <v>40.96</v>
      </c>
      <c r="G3730" s="656">
        <v>40.84</v>
      </c>
      <c r="H3730" s="664">
        <v>0.02</v>
      </c>
      <c r="I3730" s="664">
        <v>0.0</v>
      </c>
      <c r="J3730" s="664">
        <v>0.1</v>
      </c>
      <c r="K3730" s="660"/>
    </row>
    <row r="3731" ht="15.75" customHeight="1">
      <c r="A3731" s="661">
        <v>96724.0</v>
      </c>
      <c r="B3731" s="662" t="s">
        <v>10801</v>
      </c>
      <c r="C3731" s="663" t="s">
        <v>366</v>
      </c>
      <c r="D3731" s="656">
        <v>60.55</v>
      </c>
      <c r="E3731" s="656">
        <v>7.96</v>
      </c>
      <c r="F3731" s="657">
        <f t="shared" si="1"/>
        <v>52.59</v>
      </c>
      <c r="G3731" s="656">
        <v>52.37</v>
      </c>
      <c r="H3731" s="664">
        <v>0.04</v>
      </c>
      <c r="I3731" s="664">
        <v>0.0</v>
      </c>
      <c r="J3731" s="664">
        <v>0.18</v>
      </c>
      <c r="K3731" s="660"/>
    </row>
    <row r="3732" ht="15.75" customHeight="1">
      <c r="A3732" s="661">
        <v>96725.0</v>
      </c>
      <c r="B3732" s="662" t="s">
        <v>10802</v>
      </c>
      <c r="C3732" s="663" t="s">
        <v>366</v>
      </c>
      <c r="D3732" s="656">
        <v>99.7</v>
      </c>
      <c r="E3732" s="656">
        <v>10.59</v>
      </c>
      <c r="F3732" s="657">
        <f t="shared" si="1"/>
        <v>89.11</v>
      </c>
      <c r="G3732" s="656">
        <v>88.81</v>
      </c>
      <c r="H3732" s="664">
        <v>0.06</v>
      </c>
      <c r="I3732" s="664">
        <v>0.0</v>
      </c>
      <c r="J3732" s="664">
        <v>0.24</v>
      </c>
      <c r="K3732" s="660"/>
    </row>
    <row r="3733" ht="15.75" customHeight="1">
      <c r="A3733" s="661">
        <v>96726.0</v>
      </c>
      <c r="B3733" s="662" t="s">
        <v>10803</v>
      </c>
      <c r="C3733" s="663" t="s">
        <v>366</v>
      </c>
      <c r="D3733" s="656">
        <v>147.57</v>
      </c>
      <c r="E3733" s="656">
        <v>14.82</v>
      </c>
      <c r="F3733" s="657">
        <f t="shared" si="1"/>
        <v>132.75</v>
      </c>
      <c r="G3733" s="656">
        <v>132.33</v>
      </c>
      <c r="H3733" s="664">
        <v>0.08</v>
      </c>
      <c r="I3733" s="664">
        <v>0.0</v>
      </c>
      <c r="J3733" s="664">
        <v>0.34</v>
      </c>
      <c r="K3733" s="660"/>
    </row>
    <row r="3734" ht="15.75" customHeight="1">
      <c r="A3734" s="661">
        <v>96727.0</v>
      </c>
      <c r="B3734" s="662" t="s">
        <v>10804</v>
      </c>
      <c r="C3734" s="663" t="s">
        <v>366</v>
      </c>
      <c r="D3734" s="656">
        <v>14.68</v>
      </c>
      <c r="E3734" s="656">
        <v>2.97</v>
      </c>
      <c r="F3734" s="657">
        <f t="shared" si="1"/>
        <v>11.71</v>
      </c>
      <c r="G3734" s="656">
        <v>11.66</v>
      </c>
      <c r="H3734" s="664">
        <v>0.0</v>
      </c>
      <c r="I3734" s="664">
        <v>0.0</v>
      </c>
      <c r="J3734" s="664">
        <v>0.05</v>
      </c>
      <c r="K3734" s="660"/>
    </row>
    <row r="3735" ht="15.75" customHeight="1">
      <c r="A3735" s="661">
        <v>96728.0</v>
      </c>
      <c r="B3735" s="662" t="s">
        <v>10805</v>
      </c>
      <c r="C3735" s="663" t="s">
        <v>366</v>
      </c>
      <c r="D3735" s="656">
        <v>19.1</v>
      </c>
      <c r="E3735" s="656">
        <v>3.27</v>
      </c>
      <c r="F3735" s="657">
        <f t="shared" si="1"/>
        <v>15.83</v>
      </c>
      <c r="G3735" s="656">
        <v>15.78</v>
      </c>
      <c r="H3735" s="664">
        <v>0.0</v>
      </c>
      <c r="I3735" s="664">
        <v>0.0</v>
      </c>
      <c r="J3735" s="664">
        <v>0.05</v>
      </c>
      <c r="K3735" s="660"/>
    </row>
    <row r="3736" ht="15.75" customHeight="1">
      <c r="A3736" s="661">
        <v>96729.0</v>
      </c>
      <c r="B3736" s="662" t="s">
        <v>10806</v>
      </c>
      <c r="C3736" s="663" t="s">
        <v>366</v>
      </c>
      <c r="D3736" s="656">
        <v>24.75</v>
      </c>
      <c r="E3736" s="656">
        <v>3.79</v>
      </c>
      <c r="F3736" s="657">
        <f t="shared" si="1"/>
        <v>20.96</v>
      </c>
      <c r="G3736" s="656">
        <v>20.9</v>
      </c>
      <c r="H3736" s="664">
        <v>0.0</v>
      </c>
      <c r="I3736" s="664">
        <v>0.0</v>
      </c>
      <c r="J3736" s="664">
        <v>0.06</v>
      </c>
      <c r="K3736" s="660"/>
    </row>
    <row r="3737" ht="15.75" customHeight="1">
      <c r="A3737" s="661">
        <v>96730.0</v>
      </c>
      <c r="B3737" s="662" t="s">
        <v>10807</v>
      </c>
      <c r="C3737" s="663" t="s">
        <v>366</v>
      </c>
      <c r="D3737" s="656">
        <v>34.4</v>
      </c>
      <c r="E3737" s="656">
        <v>4.54</v>
      </c>
      <c r="F3737" s="657">
        <f t="shared" si="1"/>
        <v>29.86</v>
      </c>
      <c r="G3737" s="656">
        <v>29.78</v>
      </c>
      <c r="H3737" s="664">
        <v>0.01</v>
      </c>
      <c r="I3737" s="664">
        <v>0.0</v>
      </c>
      <c r="J3737" s="664">
        <v>0.07</v>
      </c>
      <c r="K3737" s="660"/>
    </row>
    <row r="3738" ht="15.75" customHeight="1">
      <c r="A3738" s="661">
        <v>96731.0</v>
      </c>
      <c r="B3738" s="662" t="s">
        <v>10808</v>
      </c>
      <c r="C3738" s="663" t="s">
        <v>366</v>
      </c>
      <c r="D3738" s="656">
        <v>52.29</v>
      </c>
      <c r="E3738" s="656">
        <v>5.71</v>
      </c>
      <c r="F3738" s="657">
        <f t="shared" si="1"/>
        <v>46.58</v>
      </c>
      <c r="G3738" s="656">
        <v>46.47</v>
      </c>
      <c r="H3738" s="664">
        <v>0.02</v>
      </c>
      <c r="I3738" s="664">
        <v>0.0</v>
      </c>
      <c r="J3738" s="664">
        <v>0.09</v>
      </c>
      <c r="K3738" s="660"/>
    </row>
    <row r="3739" ht="15.75" customHeight="1">
      <c r="A3739" s="661">
        <v>96732.0</v>
      </c>
      <c r="B3739" s="662" t="s">
        <v>10809</v>
      </c>
      <c r="C3739" s="663" t="s">
        <v>366</v>
      </c>
      <c r="D3739" s="656">
        <v>88.59</v>
      </c>
      <c r="E3739" s="656">
        <v>7.61</v>
      </c>
      <c r="F3739" s="657">
        <f t="shared" si="1"/>
        <v>80.98</v>
      </c>
      <c r="G3739" s="656">
        <v>80.84</v>
      </c>
      <c r="H3739" s="664">
        <v>0.02</v>
      </c>
      <c r="I3739" s="664">
        <v>0.0</v>
      </c>
      <c r="J3739" s="664">
        <v>0.12</v>
      </c>
      <c r="K3739" s="660"/>
    </row>
    <row r="3740" ht="15.75" customHeight="1">
      <c r="A3740" s="661">
        <v>96733.0</v>
      </c>
      <c r="B3740" s="662" t="s">
        <v>10810</v>
      </c>
      <c r="C3740" s="663" t="s">
        <v>366</v>
      </c>
      <c r="D3740" s="656">
        <v>120.88</v>
      </c>
      <c r="E3740" s="656">
        <v>9.78</v>
      </c>
      <c r="F3740" s="657">
        <f t="shared" si="1"/>
        <v>111.1</v>
      </c>
      <c r="G3740" s="656">
        <v>110.82</v>
      </c>
      <c r="H3740" s="664">
        <v>0.06</v>
      </c>
      <c r="I3740" s="664">
        <v>0.0</v>
      </c>
      <c r="J3740" s="664">
        <v>0.22</v>
      </c>
      <c r="K3740" s="660"/>
    </row>
    <row r="3741" ht="15.75" customHeight="1">
      <c r="A3741" s="661">
        <v>96734.0</v>
      </c>
      <c r="B3741" s="662" t="s">
        <v>10811</v>
      </c>
      <c r="C3741" s="663" t="s">
        <v>366</v>
      </c>
      <c r="D3741" s="656">
        <v>202.41</v>
      </c>
      <c r="E3741" s="656">
        <v>13.0</v>
      </c>
      <c r="F3741" s="657">
        <f t="shared" si="1"/>
        <v>189.41</v>
      </c>
      <c r="G3741" s="656">
        <v>189.03</v>
      </c>
      <c r="H3741" s="664">
        <v>0.08</v>
      </c>
      <c r="I3741" s="664">
        <v>0.0</v>
      </c>
      <c r="J3741" s="664">
        <v>0.3</v>
      </c>
      <c r="K3741" s="660"/>
    </row>
    <row r="3742" ht="15.75" customHeight="1">
      <c r="A3742" s="661">
        <v>96735.0</v>
      </c>
      <c r="B3742" s="662" t="s">
        <v>10812</v>
      </c>
      <c r="C3742" s="663" t="s">
        <v>366</v>
      </c>
      <c r="D3742" s="656">
        <v>281.47</v>
      </c>
      <c r="E3742" s="656">
        <v>18.21</v>
      </c>
      <c r="F3742" s="657">
        <f t="shared" si="1"/>
        <v>263.26</v>
      </c>
      <c r="G3742" s="656">
        <v>262.73</v>
      </c>
      <c r="H3742" s="664">
        <v>0.11</v>
      </c>
      <c r="I3742" s="664">
        <v>0.0</v>
      </c>
      <c r="J3742" s="664">
        <v>0.42</v>
      </c>
      <c r="K3742" s="660"/>
    </row>
    <row r="3743" ht="15.75" customHeight="1">
      <c r="A3743" s="661">
        <v>96798.0</v>
      </c>
      <c r="B3743" s="662" t="s">
        <v>10813</v>
      </c>
      <c r="C3743" s="663" t="s">
        <v>366</v>
      </c>
      <c r="D3743" s="656">
        <v>7.41</v>
      </c>
      <c r="E3743" s="656">
        <v>1.77</v>
      </c>
      <c r="F3743" s="657">
        <f t="shared" si="1"/>
        <v>5.64</v>
      </c>
      <c r="G3743" s="656">
        <v>5.64</v>
      </c>
      <c r="H3743" s="664">
        <v>0.0</v>
      </c>
      <c r="I3743" s="664">
        <v>0.0</v>
      </c>
      <c r="J3743" s="664">
        <v>0.0</v>
      </c>
      <c r="K3743" s="660"/>
    </row>
    <row r="3744" ht="15.75" customHeight="1">
      <c r="A3744" s="661">
        <v>96799.0</v>
      </c>
      <c r="B3744" s="662" t="s">
        <v>10814</v>
      </c>
      <c r="C3744" s="663" t="s">
        <v>366</v>
      </c>
      <c r="D3744" s="656">
        <v>9.51</v>
      </c>
      <c r="E3744" s="656">
        <v>2.22</v>
      </c>
      <c r="F3744" s="657">
        <f t="shared" si="1"/>
        <v>7.29</v>
      </c>
      <c r="G3744" s="656">
        <v>7.29</v>
      </c>
      <c r="H3744" s="664">
        <v>0.0</v>
      </c>
      <c r="I3744" s="664">
        <v>0.0</v>
      </c>
      <c r="J3744" s="664">
        <v>0.0</v>
      </c>
      <c r="K3744" s="660"/>
    </row>
    <row r="3745" ht="15.75" customHeight="1">
      <c r="A3745" s="661">
        <v>96800.0</v>
      </c>
      <c r="B3745" s="662" t="s">
        <v>10815</v>
      </c>
      <c r="C3745" s="663" t="s">
        <v>366</v>
      </c>
      <c r="D3745" s="656">
        <v>13.03</v>
      </c>
      <c r="E3745" s="656">
        <v>2.81</v>
      </c>
      <c r="F3745" s="657">
        <f t="shared" si="1"/>
        <v>10.22</v>
      </c>
      <c r="G3745" s="656">
        <v>10.22</v>
      </c>
      <c r="H3745" s="664">
        <v>0.0</v>
      </c>
      <c r="I3745" s="664">
        <v>0.0</v>
      </c>
      <c r="J3745" s="664">
        <v>0.0</v>
      </c>
      <c r="K3745" s="660"/>
    </row>
    <row r="3746" ht="15.75" customHeight="1">
      <c r="A3746" s="661">
        <v>96801.0</v>
      </c>
      <c r="B3746" s="662" t="s">
        <v>10816</v>
      </c>
      <c r="C3746" s="663" t="s">
        <v>366</v>
      </c>
      <c r="D3746" s="656">
        <v>19.97</v>
      </c>
      <c r="E3746" s="656">
        <v>3.62</v>
      </c>
      <c r="F3746" s="657">
        <f t="shared" si="1"/>
        <v>16.35</v>
      </c>
      <c r="G3746" s="656">
        <v>16.35</v>
      </c>
      <c r="H3746" s="664">
        <v>0.0</v>
      </c>
      <c r="I3746" s="664">
        <v>0.0</v>
      </c>
      <c r="J3746" s="664">
        <v>0.0</v>
      </c>
      <c r="K3746" s="660"/>
    </row>
    <row r="3747" ht="15.75" customHeight="1">
      <c r="A3747" s="661">
        <v>97327.0</v>
      </c>
      <c r="B3747" s="662" t="s">
        <v>10817</v>
      </c>
      <c r="C3747" s="663" t="s">
        <v>366</v>
      </c>
      <c r="D3747" s="656">
        <v>25.71</v>
      </c>
      <c r="E3747" s="656">
        <v>1.53</v>
      </c>
      <c r="F3747" s="657">
        <f t="shared" si="1"/>
        <v>24.18</v>
      </c>
      <c r="G3747" s="656">
        <v>24.18</v>
      </c>
      <c r="H3747" s="664">
        <v>0.0</v>
      </c>
      <c r="I3747" s="664">
        <v>0.0</v>
      </c>
      <c r="J3747" s="664">
        <v>0.0</v>
      </c>
      <c r="K3747" s="660"/>
    </row>
    <row r="3748" ht="15.75" customHeight="1">
      <c r="A3748" s="661">
        <v>97328.0</v>
      </c>
      <c r="B3748" s="662" t="s">
        <v>10818</v>
      </c>
      <c r="C3748" s="663" t="s">
        <v>366</v>
      </c>
      <c r="D3748" s="656">
        <v>42.43</v>
      </c>
      <c r="E3748" s="656">
        <v>1.68</v>
      </c>
      <c r="F3748" s="657">
        <f t="shared" si="1"/>
        <v>40.75</v>
      </c>
      <c r="G3748" s="656">
        <v>40.75</v>
      </c>
      <c r="H3748" s="664">
        <v>0.0</v>
      </c>
      <c r="I3748" s="664">
        <v>0.0</v>
      </c>
      <c r="J3748" s="664">
        <v>0.0</v>
      </c>
      <c r="K3748" s="660"/>
    </row>
    <row r="3749" ht="15.75" customHeight="1">
      <c r="A3749" s="661">
        <v>97329.0</v>
      </c>
      <c r="B3749" s="662" t="s">
        <v>10819</v>
      </c>
      <c r="C3749" s="663" t="s">
        <v>366</v>
      </c>
      <c r="D3749" s="656">
        <v>54.33</v>
      </c>
      <c r="E3749" s="656">
        <v>1.81</v>
      </c>
      <c r="F3749" s="657">
        <f t="shared" si="1"/>
        <v>52.52</v>
      </c>
      <c r="G3749" s="656">
        <v>52.52</v>
      </c>
      <c r="H3749" s="664">
        <v>0.0</v>
      </c>
      <c r="I3749" s="664">
        <v>0.0</v>
      </c>
      <c r="J3749" s="664">
        <v>0.0</v>
      </c>
      <c r="K3749" s="660"/>
    </row>
    <row r="3750" ht="15.75" customHeight="1">
      <c r="A3750" s="661">
        <v>97330.0</v>
      </c>
      <c r="B3750" s="662" t="s">
        <v>10820</v>
      </c>
      <c r="C3750" s="663" t="s">
        <v>366</v>
      </c>
      <c r="D3750" s="656">
        <v>66.56</v>
      </c>
      <c r="E3750" s="656">
        <v>1.89</v>
      </c>
      <c r="F3750" s="657">
        <f t="shared" si="1"/>
        <v>64.67</v>
      </c>
      <c r="G3750" s="656">
        <v>64.67</v>
      </c>
      <c r="H3750" s="664">
        <v>0.0</v>
      </c>
      <c r="I3750" s="664">
        <v>0.0</v>
      </c>
      <c r="J3750" s="664">
        <v>0.0</v>
      </c>
      <c r="K3750" s="660"/>
    </row>
    <row r="3751" ht="15.75" customHeight="1">
      <c r="A3751" s="661">
        <v>97331.0</v>
      </c>
      <c r="B3751" s="662" t="s">
        <v>10821</v>
      </c>
      <c r="C3751" s="663" t="s">
        <v>366</v>
      </c>
      <c r="D3751" s="656">
        <v>25.99</v>
      </c>
      <c r="E3751" s="656">
        <v>1.75</v>
      </c>
      <c r="F3751" s="657">
        <f t="shared" si="1"/>
        <v>24.24</v>
      </c>
      <c r="G3751" s="656">
        <v>24.24</v>
      </c>
      <c r="H3751" s="664">
        <v>0.0</v>
      </c>
      <c r="I3751" s="664">
        <v>0.0</v>
      </c>
      <c r="J3751" s="664">
        <v>0.0</v>
      </c>
      <c r="K3751" s="660"/>
    </row>
    <row r="3752" ht="15.75" customHeight="1">
      <c r="A3752" s="661">
        <v>97332.0</v>
      </c>
      <c r="B3752" s="662" t="s">
        <v>10822</v>
      </c>
      <c r="C3752" s="663" t="s">
        <v>366</v>
      </c>
      <c r="D3752" s="656">
        <v>42.76</v>
      </c>
      <c r="E3752" s="656">
        <v>1.93</v>
      </c>
      <c r="F3752" s="657">
        <f t="shared" si="1"/>
        <v>40.83</v>
      </c>
      <c r="G3752" s="656">
        <v>40.83</v>
      </c>
      <c r="H3752" s="664">
        <v>0.0</v>
      </c>
      <c r="I3752" s="664">
        <v>0.0</v>
      </c>
      <c r="J3752" s="664">
        <v>0.0</v>
      </c>
      <c r="K3752" s="660"/>
    </row>
    <row r="3753" ht="15.75" customHeight="1">
      <c r="A3753" s="661">
        <v>97333.0</v>
      </c>
      <c r="B3753" s="662" t="s">
        <v>10823</v>
      </c>
      <c r="C3753" s="663" t="s">
        <v>366</v>
      </c>
      <c r="D3753" s="656">
        <v>54.75</v>
      </c>
      <c r="E3753" s="656">
        <v>2.1</v>
      </c>
      <c r="F3753" s="657">
        <f t="shared" si="1"/>
        <v>52.65</v>
      </c>
      <c r="G3753" s="656">
        <v>52.65</v>
      </c>
      <c r="H3753" s="664">
        <v>0.0</v>
      </c>
      <c r="I3753" s="664">
        <v>0.0</v>
      </c>
      <c r="J3753" s="664">
        <v>0.0</v>
      </c>
      <c r="K3753" s="660"/>
    </row>
    <row r="3754" ht="15.75" customHeight="1">
      <c r="A3754" s="661">
        <v>97334.0</v>
      </c>
      <c r="B3754" s="662" t="s">
        <v>10824</v>
      </c>
      <c r="C3754" s="663" t="s">
        <v>366</v>
      </c>
      <c r="D3754" s="656">
        <v>67.02</v>
      </c>
      <c r="E3754" s="656">
        <v>2.22</v>
      </c>
      <c r="F3754" s="657">
        <f t="shared" si="1"/>
        <v>64.8</v>
      </c>
      <c r="G3754" s="656">
        <v>64.8</v>
      </c>
      <c r="H3754" s="664">
        <v>0.0</v>
      </c>
      <c r="I3754" s="664">
        <v>0.0</v>
      </c>
      <c r="J3754" s="664">
        <v>0.0</v>
      </c>
      <c r="K3754" s="660"/>
    </row>
    <row r="3755" ht="15.75" customHeight="1">
      <c r="A3755" s="661">
        <v>97335.0</v>
      </c>
      <c r="B3755" s="662" t="s">
        <v>10825</v>
      </c>
      <c r="C3755" s="663" t="s">
        <v>366</v>
      </c>
      <c r="D3755" s="656">
        <v>79.78</v>
      </c>
      <c r="E3755" s="656">
        <v>1.3</v>
      </c>
      <c r="F3755" s="657">
        <f t="shared" si="1"/>
        <v>78.48</v>
      </c>
      <c r="G3755" s="656">
        <v>78.48</v>
      </c>
      <c r="H3755" s="664">
        <v>0.0</v>
      </c>
      <c r="I3755" s="664">
        <v>0.0</v>
      </c>
      <c r="J3755" s="664">
        <v>0.0</v>
      </c>
      <c r="K3755" s="660"/>
    </row>
    <row r="3756" ht="15.75" customHeight="1">
      <c r="A3756" s="661">
        <v>97336.0</v>
      </c>
      <c r="B3756" s="662" t="s">
        <v>10826</v>
      </c>
      <c r="C3756" s="663" t="s">
        <v>366</v>
      </c>
      <c r="D3756" s="656">
        <v>101.54</v>
      </c>
      <c r="E3756" s="656">
        <v>1.67</v>
      </c>
      <c r="F3756" s="657">
        <f t="shared" si="1"/>
        <v>99.87</v>
      </c>
      <c r="G3756" s="656">
        <v>99.87</v>
      </c>
      <c r="H3756" s="664">
        <v>0.0</v>
      </c>
      <c r="I3756" s="664">
        <v>0.0</v>
      </c>
      <c r="J3756" s="664">
        <v>0.0</v>
      </c>
      <c r="K3756" s="660"/>
    </row>
    <row r="3757" ht="15.75" customHeight="1">
      <c r="A3757" s="661">
        <v>97337.0</v>
      </c>
      <c r="B3757" s="662" t="s">
        <v>10827</v>
      </c>
      <c r="C3757" s="663" t="s">
        <v>366</v>
      </c>
      <c r="D3757" s="656">
        <v>152.78</v>
      </c>
      <c r="E3757" s="656">
        <v>2.12</v>
      </c>
      <c r="F3757" s="657">
        <f t="shared" si="1"/>
        <v>150.66</v>
      </c>
      <c r="G3757" s="656">
        <v>150.66</v>
      </c>
      <c r="H3757" s="664">
        <v>0.0</v>
      </c>
      <c r="I3757" s="664">
        <v>0.0</v>
      </c>
      <c r="J3757" s="664">
        <v>0.0</v>
      </c>
      <c r="K3757" s="660"/>
    </row>
    <row r="3758" ht="15.75" customHeight="1">
      <c r="A3758" s="661">
        <v>97338.0</v>
      </c>
      <c r="B3758" s="662" t="s">
        <v>10828</v>
      </c>
      <c r="C3758" s="663" t="s">
        <v>366</v>
      </c>
      <c r="D3758" s="656">
        <v>183.83</v>
      </c>
      <c r="E3758" s="656">
        <v>2.56</v>
      </c>
      <c r="F3758" s="657">
        <f t="shared" si="1"/>
        <v>181.27</v>
      </c>
      <c r="G3758" s="656">
        <v>181.27</v>
      </c>
      <c r="H3758" s="664">
        <v>0.0</v>
      </c>
      <c r="I3758" s="664">
        <v>0.0</v>
      </c>
      <c r="J3758" s="664">
        <v>0.0</v>
      </c>
      <c r="K3758" s="660"/>
    </row>
    <row r="3759" ht="15.75" customHeight="1">
      <c r="A3759" s="661">
        <v>97339.0</v>
      </c>
      <c r="B3759" s="662" t="s">
        <v>10829</v>
      </c>
      <c r="C3759" s="663" t="s">
        <v>366</v>
      </c>
      <c r="D3759" s="656">
        <v>197.89</v>
      </c>
      <c r="E3759" s="656">
        <v>3.32</v>
      </c>
      <c r="F3759" s="657">
        <f t="shared" si="1"/>
        <v>194.57</v>
      </c>
      <c r="G3759" s="656">
        <v>194.57</v>
      </c>
      <c r="H3759" s="664">
        <v>0.0</v>
      </c>
      <c r="I3759" s="664">
        <v>0.0</v>
      </c>
      <c r="J3759" s="664">
        <v>0.0</v>
      </c>
      <c r="K3759" s="660"/>
    </row>
    <row r="3760" ht="15.75" customHeight="1">
      <c r="A3760" s="661">
        <v>97340.0</v>
      </c>
      <c r="B3760" s="662" t="s">
        <v>10830</v>
      </c>
      <c r="C3760" s="663" t="s">
        <v>366</v>
      </c>
      <c r="D3760" s="656">
        <v>198.95</v>
      </c>
      <c r="E3760" s="656">
        <v>4.08</v>
      </c>
      <c r="F3760" s="657">
        <f t="shared" si="1"/>
        <v>194.87</v>
      </c>
      <c r="G3760" s="656">
        <v>194.87</v>
      </c>
      <c r="H3760" s="664">
        <v>0.0</v>
      </c>
      <c r="I3760" s="664">
        <v>0.0</v>
      </c>
      <c r="J3760" s="664">
        <v>0.0</v>
      </c>
      <c r="K3760" s="660"/>
    </row>
    <row r="3761" ht="15.75" customHeight="1">
      <c r="A3761" s="661">
        <v>97347.0</v>
      </c>
      <c r="B3761" s="662" t="s">
        <v>10831</v>
      </c>
      <c r="C3761" s="663" t="s">
        <v>366</v>
      </c>
      <c r="D3761" s="656">
        <v>96.15</v>
      </c>
      <c r="E3761" s="656">
        <v>1.39</v>
      </c>
      <c r="F3761" s="657">
        <f t="shared" si="1"/>
        <v>94.76</v>
      </c>
      <c r="G3761" s="656">
        <v>94.76</v>
      </c>
      <c r="H3761" s="664">
        <v>0.0</v>
      </c>
      <c r="I3761" s="664">
        <v>0.0</v>
      </c>
      <c r="J3761" s="664">
        <v>0.0</v>
      </c>
      <c r="K3761" s="660"/>
    </row>
    <row r="3762" ht="15.75" customHeight="1">
      <c r="A3762" s="661">
        <v>97348.0</v>
      </c>
      <c r="B3762" s="662" t="s">
        <v>10832</v>
      </c>
      <c r="C3762" s="663" t="s">
        <v>366</v>
      </c>
      <c r="D3762" s="656">
        <v>132.85</v>
      </c>
      <c r="E3762" s="656">
        <v>1.65</v>
      </c>
      <c r="F3762" s="657">
        <f t="shared" si="1"/>
        <v>131.2</v>
      </c>
      <c r="G3762" s="656">
        <v>131.2</v>
      </c>
      <c r="H3762" s="664">
        <v>0.0</v>
      </c>
      <c r="I3762" s="664">
        <v>0.0</v>
      </c>
      <c r="J3762" s="664">
        <v>0.0</v>
      </c>
      <c r="K3762" s="660"/>
    </row>
    <row r="3763" ht="15.75" customHeight="1">
      <c r="A3763" s="661">
        <v>97349.0</v>
      </c>
      <c r="B3763" s="662" t="s">
        <v>10833</v>
      </c>
      <c r="C3763" s="663" t="s">
        <v>366</v>
      </c>
      <c r="D3763" s="656">
        <v>191.54</v>
      </c>
      <c r="E3763" s="656">
        <v>1.96</v>
      </c>
      <c r="F3763" s="657">
        <f t="shared" si="1"/>
        <v>189.58</v>
      </c>
      <c r="G3763" s="656">
        <v>189.58</v>
      </c>
      <c r="H3763" s="664">
        <v>0.0</v>
      </c>
      <c r="I3763" s="664">
        <v>0.0</v>
      </c>
      <c r="J3763" s="664">
        <v>0.0</v>
      </c>
      <c r="K3763" s="660"/>
    </row>
    <row r="3764" ht="15.75" customHeight="1">
      <c r="A3764" s="661">
        <v>97350.0</v>
      </c>
      <c r="B3764" s="662" t="s">
        <v>10834</v>
      </c>
      <c r="C3764" s="663" t="s">
        <v>366</v>
      </c>
      <c r="D3764" s="656">
        <v>232.58</v>
      </c>
      <c r="E3764" s="656">
        <v>2.25</v>
      </c>
      <c r="F3764" s="657">
        <f t="shared" si="1"/>
        <v>230.33</v>
      </c>
      <c r="G3764" s="656">
        <v>230.33</v>
      </c>
      <c r="H3764" s="664">
        <v>0.0</v>
      </c>
      <c r="I3764" s="664">
        <v>0.0</v>
      </c>
      <c r="J3764" s="664">
        <v>0.0</v>
      </c>
      <c r="K3764" s="660"/>
    </row>
    <row r="3765" ht="15.75" customHeight="1">
      <c r="A3765" s="661">
        <v>97351.0</v>
      </c>
      <c r="B3765" s="662" t="s">
        <v>10835</v>
      </c>
      <c r="C3765" s="663" t="s">
        <v>366</v>
      </c>
      <c r="D3765" s="656">
        <v>321.62</v>
      </c>
      <c r="E3765" s="656">
        <v>2.8</v>
      </c>
      <c r="F3765" s="657">
        <f t="shared" si="1"/>
        <v>318.82</v>
      </c>
      <c r="G3765" s="656">
        <v>318.82</v>
      </c>
      <c r="H3765" s="664">
        <v>0.0</v>
      </c>
      <c r="I3765" s="664">
        <v>0.0</v>
      </c>
      <c r="J3765" s="664">
        <v>0.0</v>
      </c>
      <c r="K3765" s="660"/>
    </row>
    <row r="3766" ht="15.75" customHeight="1">
      <c r="A3766" s="661">
        <v>97352.0</v>
      </c>
      <c r="B3766" s="662" t="s">
        <v>10836</v>
      </c>
      <c r="C3766" s="663" t="s">
        <v>366</v>
      </c>
      <c r="D3766" s="656">
        <v>416.83</v>
      </c>
      <c r="E3766" s="656">
        <v>3.3</v>
      </c>
      <c r="F3766" s="657">
        <f t="shared" si="1"/>
        <v>413.53</v>
      </c>
      <c r="G3766" s="656">
        <v>413.53</v>
      </c>
      <c r="H3766" s="664">
        <v>0.0</v>
      </c>
      <c r="I3766" s="664">
        <v>0.0</v>
      </c>
      <c r="J3766" s="664">
        <v>0.0</v>
      </c>
      <c r="K3766" s="660"/>
    </row>
    <row r="3767" ht="15.75" customHeight="1">
      <c r="A3767" s="661">
        <v>97353.0</v>
      </c>
      <c r="B3767" s="662" t="s">
        <v>10837</v>
      </c>
      <c r="C3767" s="663" t="s">
        <v>366</v>
      </c>
      <c r="D3767" s="656">
        <v>62.99</v>
      </c>
      <c r="E3767" s="656">
        <v>3.73</v>
      </c>
      <c r="F3767" s="657">
        <f t="shared" si="1"/>
        <v>59.26</v>
      </c>
      <c r="G3767" s="656">
        <v>59.26</v>
      </c>
      <c r="H3767" s="664">
        <v>0.0</v>
      </c>
      <c r="I3767" s="664">
        <v>0.0</v>
      </c>
      <c r="J3767" s="664">
        <v>0.0</v>
      </c>
      <c r="K3767" s="660"/>
    </row>
    <row r="3768" ht="15.75" customHeight="1">
      <c r="A3768" s="661">
        <v>97354.0</v>
      </c>
      <c r="B3768" s="662" t="s">
        <v>10838</v>
      </c>
      <c r="C3768" s="663" t="s">
        <v>366</v>
      </c>
      <c r="D3768" s="656">
        <v>100.19</v>
      </c>
      <c r="E3768" s="656">
        <v>4.29</v>
      </c>
      <c r="F3768" s="657">
        <f t="shared" si="1"/>
        <v>95.9</v>
      </c>
      <c r="G3768" s="656">
        <v>95.9</v>
      </c>
      <c r="H3768" s="664">
        <v>0.0</v>
      </c>
      <c r="I3768" s="664">
        <v>0.0</v>
      </c>
      <c r="J3768" s="664">
        <v>0.0</v>
      </c>
      <c r="K3768" s="660"/>
    </row>
    <row r="3769" ht="15.75" customHeight="1">
      <c r="A3769" s="661">
        <v>97355.0</v>
      </c>
      <c r="B3769" s="662" t="s">
        <v>10839</v>
      </c>
      <c r="C3769" s="663" t="s">
        <v>366</v>
      </c>
      <c r="D3769" s="656">
        <v>137.18</v>
      </c>
      <c r="E3769" s="656">
        <v>4.77</v>
      </c>
      <c r="F3769" s="657">
        <f t="shared" si="1"/>
        <v>132.41</v>
      </c>
      <c r="G3769" s="656">
        <v>132.41</v>
      </c>
      <c r="H3769" s="664">
        <v>0.0</v>
      </c>
      <c r="I3769" s="664">
        <v>0.0</v>
      </c>
      <c r="J3769" s="664">
        <v>0.0</v>
      </c>
      <c r="K3769" s="660"/>
    </row>
    <row r="3770" ht="15.75" customHeight="1">
      <c r="A3770" s="661">
        <v>97356.0</v>
      </c>
      <c r="B3770" s="662" t="s">
        <v>10840</v>
      </c>
      <c r="C3770" s="663" t="s">
        <v>366</v>
      </c>
      <c r="D3770" s="656">
        <v>71.85</v>
      </c>
      <c r="E3770" s="656">
        <v>10.1</v>
      </c>
      <c r="F3770" s="657">
        <f t="shared" si="1"/>
        <v>61.75</v>
      </c>
      <c r="G3770" s="656">
        <v>61.75</v>
      </c>
      <c r="H3770" s="664">
        <v>0.0</v>
      </c>
      <c r="I3770" s="664">
        <v>0.0</v>
      </c>
      <c r="J3770" s="664">
        <v>0.0</v>
      </c>
      <c r="K3770" s="660"/>
    </row>
    <row r="3771" ht="15.75" customHeight="1">
      <c r="A3771" s="661">
        <v>97357.0</v>
      </c>
      <c r="B3771" s="662" t="s">
        <v>10841</v>
      </c>
      <c r="C3771" s="663" t="s">
        <v>366</v>
      </c>
      <c r="D3771" s="656">
        <v>115.41</v>
      </c>
      <c r="E3771" s="656">
        <v>15.25</v>
      </c>
      <c r="F3771" s="657">
        <f t="shared" si="1"/>
        <v>100.16</v>
      </c>
      <c r="G3771" s="656">
        <v>100.16</v>
      </c>
      <c r="H3771" s="664">
        <v>0.0</v>
      </c>
      <c r="I3771" s="664">
        <v>0.0</v>
      </c>
      <c r="J3771" s="664">
        <v>0.0</v>
      </c>
      <c r="K3771" s="660"/>
    </row>
    <row r="3772" ht="15.75" customHeight="1">
      <c r="A3772" s="661">
        <v>97358.0</v>
      </c>
      <c r="B3772" s="662" t="s">
        <v>10842</v>
      </c>
      <c r="C3772" s="663" t="s">
        <v>366</v>
      </c>
      <c r="D3772" s="656">
        <v>157.92</v>
      </c>
      <c r="E3772" s="656">
        <v>19.71</v>
      </c>
      <c r="F3772" s="657">
        <f t="shared" si="1"/>
        <v>138.21</v>
      </c>
      <c r="G3772" s="656">
        <v>138.21</v>
      </c>
      <c r="H3772" s="664">
        <v>0.0</v>
      </c>
      <c r="I3772" s="664">
        <v>0.0</v>
      </c>
      <c r="J3772" s="664">
        <v>0.0</v>
      </c>
      <c r="K3772" s="660"/>
    </row>
    <row r="3773" ht="15.75" customHeight="1">
      <c r="A3773" s="661">
        <v>97498.0</v>
      </c>
      <c r="B3773" s="662" t="s">
        <v>10843</v>
      </c>
      <c r="C3773" s="663" t="s">
        <v>366</v>
      </c>
      <c r="D3773" s="656">
        <v>43.3</v>
      </c>
      <c r="E3773" s="656">
        <v>4.86</v>
      </c>
      <c r="F3773" s="657">
        <f t="shared" si="1"/>
        <v>38.44</v>
      </c>
      <c r="G3773" s="656">
        <v>38.44</v>
      </c>
      <c r="H3773" s="664">
        <v>0.0</v>
      </c>
      <c r="I3773" s="664">
        <v>0.0</v>
      </c>
      <c r="J3773" s="664">
        <v>0.0</v>
      </c>
      <c r="K3773" s="660"/>
    </row>
    <row r="3774" ht="15.75" customHeight="1">
      <c r="A3774" s="661">
        <v>97535.0</v>
      </c>
      <c r="B3774" s="662" t="s">
        <v>10844</v>
      </c>
      <c r="C3774" s="663" t="s">
        <v>366</v>
      </c>
      <c r="D3774" s="656">
        <v>47.34</v>
      </c>
      <c r="E3774" s="656">
        <v>7.76</v>
      </c>
      <c r="F3774" s="657">
        <f t="shared" si="1"/>
        <v>39.58</v>
      </c>
      <c r="G3774" s="656">
        <v>39.58</v>
      </c>
      <c r="H3774" s="664">
        <v>0.0</v>
      </c>
      <c r="I3774" s="664">
        <v>0.0</v>
      </c>
      <c r="J3774" s="664">
        <v>0.0</v>
      </c>
      <c r="K3774" s="660"/>
    </row>
    <row r="3775" ht="15.75" customHeight="1">
      <c r="A3775" s="661">
        <v>97536.0</v>
      </c>
      <c r="B3775" s="662" t="s">
        <v>10845</v>
      </c>
      <c r="C3775" s="663" t="s">
        <v>366</v>
      </c>
      <c r="D3775" s="656">
        <v>56.61</v>
      </c>
      <c r="E3775" s="656">
        <v>14.46</v>
      </c>
      <c r="F3775" s="657">
        <f t="shared" si="1"/>
        <v>42.15</v>
      </c>
      <c r="G3775" s="656">
        <v>42.15</v>
      </c>
      <c r="H3775" s="664">
        <v>0.0</v>
      </c>
      <c r="I3775" s="664">
        <v>0.0</v>
      </c>
      <c r="J3775" s="664">
        <v>0.0</v>
      </c>
      <c r="K3775" s="660"/>
    </row>
    <row r="3776" ht="15.75" customHeight="1">
      <c r="A3776" s="661">
        <v>100788.0</v>
      </c>
      <c r="B3776" s="662" t="s">
        <v>10846</v>
      </c>
      <c r="C3776" s="663" t="s">
        <v>110</v>
      </c>
      <c r="D3776" s="656">
        <v>632.69</v>
      </c>
      <c r="E3776" s="656">
        <v>113.13</v>
      </c>
      <c r="F3776" s="657">
        <f t="shared" si="1"/>
        <v>519.56</v>
      </c>
      <c r="G3776" s="656">
        <v>519.56</v>
      </c>
      <c r="H3776" s="664">
        <v>0.0</v>
      </c>
      <c r="I3776" s="664">
        <v>0.0</v>
      </c>
      <c r="J3776" s="664">
        <v>0.0</v>
      </c>
      <c r="K3776" s="660"/>
    </row>
    <row r="3777" ht="15.75" customHeight="1">
      <c r="A3777" s="661">
        <v>100791.0</v>
      </c>
      <c r="B3777" s="662" t="s">
        <v>10847</v>
      </c>
      <c r="C3777" s="663" t="s">
        <v>366</v>
      </c>
      <c r="D3777" s="656">
        <v>15.83</v>
      </c>
      <c r="E3777" s="656">
        <v>4.73</v>
      </c>
      <c r="F3777" s="657">
        <f t="shared" si="1"/>
        <v>11.1</v>
      </c>
      <c r="G3777" s="656">
        <v>11.1</v>
      </c>
      <c r="H3777" s="664">
        <v>0.0</v>
      </c>
      <c r="I3777" s="664">
        <v>0.0</v>
      </c>
      <c r="J3777" s="664">
        <v>0.0</v>
      </c>
      <c r="K3777" s="660"/>
    </row>
    <row r="3778" ht="15.75" customHeight="1">
      <c r="A3778" s="661">
        <v>100792.0</v>
      </c>
      <c r="B3778" s="662" t="s">
        <v>10848</v>
      </c>
      <c r="C3778" s="663" t="s">
        <v>366</v>
      </c>
      <c r="D3778" s="656">
        <v>23.03</v>
      </c>
      <c r="E3778" s="656">
        <v>5.62</v>
      </c>
      <c r="F3778" s="657">
        <f t="shared" si="1"/>
        <v>17.41</v>
      </c>
      <c r="G3778" s="656">
        <v>17.41</v>
      </c>
      <c r="H3778" s="664">
        <v>0.0</v>
      </c>
      <c r="I3778" s="664">
        <v>0.0</v>
      </c>
      <c r="J3778" s="664">
        <v>0.0</v>
      </c>
      <c r="K3778" s="660"/>
    </row>
    <row r="3779" ht="15.75" customHeight="1">
      <c r="A3779" s="661">
        <v>100793.0</v>
      </c>
      <c r="B3779" s="662" t="s">
        <v>10849</v>
      </c>
      <c r="C3779" s="663" t="s">
        <v>366</v>
      </c>
      <c r="D3779" s="656">
        <v>30.44</v>
      </c>
      <c r="E3779" s="656">
        <v>6.71</v>
      </c>
      <c r="F3779" s="657">
        <f t="shared" si="1"/>
        <v>23.73</v>
      </c>
      <c r="G3779" s="656">
        <v>23.73</v>
      </c>
      <c r="H3779" s="664">
        <v>0.0</v>
      </c>
      <c r="I3779" s="664">
        <v>0.0</v>
      </c>
      <c r="J3779" s="664">
        <v>0.0</v>
      </c>
      <c r="K3779" s="660"/>
    </row>
    <row r="3780" ht="15.75" customHeight="1">
      <c r="A3780" s="661">
        <v>100794.0</v>
      </c>
      <c r="B3780" s="662" t="s">
        <v>10850</v>
      </c>
      <c r="C3780" s="663" t="s">
        <v>366</v>
      </c>
      <c r="D3780" s="656">
        <v>40.95</v>
      </c>
      <c r="E3780" s="656">
        <v>8.26</v>
      </c>
      <c r="F3780" s="657">
        <f t="shared" si="1"/>
        <v>32.69</v>
      </c>
      <c r="G3780" s="656">
        <v>32.69</v>
      </c>
      <c r="H3780" s="664">
        <v>0.0</v>
      </c>
      <c r="I3780" s="664">
        <v>0.0</v>
      </c>
      <c r="J3780" s="664">
        <v>0.0</v>
      </c>
      <c r="K3780" s="660"/>
    </row>
    <row r="3781" ht="15.75" customHeight="1">
      <c r="A3781" s="661">
        <v>100799.0</v>
      </c>
      <c r="B3781" s="662" t="s">
        <v>10851</v>
      </c>
      <c r="C3781" s="663" t="s">
        <v>366</v>
      </c>
      <c r="D3781" s="656">
        <v>16.24</v>
      </c>
      <c r="E3781" s="656">
        <v>5.04</v>
      </c>
      <c r="F3781" s="657">
        <f t="shared" si="1"/>
        <v>11.2</v>
      </c>
      <c r="G3781" s="656">
        <v>11.2</v>
      </c>
      <c r="H3781" s="664">
        <v>0.0</v>
      </c>
      <c r="I3781" s="664">
        <v>0.0</v>
      </c>
      <c r="J3781" s="664">
        <v>0.0</v>
      </c>
      <c r="K3781" s="660"/>
    </row>
    <row r="3782" ht="15.75" customHeight="1">
      <c r="A3782" s="661">
        <v>100800.0</v>
      </c>
      <c r="B3782" s="662" t="s">
        <v>10852</v>
      </c>
      <c r="C3782" s="663" t="s">
        <v>366</v>
      </c>
      <c r="D3782" s="656">
        <v>23.44</v>
      </c>
      <c r="E3782" s="656">
        <v>5.92</v>
      </c>
      <c r="F3782" s="657">
        <f t="shared" si="1"/>
        <v>17.52</v>
      </c>
      <c r="G3782" s="656">
        <v>17.52</v>
      </c>
      <c r="H3782" s="664">
        <v>0.0</v>
      </c>
      <c r="I3782" s="664">
        <v>0.0</v>
      </c>
      <c r="J3782" s="664">
        <v>0.0</v>
      </c>
      <c r="K3782" s="660"/>
    </row>
    <row r="3783" ht="15.75" customHeight="1">
      <c r="A3783" s="661">
        <v>100801.0</v>
      </c>
      <c r="B3783" s="662" t="s">
        <v>10853</v>
      </c>
      <c r="C3783" s="663" t="s">
        <v>366</v>
      </c>
      <c r="D3783" s="656">
        <v>30.85</v>
      </c>
      <c r="E3783" s="656">
        <v>7.01</v>
      </c>
      <c r="F3783" s="657">
        <f t="shared" si="1"/>
        <v>23.84</v>
      </c>
      <c r="G3783" s="656">
        <v>23.84</v>
      </c>
      <c r="H3783" s="664">
        <v>0.0</v>
      </c>
      <c r="I3783" s="664">
        <v>0.0</v>
      </c>
      <c r="J3783" s="664">
        <v>0.0</v>
      </c>
      <c r="K3783" s="660"/>
    </row>
    <row r="3784" ht="15.75" customHeight="1">
      <c r="A3784" s="661">
        <v>100802.0</v>
      </c>
      <c r="B3784" s="662" t="s">
        <v>10854</v>
      </c>
      <c r="C3784" s="663" t="s">
        <v>366</v>
      </c>
      <c r="D3784" s="656">
        <v>41.36</v>
      </c>
      <c r="E3784" s="656">
        <v>8.56</v>
      </c>
      <c r="F3784" s="657">
        <f t="shared" si="1"/>
        <v>32.8</v>
      </c>
      <c r="G3784" s="656">
        <v>32.8</v>
      </c>
      <c r="H3784" s="664">
        <v>0.0</v>
      </c>
      <c r="I3784" s="664">
        <v>0.0</v>
      </c>
      <c r="J3784" s="664">
        <v>0.0</v>
      </c>
      <c r="K3784" s="660"/>
    </row>
    <row r="3785" ht="15.75" customHeight="1">
      <c r="A3785" s="661">
        <v>100803.0</v>
      </c>
      <c r="B3785" s="662" t="s">
        <v>10855</v>
      </c>
      <c r="C3785" s="663" t="s">
        <v>366</v>
      </c>
      <c r="D3785" s="656">
        <v>14.99</v>
      </c>
      <c r="E3785" s="656">
        <v>4.12</v>
      </c>
      <c r="F3785" s="657">
        <f t="shared" si="1"/>
        <v>10.87</v>
      </c>
      <c r="G3785" s="656">
        <v>10.87</v>
      </c>
      <c r="H3785" s="664">
        <v>0.0</v>
      </c>
      <c r="I3785" s="664">
        <v>0.0</v>
      </c>
      <c r="J3785" s="664">
        <v>0.0</v>
      </c>
      <c r="K3785" s="660"/>
    </row>
    <row r="3786" ht="15.75" customHeight="1">
      <c r="A3786" s="661">
        <v>100804.0</v>
      </c>
      <c r="B3786" s="662" t="s">
        <v>10856</v>
      </c>
      <c r="C3786" s="663" t="s">
        <v>366</v>
      </c>
      <c r="D3786" s="656">
        <v>22.04</v>
      </c>
      <c r="E3786" s="656">
        <v>4.88</v>
      </c>
      <c r="F3786" s="657">
        <f t="shared" si="1"/>
        <v>17.16</v>
      </c>
      <c r="G3786" s="656">
        <v>17.16</v>
      </c>
      <c r="H3786" s="664">
        <v>0.0</v>
      </c>
      <c r="I3786" s="664">
        <v>0.0</v>
      </c>
      <c r="J3786" s="664">
        <v>0.0</v>
      </c>
      <c r="K3786" s="660"/>
    </row>
    <row r="3787" ht="15.75" customHeight="1">
      <c r="A3787" s="661">
        <v>100805.0</v>
      </c>
      <c r="B3787" s="662" t="s">
        <v>10857</v>
      </c>
      <c r="C3787" s="663" t="s">
        <v>366</v>
      </c>
      <c r="D3787" s="656">
        <v>29.24</v>
      </c>
      <c r="E3787" s="656">
        <v>5.85</v>
      </c>
      <c r="F3787" s="657">
        <f t="shared" si="1"/>
        <v>23.39</v>
      </c>
      <c r="G3787" s="656">
        <v>23.39</v>
      </c>
      <c r="H3787" s="664">
        <v>0.0</v>
      </c>
      <c r="I3787" s="664">
        <v>0.0</v>
      </c>
      <c r="J3787" s="664">
        <v>0.0</v>
      </c>
      <c r="K3787" s="660"/>
    </row>
    <row r="3788" ht="15.75" customHeight="1">
      <c r="A3788" s="661">
        <v>100806.0</v>
      </c>
      <c r="B3788" s="662" t="s">
        <v>10858</v>
      </c>
      <c r="C3788" s="663" t="s">
        <v>366</v>
      </c>
      <c r="D3788" s="656">
        <v>39.48</v>
      </c>
      <c r="E3788" s="656">
        <v>7.19</v>
      </c>
      <c r="F3788" s="657">
        <f t="shared" si="1"/>
        <v>32.29</v>
      </c>
      <c r="G3788" s="656">
        <v>32.29</v>
      </c>
      <c r="H3788" s="664">
        <v>0.0</v>
      </c>
      <c r="I3788" s="664">
        <v>0.0</v>
      </c>
      <c r="J3788" s="664">
        <v>0.0</v>
      </c>
      <c r="K3788" s="660"/>
    </row>
    <row r="3789" ht="15.75" customHeight="1">
      <c r="A3789" s="661">
        <v>100807.0</v>
      </c>
      <c r="B3789" s="662" t="s">
        <v>10859</v>
      </c>
      <c r="C3789" s="663" t="s">
        <v>366</v>
      </c>
      <c r="D3789" s="656">
        <v>21.02</v>
      </c>
      <c r="E3789" s="656">
        <v>8.56</v>
      </c>
      <c r="F3789" s="657">
        <f t="shared" si="1"/>
        <v>12.46</v>
      </c>
      <c r="G3789" s="656">
        <v>12.46</v>
      </c>
      <c r="H3789" s="664">
        <v>0.0</v>
      </c>
      <c r="I3789" s="664">
        <v>0.0</v>
      </c>
      <c r="J3789" s="664">
        <v>0.0</v>
      </c>
      <c r="K3789" s="660"/>
    </row>
    <row r="3790" ht="15.75" customHeight="1">
      <c r="A3790" s="661">
        <v>100808.0</v>
      </c>
      <c r="B3790" s="662" t="s">
        <v>920</v>
      </c>
      <c r="C3790" s="663" t="s">
        <v>366</v>
      </c>
      <c r="D3790" s="656">
        <v>29.13</v>
      </c>
      <c r="E3790" s="656">
        <v>10.09</v>
      </c>
      <c r="F3790" s="657">
        <f t="shared" si="1"/>
        <v>19.04</v>
      </c>
      <c r="G3790" s="656">
        <v>19.04</v>
      </c>
      <c r="H3790" s="664">
        <v>0.0</v>
      </c>
      <c r="I3790" s="664">
        <v>0.0</v>
      </c>
      <c r="J3790" s="664">
        <v>0.0</v>
      </c>
      <c r="K3790" s="660"/>
    </row>
    <row r="3791" ht="15.75" customHeight="1">
      <c r="A3791" s="661">
        <v>100809.0</v>
      </c>
      <c r="B3791" s="662" t="s">
        <v>10860</v>
      </c>
      <c r="C3791" s="663" t="s">
        <v>366</v>
      </c>
      <c r="D3791" s="656">
        <v>37.65</v>
      </c>
      <c r="E3791" s="656">
        <v>12.0</v>
      </c>
      <c r="F3791" s="657">
        <f t="shared" si="1"/>
        <v>25.65</v>
      </c>
      <c r="G3791" s="656">
        <v>25.65</v>
      </c>
      <c r="H3791" s="664">
        <v>0.0</v>
      </c>
      <c r="I3791" s="664">
        <v>0.0</v>
      </c>
      <c r="J3791" s="664">
        <v>0.0</v>
      </c>
      <c r="K3791" s="660"/>
    </row>
    <row r="3792" ht="15.75" customHeight="1">
      <c r="A3792" s="661">
        <v>100810.0</v>
      </c>
      <c r="B3792" s="662" t="s">
        <v>10861</v>
      </c>
      <c r="C3792" s="663" t="s">
        <v>366</v>
      </c>
      <c r="D3792" s="656">
        <v>49.71</v>
      </c>
      <c r="E3792" s="656">
        <v>14.69</v>
      </c>
      <c r="F3792" s="657">
        <f t="shared" si="1"/>
        <v>35.02</v>
      </c>
      <c r="G3792" s="656">
        <v>35.02</v>
      </c>
      <c r="H3792" s="664">
        <v>0.0</v>
      </c>
      <c r="I3792" s="664">
        <v>0.0</v>
      </c>
      <c r="J3792" s="664">
        <v>0.0</v>
      </c>
      <c r="K3792" s="660"/>
    </row>
    <row r="3793" ht="15.75" customHeight="1">
      <c r="A3793" s="661">
        <v>101918.0</v>
      </c>
      <c r="B3793" s="662" t="s">
        <v>10862</v>
      </c>
      <c r="C3793" s="663" t="s">
        <v>366</v>
      </c>
      <c r="D3793" s="656">
        <v>203.34</v>
      </c>
      <c r="E3793" s="656">
        <v>18.59</v>
      </c>
      <c r="F3793" s="657">
        <f t="shared" si="1"/>
        <v>184.75</v>
      </c>
      <c r="G3793" s="656">
        <v>184.75</v>
      </c>
      <c r="H3793" s="664">
        <v>0.0</v>
      </c>
      <c r="I3793" s="664">
        <v>0.0</v>
      </c>
      <c r="J3793" s="664">
        <v>0.0</v>
      </c>
      <c r="K3793" s="660"/>
    </row>
    <row r="3794" ht="15.75" customHeight="1">
      <c r="A3794" s="661">
        <v>101919.0</v>
      </c>
      <c r="B3794" s="662" t="s">
        <v>10863</v>
      </c>
      <c r="C3794" s="663" t="s">
        <v>110</v>
      </c>
      <c r="D3794" s="656">
        <v>364.88</v>
      </c>
      <c r="E3794" s="656">
        <v>25.08</v>
      </c>
      <c r="F3794" s="657">
        <f t="shared" si="1"/>
        <v>339.8</v>
      </c>
      <c r="G3794" s="656">
        <v>339.8</v>
      </c>
      <c r="H3794" s="664">
        <v>0.0</v>
      </c>
      <c r="I3794" s="664">
        <v>0.0</v>
      </c>
      <c r="J3794" s="664">
        <v>0.0</v>
      </c>
      <c r="K3794" s="660"/>
    </row>
    <row r="3795" ht="15.75" customHeight="1">
      <c r="A3795" s="661">
        <v>101920.0</v>
      </c>
      <c r="B3795" s="662" t="s">
        <v>10864</v>
      </c>
      <c r="C3795" s="663" t="s">
        <v>110</v>
      </c>
      <c r="D3795" s="656">
        <v>172.76</v>
      </c>
      <c r="E3795" s="656">
        <v>25.09</v>
      </c>
      <c r="F3795" s="657">
        <f t="shared" si="1"/>
        <v>147.67</v>
      </c>
      <c r="G3795" s="656">
        <v>147.67</v>
      </c>
      <c r="H3795" s="664">
        <v>0.0</v>
      </c>
      <c r="I3795" s="664">
        <v>0.0</v>
      </c>
      <c r="J3795" s="664">
        <v>0.0</v>
      </c>
      <c r="K3795" s="660"/>
    </row>
    <row r="3796" ht="15.75" customHeight="1">
      <c r="A3796" s="661">
        <v>101921.0</v>
      </c>
      <c r="B3796" s="662" t="s">
        <v>10865</v>
      </c>
      <c r="C3796" s="663" t="s">
        <v>110</v>
      </c>
      <c r="D3796" s="656">
        <v>197.5</v>
      </c>
      <c r="E3796" s="656">
        <v>25.09</v>
      </c>
      <c r="F3796" s="657">
        <f t="shared" si="1"/>
        <v>172.41</v>
      </c>
      <c r="G3796" s="656">
        <v>172.41</v>
      </c>
      <c r="H3796" s="664">
        <v>0.0</v>
      </c>
      <c r="I3796" s="664">
        <v>0.0</v>
      </c>
      <c r="J3796" s="664">
        <v>0.0</v>
      </c>
      <c r="K3796" s="660"/>
    </row>
    <row r="3797" ht="15.75" customHeight="1">
      <c r="A3797" s="661">
        <v>101922.0</v>
      </c>
      <c r="B3797" s="662" t="s">
        <v>10866</v>
      </c>
      <c r="C3797" s="663" t="s">
        <v>110</v>
      </c>
      <c r="D3797" s="656">
        <v>197.5</v>
      </c>
      <c r="E3797" s="656">
        <v>25.09</v>
      </c>
      <c r="F3797" s="657">
        <f t="shared" si="1"/>
        <v>172.41</v>
      </c>
      <c r="G3797" s="656">
        <v>172.41</v>
      </c>
      <c r="H3797" s="664">
        <v>0.0</v>
      </c>
      <c r="I3797" s="664">
        <v>0.0</v>
      </c>
      <c r="J3797" s="664">
        <v>0.0</v>
      </c>
      <c r="K3797" s="660"/>
    </row>
    <row r="3798" ht="15.75" customHeight="1">
      <c r="A3798" s="661">
        <v>101923.0</v>
      </c>
      <c r="B3798" s="662" t="s">
        <v>10867</v>
      </c>
      <c r="C3798" s="663" t="s">
        <v>110</v>
      </c>
      <c r="D3798" s="656">
        <v>197.5</v>
      </c>
      <c r="E3798" s="656">
        <v>25.09</v>
      </c>
      <c r="F3798" s="657">
        <f t="shared" si="1"/>
        <v>172.41</v>
      </c>
      <c r="G3798" s="656">
        <v>172.41</v>
      </c>
      <c r="H3798" s="664">
        <v>0.0</v>
      </c>
      <c r="I3798" s="664">
        <v>0.0</v>
      </c>
      <c r="J3798" s="664">
        <v>0.0</v>
      </c>
      <c r="K3798" s="660"/>
    </row>
    <row r="3799" ht="15.75" customHeight="1">
      <c r="A3799" s="661">
        <v>101924.0</v>
      </c>
      <c r="B3799" s="662" t="s">
        <v>10868</v>
      </c>
      <c r="C3799" s="663" t="s">
        <v>110</v>
      </c>
      <c r="D3799" s="656">
        <v>162.41</v>
      </c>
      <c r="E3799" s="656">
        <v>25.09</v>
      </c>
      <c r="F3799" s="657">
        <f t="shared" si="1"/>
        <v>137.32</v>
      </c>
      <c r="G3799" s="656">
        <v>137.32</v>
      </c>
      <c r="H3799" s="664">
        <v>0.0</v>
      </c>
      <c r="I3799" s="664">
        <v>0.0</v>
      </c>
      <c r="J3799" s="664">
        <v>0.0</v>
      </c>
      <c r="K3799" s="660"/>
    </row>
    <row r="3800" ht="15.75" customHeight="1">
      <c r="A3800" s="661">
        <v>101925.0</v>
      </c>
      <c r="B3800" s="662" t="s">
        <v>10869</v>
      </c>
      <c r="C3800" s="663" t="s">
        <v>110</v>
      </c>
      <c r="D3800" s="656">
        <v>272.0</v>
      </c>
      <c r="E3800" s="656">
        <v>37.63</v>
      </c>
      <c r="F3800" s="657">
        <f t="shared" si="1"/>
        <v>234.37</v>
      </c>
      <c r="G3800" s="656">
        <v>234.37</v>
      </c>
      <c r="H3800" s="664">
        <v>0.0</v>
      </c>
      <c r="I3800" s="664">
        <v>0.0</v>
      </c>
      <c r="J3800" s="664">
        <v>0.0</v>
      </c>
      <c r="K3800" s="660"/>
    </row>
    <row r="3801" ht="15.75" customHeight="1">
      <c r="A3801" s="661">
        <v>101926.0</v>
      </c>
      <c r="B3801" s="662" t="s">
        <v>10870</v>
      </c>
      <c r="C3801" s="663" t="s">
        <v>110</v>
      </c>
      <c r="D3801" s="656">
        <v>350.56</v>
      </c>
      <c r="E3801" s="656">
        <v>50.19</v>
      </c>
      <c r="F3801" s="657">
        <f t="shared" si="1"/>
        <v>300.37</v>
      </c>
      <c r="G3801" s="656">
        <v>300.37</v>
      </c>
      <c r="H3801" s="664">
        <v>0.0</v>
      </c>
      <c r="I3801" s="664">
        <v>0.0</v>
      </c>
      <c r="J3801" s="664">
        <v>0.0</v>
      </c>
      <c r="K3801" s="660"/>
    </row>
    <row r="3802" ht="15.75" customHeight="1">
      <c r="A3802" s="661">
        <v>101927.0</v>
      </c>
      <c r="B3802" s="662" t="s">
        <v>10871</v>
      </c>
      <c r="C3802" s="663" t="s">
        <v>366</v>
      </c>
      <c r="D3802" s="656">
        <v>190.76</v>
      </c>
      <c r="E3802" s="656">
        <v>9.52</v>
      </c>
      <c r="F3802" s="657">
        <f t="shared" si="1"/>
        <v>181.24</v>
      </c>
      <c r="G3802" s="656">
        <v>181.24</v>
      </c>
      <c r="H3802" s="664">
        <v>0.0</v>
      </c>
      <c r="I3802" s="664">
        <v>0.0</v>
      </c>
      <c r="J3802" s="664">
        <v>0.0</v>
      </c>
      <c r="K3802" s="660"/>
    </row>
    <row r="3803" ht="15.75" customHeight="1">
      <c r="A3803" s="661">
        <v>101928.0</v>
      </c>
      <c r="B3803" s="662" t="s">
        <v>10872</v>
      </c>
      <c r="C3803" s="663" t="s">
        <v>110</v>
      </c>
      <c r="D3803" s="656">
        <v>369.7</v>
      </c>
      <c r="E3803" s="656">
        <v>28.54</v>
      </c>
      <c r="F3803" s="657">
        <f t="shared" si="1"/>
        <v>341.16</v>
      </c>
      <c r="G3803" s="656">
        <v>341.16</v>
      </c>
      <c r="H3803" s="664">
        <v>0.0</v>
      </c>
      <c r="I3803" s="664">
        <v>0.0</v>
      </c>
      <c r="J3803" s="664">
        <v>0.0</v>
      </c>
      <c r="K3803" s="660"/>
    </row>
    <row r="3804" ht="15.75" customHeight="1">
      <c r="A3804" s="661">
        <v>101929.0</v>
      </c>
      <c r="B3804" s="662" t="s">
        <v>10873</v>
      </c>
      <c r="C3804" s="663" t="s">
        <v>110</v>
      </c>
      <c r="D3804" s="656">
        <v>177.58</v>
      </c>
      <c r="E3804" s="656">
        <v>28.55</v>
      </c>
      <c r="F3804" s="657">
        <f t="shared" si="1"/>
        <v>149.03</v>
      </c>
      <c r="G3804" s="656">
        <v>149.03</v>
      </c>
      <c r="H3804" s="664">
        <v>0.0</v>
      </c>
      <c r="I3804" s="664">
        <v>0.0</v>
      </c>
      <c r="J3804" s="664">
        <v>0.0</v>
      </c>
      <c r="K3804" s="660"/>
    </row>
    <row r="3805" ht="15.75" customHeight="1">
      <c r="A3805" s="661">
        <v>101930.0</v>
      </c>
      <c r="B3805" s="662" t="s">
        <v>10874</v>
      </c>
      <c r="C3805" s="663" t="s">
        <v>110</v>
      </c>
      <c r="D3805" s="656">
        <v>202.32</v>
      </c>
      <c r="E3805" s="656">
        <v>28.55</v>
      </c>
      <c r="F3805" s="657">
        <f t="shared" si="1"/>
        <v>173.77</v>
      </c>
      <c r="G3805" s="656">
        <v>173.77</v>
      </c>
      <c r="H3805" s="664">
        <v>0.0</v>
      </c>
      <c r="I3805" s="664">
        <v>0.0</v>
      </c>
      <c r="J3805" s="664">
        <v>0.0</v>
      </c>
      <c r="K3805" s="660"/>
    </row>
    <row r="3806" ht="15.75" customHeight="1">
      <c r="A3806" s="661">
        <v>101931.0</v>
      </c>
      <c r="B3806" s="662" t="s">
        <v>10875</v>
      </c>
      <c r="C3806" s="663" t="s">
        <v>110</v>
      </c>
      <c r="D3806" s="656">
        <v>202.32</v>
      </c>
      <c r="E3806" s="656">
        <v>28.55</v>
      </c>
      <c r="F3806" s="657">
        <f t="shared" si="1"/>
        <v>173.77</v>
      </c>
      <c r="G3806" s="656">
        <v>173.77</v>
      </c>
      <c r="H3806" s="664">
        <v>0.0</v>
      </c>
      <c r="I3806" s="664">
        <v>0.0</v>
      </c>
      <c r="J3806" s="664">
        <v>0.0</v>
      </c>
      <c r="K3806" s="660"/>
    </row>
    <row r="3807" ht="15.75" customHeight="1">
      <c r="A3807" s="661">
        <v>101932.0</v>
      </c>
      <c r="B3807" s="662" t="s">
        <v>10876</v>
      </c>
      <c r="C3807" s="663" t="s">
        <v>110</v>
      </c>
      <c r="D3807" s="656">
        <v>202.32</v>
      </c>
      <c r="E3807" s="656">
        <v>28.55</v>
      </c>
      <c r="F3807" s="657">
        <f t="shared" si="1"/>
        <v>173.77</v>
      </c>
      <c r="G3807" s="656">
        <v>173.77</v>
      </c>
      <c r="H3807" s="664">
        <v>0.0</v>
      </c>
      <c r="I3807" s="664">
        <v>0.0</v>
      </c>
      <c r="J3807" s="664">
        <v>0.0</v>
      </c>
      <c r="K3807" s="660"/>
    </row>
    <row r="3808" ht="15.75" customHeight="1">
      <c r="A3808" s="661">
        <v>101933.0</v>
      </c>
      <c r="B3808" s="662" t="s">
        <v>10877</v>
      </c>
      <c r="C3808" s="663" t="s">
        <v>110</v>
      </c>
      <c r="D3808" s="656">
        <v>167.23</v>
      </c>
      <c r="E3808" s="656">
        <v>28.55</v>
      </c>
      <c r="F3808" s="657">
        <f t="shared" si="1"/>
        <v>138.68</v>
      </c>
      <c r="G3808" s="656">
        <v>138.68</v>
      </c>
      <c r="H3808" s="664">
        <v>0.0</v>
      </c>
      <c r="I3808" s="664">
        <v>0.0</v>
      </c>
      <c r="J3808" s="664">
        <v>0.0</v>
      </c>
      <c r="K3808" s="660"/>
    </row>
    <row r="3809" ht="15.75" customHeight="1">
      <c r="A3809" s="661">
        <v>101934.0</v>
      </c>
      <c r="B3809" s="662" t="s">
        <v>10878</v>
      </c>
      <c r="C3809" s="663" t="s">
        <v>110</v>
      </c>
      <c r="D3809" s="656">
        <v>279.23</v>
      </c>
      <c r="E3809" s="656">
        <v>42.84</v>
      </c>
      <c r="F3809" s="657">
        <f t="shared" si="1"/>
        <v>236.39</v>
      </c>
      <c r="G3809" s="656">
        <v>236.39</v>
      </c>
      <c r="H3809" s="664">
        <v>0.0</v>
      </c>
      <c r="I3809" s="664">
        <v>0.0</v>
      </c>
      <c r="J3809" s="664">
        <v>0.0</v>
      </c>
      <c r="K3809" s="660"/>
    </row>
    <row r="3810" ht="15.75" customHeight="1">
      <c r="A3810" s="661">
        <v>101935.0</v>
      </c>
      <c r="B3810" s="662" t="s">
        <v>10879</v>
      </c>
      <c r="C3810" s="663" t="s">
        <v>110</v>
      </c>
      <c r="D3810" s="656">
        <v>360.2</v>
      </c>
      <c r="E3810" s="656">
        <v>57.12</v>
      </c>
      <c r="F3810" s="657">
        <f t="shared" si="1"/>
        <v>303.08</v>
      </c>
      <c r="G3810" s="656">
        <v>303.08</v>
      </c>
      <c r="H3810" s="664">
        <v>0.0</v>
      </c>
      <c r="I3810" s="664">
        <v>0.0</v>
      </c>
      <c r="J3810" s="664">
        <v>0.0</v>
      </c>
      <c r="K3810" s="660"/>
    </row>
    <row r="3811" ht="15.75" customHeight="1">
      <c r="A3811" s="661">
        <v>103802.0</v>
      </c>
      <c r="B3811" s="662" t="s">
        <v>10880</v>
      </c>
      <c r="C3811" s="663" t="s">
        <v>366</v>
      </c>
      <c r="D3811" s="656">
        <v>38.61</v>
      </c>
      <c r="E3811" s="656">
        <v>5.38</v>
      </c>
      <c r="F3811" s="657">
        <f t="shared" si="1"/>
        <v>33.23</v>
      </c>
      <c r="G3811" s="656">
        <v>33.23</v>
      </c>
      <c r="H3811" s="664">
        <v>0.0</v>
      </c>
      <c r="I3811" s="664">
        <v>0.0</v>
      </c>
      <c r="J3811" s="664">
        <v>0.0</v>
      </c>
      <c r="K3811" s="660"/>
    </row>
    <row r="3812" ht="15.75" customHeight="1">
      <c r="A3812" s="661">
        <v>103803.0</v>
      </c>
      <c r="B3812" s="662" t="s">
        <v>10881</v>
      </c>
      <c r="C3812" s="663" t="s">
        <v>366</v>
      </c>
      <c r="D3812" s="656">
        <v>66.37</v>
      </c>
      <c r="E3812" s="656">
        <v>9.23</v>
      </c>
      <c r="F3812" s="657">
        <f t="shared" si="1"/>
        <v>57.14</v>
      </c>
      <c r="G3812" s="656">
        <v>57.14</v>
      </c>
      <c r="H3812" s="664">
        <v>0.0</v>
      </c>
      <c r="I3812" s="664">
        <v>0.0</v>
      </c>
      <c r="J3812" s="664">
        <v>0.0</v>
      </c>
      <c r="K3812" s="660"/>
    </row>
    <row r="3813" ht="15.75" customHeight="1">
      <c r="A3813" s="661">
        <v>103804.0</v>
      </c>
      <c r="B3813" s="662" t="s">
        <v>10882</v>
      </c>
      <c r="C3813" s="663" t="s">
        <v>366</v>
      </c>
      <c r="D3813" s="656">
        <v>80.79</v>
      </c>
      <c r="E3813" s="656">
        <v>9.23</v>
      </c>
      <c r="F3813" s="657">
        <f t="shared" si="1"/>
        <v>71.56</v>
      </c>
      <c r="G3813" s="656">
        <v>71.56</v>
      </c>
      <c r="H3813" s="664">
        <v>0.0</v>
      </c>
      <c r="I3813" s="664">
        <v>0.0</v>
      </c>
      <c r="J3813" s="664">
        <v>0.0</v>
      </c>
      <c r="K3813" s="660"/>
    </row>
    <row r="3814" ht="15.75" customHeight="1">
      <c r="A3814" s="661">
        <v>103835.0</v>
      </c>
      <c r="B3814" s="662" t="s">
        <v>10883</v>
      </c>
      <c r="C3814" s="663" t="s">
        <v>366</v>
      </c>
      <c r="D3814" s="656">
        <v>60.28</v>
      </c>
      <c r="E3814" s="656">
        <v>8.69</v>
      </c>
      <c r="F3814" s="657">
        <f t="shared" si="1"/>
        <v>51.59</v>
      </c>
      <c r="G3814" s="656">
        <v>51.59</v>
      </c>
      <c r="H3814" s="664">
        <v>0.0</v>
      </c>
      <c r="I3814" s="664">
        <v>0.0</v>
      </c>
      <c r="J3814" s="664">
        <v>0.0</v>
      </c>
      <c r="K3814" s="660"/>
    </row>
    <row r="3815" ht="15.75" customHeight="1">
      <c r="A3815" s="661">
        <v>103836.0</v>
      </c>
      <c r="B3815" s="662" t="s">
        <v>10884</v>
      </c>
      <c r="C3815" s="663" t="s">
        <v>366</v>
      </c>
      <c r="D3815" s="656">
        <v>94.08</v>
      </c>
      <c r="E3815" s="656">
        <v>11.59</v>
      </c>
      <c r="F3815" s="657">
        <f t="shared" si="1"/>
        <v>82.49</v>
      </c>
      <c r="G3815" s="656">
        <v>82.49</v>
      </c>
      <c r="H3815" s="664">
        <v>0.0</v>
      </c>
      <c r="I3815" s="664">
        <v>0.0</v>
      </c>
      <c r="J3815" s="664">
        <v>0.0</v>
      </c>
      <c r="K3815" s="660"/>
    </row>
    <row r="3816" ht="15.75" customHeight="1">
      <c r="A3816" s="661">
        <v>103837.0</v>
      </c>
      <c r="B3816" s="662" t="s">
        <v>10885</v>
      </c>
      <c r="C3816" s="663" t="s">
        <v>366</v>
      </c>
      <c r="D3816" s="656">
        <v>118.75</v>
      </c>
      <c r="E3816" s="656">
        <v>14.07</v>
      </c>
      <c r="F3816" s="657">
        <f t="shared" si="1"/>
        <v>104.68</v>
      </c>
      <c r="G3816" s="656">
        <v>104.68</v>
      </c>
      <c r="H3816" s="664">
        <v>0.0</v>
      </c>
      <c r="I3816" s="664">
        <v>0.0</v>
      </c>
      <c r="J3816" s="664">
        <v>0.0</v>
      </c>
      <c r="K3816" s="660"/>
    </row>
    <row r="3817" ht="15.75" customHeight="1">
      <c r="A3817" s="661">
        <v>103868.0</v>
      </c>
      <c r="B3817" s="662" t="s">
        <v>10886</v>
      </c>
      <c r="C3817" s="663" t="s">
        <v>366</v>
      </c>
      <c r="D3817" s="656">
        <v>46.93</v>
      </c>
      <c r="E3817" s="656">
        <v>11.37</v>
      </c>
      <c r="F3817" s="657">
        <f t="shared" si="1"/>
        <v>35.56</v>
      </c>
      <c r="G3817" s="656">
        <v>35.56</v>
      </c>
      <c r="H3817" s="664">
        <v>0.0</v>
      </c>
      <c r="I3817" s="664">
        <v>0.0</v>
      </c>
      <c r="J3817" s="664">
        <v>0.0</v>
      </c>
      <c r="K3817" s="660"/>
    </row>
    <row r="3818" ht="15.75" customHeight="1">
      <c r="A3818" s="661">
        <v>103869.0</v>
      </c>
      <c r="B3818" s="662" t="s">
        <v>10887</v>
      </c>
      <c r="C3818" s="663" t="s">
        <v>366</v>
      </c>
      <c r="D3818" s="656">
        <v>72.2</v>
      </c>
      <c r="E3818" s="656">
        <v>13.43</v>
      </c>
      <c r="F3818" s="657">
        <f t="shared" si="1"/>
        <v>58.77</v>
      </c>
      <c r="G3818" s="656">
        <v>58.77</v>
      </c>
      <c r="H3818" s="664">
        <v>0.0</v>
      </c>
      <c r="I3818" s="664">
        <v>0.0</v>
      </c>
      <c r="J3818" s="664">
        <v>0.0</v>
      </c>
      <c r="K3818" s="660"/>
    </row>
    <row r="3819" ht="15.75" customHeight="1">
      <c r="A3819" s="661">
        <v>103870.0</v>
      </c>
      <c r="B3819" s="662" t="s">
        <v>10888</v>
      </c>
      <c r="C3819" s="663" t="s">
        <v>366</v>
      </c>
      <c r="D3819" s="656">
        <v>89.07</v>
      </c>
      <c r="E3819" s="656">
        <v>15.19</v>
      </c>
      <c r="F3819" s="657">
        <f t="shared" si="1"/>
        <v>73.88</v>
      </c>
      <c r="G3819" s="656">
        <v>73.88</v>
      </c>
      <c r="H3819" s="664">
        <v>0.0</v>
      </c>
      <c r="I3819" s="664">
        <v>0.0</v>
      </c>
      <c r="J3819" s="664">
        <v>0.0</v>
      </c>
      <c r="K3819" s="660"/>
    </row>
    <row r="3820" ht="15.75" customHeight="1">
      <c r="A3820" s="661">
        <v>103871.0</v>
      </c>
      <c r="B3820" s="662" t="s">
        <v>10889</v>
      </c>
      <c r="C3820" s="663" t="s">
        <v>366</v>
      </c>
      <c r="D3820" s="656">
        <v>58.59</v>
      </c>
      <c r="E3820" s="656">
        <v>11.93</v>
      </c>
      <c r="F3820" s="657">
        <f t="shared" si="1"/>
        <v>46.66</v>
      </c>
      <c r="G3820" s="656">
        <v>46.66</v>
      </c>
      <c r="H3820" s="664">
        <v>0.0</v>
      </c>
      <c r="I3820" s="664">
        <v>0.0</v>
      </c>
      <c r="J3820" s="664">
        <v>0.0</v>
      </c>
      <c r="K3820" s="660"/>
    </row>
    <row r="3821" ht="15.75" customHeight="1">
      <c r="A3821" s="661">
        <v>103872.0</v>
      </c>
      <c r="B3821" s="662" t="s">
        <v>10890</v>
      </c>
      <c r="C3821" s="663" t="s">
        <v>366</v>
      </c>
      <c r="D3821" s="656">
        <v>126.73</v>
      </c>
      <c r="E3821" s="656">
        <v>13.99</v>
      </c>
      <c r="F3821" s="657">
        <f t="shared" si="1"/>
        <v>112.74</v>
      </c>
      <c r="G3821" s="656">
        <v>112.74</v>
      </c>
      <c r="H3821" s="664">
        <v>0.0</v>
      </c>
      <c r="I3821" s="664">
        <v>0.0</v>
      </c>
      <c r="J3821" s="664">
        <v>0.0</v>
      </c>
      <c r="K3821" s="660"/>
    </row>
    <row r="3822" ht="15.75" customHeight="1">
      <c r="A3822" s="661">
        <v>103873.0</v>
      </c>
      <c r="B3822" s="662" t="s">
        <v>10891</v>
      </c>
      <c r="C3822" s="663" t="s">
        <v>366</v>
      </c>
      <c r="D3822" s="656">
        <v>145.82</v>
      </c>
      <c r="E3822" s="656">
        <v>15.75</v>
      </c>
      <c r="F3822" s="657">
        <f t="shared" si="1"/>
        <v>130.07</v>
      </c>
      <c r="G3822" s="656">
        <v>130.07</v>
      </c>
      <c r="H3822" s="664">
        <v>0.0</v>
      </c>
      <c r="I3822" s="664">
        <v>0.0</v>
      </c>
      <c r="J3822" s="664">
        <v>0.0</v>
      </c>
      <c r="K3822" s="660"/>
    </row>
    <row r="3823" ht="15.75" customHeight="1">
      <c r="A3823" s="661">
        <v>103978.0</v>
      </c>
      <c r="B3823" s="662" t="s">
        <v>10892</v>
      </c>
      <c r="C3823" s="663" t="s">
        <v>366</v>
      </c>
      <c r="D3823" s="656">
        <v>23.32</v>
      </c>
      <c r="E3823" s="656">
        <v>6.7</v>
      </c>
      <c r="F3823" s="657">
        <f t="shared" si="1"/>
        <v>16.62</v>
      </c>
      <c r="G3823" s="656">
        <v>16.62</v>
      </c>
      <c r="H3823" s="664">
        <v>0.0</v>
      </c>
      <c r="I3823" s="664">
        <v>0.0</v>
      </c>
      <c r="J3823" s="664">
        <v>0.0</v>
      </c>
      <c r="K3823" s="660"/>
    </row>
    <row r="3824" ht="15.75" customHeight="1">
      <c r="A3824" s="661">
        <v>103979.0</v>
      </c>
      <c r="B3824" s="662" t="s">
        <v>10893</v>
      </c>
      <c r="C3824" s="663" t="s">
        <v>366</v>
      </c>
      <c r="D3824" s="656">
        <v>26.49</v>
      </c>
      <c r="E3824" s="656">
        <v>8.0</v>
      </c>
      <c r="F3824" s="657">
        <f t="shared" si="1"/>
        <v>18.49</v>
      </c>
      <c r="G3824" s="656">
        <v>18.49</v>
      </c>
      <c r="H3824" s="664">
        <v>0.0</v>
      </c>
      <c r="I3824" s="664">
        <v>0.0</v>
      </c>
      <c r="J3824" s="664">
        <v>0.0</v>
      </c>
      <c r="K3824" s="660"/>
    </row>
    <row r="3825" ht="15.75" customHeight="1">
      <c r="A3825" s="661">
        <v>104021.0</v>
      </c>
      <c r="B3825" s="662" t="s">
        <v>10894</v>
      </c>
      <c r="C3825" s="663" t="s">
        <v>366</v>
      </c>
      <c r="D3825" s="656">
        <v>70.44</v>
      </c>
      <c r="E3825" s="656">
        <v>6.94</v>
      </c>
      <c r="F3825" s="657">
        <f t="shared" si="1"/>
        <v>63.5</v>
      </c>
      <c r="G3825" s="656">
        <v>63.5</v>
      </c>
      <c r="H3825" s="664">
        <v>0.0</v>
      </c>
      <c r="I3825" s="664">
        <v>0.0</v>
      </c>
      <c r="J3825" s="664">
        <v>0.0</v>
      </c>
      <c r="K3825" s="660"/>
    </row>
    <row r="3826" ht="15.75" customHeight="1">
      <c r="A3826" s="661">
        <v>104166.0</v>
      </c>
      <c r="B3826" s="662" t="s">
        <v>10895</v>
      </c>
      <c r="C3826" s="663" t="s">
        <v>366</v>
      </c>
      <c r="D3826" s="656">
        <v>67.38</v>
      </c>
      <c r="E3826" s="656">
        <v>7.56</v>
      </c>
      <c r="F3826" s="657">
        <f t="shared" si="1"/>
        <v>59.82</v>
      </c>
      <c r="G3826" s="656">
        <v>59.82</v>
      </c>
      <c r="H3826" s="664">
        <v>0.0</v>
      </c>
      <c r="I3826" s="664">
        <v>0.0</v>
      </c>
      <c r="J3826" s="664">
        <v>0.0</v>
      </c>
      <c r="K3826" s="660"/>
    </row>
    <row r="3827" ht="15.75" customHeight="1">
      <c r="A3827" s="661">
        <v>104194.0</v>
      </c>
      <c r="B3827" s="662" t="s">
        <v>10896</v>
      </c>
      <c r="C3827" s="663" t="s">
        <v>366</v>
      </c>
      <c r="D3827" s="656">
        <v>19.06</v>
      </c>
      <c r="E3827" s="656">
        <v>6.77</v>
      </c>
      <c r="F3827" s="657">
        <f t="shared" si="1"/>
        <v>12.29</v>
      </c>
      <c r="G3827" s="656">
        <v>12.16</v>
      </c>
      <c r="H3827" s="664">
        <v>0.02</v>
      </c>
      <c r="I3827" s="664">
        <v>0.0</v>
      </c>
      <c r="J3827" s="664">
        <v>0.11</v>
      </c>
      <c r="K3827" s="660"/>
    </row>
    <row r="3828" ht="15.75" customHeight="1">
      <c r="A3828" s="661">
        <v>104195.0</v>
      </c>
      <c r="B3828" s="662" t="s">
        <v>10897</v>
      </c>
      <c r="C3828" s="663" t="s">
        <v>366</v>
      </c>
      <c r="D3828" s="656">
        <v>20.29</v>
      </c>
      <c r="E3828" s="656">
        <v>6.96</v>
      </c>
      <c r="F3828" s="657">
        <f t="shared" si="1"/>
        <v>13.33</v>
      </c>
      <c r="G3828" s="656">
        <v>13.2</v>
      </c>
      <c r="H3828" s="664">
        <v>0.02</v>
      </c>
      <c r="I3828" s="664">
        <v>0.0</v>
      </c>
      <c r="J3828" s="664">
        <v>0.11</v>
      </c>
      <c r="K3828" s="660"/>
    </row>
    <row r="3829" ht="15.75" customHeight="1">
      <c r="A3829" s="661">
        <v>104315.0</v>
      </c>
      <c r="B3829" s="662" t="s">
        <v>10898</v>
      </c>
      <c r="C3829" s="663" t="s">
        <v>366</v>
      </c>
      <c r="D3829" s="656">
        <v>13.78</v>
      </c>
      <c r="E3829" s="656">
        <v>7.29</v>
      </c>
      <c r="F3829" s="657">
        <f t="shared" si="1"/>
        <v>6.49</v>
      </c>
      <c r="G3829" s="656">
        <v>6.49</v>
      </c>
      <c r="H3829" s="664">
        <v>0.0</v>
      </c>
      <c r="I3829" s="664">
        <v>0.0</v>
      </c>
      <c r="J3829" s="664">
        <v>0.0</v>
      </c>
      <c r="K3829" s="660"/>
    </row>
    <row r="3830" ht="15.75" customHeight="1">
      <c r="A3830" s="661">
        <v>104316.0</v>
      </c>
      <c r="B3830" s="662" t="s">
        <v>10899</v>
      </c>
      <c r="C3830" s="663" t="s">
        <v>366</v>
      </c>
      <c r="D3830" s="656">
        <v>20.3</v>
      </c>
      <c r="E3830" s="656">
        <v>8.17</v>
      </c>
      <c r="F3830" s="657">
        <f t="shared" si="1"/>
        <v>12.13</v>
      </c>
      <c r="G3830" s="656">
        <v>12.13</v>
      </c>
      <c r="H3830" s="664">
        <v>0.0</v>
      </c>
      <c r="I3830" s="664">
        <v>0.0</v>
      </c>
      <c r="J3830" s="664">
        <v>0.0</v>
      </c>
      <c r="K3830" s="660"/>
    </row>
    <row r="3831" ht="15.75" customHeight="1">
      <c r="A3831" s="661">
        <v>105138.0</v>
      </c>
      <c r="B3831" s="662" t="s">
        <v>10900</v>
      </c>
      <c r="C3831" s="663" t="s">
        <v>110</v>
      </c>
      <c r="D3831" s="656">
        <v>15.63</v>
      </c>
      <c r="E3831" s="656">
        <v>2.44</v>
      </c>
      <c r="F3831" s="657">
        <f t="shared" si="1"/>
        <v>13.19</v>
      </c>
      <c r="G3831" s="656">
        <v>13.19</v>
      </c>
      <c r="H3831" s="664">
        <v>0.0</v>
      </c>
      <c r="I3831" s="664">
        <v>0.0</v>
      </c>
      <c r="J3831" s="664">
        <v>0.0</v>
      </c>
      <c r="K3831" s="660"/>
    </row>
    <row r="3832" ht="15.75" customHeight="1">
      <c r="A3832" s="661">
        <v>105139.0</v>
      </c>
      <c r="B3832" s="662" t="s">
        <v>10901</v>
      </c>
      <c r="C3832" s="663" t="s">
        <v>110</v>
      </c>
      <c r="D3832" s="656">
        <v>18.41</v>
      </c>
      <c r="E3832" s="656">
        <v>2.62</v>
      </c>
      <c r="F3832" s="657">
        <f t="shared" si="1"/>
        <v>15.79</v>
      </c>
      <c r="G3832" s="656">
        <v>15.79</v>
      </c>
      <c r="H3832" s="664">
        <v>0.0</v>
      </c>
      <c r="I3832" s="664">
        <v>0.0</v>
      </c>
      <c r="J3832" s="664">
        <v>0.0</v>
      </c>
      <c r="K3832" s="660"/>
    </row>
    <row r="3833" ht="15.75" customHeight="1">
      <c r="A3833" s="661">
        <v>105140.0</v>
      </c>
      <c r="B3833" s="662" t="s">
        <v>10902</v>
      </c>
      <c r="C3833" s="663" t="s">
        <v>110</v>
      </c>
      <c r="D3833" s="656">
        <v>23.66</v>
      </c>
      <c r="E3833" s="656">
        <v>3.26</v>
      </c>
      <c r="F3833" s="657">
        <f t="shared" si="1"/>
        <v>20.4</v>
      </c>
      <c r="G3833" s="656">
        <v>20.4</v>
      </c>
      <c r="H3833" s="664">
        <v>0.0</v>
      </c>
      <c r="I3833" s="664">
        <v>0.0</v>
      </c>
      <c r="J3833" s="664">
        <v>0.0</v>
      </c>
      <c r="K3833" s="660"/>
    </row>
    <row r="3834" ht="15.75" customHeight="1">
      <c r="A3834" s="661">
        <v>105141.0</v>
      </c>
      <c r="B3834" s="662" t="s">
        <v>10903</v>
      </c>
      <c r="C3834" s="663" t="s">
        <v>110</v>
      </c>
      <c r="D3834" s="656">
        <v>28.13</v>
      </c>
      <c r="E3834" s="656">
        <v>4.15</v>
      </c>
      <c r="F3834" s="657">
        <f t="shared" si="1"/>
        <v>23.98</v>
      </c>
      <c r="G3834" s="656">
        <v>23.98</v>
      </c>
      <c r="H3834" s="664">
        <v>0.0</v>
      </c>
      <c r="I3834" s="664">
        <v>0.0</v>
      </c>
      <c r="J3834" s="664">
        <v>0.0</v>
      </c>
      <c r="K3834" s="660"/>
    </row>
    <row r="3835" ht="15.75" customHeight="1">
      <c r="A3835" s="661">
        <v>105142.0</v>
      </c>
      <c r="B3835" s="662" t="s">
        <v>10904</v>
      </c>
      <c r="C3835" s="663" t="s">
        <v>110</v>
      </c>
      <c r="D3835" s="656">
        <v>6.16</v>
      </c>
      <c r="E3835" s="656">
        <v>1.32</v>
      </c>
      <c r="F3835" s="657">
        <f t="shared" si="1"/>
        <v>4.84</v>
      </c>
      <c r="G3835" s="656">
        <v>4.84</v>
      </c>
      <c r="H3835" s="664">
        <v>0.0</v>
      </c>
      <c r="I3835" s="664">
        <v>0.0</v>
      </c>
      <c r="J3835" s="664">
        <v>0.0</v>
      </c>
      <c r="K3835" s="660"/>
    </row>
    <row r="3836" ht="15.75" customHeight="1">
      <c r="A3836" s="661">
        <v>105143.0</v>
      </c>
      <c r="B3836" s="662" t="s">
        <v>10905</v>
      </c>
      <c r="C3836" s="663" t="s">
        <v>110</v>
      </c>
      <c r="D3836" s="656">
        <v>9.24</v>
      </c>
      <c r="E3836" s="656">
        <v>1.74</v>
      </c>
      <c r="F3836" s="657">
        <f t="shared" si="1"/>
        <v>7.5</v>
      </c>
      <c r="G3836" s="656">
        <v>7.5</v>
      </c>
      <c r="H3836" s="664">
        <v>0.0</v>
      </c>
      <c r="I3836" s="664">
        <v>0.0</v>
      </c>
      <c r="J3836" s="664">
        <v>0.0</v>
      </c>
      <c r="K3836" s="660"/>
    </row>
    <row r="3837" ht="15.75" customHeight="1">
      <c r="A3837" s="661">
        <v>105144.0</v>
      </c>
      <c r="B3837" s="662" t="s">
        <v>10906</v>
      </c>
      <c r="C3837" s="663" t="s">
        <v>110</v>
      </c>
      <c r="D3837" s="656">
        <v>19.63</v>
      </c>
      <c r="E3837" s="656">
        <v>3.26</v>
      </c>
      <c r="F3837" s="657">
        <f t="shared" si="1"/>
        <v>16.37</v>
      </c>
      <c r="G3837" s="656">
        <v>16.37</v>
      </c>
      <c r="H3837" s="664">
        <v>0.0</v>
      </c>
      <c r="I3837" s="664">
        <v>0.0</v>
      </c>
      <c r="J3837" s="664">
        <v>0.0</v>
      </c>
      <c r="K3837" s="660"/>
    </row>
    <row r="3838" ht="15.75" customHeight="1">
      <c r="A3838" s="661">
        <v>105145.0</v>
      </c>
      <c r="B3838" s="662" t="s">
        <v>10907</v>
      </c>
      <c r="C3838" s="663" t="s">
        <v>110</v>
      </c>
      <c r="D3838" s="656">
        <v>10.71</v>
      </c>
      <c r="E3838" s="656">
        <v>1.96</v>
      </c>
      <c r="F3838" s="657">
        <f t="shared" si="1"/>
        <v>8.75</v>
      </c>
      <c r="G3838" s="656">
        <v>8.75</v>
      </c>
      <c r="H3838" s="664">
        <v>0.0</v>
      </c>
      <c r="I3838" s="664">
        <v>0.0</v>
      </c>
      <c r="J3838" s="664">
        <v>0.0</v>
      </c>
      <c r="K3838" s="660"/>
    </row>
    <row r="3839" ht="15.75" customHeight="1">
      <c r="A3839" s="661">
        <v>105153.0</v>
      </c>
      <c r="B3839" s="662" t="s">
        <v>10908</v>
      </c>
      <c r="C3839" s="663" t="s">
        <v>110</v>
      </c>
      <c r="D3839" s="656">
        <v>46.47</v>
      </c>
      <c r="E3839" s="656">
        <v>7.71</v>
      </c>
      <c r="F3839" s="657">
        <f t="shared" si="1"/>
        <v>38.76</v>
      </c>
      <c r="G3839" s="656">
        <v>38.61</v>
      </c>
      <c r="H3839" s="664">
        <v>0.02</v>
      </c>
      <c r="I3839" s="664">
        <v>0.0</v>
      </c>
      <c r="J3839" s="664">
        <v>0.13</v>
      </c>
      <c r="K3839" s="660"/>
    </row>
    <row r="3840" ht="15.75" customHeight="1">
      <c r="A3840" s="661">
        <v>89358.0</v>
      </c>
      <c r="B3840" s="662" t="s">
        <v>10909</v>
      </c>
      <c r="C3840" s="663" t="s">
        <v>110</v>
      </c>
      <c r="D3840" s="656">
        <v>6.91</v>
      </c>
      <c r="E3840" s="656">
        <v>3.94</v>
      </c>
      <c r="F3840" s="657">
        <f t="shared" si="1"/>
        <v>2.97</v>
      </c>
      <c r="G3840" s="656">
        <v>2.97</v>
      </c>
      <c r="H3840" s="664">
        <v>0.0</v>
      </c>
      <c r="I3840" s="664">
        <v>0.0</v>
      </c>
      <c r="J3840" s="664">
        <v>0.0</v>
      </c>
      <c r="K3840" s="660"/>
    </row>
    <row r="3841" ht="15.75" customHeight="1">
      <c r="A3841" s="661">
        <v>89359.0</v>
      </c>
      <c r="B3841" s="662" t="s">
        <v>10910</v>
      </c>
      <c r="C3841" s="663" t="s">
        <v>110</v>
      </c>
      <c r="D3841" s="656">
        <v>7.42</v>
      </c>
      <c r="E3841" s="656">
        <v>3.94</v>
      </c>
      <c r="F3841" s="657">
        <f t="shared" si="1"/>
        <v>3.48</v>
      </c>
      <c r="G3841" s="656">
        <v>3.48</v>
      </c>
      <c r="H3841" s="664">
        <v>0.0</v>
      </c>
      <c r="I3841" s="664">
        <v>0.0</v>
      </c>
      <c r="J3841" s="664">
        <v>0.0</v>
      </c>
      <c r="K3841" s="660"/>
    </row>
    <row r="3842" ht="15.75" customHeight="1">
      <c r="A3842" s="661">
        <v>89360.0</v>
      </c>
      <c r="B3842" s="662" t="s">
        <v>10911</v>
      </c>
      <c r="C3842" s="663" t="s">
        <v>110</v>
      </c>
      <c r="D3842" s="656">
        <v>8.34</v>
      </c>
      <c r="E3842" s="656">
        <v>3.92</v>
      </c>
      <c r="F3842" s="657">
        <f t="shared" si="1"/>
        <v>4.42</v>
      </c>
      <c r="G3842" s="656">
        <v>4.42</v>
      </c>
      <c r="H3842" s="664">
        <v>0.0</v>
      </c>
      <c r="I3842" s="664">
        <v>0.0</v>
      </c>
      <c r="J3842" s="664">
        <v>0.0</v>
      </c>
      <c r="K3842" s="660"/>
    </row>
    <row r="3843" ht="15.75" customHeight="1">
      <c r="A3843" s="661">
        <v>89361.0</v>
      </c>
      <c r="B3843" s="662" t="s">
        <v>10912</v>
      </c>
      <c r="C3843" s="663" t="s">
        <v>110</v>
      </c>
      <c r="D3843" s="656">
        <v>8.41</v>
      </c>
      <c r="E3843" s="656">
        <v>3.92</v>
      </c>
      <c r="F3843" s="657">
        <f t="shared" si="1"/>
        <v>4.49</v>
      </c>
      <c r="G3843" s="656">
        <v>4.49</v>
      </c>
      <c r="H3843" s="664">
        <v>0.0</v>
      </c>
      <c r="I3843" s="664">
        <v>0.0</v>
      </c>
      <c r="J3843" s="664">
        <v>0.0</v>
      </c>
      <c r="K3843" s="660"/>
    </row>
    <row r="3844" ht="15.75" customHeight="1">
      <c r="A3844" s="661">
        <v>89362.0</v>
      </c>
      <c r="B3844" s="662" t="s">
        <v>10913</v>
      </c>
      <c r="C3844" s="663" t="s">
        <v>110</v>
      </c>
      <c r="D3844" s="656">
        <v>8.27</v>
      </c>
      <c r="E3844" s="656">
        <v>4.57</v>
      </c>
      <c r="F3844" s="657">
        <f t="shared" si="1"/>
        <v>3.7</v>
      </c>
      <c r="G3844" s="656">
        <v>3.7</v>
      </c>
      <c r="H3844" s="664">
        <v>0.0</v>
      </c>
      <c r="I3844" s="664">
        <v>0.0</v>
      </c>
      <c r="J3844" s="664">
        <v>0.0</v>
      </c>
      <c r="K3844" s="660"/>
    </row>
    <row r="3845" ht="15.75" customHeight="1">
      <c r="A3845" s="661">
        <v>89363.0</v>
      </c>
      <c r="B3845" s="662" t="s">
        <v>10914</v>
      </c>
      <c r="C3845" s="663" t="s">
        <v>110</v>
      </c>
      <c r="D3845" s="656">
        <v>9.0</v>
      </c>
      <c r="E3845" s="656">
        <v>4.57</v>
      </c>
      <c r="F3845" s="657">
        <f t="shared" si="1"/>
        <v>4.43</v>
      </c>
      <c r="G3845" s="656">
        <v>4.43</v>
      </c>
      <c r="H3845" s="664">
        <v>0.0</v>
      </c>
      <c r="I3845" s="664">
        <v>0.0</v>
      </c>
      <c r="J3845" s="664">
        <v>0.0</v>
      </c>
      <c r="K3845" s="660"/>
    </row>
    <row r="3846" ht="15.75" customHeight="1">
      <c r="A3846" s="661">
        <v>89364.0</v>
      </c>
      <c r="B3846" s="662" t="s">
        <v>10915</v>
      </c>
      <c r="C3846" s="663" t="s">
        <v>110</v>
      </c>
      <c r="D3846" s="656">
        <v>10.4</v>
      </c>
      <c r="E3846" s="656">
        <v>4.56</v>
      </c>
      <c r="F3846" s="657">
        <f t="shared" si="1"/>
        <v>5.84</v>
      </c>
      <c r="G3846" s="656">
        <v>5.84</v>
      </c>
      <c r="H3846" s="664">
        <v>0.0</v>
      </c>
      <c r="I3846" s="664">
        <v>0.0</v>
      </c>
      <c r="J3846" s="664">
        <v>0.0</v>
      </c>
      <c r="K3846" s="660"/>
    </row>
    <row r="3847" ht="15.75" customHeight="1">
      <c r="A3847" s="661">
        <v>89365.0</v>
      </c>
      <c r="B3847" s="662" t="s">
        <v>10916</v>
      </c>
      <c r="C3847" s="663" t="s">
        <v>110</v>
      </c>
      <c r="D3847" s="656">
        <v>9.89</v>
      </c>
      <c r="E3847" s="656">
        <v>4.56</v>
      </c>
      <c r="F3847" s="657">
        <f t="shared" si="1"/>
        <v>5.33</v>
      </c>
      <c r="G3847" s="656">
        <v>5.33</v>
      </c>
      <c r="H3847" s="664">
        <v>0.0</v>
      </c>
      <c r="I3847" s="664">
        <v>0.0</v>
      </c>
      <c r="J3847" s="664">
        <v>0.0</v>
      </c>
      <c r="K3847" s="660"/>
    </row>
    <row r="3848" ht="15.75" customHeight="1">
      <c r="A3848" s="661">
        <v>89366.0</v>
      </c>
      <c r="B3848" s="662" t="s">
        <v>10917</v>
      </c>
      <c r="C3848" s="663" t="s">
        <v>110</v>
      </c>
      <c r="D3848" s="656">
        <v>14.58</v>
      </c>
      <c r="E3848" s="656">
        <v>4.23</v>
      </c>
      <c r="F3848" s="657">
        <f t="shared" si="1"/>
        <v>10.35</v>
      </c>
      <c r="G3848" s="656">
        <v>10.35</v>
      </c>
      <c r="H3848" s="664">
        <v>0.0</v>
      </c>
      <c r="I3848" s="664">
        <v>0.0</v>
      </c>
      <c r="J3848" s="664">
        <v>0.0</v>
      </c>
      <c r="K3848" s="660"/>
    </row>
    <row r="3849" ht="15.75" customHeight="1">
      <c r="A3849" s="661">
        <v>89367.0</v>
      </c>
      <c r="B3849" s="662" t="s">
        <v>10918</v>
      </c>
      <c r="C3849" s="663" t="s">
        <v>110</v>
      </c>
      <c r="D3849" s="656">
        <v>11.52</v>
      </c>
      <c r="E3849" s="656">
        <v>5.43</v>
      </c>
      <c r="F3849" s="657">
        <f t="shared" si="1"/>
        <v>6.09</v>
      </c>
      <c r="G3849" s="656">
        <v>6.09</v>
      </c>
      <c r="H3849" s="664">
        <v>0.0</v>
      </c>
      <c r="I3849" s="664">
        <v>0.0</v>
      </c>
      <c r="J3849" s="664">
        <v>0.0</v>
      </c>
      <c r="K3849" s="660"/>
    </row>
    <row r="3850" ht="15.75" customHeight="1">
      <c r="A3850" s="661">
        <v>89368.0</v>
      </c>
      <c r="B3850" s="662" t="s">
        <v>10919</v>
      </c>
      <c r="C3850" s="663" t="s">
        <v>110</v>
      </c>
      <c r="D3850" s="656">
        <v>13.14</v>
      </c>
      <c r="E3850" s="656">
        <v>5.42</v>
      </c>
      <c r="F3850" s="657">
        <f t="shared" si="1"/>
        <v>7.72</v>
      </c>
      <c r="G3850" s="656">
        <v>7.72</v>
      </c>
      <c r="H3850" s="664">
        <v>0.0</v>
      </c>
      <c r="I3850" s="664">
        <v>0.0</v>
      </c>
      <c r="J3850" s="664">
        <v>0.0</v>
      </c>
      <c r="K3850" s="660"/>
    </row>
    <row r="3851" ht="15.75" customHeight="1">
      <c r="A3851" s="661">
        <v>89369.0</v>
      </c>
      <c r="B3851" s="662" t="s">
        <v>10920</v>
      </c>
      <c r="C3851" s="663" t="s">
        <v>110</v>
      </c>
      <c r="D3851" s="656">
        <v>15.32</v>
      </c>
      <c r="E3851" s="656">
        <v>5.42</v>
      </c>
      <c r="F3851" s="657">
        <f t="shared" si="1"/>
        <v>9.9</v>
      </c>
      <c r="G3851" s="656">
        <v>9.9</v>
      </c>
      <c r="H3851" s="664">
        <v>0.0</v>
      </c>
      <c r="I3851" s="664">
        <v>0.0</v>
      </c>
      <c r="J3851" s="664">
        <v>0.0</v>
      </c>
      <c r="K3851" s="660"/>
    </row>
    <row r="3852" ht="15.75" customHeight="1">
      <c r="A3852" s="661">
        <v>89370.0</v>
      </c>
      <c r="B3852" s="662" t="s">
        <v>10921</v>
      </c>
      <c r="C3852" s="663" t="s">
        <v>110</v>
      </c>
      <c r="D3852" s="656">
        <v>13.45</v>
      </c>
      <c r="E3852" s="656">
        <v>5.42</v>
      </c>
      <c r="F3852" s="657">
        <f t="shared" si="1"/>
        <v>8.03</v>
      </c>
      <c r="G3852" s="656">
        <v>8.03</v>
      </c>
      <c r="H3852" s="664">
        <v>0.0</v>
      </c>
      <c r="I3852" s="664">
        <v>0.0</v>
      </c>
      <c r="J3852" s="664">
        <v>0.0</v>
      </c>
      <c r="K3852" s="660"/>
    </row>
    <row r="3853" ht="15.75" customHeight="1">
      <c r="A3853" s="661">
        <v>89371.0</v>
      </c>
      <c r="B3853" s="662" t="s">
        <v>10922</v>
      </c>
      <c r="C3853" s="663" t="s">
        <v>110</v>
      </c>
      <c r="D3853" s="656">
        <v>5.27</v>
      </c>
      <c r="E3853" s="656">
        <v>2.62</v>
      </c>
      <c r="F3853" s="657">
        <f t="shared" si="1"/>
        <v>2.65</v>
      </c>
      <c r="G3853" s="656">
        <v>2.65</v>
      </c>
      <c r="H3853" s="664">
        <v>0.0</v>
      </c>
      <c r="I3853" s="664">
        <v>0.0</v>
      </c>
      <c r="J3853" s="664">
        <v>0.0</v>
      </c>
      <c r="K3853" s="660"/>
    </row>
    <row r="3854" ht="15.75" customHeight="1">
      <c r="A3854" s="661">
        <v>89372.0</v>
      </c>
      <c r="B3854" s="662" t="s">
        <v>10923</v>
      </c>
      <c r="C3854" s="663" t="s">
        <v>110</v>
      </c>
      <c r="D3854" s="656">
        <v>14.55</v>
      </c>
      <c r="E3854" s="656">
        <v>2.6</v>
      </c>
      <c r="F3854" s="657">
        <f t="shared" si="1"/>
        <v>11.95</v>
      </c>
      <c r="G3854" s="656">
        <v>11.95</v>
      </c>
      <c r="H3854" s="664">
        <v>0.0</v>
      </c>
      <c r="I3854" s="664">
        <v>0.0</v>
      </c>
      <c r="J3854" s="664">
        <v>0.0</v>
      </c>
      <c r="K3854" s="660"/>
    </row>
    <row r="3855" ht="15.75" customHeight="1">
      <c r="A3855" s="661">
        <v>89373.0</v>
      </c>
      <c r="B3855" s="662" t="s">
        <v>10924</v>
      </c>
      <c r="C3855" s="663" t="s">
        <v>110</v>
      </c>
      <c r="D3855" s="656">
        <v>6.32</v>
      </c>
      <c r="E3855" s="656">
        <v>2.84</v>
      </c>
      <c r="F3855" s="657">
        <f t="shared" si="1"/>
        <v>3.48</v>
      </c>
      <c r="G3855" s="656">
        <v>3.48</v>
      </c>
      <c r="H3855" s="664">
        <v>0.0</v>
      </c>
      <c r="I3855" s="664">
        <v>0.0</v>
      </c>
      <c r="J3855" s="664">
        <v>0.0</v>
      </c>
      <c r="K3855" s="660"/>
    </row>
    <row r="3856" ht="15.75" customHeight="1">
      <c r="A3856" s="661">
        <v>89374.0</v>
      </c>
      <c r="B3856" s="662" t="s">
        <v>10925</v>
      </c>
      <c r="C3856" s="663" t="s">
        <v>110</v>
      </c>
      <c r="D3856" s="656">
        <v>9.12</v>
      </c>
      <c r="E3856" s="656">
        <v>2.41</v>
      </c>
      <c r="F3856" s="657">
        <f t="shared" si="1"/>
        <v>6.71</v>
      </c>
      <c r="G3856" s="656">
        <v>6.71</v>
      </c>
      <c r="H3856" s="664">
        <v>0.0</v>
      </c>
      <c r="I3856" s="664">
        <v>0.0</v>
      </c>
      <c r="J3856" s="664">
        <v>0.0</v>
      </c>
      <c r="K3856" s="660"/>
    </row>
    <row r="3857" ht="15.75" customHeight="1">
      <c r="A3857" s="661">
        <v>89375.0</v>
      </c>
      <c r="B3857" s="662" t="s">
        <v>10926</v>
      </c>
      <c r="C3857" s="663" t="s">
        <v>110</v>
      </c>
      <c r="D3857" s="656">
        <v>10.79</v>
      </c>
      <c r="E3857" s="656">
        <v>2.6</v>
      </c>
      <c r="F3857" s="657">
        <f t="shared" si="1"/>
        <v>8.19</v>
      </c>
      <c r="G3857" s="656">
        <v>8.19</v>
      </c>
      <c r="H3857" s="664">
        <v>0.0</v>
      </c>
      <c r="I3857" s="664">
        <v>0.0</v>
      </c>
      <c r="J3857" s="664">
        <v>0.0</v>
      </c>
      <c r="K3857" s="660"/>
    </row>
    <row r="3858" ht="15.75" customHeight="1">
      <c r="A3858" s="661">
        <v>89376.0</v>
      </c>
      <c r="B3858" s="662" t="s">
        <v>10927</v>
      </c>
      <c r="C3858" s="663" t="s">
        <v>110</v>
      </c>
      <c r="D3858" s="656">
        <v>5.02</v>
      </c>
      <c r="E3858" s="656">
        <v>2.42</v>
      </c>
      <c r="F3858" s="657">
        <f t="shared" si="1"/>
        <v>2.6</v>
      </c>
      <c r="G3858" s="656">
        <v>2.6</v>
      </c>
      <c r="H3858" s="664">
        <v>0.0</v>
      </c>
      <c r="I3858" s="664">
        <v>0.0</v>
      </c>
      <c r="J3858" s="664">
        <v>0.0</v>
      </c>
      <c r="K3858" s="660"/>
    </row>
    <row r="3859" ht="15.75" customHeight="1">
      <c r="A3859" s="661">
        <v>89377.0</v>
      </c>
      <c r="B3859" s="662" t="s">
        <v>10928</v>
      </c>
      <c r="C3859" s="663" t="s">
        <v>110</v>
      </c>
      <c r="D3859" s="656">
        <v>9.19</v>
      </c>
      <c r="E3859" s="656">
        <v>2.61</v>
      </c>
      <c r="F3859" s="657">
        <f t="shared" si="1"/>
        <v>6.58</v>
      </c>
      <c r="G3859" s="656">
        <v>6.58</v>
      </c>
      <c r="H3859" s="664">
        <v>0.0</v>
      </c>
      <c r="I3859" s="664">
        <v>0.0</v>
      </c>
      <c r="J3859" s="664">
        <v>0.0</v>
      </c>
      <c r="K3859" s="660"/>
    </row>
    <row r="3860" ht="15.75" customHeight="1">
      <c r="A3860" s="661">
        <v>89378.0</v>
      </c>
      <c r="B3860" s="662" t="s">
        <v>10929</v>
      </c>
      <c r="C3860" s="663" t="s">
        <v>110</v>
      </c>
      <c r="D3860" s="656">
        <v>6.23</v>
      </c>
      <c r="E3860" s="656">
        <v>3.04</v>
      </c>
      <c r="F3860" s="657">
        <f t="shared" si="1"/>
        <v>3.19</v>
      </c>
      <c r="G3860" s="656">
        <v>3.19</v>
      </c>
      <c r="H3860" s="664">
        <v>0.0</v>
      </c>
      <c r="I3860" s="664">
        <v>0.0</v>
      </c>
      <c r="J3860" s="664">
        <v>0.0</v>
      </c>
      <c r="K3860" s="660"/>
    </row>
    <row r="3861" ht="15.75" customHeight="1">
      <c r="A3861" s="661">
        <v>89379.0</v>
      </c>
      <c r="B3861" s="662" t="s">
        <v>797</v>
      </c>
      <c r="C3861" s="663" t="s">
        <v>110</v>
      </c>
      <c r="D3861" s="656">
        <v>17.11</v>
      </c>
      <c r="E3861" s="656">
        <v>3.02</v>
      </c>
      <c r="F3861" s="657">
        <f t="shared" si="1"/>
        <v>14.09</v>
      </c>
      <c r="G3861" s="656">
        <v>14.09</v>
      </c>
      <c r="H3861" s="664">
        <v>0.0</v>
      </c>
      <c r="I3861" s="664">
        <v>0.0</v>
      </c>
      <c r="J3861" s="664">
        <v>0.0</v>
      </c>
      <c r="K3861" s="660"/>
    </row>
    <row r="3862" ht="15.75" customHeight="1">
      <c r="A3862" s="661">
        <v>89380.0</v>
      </c>
      <c r="B3862" s="662" t="s">
        <v>10930</v>
      </c>
      <c r="C3862" s="663" t="s">
        <v>110</v>
      </c>
      <c r="D3862" s="656">
        <v>9.02</v>
      </c>
      <c r="E3862" s="656">
        <v>3.33</v>
      </c>
      <c r="F3862" s="657">
        <f t="shared" si="1"/>
        <v>5.69</v>
      </c>
      <c r="G3862" s="656">
        <v>5.69</v>
      </c>
      <c r="H3862" s="664">
        <v>0.0</v>
      </c>
      <c r="I3862" s="664">
        <v>0.0</v>
      </c>
      <c r="J3862" s="664">
        <v>0.0</v>
      </c>
      <c r="K3862" s="660"/>
    </row>
    <row r="3863" ht="15.75" customHeight="1">
      <c r="A3863" s="661">
        <v>89381.0</v>
      </c>
      <c r="B3863" s="662" t="s">
        <v>799</v>
      </c>
      <c r="C3863" s="663" t="s">
        <v>110</v>
      </c>
      <c r="D3863" s="656">
        <v>11.2</v>
      </c>
      <c r="E3863" s="656">
        <v>2.82</v>
      </c>
      <c r="F3863" s="657">
        <f t="shared" si="1"/>
        <v>8.38</v>
      </c>
      <c r="G3863" s="656">
        <v>8.38</v>
      </c>
      <c r="H3863" s="664">
        <v>0.0</v>
      </c>
      <c r="I3863" s="664">
        <v>0.0</v>
      </c>
      <c r="J3863" s="664">
        <v>0.0</v>
      </c>
      <c r="K3863" s="660"/>
    </row>
    <row r="3864" ht="15.75" customHeight="1">
      <c r="A3864" s="661">
        <v>89382.0</v>
      </c>
      <c r="B3864" s="662" t="s">
        <v>10931</v>
      </c>
      <c r="C3864" s="663" t="s">
        <v>110</v>
      </c>
      <c r="D3864" s="656">
        <v>13.0</v>
      </c>
      <c r="E3864" s="656">
        <v>3.02</v>
      </c>
      <c r="F3864" s="657">
        <f t="shared" si="1"/>
        <v>9.98</v>
      </c>
      <c r="G3864" s="656">
        <v>9.98</v>
      </c>
      <c r="H3864" s="664">
        <v>0.0</v>
      </c>
      <c r="I3864" s="664">
        <v>0.0</v>
      </c>
      <c r="J3864" s="664">
        <v>0.0</v>
      </c>
      <c r="K3864" s="660"/>
    </row>
    <row r="3865" ht="15.75" customHeight="1">
      <c r="A3865" s="661">
        <v>89383.0</v>
      </c>
      <c r="B3865" s="662" t="s">
        <v>10932</v>
      </c>
      <c r="C3865" s="663" t="s">
        <v>110</v>
      </c>
      <c r="D3865" s="656">
        <v>5.84</v>
      </c>
      <c r="E3865" s="656">
        <v>2.84</v>
      </c>
      <c r="F3865" s="657">
        <f t="shared" si="1"/>
        <v>3</v>
      </c>
      <c r="G3865" s="656">
        <v>3.0</v>
      </c>
      <c r="H3865" s="664">
        <v>0.0</v>
      </c>
      <c r="I3865" s="664">
        <v>0.0</v>
      </c>
      <c r="J3865" s="664">
        <v>0.0</v>
      </c>
      <c r="K3865" s="660"/>
    </row>
    <row r="3866" ht="15.75" customHeight="1">
      <c r="A3866" s="661">
        <v>89384.0</v>
      </c>
      <c r="B3866" s="662" t="s">
        <v>10933</v>
      </c>
      <c r="C3866" s="663" t="s">
        <v>110</v>
      </c>
      <c r="D3866" s="656">
        <v>11.77</v>
      </c>
      <c r="E3866" s="656">
        <v>3.02</v>
      </c>
      <c r="F3866" s="657">
        <f t="shared" si="1"/>
        <v>8.75</v>
      </c>
      <c r="G3866" s="656">
        <v>8.75</v>
      </c>
      <c r="H3866" s="664">
        <v>0.0</v>
      </c>
      <c r="I3866" s="664">
        <v>0.0</v>
      </c>
      <c r="J3866" s="664">
        <v>0.0</v>
      </c>
      <c r="K3866" s="660"/>
    </row>
    <row r="3867" ht="15.75" customHeight="1">
      <c r="A3867" s="661">
        <v>89385.0</v>
      </c>
      <c r="B3867" s="662" t="s">
        <v>10934</v>
      </c>
      <c r="C3867" s="663" t="s">
        <v>110</v>
      </c>
      <c r="D3867" s="656">
        <v>6.43</v>
      </c>
      <c r="E3867" s="656">
        <v>2.84</v>
      </c>
      <c r="F3867" s="657">
        <f t="shared" si="1"/>
        <v>3.59</v>
      </c>
      <c r="G3867" s="656">
        <v>3.59</v>
      </c>
      <c r="H3867" s="664">
        <v>0.0</v>
      </c>
      <c r="I3867" s="664">
        <v>0.0</v>
      </c>
      <c r="J3867" s="664">
        <v>0.0</v>
      </c>
      <c r="K3867" s="660"/>
    </row>
    <row r="3868" ht="15.75" customHeight="1">
      <c r="A3868" s="661">
        <v>89386.0</v>
      </c>
      <c r="B3868" s="662" t="s">
        <v>10935</v>
      </c>
      <c r="C3868" s="663" t="s">
        <v>110</v>
      </c>
      <c r="D3868" s="656">
        <v>8.6</v>
      </c>
      <c r="E3868" s="656">
        <v>3.62</v>
      </c>
      <c r="F3868" s="657">
        <f t="shared" si="1"/>
        <v>4.98</v>
      </c>
      <c r="G3868" s="656">
        <v>4.98</v>
      </c>
      <c r="H3868" s="664">
        <v>0.0</v>
      </c>
      <c r="I3868" s="664">
        <v>0.0</v>
      </c>
      <c r="J3868" s="664">
        <v>0.0</v>
      </c>
      <c r="K3868" s="660"/>
    </row>
    <row r="3869" ht="15.75" customHeight="1">
      <c r="A3869" s="661">
        <v>89387.0</v>
      </c>
      <c r="B3869" s="662" t="s">
        <v>10936</v>
      </c>
      <c r="C3869" s="663" t="s">
        <v>110</v>
      </c>
      <c r="D3869" s="656">
        <v>27.4</v>
      </c>
      <c r="E3869" s="656">
        <v>3.6</v>
      </c>
      <c r="F3869" s="657">
        <f t="shared" si="1"/>
        <v>23.8</v>
      </c>
      <c r="G3869" s="656">
        <v>23.8</v>
      </c>
      <c r="H3869" s="664">
        <v>0.0</v>
      </c>
      <c r="I3869" s="664">
        <v>0.0</v>
      </c>
      <c r="J3869" s="664">
        <v>0.0</v>
      </c>
      <c r="K3869" s="660"/>
    </row>
    <row r="3870" ht="15.75" customHeight="1">
      <c r="A3870" s="661">
        <v>89389.0</v>
      </c>
      <c r="B3870" s="662" t="s">
        <v>10937</v>
      </c>
      <c r="C3870" s="663" t="s">
        <v>110</v>
      </c>
      <c r="D3870" s="656">
        <v>10.34</v>
      </c>
      <c r="E3870" s="656">
        <v>3.32</v>
      </c>
      <c r="F3870" s="657">
        <f t="shared" si="1"/>
        <v>7.02</v>
      </c>
      <c r="G3870" s="656">
        <v>7.02</v>
      </c>
      <c r="H3870" s="664">
        <v>0.0</v>
      </c>
      <c r="I3870" s="664">
        <v>0.0</v>
      </c>
      <c r="J3870" s="664">
        <v>0.0</v>
      </c>
      <c r="K3870" s="660"/>
    </row>
    <row r="3871" ht="15.75" customHeight="1">
      <c r="A3871" s="661">
        <v>89390.0</v>
      </c>
      <c r="B3871" s="662" t="s">
        <v>10938</v>
      </c>
      <c r="C3871" s="663" t="s">
        <v>110</v>
      </c>
      <c r="D3871" s="656">
        <v>19.42</v>
      </c>
      <c r="E3871" s="656">
        <v>3.61</v>
      </c>
      <c r="F3871" s="657">
        <f t="shared" si="1"/>
        <v>15.81</v>
      </c>
      <c r="G3871" s="656">
        <v>15.81</v>
      </c>
      <c r="H3871" s="664">
        <v>0.0</v>
      </c>
      <c r="I3871" s="664">
        <v>0.0</v>
      </c>
      <c r="J3871" s="664">
        <v>0.0</v>
      </c>
      <c r="K3871" s="660"/>
    </row>
    <row r="3872" ht="15.75" customHeight="1">
      <c r="A3872" s="661">
        <v>89391.0</v>
      </c>
      <c r="B3872" s="662" t="s">
        <v>10939</v>
      </c>
      <c r="C3872" s="663" t="s">
        <v>110</v>
      </c>
      <c r="D3872" s="656">
        <v>7.78</v>
      </c>
      <c r="E3872" s="656">
        <v>3.33</v>
      </c>
      <c r="F3872" s="657">
        <f t="shared" si="1"/>
        <v>4.45</v>
      </c>
      <c r="G3872" s="656">
        <v>4.45</v>
      </c>
      <c r="H3872" s="664">
        <v>0.0</v>
      </c>
      <c r="I3872" s="664">
        <v>0.0</v>
      </c>
      <c r="J3872" s="664">
        <v>0.0</v>
      </c>
      <c r="K3872" s="660"/>
    </row>
    <row r="3873" ht="15.75" customHeight="1">
      <c r="A3873" s="661">
        <v>89392.0</v>
      </c>
      <c r="B3873" s="662" t="s">
        <v>10940</v>
      </c>
      <c r="C3873" s="663" t="s">
        <v>110</v>
      </c>
      <c r="D3873" s="656">
        <v>22.29</v>
      </c>
      <c r="E3873" s="656">
        <v>3.6</v>
      </c>
      <c r="F3873" s="657">
        <f t="shared" si="1"/>
        <v>18.69</v>
      </c>
      <c r="G3873" s="656">
        <v>18.69</v>
      </c>
      <c r="H3873" s="664">
        <v>0.0</v>
      </c>
      <c r="I3873" s="664">
        <v>0.0</v>
      </c>
      <c r="J3873" s="664">
        <v>0.0</v>
      </c>
      <c r="K3873" s="660"/>
    </row>
    <row r="3874" ht="15.75" customHeight="1">
      <c r="A3874" s="661">
        <v>89393.0</v>
      </c>
      <c r="B3874" s="662" t="s">
        <v>10941</v>
      </c>
      <c r="C3874" s="663" t="s">
        <v>110</v>
      </c>
      <c r="D3874" s="656">
        <v>9.63</v>
      </c>
      <c r="E3874" s="656">
        <v>5.25</v>
      </c>
      <c r="F3874" s="657">
        <f t="shared" si="1"/>
        <v>4.38</v>
      </c>
      <c r="G3874" s="656">
        <v>4.38</v>
      </c>
      <c r="H3874" s="664">
        <v>0.0</v>
      </c>
      <c r="I3874" s="664">
        <v>0.0</v>
      </c>
      <c r="J3874" s="664">
        <v>0.0</v>
      </c>
      <c r="K3874" s="660"/>
    </row>
    <row r="3875" ht="15.75" customHeight="1">
      <c r="A3875" s="661">
        <v>89394.0</v>
      </c>
      <c r="B3875" s="662" t="s">
        <v>10942</v>
      </c>
      <c r="C3875" s="663" t="s">
        <v>110</v>
      </c>
      <c r="D3875" s="656">
        <v>16.7</v>
      </c>
      <c r="E3875" s="656">
        <v>4.81</v>
      </c>
      <c r="F3875" s="657">
        <f t="shared" si="1"/>
        <v>11.89</v>
      </c>
      <c r="G3875" s="656">
        <v>11.89</v>
      </c>
      <c r="H3875" s="664">
        <v>0.0</v>
      </c>
      <c r="I3875" s="664">
        <v>0.0</v>
      </c>
      <c r="J3875" s="664">
        <v>0.0</v>
      </c>
      <c r="K3875" s="660"/>
    </row>
    <row r="3876" ht="15.75" customHeight="1">
      <c r="A3876" s="661">
        <v>89395.0</v>
      </c>
      <c r="B3876" s="662" t="s">
        <v>10943</v>
      </c>
      <c r="C3876" s="663" t="s">
        <v>110</v>
      </c>
      <c r="D3876" s="656">
        <v>11.43</v>
      </c>
      <c r="E3876" s="656">
        <v>6.08</v>
      </c>
      <c r="F3876" s="657">
        <f t="shared" si="1"/>
        <v>5.35</v>
      </c>
      <c r="G3876" s="656">
        <v>5.35</v>
      </c>
      <c r="H3876" s="664">
        <v>0.0</v>
      </c>
      <c r="I3876" s="664">
        <v>0.0</v>
      </c>
      <c r="J3876" s="664">
        <v>0.0</v>
      </c>
      <c r="K3876" s="660"/>
    </row>
    <row r="3877" ht="15.75" customHeight="1">
      <c r="A3877" s="661">
        <v>89396.0</v>
      </c>
      <c r="B3877" s="662" t="s">
        <v>10944</v>
      </c>
      <c r="C3877" s="663" t="s">
        <v>110</v>
      </c>
      <c r="D3877" s="656">
        <v>18.33</v>
      </c>
      <c r="E3877" s="656">
        <v>5.22</v>
      </c>
      <c r="F3877" s="657">
        <f t="shared" si="1"/>
        <v>13.11</v>
      </c>
      <c r="G3877" s="656">
        <v>13.11</v>
      </c>
      <c r="H3877" s="664">
        <v>0.0</v>
      </c>
      <c r="I3877" s="664">
        <v>0.0</v>
      </c>
      <c r="J3877" s="664">
        <v>0.0</v>
      </c>
      <c r="K3877" s="660"/>
    </row>
    <row r="3878" ht="15.75" customHeight="1">
      <c r="A3878" s="661">
        <v>89397.0</v>
      </c>
      <c r="B3878" s="662" t="s">
        <v>10945</v>
      </c>
      <c r="C3878" s="663" t="s">
        <v>110</v>
      </c>
      <c r="D3878" s="656">
        <v>13.09</v>
      </c>
      <c r="E3878" s="656">
        <v>5.64</v>
      </c>
      <c r="F3878" s="657">
        <f t="shared" si="1"/>
        <v>7.45</v>
      </c>
      <c r="G3878" s="656">
        <v>7.45</v>
      </c>
      <c r="H3878" s="664">
        <v>0.0</v>
      </c>
      <c r="I3878" s="664">
        <v>0.0</v>
      </c>
      <c r="J3878" s="664">
        <v>0.0</v>
      </c>
      <c r="K3878" s="660"/>
    </row>
    <row r="3879" ht="15.75" customHeight="1">
      <c r="A3879" s="661">
        <v>89398.0</v>
      </c>
      <c r="B3879" s="662" t="s">
        <v>10946</v>
      </c>
      <c r="C3879" s="663" t="s">
        <v>110</v>
      </c>
      <c r="D3879" s="656">
        <v>16.15</v>
      </c>
      <c r="E3879" s="656">
        <v>7.24</v>
      </c>
      <c r="F3879" s="657">
        <f t="shared" si="1"/>
        <v>8.91</v>
      </c>
      <c r="G3879" s="656">
        <v>8.91</v>
      </c>
      <c r="H3879" s="664">
        <v>0.0</v>
      </c>
      <c r="I3879" s="664">
        <v>0.0</v>
      </c>
      <c r="J3879" s="664">
        <v>0.0</v>
      </c>
      <c r="K3879" s="660"/>
    </row>
    <row r="3880" ht="15.75" customHeight="1">
      <c r="A3880" s="661">
        <v>89399.0</v>
      </c>
      <c r="B3880" s="662" t="s">
        <v>10947</v>
      </c>
      <c r="C3880" s="663" t="s">
        <v>110</v>
      </c>
      <c r="D3880" s="656">
        <v>22.3</v>
      </c>
      <c r="E3880" s="656">
        <v>5.93</v>
      </c>
      <c r="F3880" s="657">
        <f t="shared" si="1"/>
        <v>16.37</v>
      </c>
      <c r="G3880" s="656">
        <v>16.37</v>
      </c>
      <c r="H3880" s="664">
        <v>0.0</v>
      </c>
      <c r="I3880" s="664">
        <v>0.0</v>
      </c>
      <c r="J3880" s="664">
        <v>0.0</v>
      </c>
      <c r="K3880" s="660"/>
    </row>
    <row r="3881" ht="15.75" customHeight="1">
      <c r="A3881" s="661">
        <v>89400.0</v>
      </c>
      <c r="B3881" s="662" t="s">
        <v>10948</v>
      </c>
      <c r="C3881" s="663" t="s">
        <v>110</v>
      </c>
      <c r="D3881" s="656">
        <v>17.77</v>
      </c>
      <c r="E3881" s="656">
        <v>6.66</v>
      </c>
      <c r="F3881" s="657">
        <f t="shared" si="1"/>
        <v>11.11</v>
      </c>
      <c r="G3881" s="656">
        <v>11.11</v>
      </c>
      <c r="H3881" s="664">
        <v>0.0</v>
      </c>
      <c r="I3881" s="664">
        <v>0.0</v>
      </c>
      <c r="J3881" s="664">
        <v>0.0</v>
      </c>
      <c r="K3881" s="660"/>
    </row>
    <row r="3882" ht="15.75" customHeight="1">
      <c r="A3882" s="661">
        <v>89404.0</v>
      </c>
      <c r="B3882" s="662" t="s">
        <v>10949</v>
      </c>
      <c r="C3882" s="663" t="s">
        <v>110</v>
      </c>
      <c r="D3882" s="656">
        <v>6.34</v>
      </c>
      <c r="E3882" s="656">
        <v>3.54</v>
      </c>
      <c r="F3882" s="657">
        <f t="shared" si="1"/>
        <v>2.8</v>
      </c>
      <c r="G3882" s="656">
        <v>2.8</v>
      </c>
      <c r="H3882" s="664">
        <v>0.0</v>
      </c>
      <c r="I3882" s="664">
        <v>0.0</v>
      </c>
      <c r="J3882" s="664">
        <v>0.0</v>
      </c>
      <c r="K3882" s="660"/>
    </row>
    <row r="3883" ht="15.75" customHeight="1">
      <c r="A3883" s="661">
        <v>89405.0</v>
      </c>
      <c r="B3883" s="662" t="s">
        <v>10950</v>
      </c>
      <c r="C3883" s="663" t="s">
        <v>110</v>
      </c>
      <c r="D3883" s="656">
        <v>6.85</v>
      </c>
      <c r="E3883" s="656">
        <v>3.54</v>
      </c>
      <c r="F3883" s="657">
        <f t="shared" si="1"/>
        <v>3.31</v>
      </c>
      <c r="G3883" s="656">
        <v>3.31</v>
      </c>
      <c r="H3883" s="664">
        <v>0.0</v>
      </c>
      <c r="I3883" s="664">
        <v>0.0</v>
      </c>
      <c r="J3883" s="664">
        <v>0.0</v>
      </c>
      <c r="K3883" s="660"/>
    </row>
    <row r="3884" ht="15.75" customHeight="1">
      <c r="A3884" s="661">
        <v>89406.0</v>
      </c>
      <c r="B3884" s="662" t="s">
        <v>10951</v>
      </c>
      <c r="C3884" s="663" t="s">
        <v>110</v>
      </c>
      <c r="D3884" s="656">
        <v>7.77</v>
      </c>
      <c r="E3884" s="656">
        <v>3.52</v>
      </c>
      <c r="F3884" s="657">
        <f t="shared" si="1"/>
        <v>4.25</v>
      </c>
      <c r="G3884" s="656">
        <v>4.25</v>
      </c>
      <c r="H3884" s="664">
        <v>0.0</v>
      </c>
      <c r="I3884" s="664">
        <v>0.0</v>
      </c>
      <c r="J3884" s="664">
        <v>0.0</v>
      </c>
      <c r="K3884" s="660"/>
    </row>
    <row r="3885" ht="15.75" customHeight="1">
      <c r="A3885" s="661">
        <v>89407.0</v>
      </c>
      <c r="B3885" s="662" t="s">
        <v>10952</v>
      </c>
      <c r="C3885" s="663" t="s">
        <v>110</v>
      </c>
      <c r="D3885" s="656">
        <v>7.84</v>
      </c>
      <c r="E3885" s="656">
        <v>3.52</v>
      </c>
      <c r="F3885" s="657">
        <f t="shared" si="1"/>
        <v>4.32</v>
      </c>
      <c r="G3885" s="656">
        <v>4.32</v>
      </c>
      <c r="H3885" s="664">
        <v>0.0</v>
      </c>
      <c r="I3885" s="664">
        <v>0.0</v>
      </c>
      <c r="J3885" s="664">
        <v>0.0</v>
      </c>
      <c r="K3885" s="660"/>
    </row>
    <row r="3886" ht="15.75" customHeight="1">
      <c r="A3886" s="661">
        <v>89408.0</v>
      </c>
      <c r="B3886" s="662" t="s">
        <v>10953</v>
      </c>
      <c r="C3886" s="663" t="s">
        <v>110</v>
      </c>
      <c r="D3886" s="656">
        <v>7.58</v>
      </c>
      <c r="E3886" s="656">
        <v>4.08</v>
      </c>
      <c r="F3886" s="657">
        <f t="shared" si="1"/>
        <v>3.5</v>
      </c>
      <c r="G3886" s="656">
        <v>3.5</v>
      </c>
      <c r="H3886" s="664">
        <v>0.0</v>
      </c>
      <c r="I3886" s="664">
        <v>0.0</v>
      </c>
      <c r="J3886" s="664">
        <v>0.0</v>
      </c>
      <c r="K3886" s="660"/>
    </row>
    <row r="3887" ht="15.75" customHeight="1">
      <c r="A3887" s="661">
        <v>89409.0</v>
      </c>
      <c r="B3887" s="662" t="s">
        <v>10954</v>
      </c>
      <c r="C3887" s="663" t="s">
        <v>110</v>
      </c>
      <c r="D3887" s="656">
        <v>8.31</v>
      </c>
      <c r="E3887" s="656">
        <v>4.06</v>
      </c>
      <c r="F3887" s="657">
        <f t="shared" si="1"/>
        <v>4.25</v>
      </c>
      <c r="G3887" s="656">
        <v>4.25</v>
      </c>
      <c r="H3887" s="664">
        <v>0.0</v>
      </c>
      <c r="I3887" s="664">
        <v>0.0</v>
      </c>
      <c r="J3887" s="664">
        <v>0.0</v>
      </c>
      <c r="K3887" s="660"/>
    </row>
    <row r="3888" ht="15.75" customHeight="1">
      <c r="A3888" s="661">
        <v>89410.0</v>
      </c>
      <c r="B3888" s="662" t="s">
        <v>10955</v>
      </c>
      <c r="C3888" s="663" t="s">
        <v>110</v>
      </c>
      <c r="D3888" s="656">
        <v>9.71</v>
      </c>
      <c r="E3888" s="656">
        <v>4.06</v>
      </c>
      <c r="F3888" s="657">
        <f t="shared" si="1"/>
        <v>5.65</v>
      </c>
      <c r="G3888" s="656">
        <v>5.65</v>
      </c>
      <c r="H3888" s="664">
        <v>0.0</v>
      </c>
      <c r="I3888" s="664">
        <v>0.0</v>
      </c>
      <c r="J3888" s="664">
        <v>0.0</v>
      </c>
      <c r="K3888" s="660"/>
    </row>
    <row r="3889" ht="15.75" customHeight="1">
      <c r="A3889" s="661">
        <v>89411.0</v>
      </c>
      <c r="B3889" s="662" t="s">
        <v>10956</v>
      </c>
      <c r="C3889" s="663" t="s">
        <v>110</v>
      </c>
      <c r="D3889" s="656">
        <v>9.2</v>
      </c>
      <c r="E3889" s="656">
        <v>4.06</v>
      </c>
      <c r="F3889" s="657">
        <f t="shared" si="1"/>
        <v>5.14</v>
      </c>
      <c r="G3889" s="656">
        <v>5.14</v>
      </c>
      <c r="H3889" s="664">
        <v>0.0</v>
      </c>
      <c r="I3889" s="664">
        <v>0.0</v>
      </c>
      <c r="J3889" s="664">
        <v>0.0</v>
      </c>
      <c r="K3889" s="660"/>
    </row>
    <row r="3890" ht="15.75" customHeight="1">
      <c r="A3890" s="661">
        <v>89412.0</v>
      </c>
      <c r="B3890" s="662" t="s">
        <v>10957</v>
      </c>
      <c r="C3890" s="663" t="s">
        <v>110</v>
      </c>
      <c r="D3890" s="656">
        <v>8.62</v>
      </c>
      <c r="E3890" s="656">
        <v>3.81</v>
      </c>
      <c r="F3890" s="657">
        <f t="shared" si="1"/>
        <v>4.81</v>
      </c>
      <c r="G3890" s="656">
        <v>4.81</v>
      </c>
      <c r="H3890" s="664">
        <v>0.0</v>
      </c>
      <c r="I3890" s="664">
        <v>0.0</v>
      </c>
      <c r="J3890" s="664">
        <v>0.0</v>
      </c>
      <c r="K3890" s="660"/>
    </row>
    <row r="3891" ht="15.75" customHeight="1">
      <c r="A3891" s="661">
        <v>89413.0</v>
      </c>
      <c r="B3891" s="662" t="s">
        <v>10958</v>
      </c>
      <c r="C3891" s="663" t="s">
        <v>110</v>
      </c>
      <c r="D3891" s="656">
        <v>10.71</v>
      </c>
      <c r="E3891" s="656">
        <v>4.85</v>
      </c>
      <c r="F3891" s="657">
        <f t="shared" si="1"/>
        <v>5.86</v>
      </c>
      <c r="G3891" s="656">
        <v>5.86</v>
      </c>
      <c r="H3891" s="664">
        <v>0.0</v>
      </c>
      <c r="I3891" s="664">
        <v>0.0</v>
      </c>
      <c r="J3891" s="664">
        <v>0.0</v>
      </c>
      <c r="K3891" s="660"/>
    </row>
    <row r="3892" ht="15.75" customHeight="1">
      <c r="A3892" s="661">
        <v>89414.0</v>
      </c>
      <c r="B3892" s="662" t="s">
        <v>10959</v>
      </c>
      <c r="C3892" s="663" t="s">
        <v>110</v>
      </c>
      <c r="D3892" s="656">
        <v>12.33</v>
      </c>
      <c r="E3892" s="656">
        <v>4.85</v>
      </c>
      <c r="F3892" s="657">
        <f t="shared" si="1"/>
        <v>7.48</v>
      </c>
      <c r="G3892" s="656">
        <v>7.48</v>
      </c>
      <c r="H3892" s="664">
        <v>0.0</v>
      </c>
      <c r="I3892" s="664">
        <v>0.0</v>
      </c>
      <c r="J3892" s="664">
        <v>0.0</v>
      </c>
      <c r="K3892" s="660"/>
    </row>
    <row r="3893" ht="15.75" customHeight="1">
      <c r="A3893" s="661">
        <v>89415.0</v>
      </c>
      <c r="B3893" s="662" t="s">
        <v>10960</v>
      </c>
      <c r="C3893" s="663" t="s">
        <v>110</v>
      </c>
      <c r="D3893" s="656">
        <v>14.51</v>
      </c>
      <c r="E3893" s="656">
        <v>4.85</v>
      </c>
      <c r="F3893" s="657">
        <f t="shared" si="1"/>
        <v>9.66</v>
      </c>
      <c r="G3893" s="656">
        <v>9.66</v>
      </c>
      <c r="H3893" s="664">
        <v>0.0</v>
      </c>
      <c r="I3893" s="664">
        <v>0.0</v>
      </c>
      <c r="J3893" s="664">
        <v>0.0</v>
      </c>
      <c r="K3893" s="660"/>
    </row>
    <row r="3894" ht="15.75" customHeight="1">
      <c r="A3894" s="661">
        <v>89416.0</v>
      </c>
      <c r="B3894" s="662" t="s">
        <v>10961</v>
      </c>
      <c r="C3894" s="663" t="s">
        <v>110</v>
      </c>
      <c r="D3894" s="656">
        <v>12.64</v>
      </c>
      <c r="E3894" s="656">
        <v>4.85</v>
      </c>
      <c r="F3894" s="657">
        <f t="shared" si="1"/>
        <v>7.79</v>
      </c>
      <c r="G3894" s="656">
        <v>7.79</v>
      </c>
      <c r="H3894" s="664">
        <v>0.0</v>
      </c>
      <c r="I3894" s="664">
        <v>0.0</v>
      </c>
      <c r="J3894" s="664">
        <v>0.0</v>
      </c>
      <c r="K3894" s="660"/>
    </row>
    <row r="3895" ht="15.75" customHeight="1">
      <c r="A3895" s="661">
        <v>89417.0</v>
      </c>
      <c r="B3895" s="662" t="s">
        <v>10962</v>
      </c>
      <c r="C3895" s="663" t="s">
        <v>110</v>
      </c>
      <c r="D3895" s="656">
        <v>4.88</v>
      </c>
      <c r="E3895" s="656">
        <v>2.34</v>
      </c>
      <c r="F3895" s="657">
        <f t="shared" si="1"/>
        <v>2.54</v>
      </c>
      <c r="G3895" s="656">
        <v>2.54</v>
      </c>
      <c r="H3895" s="664">
        <v>0.0</v>
      </c>
      <c r="I3895" s="664">
        <v>0.0</v>
      </c>
      <c r="J3895" s="664">
        <v>0.0</v>
      </c>
      <c r="K3895" s="660"/>
    </row>
    <row r="3896" ht="15.75" customHeight="1">
      <c r="A3896" s="661">
        <v>89418.0</v>
      </c>
      <c r="B3896" s="662" t="s">
        <v>10963</v>
      </c>
      <c r="C3896" s="663" t="s">
        <v>110</v>
      </c>
      <c r="D3896" s="656">
        <v>14.16</v>
      </c>
      <c r="E3896" s="656">
        <v>2.32</v>
      </c>
      <c r="F3896" s="657">
        <f t="shared" si="1"/>
        <v>11.84</v>
      </c>
      <c r="G3896" s="656">
        <v>11.84</v>
      </c>
      <c r="H3896" s="664">
        <v>0.0</v>
      </c>
      <c r="I3896" s="664">
        <v>0.0</v>
      </c>
      <c r="J3896" s="664">
        <v>0.0</v>
      </c>
      <c r="K3896" s="660"/>
    </row>
    <row r="3897" ht="15.75" customHeight="1">
      <c r="A3897" s="661">
        <v>89419.0</v>
      </c>
      <c r="B3897" s="662" t="s">
        <v>10964</v>
      </c>
      <c r="C3897" s="663" t="s">
        <v>110</v>
      </c>
      <c r="D3897" s="656">
        <v>5.89</v>
      </c>
      <c r="E3897" s="656">
        <v>2.54</v>
      </c>
      <c r="F3897" s="657">
        <f t="shared" si="1"/>
        <v>3.35</v>
      </c>
      <c r="G3897" s="656">
        <v>3.35</v>
      </c>
      <c r="H3897" s="664">
        <v>0.0</v>
      </c>
      <c r="I3897" s="664">
        <v>0.0</v>
      </c>
      <c r="J3897" s="664">
        <v>0.0</v>
      </c>
      <c r="K3897" s="660"/>
    </row>
    <row r="3898" ht="15.75" customHeight="1">
      <c r="A3898" s="661">
        <v>89421.0</v>
      </c>
      <c r="B3898" s="662" t="s">
        <v>10965</v>
      </c>
      <c r="C3898" s="663" t="s">
        <v>110</v>
      </c>
      <c r="D3898" s="656">
        <v>10.4</v>
      </c>
      <c r="E3898" s="656">
        <v>2.33</v>
      </c>
      <c r="F3898" s="657">
        <f t="shared" si="1"/>
        <v>8.07</v>
      </c>
      <c r="G3898" s="656">
        <v>8.07</v>
      </c>
      <c r="H3898" s="664">
        <v>0.0</v>
      </c>
      <c r="I3898" s="664">
        <v>0.0</v>
      </c>
      <c r="J3898" s="664">
        <v>0.0</v>
      </c>
      <c r="K3898" s="660"/>
    </row>
    <row r="3899" ht="15.75" customHeight="1">
      <c r="A3899" s="661">
        <v>89423.0</v>
      </c>
      <c r="B3899" s="662" t="s">
        <v>10966</v>
      </c>
      <c r="C3899" s="663" t="s">
        <v>110</v>
      </c>
      <c r="D3899" s="656">
        <v>8.8</v>
      </c>
      <c r="E3899" s="656">
        <v>2.33</v>
      </c>
      <c r="F3899" s="657">
        <f t="shared" si="1"/>
        <v>6.47</v>
      </c>
      <c r="G3899" s="656">
        <v>6.47</v>
      </c>
      <c r="H3899" s="664">
        <v>0.0</v>
      </c>
      <c r="I3899" s="664">
        <v>0.0</v>
      </c>
      <c r="J3899" s="664">
        <v>0.0</v>
      </c>
      <c r="K3899" s="660"/>
    </row>
    <row r="3900" ht="15.75" customHeight="1">
      <c r="A3900" s="661">
        <v>89424.0</v>
      </c>
      <c r="B3900" s="662" t="s">
        <v>10967</v>
      </c>
      <c r="C3900" s="663" t="s">
        <v>110</v>
      </c>
      <c r="D3900" s="656">
        <v>5.78</v>
      </c>
      <c r="E3900" s="656">
        <v>2.72</v>
      </c>
      <c r="F3900" s="657">
        <f t="shared" si="1"/>
        <v>3.06</v>
      </c>
      <c r="G3900" s="656">
        <v>3.06</v>
      </c>
      <c r="H3900" s="664">
        <v>0.0</v>
      </c>
      <c r="I3900" s="664">
        <v>0.0</v>
      </c>
      <c r="J3900" s="664">
        <v>0.0</v>
      </c>
      <c r="K3900" s="660"/>
    </row>
    <row r="3901" ht="15.75" customHeight="1">
      <c r="A3901" s="661">
        <v>89425.0</v>
      </c>
      <c r="B3901" s="662" t="s">
        <v>10968</v>
      </c>
      <c r="C3901" s="663" t="s">
        <v>110</v>
      </c>
      <c r="D3901" s="656">
        <v>16.66</v>
      </c>
      <c r="E3901" s="656">
        <v>2.7</v>
      </c>
      <c r="F3901" s="657">
        <f t="shared" si="1"/>
        <v>13.96</v>
      </c>
      <c r="G3901" s="656">
        <v>13.96</v>
      </c>
      <c r="H3901" s="664">
        <v>0.0</v>
      </c>
      <c r="I3901" s="664">
        <v>0.0</v>
      </c>
      <c r="J3901" s="664">
        <v>0.0</v>
      </c>
      <c r="K3901" s="660"/>
    </row>
    <row r="3902" ht="15.75" customHeight="1">
      <c r="A3902" s="661">
        <v>89426.0</v>
      </c>
      <c r="B3902" s="662" t="s">
        <v>10969</v>
      </c>
      <c r="C3902" s="663" t="s">
        <v>110</v>
      </c>
      <c r="D3902" s="656">
        <v>8.52</v>
      </c>
      <c r="E3902" s="656">
        <v>2.97</v>
      </c>
      <c r="F3902" s="657">
        <f t="shared" si="1"/>
        <v>5.55</v>
      </c>
      <c r="G3902" s="656">
        <v>5.55</v>
      </c>
      <c r="H3902" s="664">
        <v>0.0</v>
      </c>
      <c r="I3902" s="664">
        <v>0.0</v>
      </c>
      <c r="J3902" s="664">
        <v>0.0</v>
      </c>
      <c r="K3902" s="660"/>
    </row>
    <row r="3903" ht="15.75" customHeight="1">
      <c r="A3903" s="661">
        <v>89427.0</v>
      </c>
      <c r="B3903" s="662" t="s">
        <v>10970</v>
      </c>
      <c r="C3903" s="663" t="s">
        <v>110</v>
      </c>
      <c r="D3903" s="656">
        <v>10.77</v>
      </c>
      <c r="E3903" s="656">
        <v>2.52</v>
      </c>
      <c r="F3903" s="657">
        <f t="shared" si="1"/>
        <v>8.25</v>
      </c>
      <c r="G3903" s="656">
        <v>8.25</v>
      </c>
      <c r="H3903" s="664">
        <v>0.0</v>
      </c>
      <c r="I3903" s="664">
        <v>0.0</v>
      </c>
      <c r="J3903" s="664">
        <v>0.0</v>
      </c>
      <c r="K3903" s="660"/>
    </row>
    <row r="3904" ht="15.75" customHeight="1">
      <c r="A3904" s="661">
        <v>89428.0</v>
      </c>
      <c r="B3904" s="662" t="s">
        <v>10971</v>
      </c>
      <c r="C3904" s="663" t="s">
        <v>110</v>
      </c>
      <c r="D3904" s="656">
        <v>12.55</v>
      </c>
      <c r="E3904" s="656">
        <v>2.7</v>
      </c>
      <c r="F3904" s="657">
        <f t="shared" si="1"/>
        <v>9.85</v>
      </c>
      <c r="G3904" s="656">
        <v>9.85</v>
      </c>
      <c r="H3904" s="664">
        <v>0.0</v>
      </c>
      <c r="I3904" s="664">
        <v>0.0</v>
      </c>
      <c r="J3904" s="664">
        <v>0.0</v>
      </c>
      <c r="K3904" s="660"/>
    </row>
    <row r="3905" ht="15.75" customHeight="1">
      <c r="A3905" s="661">
        <v>89429.0</v>
      </c>
      <c r="B3905" s="662" t="s">
        <v>10972</v>
      </c>
      <c r="C3905" s="663" t="s">
        <v>110</v>
      </c>
      <c r="D3905" s="656">
        <v>5.41</v>
      </c>
      <c r="E3905" s="656">
        <v>2.54</v>
      </c>
      <c r="F3905" s="657">
        <f t="shared" si="1"/>
        <v>2.87</v>
      </c>
      <c r="G3905" s="656">
        <v>2.87</v>
      </c>
      <c r="H3905" s="664">
        <v>0.0</v>
      </c>
      <c r="I3905" s="664">
        <v>0.0</v>
      </c>
      <c r="J3905" s="664">
        <v>0.0</v>
      </c>
      <c r="K3905" s="660"/>
    </row>
    <row r="3906" ht="15.75" customHeight="1">
      <c r="A3906" s="661">
        <v>89430.0</v>
      </c>
      <c r="B3906" s="662" t="s">
        <v>10973</v>
      </c>
      <c r="C3906" s="663" t="s">
        <v>110</v>
      </c>
      <c r="D3906" s="656">
        <v>11.32</v>
      </c>
      <c r="E3906" s="656">
        <v>2.7</v>
      </c>
      <c r="F3906" s="657">
        <f t="shared" si="1"/>
        <v>8.62</v>
      </c>
      <c r="G3906" s="656">
        <v>8.62</v>
      </c>
      <c r="H3906" s="664">
        <v>0.0</v>
      </c>
      <c r="I3906" s="664">
        <v>0.0</v>
      </c>
      <c r="J3906" s="664">
        <v>0.0</v>
      </c>
      <c r="K3906" s="660"/>
    </row>
    <row r="3907" ht="15.75" customHeight="1">
      <c r="A3907" s="661">
        <v>89431.0</v>
      </c>
      <c r="B3907" s="662" t="s">
        <v>10974</v>
      </c>
      <c r="C3907" s="663" t="s">
        <v>110</v>
      </c>
      <c r="D3907" s="656">
        <v>8.06</v>
      </c>
      <c r="E3907" s="656">
        <v>3.24</v>
      </c>
      <c r="F3907" s="657">
        <f t="shared" si="1"/>
        <v>4.82</v>
      </c>
      <c r="G3907" s="656">
        <v>4.82</v>
      </c>
      <c r="H3907" s="664">
        <v>0.0</v>
      </c>
      <c r="I3907" s="664">
        <v>0.0</v>
      </c>
      <c r="J3907" s="664">
        <v>0.0</v>
      </c>
      <c r="K3907" s="660"/>
    </row>
    <row r="3908" ht="15.75" customHeight="1">
      <c r="A3908" s="661">
        <v>89432.0</v>
      </c>
      <c r="B3908" s="662" t="s">
        <v>10975</v>
      </c>
      <c r="C3908" s="663" t="s">
        <v>110</v>
      </c>
      <c r="D3908" s="656">
        <v>26.86</v>
      </c>
      <c r="E3908" s="656">
        <v>3.21</v>
      </c>
      <c r="F3908" s="657">
        <f t="shared" si="1"/>
        <v>23.65</v>
      </c>
      <c r="G3908" s="656">
        <v>23.65</v>
      </c>
      <c r="H3908" s="664">
        <v>0.0</v>
      </c>
      <c r="I3908" s="664">
        <v>0.0</v>
      </c>
      <c r="J3908" s="664">
        <v>0.0</v>
      </c>
      <c r="K3908" s="660"/>
    </row>
    <row r="3909" ht="15.75" customHeight="1">
      <c r="A3909" s="661">
        <v>89433.0</v>
      </c>
      <c r="B3909" s="662" t="s">
        <v>10976</v>
      </c>
      <c r="C3909" s="663" t="s">
        <v>110</v>
      </c>
      <c r="D3909" s="656">
        <v>11.81</v>
      </c>
      <c r="E3909" s="656">
        <v>3.55</v>
      </c>
      <c r="F3909" s="657">
        <f t="shared" si="1"/>
        <v>8.26</v>
      </c>
      <c r="G3909" s="656">
        <v>8.26</v>
      </c>
      <c r="H3909" s="664">
        <v>0.0</v>
      </c>
      <c r="I3909" s="664">
        <v>0.0</v>
      </c>
      <c r="J3909" s="664">
        <v>0.0</v>
      </c>
      <c r="K3909" s="660"/>
    </row>
    <row r="3910" ht="15.75" customHeight="1">
      <c r="A3910" s="661">
        <v>89434.0</v>
      </c>
      <c r="B3910" s="662" t="s">
        <v>10977</v>
      </c>
      <c r="C3910" s="663" t="s">
        <v>110</v>
      </c>
      <c r="D3910" s="656">
        <v>9.84</v>
      </c>
      <c r="E3910" s="656">
        <v>2.97</v>
      </c>
      <c r="F3910" s="657">
        <f t="shared" si="1"/>
        <v>6.87</v>
      </c>
      <c r="G3910" s="656">
        <v>6.87</v>
      </c>
      <c r="H3910" s="664">
        <v>0.0</v>
      </c>
      <c r="I3910" s="664">
        <v>0.0</v>
      </c>
      <c r="J3910" s="664">
        <v>0.0</v>
      </c>
      <c r="K3910" s="660"/>
    </row>
    <row r="3911" ht="15.75" customHeight="1">
      <c r="A3911" s="661">
        <v>89435.0</v>
      </c>
      <c r="B3911" s="662" t="s">
        <v>10978</v>
      </c>
      <c r="C3911" s="663" t="s">
        <v>110</v>
      </c>
      <c r="D3911" s="656">
        <v>18.88</v>
      </c>
      <c r="E3911" s="656">
        <v>3.22</v>
      </c>
      <c r="F3911" s="657">
        <f t="shared" si="1"/>
        <v>15.66</v>
      </c>
      <c r="G3911" s="656">
        <v>15.66</v>
      </c>
      <c r="H3911" s="664">
        <v>0.0</v>
      </c>
      <c r="I3911" s="664">
        <v>0.0</v>
      </c>
      <c r="J3911" s="664">
        <v>0.0</v>
      </c>
      <c r="K3911" s="660"/>
    </row>
    <row r="3912" ht="15.75" customHeight="1">
      <c r="A3912" s="661">
        <v>89436.0</v>
      </c>
      <c r="B3912" s="662" t="s">
        <v>10979</v>
      </c>
      <c r="C3912" s="663" t="s">
        <v>110</v>
      </c>
      <c r="D3912" s="656">
        <v>7.28</v>
      </c>
      <c r="E3912" s="656">
        <v>2.97</v>
      </c>
      <c r="F3912" s="657">
        <f t="shared" si="1"/>
        <v>4.31</v>
      </c>
      <c r="G3912" s="656">
        <v>4.31</v>
      </c>
      <c r="H3912" s="664">
        <v>0.0</v>
      </c>
      <c r="I3912" s="664">
        <v>0.0</v>
      </c>
      <c r="J3912" s="664">
        <v>0.0</v>
      </c>
      <c r="K3912" s="660"/>
    </row>
    <row r="3913" ht="15.75" customHeight="1">
      <c r="A3913" s="661">
        <v>89437.0</v>
      </c>
      <c r="B3913" s="662" t="s">
        <v>10980</v>
      </c>
      <c r="C3913" s="663" t="s">
        <v>110</v>
      </c>
      <c r="D3913" s="656">
        <v>21.75</v>
      </c>
      <c r="E3913" s="656">
        <v>3.22</v>
      </c>
      <c r="F3913" s="657">
        <f t="shared" si="1"/>
        <v>18.53</v>
      </c>
      <c r="G3913" s="656">
        <v>18.53</v>
      </c>
      <c r="H3913" s="664">
        <v>0.0</v>
      </c>
      <c r="I3913" s="664">
        <v>0.0</v>
      </c>
      <c r="J3913" s="664">
        <v>0.0</v>
      </c>
      <c r="K3913" s="660"/>
    </row>
    <row r="3914" ht="15.75" customHeight="1">
      <c r="A3914" s="661">
        <v>89438.0</v>
      </c>
      <c r="B3914" s="662" t="s">
        <v>10981</v>
      </c>
      <c r="C3914" s="663" t="s">
        <v>110</v>
      </c>
      <c r="D3914" s="656">
        <v>8.85</v>
      </c>
      <c r="E3914" s="656">
        <v>4.72</v>
      </c>
      <c r="F3914" s="657">
        <f t="shared" si="1"/>
        <v>4.13</v>
      </c>
      <c r="G3914" s="656">
        <v>4.13</v>
      </c>
      <c r="H3914" s="664">
        <v>0.0</v>
      </c>
      <c r="I3914" s="664">
        <v>0.0</v>
      </c>
      <c r="J3914" s="664">
        <v>0.0</v>
      </c>
      <c r="K3914" s="660"/>
    </row>
    <row r="3915" ht="15.75" customHeight="1">
      <c r="A3915" s="661">
        <v>89439.0</v>
      </c>
      <c r="B3915" s="662" t="s">
        <v>10982</v>
      </c>
      <c r="C3915" s="663" t="s">
        <v>110</v>
      </c>
      <c r="D3915" s="656">
        <v>10.24</v>
      </c>
      <c r="E3915" s="656">
        <v>4.7</v>
      </c>
      <c r="F3915" s="657">
        <f t="shared" si="1"/>
        <v>5.54</v>
      </c>
      <c r="G3915" s="656">
        <v>5.54</v>
      </c>
      <c r="H3915" s="664">
        <v>0.0</v>
      </c>
      <c r="I3915" s="664">
        <v>0.0</v>
      </c>
      <c r="J3915" s="664">
        <v>0.0</v>
      </c>
      <c r="K3915" s="660"/>
    </row>
    <row r="3916" ht="15.75" customHeight="1">
      <c r="A3916" s="661">
        <v>89440.0</v>
      </c>
      <c r="B3916" s="662" t="s">
        <v>10983</v>
      </c>
      <c r="C3916" s="663" t="s">
        <v>110</v>
      </c>
      <c r="D3916" s="656">
        <v>10.53</v>
      </c>
      <c r="E3916" s="656">
        <v>5.44</v>
      </c>
      <c r="F3916" s="657">
        <f t="shared" si="1"/>
        <v>5.09</v>
      </c>
      <c r="G3916" s="656">
        <v>5.09</v>
      </c>
      <c r="H3916" s="664">
        <v>0.0</v>
      </c>
      <c r="I3916" s="664">
        <v>0.0</v>
      </c>
      <c r="J3916" s="664">
        <v>0.0</v>
      </c>
      <c r="K3916" s="660"/>
    </row>
    <row r="3917" ht="15.75" customHeight="1">
      <c r="A3917" s="661">
        <v>89442.0</v>
      </c>
      <c r="B3917" s="662" t="s">
        <v>10984</v>
      </c>
      <c r="C3917" s="663" t="s">
        <v>110</v>
      </c>
      <c r="D3917" s="656">
        <v>12.25</v>
      </c>
      <c r="E3917" s="656">
        <v>5.06</v>
      </c>
      <c r="F3917" s="657">
        <f t="shared" si="1"/>
        <v>7.19</v>
      </c>
      <c r="G3917" s="656">
        <v>7.19</v>
      </c>
      <c r="H3917" s="664">
        <v>0.0</v>
      </c>
      <c r="I3917" s="664">
        <v>0.0</v>
      </c>
      <c r="J3917" s="664">
        <v>0.0</v>
      </c>
      <c r="K3917" s="660"/>
    </row>
    <row r="3918" ht="15.75" customHeight="1">
      <c r="A3918" s="661">
        <v>89443.0</v>
      </c>
      <c r="B3918" s="662" t="s">
        <v>10985</v>
      </c>
      <c r="C3918" s="663" t="s">
        <v>110</v>
      </c>
      <c r="D3918" s="656">
        <v>15.07</v>
      </c>
      <c r="E3918" s="656">
        <v>6.49</v>
      </c>
      <c r="F3918" s="657">
        <f t="shared" si="1"/>
        <v>8.58</v>
      </c>
      <c r="G3918" s="656">
        <v>8.58</v>
      </c>
      <c r="H3918" s="664">
        <v>0.0</v>
      </c>
      <c r="I3918" s="664">
        <v>0.0</v>
      </c>
      <c r="J3918" s="664">
        <v>0.0</v>
      </c>
      <c r="K3918" s="660"/>
    </row>
    <row r="3919" ht="15.75" customHeight="1">
      <c r="A3919" s="661">
        <v>89444.0</v>
      </c>
      <c r="B3919" s="662" t="s">
        <v>10986</v>
      </c>
      <c r="C3919" s="663" t="s">
        <v>110</v>
      </c>
      <c r="D3919" s="656">
        <v>21.78</v>
      </c>
      <c r="E3919" s="656">
        <v>5.57</v>
      </c>
      <c r="F3919" s="657">
        <f t="shared" si="1"/>
        <v>16.21</v>
      </c>
      <c r="G3919" s="656">
        <v>16.21</v>
      </c>
      <c r="H3919" s="664">
        <v>0.0</v>
      </c>
      <c r="I3919" s="664">
        <v>0.0</v>
      </c>
      <c r="J3919" s="664">
        <v>0.0</v>
      </c>
      <c r="K3919" s="660"/>
    </row>
    <row r="3920" ht="15.75" customHeight="1">
      <c r="A3920" s="661">
        <v>89445.0</v>
      </c>
      <c r="B3920" s="662" t="s">
        <v>10987</v>
      </c>
      <c r="C3920" s="663" t="s">
        <v>110</v>
      </c>
      <c r="D3920" s="656">
        <v>16.78</v>
      </c>
      <c r="E3920" s="656">
        <v>5.94</v>
      </c>
      <c r="F3920" s="657">
        <f t="shared" si="1"/>
        <v>10.84</v>
      </c>
      <c r="G3920" s="656">
        <v>10.84</v>
      </c>
      <c r="H3920" s="664">
        <v>0.0</v>
      </c>
      <c r="I3920" s="664">
        <v>0.0</v>
      </c>
      <c r="J3920" s="664">
        <v>0.0</v>
      </c>
      <c r="K3920" s="660"/>
    </row>
    <row r="3921" ht="15.75" customHeight="1">
      <c r="A3921" s="661">
        <v>89481.0</v>
      </c>
      <c r="B3921" s="662" t="s">
        <v>10988</v>
      </c>
      <c r="C3921" s="663" t="s">
        <v>110</v>
      </c>
      <c r="D3921" s="656">
        <v>4.81</v>
      </c>
      <c r="E3921" s="656">
        <v>2.11</v>
      </c>
      <c r="F3921" s="657">
        <f t="shared" si="1"/>
        <v>2.7</v>
      </c>
      <c r="G3921" s="656">
        <v>2.7</v>
      </c>
      <c r="H3921" s="664">
        <v>0.0</v>
      </c>
      <c r="I3921" s="664">
        <v>0.0</v>
      </c>
      <c r="J3921" s="664">
        <v>0.0</v>
      </c>
      <c r="K3921" s="660"/>
    </row>
    <row r="3922" ht="15.75" customHeight="1">
      <c r="A3922" s="661">
        <v>89485.0</v>
      </c>
      <c r="B3922" s="662" t="s">
        <v>10989</v>
      </c>
      <c r="C3922" s="663" t="s">
        <v>110</v>
      </c>
      <c r="D3922" s="656">
        <v>5.54</v>
      </c>
      <c r="E3922" s="656">
        <v>2.11</v>
      </c>
      <c r="F3922" s="657">
        <f t="shared" si="1"/>
        <v>3.43</v>
      </c>
      <c r="G3922" s="656">
        <v>3.43</v>
      </c>
      <c r="H3922" s="664">
        <v>0.0</v>
      </c>
      <c r="I3922" s="664">
        <v>0.0</v>
      </c>
      <c r="J3922" s="664">
        <v>0.0</v>
      </c>
      <c r="K3922" s="660"/>
    </row>
    <row r="3923" ht="15.75" customHeight="1">
      <c r="A3923" s="661">
        <v>89489.0</v>
      </c>
      <c r="B3923" s="662" t="s">
        <v>10990</v>
      </c>
      <c r="C3923" s="663" t="s">
        <v>110</v>
      </c>
      <c r="D3923" s="656">
        <v>6.94</v>
      </c>
      <c r="E3923" s="656">
        <v>2.1</v>
      </c>
      <c r="F3923" s="657">
        <f t="shared" si="1"/>
        <v>4.84</v>
      </c>
      <c r="G3923" s="656">
        <v>4.84</v>
      </c>
      <c r="H3923" s="664">
        <v>0.0</v>
      </c>
      <c r="I3923" s="664">
        <v>0.0</v>
      </c>
      <c r="J3923" s="664">
        <v>0.0</v>
      </c>
      <c r="K3923" s="660"/>
    </row>
    <row r="3924" ht="15.75" customHeight="1">
      <c r="A3924" s="661">
        <v>89490.0</v>
      </c>
      <c r="B3924" s="662" t="s">
        <v>10991</v>
      </c>
      <c r="C3924" s="663" t="s">
        <v>110</v>
      </c>
      <c r="D3924" s="656">
        <v>6.43</v>
      </c>
      <c r="E3924" s="656">
        <v>2.1</v>
      </c>
      <c r="F3924" s="657">
        <f t="shared" si="1"/>
        <v>4.33</v>
      </c>
      <c r="G3924" s="656">
        <v>4.33</v>
      </c>
      <c r="H3924" s="664">
        <v>0.0</v>
      </c>
      <c r="I3924" s="664">
        <v>0.0</v>
      </c>
      <c r="J3924" s="664">
        <v>0.0</v>
      </c>
      <c r="K3924" s="660"/>
    </row>
    <row r="3925" ht="15.75" customHeight="1">
      <c r="A3925" s="661">
        <v>89492.0</v>
      </c>
      <c r="B3925" s="662" t="s">
        <v>10992</v>
      </c>
      <c r="C3925" s="663" t="s">
        <v>110</v>
      </c>
      <c r="D3925" s="656">
        <v>7.47</v>
      </c>
      <c r="E3925" s="656">
        <v>2.56</v>
      </c>
      <c r="F3925" s="657">
        <f t="shared" si="1"/>
        <v>4.91</v>
      </c>
      <c r="G3925" s="656">
        <v>4.91</v>
      </c>
      <c r="H3925" s="664">
        <v>0.0</v>
      </c>
      <c r="I3925" s="664">
        <v>0.0</v>
      </c>
      <c r="J3925" s="664">
        <v>0.0</v>
      </c>
      <c r="K3925" s="660"/>
    </row>
    <row r="3926" ht="15.75" customHeight="1">
      <c r="A3926" s="661">
        <v>89493.0</v>
      </c>
      <c r="B3926" s="662" t="s">
        <v>10993</v>
      </c>
      <c r="C3926" s="663" t="s">
        <v>110</v>
      </c>
      <c r="D3926" s="656">
        <v>9.09</v>
      </c>
      <c r="E3926" s="656">
        <v>2.56</v>
      </c>
      <c r="F3926" s="657">
        <f t="shared" si="1"/>
        <v>6.53</v>
      </c>
      <c r="G3926" s="656">
        <v>6.53</v>
      </c>
      <c r="H3926" s="664">
        <v>0.0</v>
      </c>
      <c r="I3926" s="664">
        <v>0.0</v>
      </c>
      <c r="J3926" s="664">
        <v>0.0</v>
      </c>
      <c r="K3926" s="660"/>
    </row>
    <row r="3927" ht="15.75" customHeight="1">
      <c r="A3927" s="661">
        <v>89494.0</v>
      </c>
      <c r="B3927" s="662" t="s">
        <v>10994</v>
      </c>
      <c r="C3927" s="663" t="s">
        <v>110</v>
      </c>
      <c r="D3927" s="656">
        <v>11.27</v>
      </c>
      <c r="E3927" s="656">
        <v>2.55</v>
      </c>
      <c r="F3927" s="657">
        <f t="shared" si="1"/>
        <v>8.72</v>
      </c>
      <c r="G3927" s="656">
        <v>8.72</v>
      </c>
      <c r="H3927" s="664">
        <v>0.0</v>
      </c>
      <c r="I3927" s="664">
        <v>0.0</v>
      </c>
      <c r="J3927" s="664">
        <v>0.0</v>
      </c>
      <c r="K3927" s="660"/>
    </row>
    <row r="3928" ht="15.75" customHeight="1">
      <c r="A3928" s="661">
        <v>89496.0</v>
      </c>
      <c r="B3928" s="662" t="s">
        <v>10995</v>
      </c>
      <c r="C3928" s="663" t="s">
        <v>110</v>
      </c>
      <c r="D3928" s="656">
        <v>9.4</v>
      </c>
      <c r="E3928" s="656">
        <v>2.56</v>
      </c>
      <c r="F3928" s="657">
        <f t="shared" si="1"/>
        <v>6.84</v>
      </c>
      <c r="G3928" s="656">
        <v>6.84</v>
      </c>
      <c r="H3928" s="664">
        <v>0.0</v>
      </c>
      <c r="I3928" s="664">
        <v>0.0</v>
      </c>
      <c r="J3928" s="664">
        <v>0.0</v>
      </c>
      <c r="K3928" s="660"/>
    </row>
    <row r="3929" ht="15.75" customHeight="1">
      <c r="A3929" s="661">
        <v>89497.0</v>
      </c>
      <c r="B3929" s="662" t="s">
        <v>10996</v>
      </c>
      <c r="C3929" s="663" t="s">
        <v>110</v>
      </c>
      <c r="D3929" s="656">
        <v>11.95</v>
      </c>
      <c r="E3929" s="656">
        <v>3.13</v>
      </c>
      <c r="F3929" s="657">
        <f t="shared" si="1"/>
        <v>8.82</v>
      </c>
      <c r="G3929" s="656">
        <v>8.82</v>
      </c>
      <c r="H3929" s="664">
        <v>0.0</v>
      </c>
      <c r="I3929" s="664">
        <v>0.0</v>
      </c>
      <c r="J3929" s="664">
        <v>0.0</v>
      </c>
      <c r="K3929" s="660"/>
    </row>
    <row r="3930" ht="15.75" customHeight="1">
      <c r="A3930" s="661">
        <v>89498.0</v>
      </c>
      <c r="B3930" s="662" t="s">
        <v>10997</v>
      </c>
      <c r="C3930" s="663" t="s">
        <v>110</v>
      </c>
      <c r="D3930" s="656">
        <v>12.0</v>
      </c>
      <c r="E3930" s="656">
        <v>3.13</v>
      </c>
      <c r="F3930" s="657">
        <f t="shared" si="1"/>
        <v>8.87</v>
      </c>
      <c r="G3930" s="656">
        <v>8.87</v>
      </c>
      <c r="H3930" s="664">
        <v>0.0</v>
      </c>
      <c r="I3930" s="664">
        <v>0.0</v>
      </c>
      <c r="J3930" s="664">
        <v>0.0</v>
      </c>
      <c r="K3930" s="660"/>
    </row>
    <row r="3931" ht="15.75" customHeight="1">
      <c r="A3931" s="661">
        <v>89499.0</v>
      </c>
      <c r="B3931" s="662" t="s">
        <v>10998</v>
      </c>
      <c r="C3931" s="663" t="s">
        <v>110</v>
      </c>
      <c r="D3931" s="656">
        <v>17.73</v>
      </c>
      <c r="E3931" s="656">
        <v>3.12</v>
      </c>
      <c r="F3931" s="657">
        <f t="shared" si="1"/>
        <v>14.61</v>
      </c>
      <c r="G3931" s="656">
        <v>14.61</v>
      </c>
      <c r="H3931" s="664">
        <v>0.0</v>
      </c>
      <c r="I3931" s="664">
        <v>0.0</v>
      </c>
      <c r="J3931" s="664">
        <v>0.0</v>
      </c>
      <c r="K3931" s="660"/>
    </row>
    <row r="3932" ht="15.75" customHeight="1">
      <c r="A3932" s="661">
        <v>89500.0</v>
      </c>
      <c r="B3932" s="662" t="s">
        <v>10999</v>
      </c>
      <c r="C3932" s="663" t="s">
        <v>110</v>
      </c>
      <c r="D3932" s="656">
        <v>11.49</v>
      </c>
      <c r="E3932" s="656">
        <v>3.13</v>
      </c>
      <c r="F3932" s="657">
        <f t="shared" si="1"/>
        <v>8.36</v>
      </c>
      <c r="G3932" s="656">
        <v>8.36</v>
      </c>
      <c r="H3932" s="664">
        <v>0.0</v>
      </c>
      <c r="I3932" s="664">
        <v>0.0</v>
      </c>
      <c r="J3932" s="664">
        <v>0.0</v>
      </c>
      <c r="K3932" s="660"/>
    </row>
    <row r="3933" ht="15.75" customHeight="1">
      <c r="A3933" s="661">
        <v>89501.0</v>
      </c>
      <c r="B3933" s="662" t="s">
        <v>11000</v>
      </c>
      <c r="C3933" s="663" t="s">
        <v>110</v>
      </c>
      <c r="D3933" s="656">
        <v>13.03</v>
      </c>
      <c r="E3933" s="656">
        <v>3.81</v>
      </c>
      <c r="F3933" s="657">
        <f t="shared" si="1"/>
        <v>9.22</v>
      </c>
      <c r="G3933" s="656">
        <v>9.22</v>
      </c>
      <c r="H3933" s="664">
        <v>0.0</v>
      </c>
      <c r="I3933" s="664">
        <v>0.0</v>
      </c>
      <c r="J3933" s="664">
        <v>0.0</v>
      </c>
      <c r="K3933" s="660"/>
    </row>
    <row r="3934" ht="15.75" customHeight="1">
      <c r="A3934" s="661">
        <v>89502.0</v>
      </c>
      <c r="B3934" s="662" t="s">
        <v>11001</v>
      </c>
      <c r="C3934" s="663" t="s">
        <v>110</v>
      </c>
      <c r="D3934" s="656">
        <v>15.38</v>
      </c>
      <c r="E3934" s="656">
        <v>3.8</v>
      </c>
      <c r="F3934" s="657">
        <f t="shared" si="1"/>
        <v>11.58</v>
      </c>
      <c r="G3934" s="656">
        <v>11.58</v>
      </c>
      <c r="H3934" s="664">
        <v>0.0</v>
      </c>
      <c r="I3934" s="664">
        <v>0.0</v>
      </c>
      <c r="J3934" s="664">
        <v>0.0</v>
      </c>
      <c r="K3934" s="660"/>
    </row>
    <row r="3935" ht="15.75" customHeight="1">
      <c r="A3935" s="661">
        <v>89503.0</v>
      </c>
      <c r="B3935" s="662" t="s">
        <v>11002</v>
      </c>
      <c r="C3935" s="663" t="s">
        <v>110</v>
      </c>
      <c r="D3935" s="656">
        <v>20.63</v>
      </c>
      <c r="E3935" s="656">
        <v>3.8</v>
      </c>
      <c r="F3935" s="657">
        <f t="shared" si="1"/>
        <v>16.83</v>
      </c>
      <c r="G3935" s="656">
        <v>16.83</v>
      </c>
      <c r="H3935" s="664">
        <v>0.0</v>
      </c>
      <c r="I3935" s="664">
        <v>0.0</v>
      </c>
      <c r="J3935" s="664">
        <v>0.0</v>
      </c>
      <c r="K3935" s="660"/>
    </row>
    <row r="3936" ht="15.75" customHeight="1">
      <c r="A3936" s="661">
        <v>89504.0</v>
      </c>
      <c r="B3936" s="662" t="s">
        <v>11003</v>
      </c>
      <c r="C3936" s="663" t="s">
        <v>110</v>
      </c>
      <c r="D3936" s="656">
        <v>17.07</v>
      </c>
      <c r="E3936" s="656">
        <v>3.8</v>
      </c>
      <c r="F3936" s="657">
        <f t="shared" si="1"/>
        <v>13.27</v>
      </c>
      <c r="G3936" s="656">
        <v>13.27</v>
      </c>
      <c r="H3936" s="664">
        <v>0.0</v>
      </c>
      <c r="I3936" s="664">
        <v>0.0</v>
      </c>
      <c r="J3936" s="664">
        <v>0.0</v>
      </c>
      <c r="K3936" s="660"/>
    </row>
    <row r="3937" ht="15.75" customHeight="1">
      <c r="A3937" s="661">
        <v>89505.0</v>
      </c>
      <c r="B3937" s="662" t="s">
        <v>11004</v>
      </c>
      <c r="C3937" s="663" t="s">
        <v>110</v>
      </c>
      <c r="D3937" s="656">
        <v>37.62</v>
      </c>
      <c r="E3937" s="656">
        <v>4.48</v>
      </c>
      <c r="F3937" s="657">
        <f t="shared" si="1"/>
        <v>33.14</v>
      </c>
      <c r="G3937" s="656">
        <v>33.14</v>
      </c>
      <c r="H3937" s="664">
        <v>0.0</v>
      </c>
      <c r="I3937" s="664">
        <v>0.0</v>
      </c>
      <c r="J3937" s="664">
        <v>0.0</v>
      </c>
      <c r="K3937" s="660"/>
    </row>
    <row r="3938" ht="15.75" customHeight="1">
      <c r="A3938" s="661">
        <v>89506.0</v>
      </c>
      <c r="B3938" s="662" t="s">
        <v>11005</v>
      </c>
      <c r="C3938" s="663" t="s">
        <v>110</v>
      </c>
      <c r="D3938" s="656">
        <v>35.97</v>
      </c>
      <c r="E3938" s="656">
        <v>4.48</v>
      </c>
      <c r="F3938" s="657">
        <f t="shared" si="1"/>
        <v>31.49</v>
      </c>
      <c r="G3938" s="656">
        <v>31.49</v>
      </c>
      <c r="H3938" s="664">
        <v>0.0</v>
      </c>
      <c r="I3938" s="664">
        <v>0.0</v>
      </c>
      <c r="J3938" s="664">
        <v>0.0</v>
      </c>
      <c r="K3938" s="660"/>
    </row>
    <row r="3939" ht="15.75" customHeight="1">
      <c r="A3939" s="661">
        <v>89507.0</v>
      </c>
      <c r="B3939" s="662" t="s">
        <v>11006</v>
      </c>
      <c r="C3939" s="663" t="s">
        <v>110</v>
      </c>
      <c r="D3939" s="656">
        <v>42.48</v>
      </c>
      <c r="E3939" s="656">
        <v>4.48</v>
      </c>
      <c r="F3939" s="657">
        <f t="shared" si="1"/>
        <v>38</v>
      </c>
      <c r="G3939" s="656">
        <v>38.0</v>
      </c>
      <c r="H3939" s="664">
        <v>0.0</v>
      </c>
      <c r="I3939" s="664">
        <v>0.0</v>
      </c>
      <c r="J3939" s="664">
        <v>0.0</v>
      </c>
      <c r="K3939" s="660"/>
    </row>
    <row r="3940" ht="15.75" customHeight="1">
      <c r="A3940" s="661">
        <v>89510.0</v>
      </c>
      <c r="B3940" s="662" t="s">
        <v>11007</v>
      </c>
      <c r="C3940" s="663" t="s">
        <v>110</v>
      </c>
      <c r="D3940" s="656">
        <v>24.43</v>
      </c>
      <c r="E3940" s="656">
        <v>4.49</v>
      </c>
      <c r="F3940" s="657">
        <f t="shared" si="1"/>
        <v>19.94</v>
      </c>
      <c r="G3940" s="656">
        <v>19.94</v>
      </c>
      <c r="H3940" s="664">
        <v>0.0</v>
      </c>
      <c r="I3940" s="664">
        <v>0.0</v>
      </c>
      <c r="J3940" s="664">
        <v>0.0</v>
      </c>
      <c r="K3940" s="660"/>
    </row>
    <row r="3941" ht="15.75" customHeight="1">
      <c r="A3941" s="661">
        <v>89513.0</v>
      </c>
      <c r="B3941" s="662" t="s">
        <v>11008</v>
      </c>
      <c r="C3941" s="663" t="s">
        <v>110</v>
      </c>
      <c r="D3941" s="656">
        <v>94.31</v>
      </c>
      <c r="E3941" s="656">
        <v>5.51</v>
      </c>
      <c r="F3941" s="657">
        <f t="shared" si="1"/>
        <v>88.8</v>
      </c>
      <c r="G3941" s="656">
        <v>88.8</v>
      </c>
      <c r="H3941" s="664">
        <v>0.0</v>
      </c>
      <c r="I3941" s="664">
        <v>0.0</v>
      </c>
      <c r="J3941" s="664">
        <v>0.0</v>
      </c>
      <c r="K3941" s="660"/>
    </row>
    <row r="3942" ht="15.75" customHeight="1">
      <c r="A3942" s="661">
        <v>89514.0</v>
      </c>
      <c r="B3942" s="662" t="s">
        <v>11009</v>
      </c>
      <c r="C3942" s="663" t="s">
        <v>110</v>
      </c>
      <c r="D3942" s="656">
        <v>7.62</v>
      </c>
      <c r="E3942" s="656">
        <v>1.41</v>
      </c>
      <c r="F3942" s="657">
        <f t="shared" si="1"/>
        <v>6.21</v>
      </c>
      <c r="G3942" s="656">
        <v>6.21</v>
      </c>
      <c r="H3942" s="664">
        <v>0.0</v>
      </c>
      <c r="I3942" s="664">
        <v>0.0</v>
      </c>
      <c r="J3942" s="664">
        <v>0.0</v>
      </c>
      <c r="K3942" s="660"/>
    </row>
    <row r="3943" ht="15.75" customHeight="1">
      <c r="A3943" s="661">
        <v>89515.0</v>
      </c>
      <c r="B3943" s="662" t="s">
        <v>11010</v>
      </c>
      <c r="C3943" s="663" t="s">
        <v>110</v>
      </c>
      <c r="D3943" s="656">
        <v>75.29</v>
      </c>
      <c r="E3943" s="656">
        <v>5.51</v>
      </c>
      <c r="F3943" s="657">
        <f t="shared" si="1"/>
        <v>69.78</v>
      </c>
      <c r="G3943" s="656">
        <v>69.78</v>
      </c>
      <c r="H3943" s="664">
        <v>0.0</v>
      </c>
      <c r="I3943" s="664">
        <v>0.0</v>
      </c>
      <c r="J3943" s="664">
        <v>0.0</v>
      </c>
      <c r="K3943" s="660"/>
    </row>
    <row r="3944" ht="15.75" customHeight="1">
      <c r="A3944" s="661">
        <v>89516.0</v>
      </c>
      <c r="B3944" s="662" t="s">
        <v>11011</v>
      </c>
      <c r="C3944" s="663" t="s">
        <v>110</v>
      </c>
      <c r="D3944" s="656">
        <v>7.7</v>
      </c>
      <c r="E3944" s="656">
        <v>1.41</v>
      </c>
      <c r="F3944" s="657">
        <f t="shared" si="1"/>
        <v>6.29</v>
      </c>
      <c r="G3944" s="656">
        <v>6.29</v>
      </c>
      <c r="H3944" s="664">
        <v>0.0</v>
      </c>
      <c r="I3944" s="664">
        <v>0.0</v>
      </c>
      <c r="J3944" s="664">
        <v>0.0</v>
      </c>
      <c r="K3944" s="660"/>
    </row>
    <row r="3945" ht="15.75" customHeight="1">
      <c r="A3945" s="661">
        <v>89517.0</v>
      </c>
      <c r="B3945" s="662" t="s">
        <v>11012</v>
      </c>
      <c r="C3945" s="663" t="s">
        <v>110</v>
      </c>
      <c r="D3945" s="656">
        <v>63.14</v>
      </c>
      <c r="E3945" s="656">
        <v>5.51</v>
      </c>
      <c r="F3945" s="657">
        <f t="shared" si="1"/>
        <v>57.63</v>
      </c>
      <c r="G3945" s="656">
        <v>57.63</v>
      </c>
      <c r="H3945" s="664">
        <v>0.0</v>
      </c>
      <c r="I3945" s="664">
        <v>0.0</v>
      </c>
      <c r="J3945" s="664">
        <v>0.0</v>
      </c>
      <c r="K3945" s="660"/>
    </row>
    <row r="3946" ht="15.75" customHeight="1">
      <c r="A3946" s="661">
        <v>89518.0</v>
      </c>
      <c r="B3946" s="662" t="s">
        <v>11013</v>
      </c>
      <c r="C3946" s="663" t="s">
        <v>110</v>
      </c>
      <c r="D3946" s="656">
        <v>13.98</v>
      </c>
      <c r="E3946" s="656">
        <v>1.8</v>
      </c>
      <c r="F3946" s="657">
        <f t="shared" si="1"/>
        <v>12.18</v>
      </c>
      <c r="G3946" s="656">
        <v>12.18</v>
      </c>
      <c r="H3946" s="664">
        <v>0.0</v>
      </c>
      <c r="I3946" s="664">
        <v>0.0</v>
      </c>
      <c r="J3946" s="664">
        <v>0.0</v>
      </c>
      <c r="K3946" s="660"/>
    </row>
    <row r="3947" ht="15.75" customHeight="1">
      <c r="A3947" s="661">
        <v>89519.0</v>
      </c>
      <c r="B3947" s="662" t="s">
        <v>11014</v>
      </c>
      <c r="C3947" s="663" t="s">
        <v>110</v>
      </c>
      <c r="D3947" s="656">
        <v>42.95</v>
      </c>
      <c r="E3947" s="656">
        <v>5.52</v>
      </c>
      <c r="F3947" s="657">
        <f t="shared" si="1"/>
        <v>37.43</v>
      </c>
      <c r="G3947" s="656">
        <v>37.43</v>
      </c>
      <c r="H3947" s="664">
        <v>0.0</v>
      </c>
      <c r="I3947" s="664">
        <v>0.0</v>
      </c>
      <c r="J3947" s="664">
        <v>0.0</v>
      </c>
      <c r="K3947" s="660"/>
    </row>
    <row r="3948" ht="15.75" customHeight="1">
      <c r="A3948" s="661">
        <v>89520.0</v>
      </c>
      <c r="B3948" s="662" t="s">
        <v>11015</v>
      </c>
      <c r="C3948" s="663" t="s">
        <v>110</v>
      </c>
      <c r="D3948" s="656">
        <v>14.65</v>
      </c>
      <c r="E3948" s="656">
        <v>1.8</v>
      </c>
      <c r="F3948" s="657">
        <f t="shared" si="1"/>
        <v>12.85</v>
      </c>
      <c r="G3948" s="656">
        <v>12.85</v>
      </c>
      <c r="H3948" s="664">
        <v>0.0</v>
      </c>
      <c r="I3948" s="664">
        <v>0.0</v>
      </c>
      <c r="J3948" s="664">
        <v>0.0</v>
      </c>
      <c r="K3948" s="660"/>
    </row>
    <row r="3949" ht="15.75" customHeight="1">
      <c r="A3949" s="661">
        <v>89521.0</v>
      </c>
      <c r="B3949" s="662" t="s">
        <v>11016</v>
      </c>
      <c r="C3949" s="663" t="s">
        <v>110</v>
      </c>
      <c r="D3949" s="656">
        <v>112.53</v>
      </c>
      <c r="E3949" s="656">
        <v>6.19</v>
      </c>
      <c r="F3949" s="657">
        <f t="shared" si="1"/>
        <v>106.34</v>
      </c>
      <c r="G3949" s="656">
        <v>106.34</v>
      </c>
      <c r="H3949" s="664">
        <v>0.0</v>
      </c>
      <c r="I3949" s="664">
        <v>0.0</v>
      </c>
      <c r="J3949" s="664">
        <v>0.0</v>
      </c>
      <c r="K3949" s="660"/>
    </row>
    <row r="3950" ht="15.75" customHeight="1">
      <c r="A3950" s="661">
        <v>89522.0</v>
      </c>
      <c r="B3950" s="662" t="s">
        <v>11017</v>
      </c>
      <c r="C3950" s="663" t="s">
        <v>110</v>
      </c>
      <c r="D3950" s="656">
        <v>27.13</v>
      </c>
      <c r="E3950" s="656">
        <v>2.8</v>
      </c>
      <c r="F3950" s="657">
        <f t="shared" si="1"/>
        <v>24.33</v>
      </c>
      <c r="G3950" s="656">
        <v>24.33</v>
      </c>
      <c r="H3950" s="664">
        <v>0.0</v>
      </c>
      <c r="I3950" s="664">
        <v>0.0</v>
      </c>
      <c r="J3950" s="664">
        <v>0.0</v>
      </c>
      <c r="K3950" s="660"/>
    </row>
    <row r="3951" ht="15.75" customHeight="1">
      <c r="A3951" s="661">
        <v>89523.0</v>
      </c>
      <c r="B3951" s="662" t="s">
        <v>11018</v>
      </c>
      <c r="C3951" s="663" t="s">
        <v>110</v>
      </c>
      <c r="D3951" s="656">
        <v>92.16</v>
      </c>
      <c r="E3951" s="656">
        <v>6.19</v>
      </c>
      <c r="F3951" s="657">
        <f t="shared" si="1"/>
        <v>85.97</v>
      </c>
      <c r="G3951" s="656">
        <v>85.97</v>
      </c>
      <c r="H3951" s="664">
        <v>0.0</v>
      </c>
      <c r="I3951" s="664">
        <v>0.0</v>
      </c>
      <c r="J3951" s="664">
        <v>0.0</v>
      </c>
      <c r="K3951" s="660"/>
    </row>
    <row r="3952" ht="15.75" customHeight="1">
      <c r="A3952" s="661">
        <v>89524.0</v>
      </c>
      <c r="B3952" s="662" t="s">
        <v>11019</v>
      </c>
      <c r="C3952" s="663" t="s">
        <v>110</v>
      </c>
      <c r="D3952" s="656">
        <v>27.55</v>
      </c>
      <c r="E3952" s="656">
        <v>2.8</v>
      </c>
      <c r="F3952" s="657">
        <f t="shared" si="1"/>
        <v>24.75</v>
      </c>
      <c r="G3952" s="656">
        <v>24.75</v>
      </c>
      <c r="H3952" s="664">
        <v>0.0</v>
      </c>
      <c r="I3952" s="664">
        <v>0.0</v>
      </c>
      <c r="J3952" s="664">
        <v>0.0</v>
      </c>
      <c r="K3952" s="660"/>
    </row>
    <row r="3953" ht="15.75" customHeight="1">
      <c r="A3953" s="661">
        <v>89525.0</v>
      </c>
      <c r="B3953" s="662" t="s">
        <v>11020</v>
      </c>
      <c r="C3953" s="663" t="s">
        <v>110</v>
      </c>
      <c r="D3953" s="656">
        <v>79.49</v>
      </c>
      <c r="E3953" s="656">
        <v>6.19</v>
      </c>
      <c r="F3953" s="657">
        <f t="shared" si="1"/>
        <v>73.3</v>
      </c>
      <c r="G3953" s="656">
        <v>73.3</v>
      </c>
      <c r="H3953" s="664">
        <v>0.0</v>
      </c>
      <c r="I3953" s="664">
        <v>0.0</v>
      </c>
      <c r="J3953" s="664">
        <v>0.0</v>
      </c>
      <c r="K3953" s="660"/>
    </row>
    <row r="3954" ht="15.75" customHeight="1">
      <c r="A3954" s="661">
        <v>89526.0</v>
      </c>
      <c r="B3954" s="662" t="s">
        <v>11021</v>
      </c>
      <c r="C3954" s="663" t="s">
        <v>110</v>
      </c>
      <c r="D3954" s="656">
        <v>35.34</v>
      </c>
      <c r="E3954" s="656">
        <v>2.8</v>
      </c>
      <c r="F3954" s="657">
        <f t="shared" si="1"/>
        <v>32.54</v>
      </c>
      <c r="G3954" s="656">
        <v>32.54</v>
      </c>
      <c r="H3954" s="664">
        <v>0.0</v>
      </c>
      <c r="I3954" s="664">
        <v>0.0</v>
      </c>
      <c r="J3954" s="664">
        <v>0.0</v>
      </c>
      <c r="K3954" s="660"/>
    </row>
    <row r="3955" ht="15.75" customHeight="1">
      <c r="A3955" s="661">
        <v>89527.0</v>
      </c>
      <c r="B3955" s="662" t="s">
        <v>11022</v>
      </c>
      <c r="C3955" s="663" t="s">
        <v>110</v>
      </c>
      <c r="D3955" s="656">
        <v>51.86</v>
      </c>
      <c r="E3955" s="656">
        <v>6.2</v>
      </c>
      <c r="F3955" s="657">
        <f t="shared" si="1"/>
        <v>45.66</v>
      </c>
      <c r="G3955" s="656">
        <v>45.66</v>
      </c>
      <c r="H3955" s="664">
        <v>0.0</v>
      </c>
      <c r="I3955" s="664">
        <v>0.0</v>
      </c>
      <c r="J3955" s="664">
        <v>0.0</v>
      </c>
      <c r="K3955" s="660"/>
    </row>
    <row r="3956" ht="15.75" customHeight="1">
      <c r="A3956" s="661">
        <v>89528.0</v>
      </c>
      <c r="B3956" s="662" t="s">
        <v>11023</v>
      </c>
      <c r="C3956" s="663" t="s">
        <v>110</v>
      </c>
      <c r="D3956" s="656">
        <v>3.9</v>
      </c>
      <c r="E3956" s="656">
        <v>1.41</v>
      </c>
      <c r="F3956" s="657">
        <f t="shared" si="1"/>
        <v>2.49</v>
      </c>
      <c r="G3956" s="656">
        <v>2.49</v>
      </c>
      <c r="H3956" s="664">
        <v>0.0</v>
      </c>
      <c r="I3956" s="664">
        <v>0.0</v>
      </c>
      <c r="J3956" s="664">
        <v>0.0</v>
      </c>
      <c r="K3956" s="660"/>
    </row>
    <row r="3957" ht="15.75" customHeight="1">
      <c r="A3957" s="661">
        <v>89529.0</v>
      </c>
      <c r="B3957" s="662" t="s">
        <v>11024</v>
      </c>
      <c r="C3957" s="663" t="s">
        <v>110</v>
      </c>
      <c r="D3957" s="656">
        <v>33.8</v>
      </c>
      <c r="E3957" s="656">
        <v>3.83</v>
      </c>
      <c r="F3957" s="657">
        <f t="shared" si="1"/>
        <v>29.97</v>
      </c>
      <c r="G3957" s="656">
        <v>29.97</v>
      </c>
      <c r="H3957" s="664">
        <v>0.0</v>
      </c>
      <c r="I3957" s="664">
        <v>0.0</v>
      </c>
      <c r="J3957" s="664">
        <v>0.0</v>
      </c>
      <c r="K3957" s="660"/>
    </row>
    <row r="3958" ht="15.75" customHeight="1">
      <c r="A3958" s="661">
        <v>89530.0</v>
      </c>
      <c r="B3958" s="662" t="s">
        <v>11025</v>
      </c>
      <c r="C3958" s="663" t="s">
        <v>110</v>
      </c>
      <c r="D3958" s="656">
        <v>14.78</v>
      </c>
      <c r="E3958" s="656">
        <v>1.39</v>
      </c>
      <c r="F3958" s="657">
        <f t="shared" si="1"/>
        <v>13.39</v>
      </c>
      <c r="G3958" s="656">
        <v>13.39</v>
      </c>
      <c r="H3958" s="664">
        <v>0.0</v>
      </c>
      <c r="I3958" s="664">
        <v>0.0</v>
      </c>
      <c r="J3958" s="664">
        <v>0.0</v>
      </c>
      <c r="K3958" s="660"/>
    </row>
    <row r="3959" ht="15.75" customHeight="1">
      <c r="A3959" s="661">
        <v>89531.0</v>
      </c>
      <c r="B3959" s="662" t="s">
        <v>11026</v>
      </c>
      <c r="C3959" s="663" t="s">
        <v>110</v>
      </c>
      <c r="D3959" s="656">
        <v>34.75</v>
      </c>
      <c r="E3959" s="656">
        <v>3.83</v>
      </c>
      <c r="F3959" s="657">
        <f t="shared" si="1"/>
        <v>30.92</v>
      </c>
      <c r="G3959" s="656">
        <v>30.92</v>
      </c>
      <c r="H3959" s="664">
        <v>0.0</v>
      </c>
      <c r="I3959" s="664">
        <v>0.0</v>
      </c>
      <c r="J3959" s="664">
        <v>0.0</v>
      </c>
      <c r="K3959" s="660"/>
    </row>
    <row r="3960" ht="15.75" customHeight="1">
      <c r="A3960" s="661">
        <v>89532.0</v>
      </c>
      <c r="B3960" s="662" t="s">
        <v>11027</v>
      </c>
      <c r="C3960" s="663" t="s">
        <v>110</v>
      </c>
      <c r="D3960" s="656">
        <v>6.49</v>
      </c>
      <c r="E3960" s="656">
        <v>1.56</v>
      </c>
      <c r="F3960" s="657">
        <f t="shared" si="1"/>
        <v>4.93</v>
      </c>
      <c r="G3960" s="656">
        <v>4.93</v>
      </c>
      <c r="H3960" s="664">
        <v>0.0</v>
      </c>
      <c r="I3960" s="664">
        <v>0.0</v>
      </c>
      <c r="J3960" s="664">
        <v>0.0</v>
      </c>
      <c r="K3960" s="660"/>
    </row>
    <row r="3961" ht="15.75" customHeight="1">
      <c r="A3961" s="661">
        <v>89535.0</v>
      </c>
      <c r="B3961" s="662" t="s">
        <v>11028</v>
      </c>
      <c r="C3961" s="663" t="s">
        <v>110</v>
      </c>
      <c r="D3961" s="656">
        <v>38.82</v>
      </c>
      <c r="E3961" s="656">
        <v>3.83</v>
      </c>
      <c r="F3961" s="657">
        <f t="shared" si="1"/>
        <v>34.99</v>
      </c>
      <c r="G3961" s="656">
        <v>34.99</v>
      </c>
      <c r="H3961" s="664">
        <v>0.0</v>
      </c>
      <c r="I3961" s="664">
        <v>0.0</v>
      </c>
      <c r="J3961" s="664">
        <v>0.0</v>
      </c>
      <c r="K3961" s="660"/>
    </row>
    <row r="3962" ht="15.75" customHeight="1">
      <c r="A3962" s="661">
        <v>89536.0</v>
      </c>
      <c r="B3962" s="662" t="s">
        <v>11029</v>
      </c>
      <c r="C3962" s="663" t="s">
        <v>110</v>
      </c>
      <c r="D3962" s="656">
        <v>10.67</v>
      </c>
      <c r="E3962" s="656">
        <v>1.39</v>
      </c>
      <c r="F3962" s="657">
        <f t="shared" si="1"/>
        <v>9.28</v>
      </c>
      <c r="G3962" s="656">
        <v>9.28</v>
      </c>
      <c r="H3962" s="664">
        <v>0.0</v>
      </c>
      <c r="I3962" s="664">
        <v>0.0</v>
      </c>
      <c r="J3962" s="664">
        <v>0.0</v>
      </c>
      <c r="K3962" s="660"/>
    </row>
    <row r="3963" ht="15.75" customHeight="1">
      <c r="A3963" s="661">
        <v>89540.0</v>
      </c>
      <c r="B3963" s="662" t="s">
        <v>11030</v>
      </c>
      <c r="C3963" s="663" t="s">
        <v>110</v>
      </c>
      <c r="D3963" s="656">
        <v>9.44</v>
      </c>
      <c r="E3963" s="656">
        <v>1.4</v>
      </c>
      <c r="F3963" s="657">
        <f t="shared" si="1"/>
        <v>8.04</v>
      </c>
      <c r="G3963" s="656">
        <v>8.04</v>
      </c>
      <c r="H3963" s="664">
        <v>0.0</v>
      </c>
      <c r="I3963" s="664">
        <v>0.0</v>
      </c>
      <c r="J3963" s="664">
        <v>0.0</v>
      </c>
      <c r="K3963" s="660"/>
    </row>
    <row r="3964" ht="15.75" customHeight="1">
      <c r="A3964" s="661">
        <v>89541.0</v>
      </c>
      <c r="B3964" s="662" t="s">
        <v>11031</v>
      </c>
      <c r="C3964" s="663" t="s">
        <v>110</v>
      </c>
      <c r="D3964" s="656">
        <v>5.88</v>
      </c>
      <c r="E3964" s="656">
        <v>1.72</v>
      </c>
      <c r="F3964" s="657">
        <f t="shared" si="1"/>
        <v>4.16</v>
      </c>
      <c r="G3964" s="656">
        <v>4.16</v>
      </c>
      <c r="H3964" s="664">
        <v>0.0</v>
      </c>
      <c r="I3964" s="664">
        <v>0.0</v>
      </c>
      <c r="J3964" s="664">
        <v>0.0</v>
      </c>
      <c r="K3964" s="660"/>
    </row>
    <row r="3965" ht="15.75" customHeight="1">
      <c r="A3965" s="661">
        <v>89542.0</v>
      </c>
      <c r="B3965" s="662" t="s">
        <v>11032</v>
      </c>
      <c r="C3965" s="663" t="s">
        <v>110</v>
      </c>
      <c r="D3965" s="656">
        <v>24.68</v>
      </c>
      <c r="E3965" s="656">
        <v>1.7</v>
      </c>
      <c r="F3965" s="657">
        <f t="shared" si="1"/>
        <v>22.98</v>
      </c>
      <c r="G3965" s="656">
        <v>22.98</v>
      </c>
      <c r="H3965" s="664">
        <v>0.0</v>
      </c>
      <c r="I3965" s="664">
        <v>0.0</v>
      </c>
      <c r="J3965" s="664">
        <v>0.0</v>
      </c>
      <c r="K3965" s="660"/>
    </row>
    <row r="3966" ht="15.75" customHeight="1">
      <c r="A3966" s="661">
        <v>89544.0</v>
      </c>
      <c r="B3966" s="662" t="s">
        <v>11033</v>
      </c>
      <c r="C3966" s="663" t="s">
        <v>110</v>
      </c>
      <c r="D3966" s="656">
        <v>7.88</v>
      </c>
      <c r="E3966" s="656">
        <v>0.93</v>
      </c>
      <c r="F3966" s="657">
        <f t="shared" si="1"/>
        <v>6.95</v>
      </c>
      <c r="G3966" s="656">
        <v>6.95</v>
      </c>
      <c r="H3966" s="664">
        <v>0.0</v>
      </c>
      <c r="I3966" s="664">
        <v>0.0</v>
      </c>
      <c r="J3966" s="664">
        <v>0.0</v>
      </c>
      <c r="K3966" s="660"/>
    </row>
    <row r="3967" ht="15.75" customHeight="1">
      <c r="A3967" s="661">
        <v>89545.0</v>
      </c>
      <c r="B3967" s="662" t="s">
        <v>11034</v>
      </c>
      <c r="C3967" s="663" t="s">
        <v>110</v>
      </c>
      <c r="D3967" s="656">
        <v>15.48</v>
      </c>
      <c r="E3967" s="656">
        <v>1.19</v>
      </c>
      <c r="F3967" s="657">
        <f t="shared" si="1"/>
        <v>14.29</v>
      </c>
      <c r="G3967" s="656">
        <v>14.29</v>
      </c>
      <c r="H3967" s="664">
        <v>0.0</v>
      </c>
      <c r="I3967" s="664">
        <v>0.0</v>
      </c>
      <c r="J3967" s="664">
        <v>0.0</v>
      </c>
      <c r="K3967" s="660"/>
    </row>
    <row r="3968" ht="15.75" customHeight="1">
      <c r="A3968" s="661">
        <v>89546.0</v>
      </c>
      <c r="B3968" s="662" t="s">
        <v>11035</v>
      </c>
      <c r="C3968" s="663" t="s">
        <v>110</v>
      </c>
      <c r="D3968" s="656">
        <v>10.36</v>
      </c>
      <c r="E3968" s="656">
        <v>1.06</v>
      </c>
      <c r="F3968" s="657">
        <f t="shared" si="1"/>
        <v>9.3</v>
      </c>
      <c r="G3968" s="656">
        <v>9.3</v>
      </c>
      <c r="H3968" s="664">
        <v>0.0</v>
      </c>
      <c r="I3968" s="664">
        <v>0.0</v>
      </c>
      <c r="J3968" s="664">
        <v>0.0</v>
      </c>
      <c r="K3968" s="660"/>
    </row>
    <row r="3969" ht="15.75" customHeight="1">
      <c r="A3969" s="661">
        <v>89547.0</v>
      </c>
      <c r="B3969" s="662" t="s">
        <v>11036</v>
      </c>
      <c r="C3969" s="663" t="s">
        <v>110</v>
      </c>
      <c r="D3969" s="656">
        <v>20.79</v>
      </c>
      <c r="E3969" s="656">
        <v>1.86</v>
      </c>
      <c r="F3969" s="657">
        <f t="shared" si="1"/>
        <v>18.93</v>
      </c>
      <c r="G3969" s="656">
        <v>18.93</v>
      </c>
      <c r="H3969" s="664">
        <v>0.0</v>
      </c>
      <c r="I3969" s="664">
        <v>0.0</v>
      </c>
      <c r="J3969" s="664">
        <v>0.0</v>
      </c>
      <c r="K3969" s="660"/>
    </row>
    <row r="3970" ht="15.75" customHeight="1">
      <c r="A3970" s="661">
        <v>89548.0</v>
      </c>
      <c r="B3970" s="662" t="s">
        <v>11037</v>
      </c>
      <c r="C3970" s="663" t="s">
        <v>110</v>
      </c>
      <c r="D3970" s="656">
        <v>21.14</v>
      </c>
      <c r="E3970" s="656">
        <v>1.86</v>
      </c>
      <c r="F3970" s="657">
        <f t="shared" si="1"/>
        <v>19.28</v>
      </c>
      <c r="G3970" s="656">
        <v>19.28</v>
      </c>
      <c r="H3970" s="664">
        <v>0.0</v>
      </c>
      <c r="I3970" s="664">
        <v>0.0</v>
      </c>
      <c r="J3970" s="664">
        <v>0.0</v>
      </c>
      <c r="K3970" s="660"/>
    </row>
    <row r="3971" ht="15.75" customHeight="1">
      <c r="A3971" s="661">
        <v>89549.0</v>
      </c>
      <c r="B3971" s="662" t="s">
        <v>11038</v>
      </c>
      <c r="C3971" s="663" t="s">
        <v>110</v>
      </c>
      <c r="D3971" s="656">
        <v>17.56</v>
      </c>
      <c r="E3971" s="656">
        <v>1.53</v>
      </c>
      <c r="F3971" s="657">
        <f t="shared" si="1"/>
        <v>16.03</v>
      </c>
      <c r="G3971" s="656">
        <v>16.03</v>
      </c>
      <c r="H3971" s="664">
        <v>0.0</v>
      </c>
      <c r="I3971" s="664">
        <v>0.0</v>
      </c>
      <c r="J3971" s="664">
        <v>0.0</v>
      </c>
      <c r="K3971" s="660"/>
    </row>
    <row r="3972" ht="15.75" customHeight="1">
      <c r="A3972" s="661">
        <v>89550.0</v>
      </c>
      <c r="B3972" s="662" t="s">
        <v>11039</v>
      </c>
      <c r="C3972" s="663" t="s">
        <v>110</v>
      </c>
      <c r="D3972" s="656">
        <v>37.46</v>
      </c>
      <c r="E3972" s="656">
        <v>1.86</v>
      </c>
      <c r="F3972" s="657">
        <f t="shared" si="1"/>
        <v>35.6</v>
      </c>
      <c r="G3972" s="656">
        <v>35.6</v>
      </c>
      <c r="H3972" s="664">
        <v>0.0</v>
      </c>
      <c r="I3972" s="664">
        <v>0.0</v>
      </c>
      <c r="J3972" s="664">
        <v>0.0</v>
      </c>
      <c r="K3972" s="660"/>
    </row>
    <row r="3973" ht="15.75" customHeight="1">
      <c r="A3973" s="661">
        <v>89551.0</v>
      </c>
      <c r="B3973" s="662" t="s">
        <v>11040</v>
      </c>
      <c r="C3973" s="663" t="s">
        <v>110</v>
      </c>
      <c r="D3973" s="656">
        <v>7.81</v>
      </c>
      <c r="E3973" s="656">
        <v>1.55</v>
      </c>
      <c r="F3973" s="657">
        <f t="shared" si="1"/>
        <v>6.26</v>
      </c>
      <c r="G3973" s="656">
        <v>6.26</v>
      </c>
      <c r="H3973" s="664">
        <v>0.0</v>
      </c>
      <c r="I3973" s="664">
        <v>0.0</v>
      </c>
      <c r="J3973" s="664">
        <v>0.0</v>
      </c>
      <c r="K3973" s="660"/>
    </row>
    <row r="3974" ht="15.75" customHeight="1">
      <c r="A3974" s="661">
        <v>89552.0</v>
      </c>
      <c r="B3974" s="662" t="s">
        <v>11041</v>
      </c>
      <c r="C3974" s="663" t="s">
        <v>110</v>
      </c>
      <c r="D3974" s="656">
        <v>16.7</v>
      </c>
      <c r="E3974" s="656">
        <v>1.7</v>
      </c>
      <c r="F3974" s="657">
        <f t="shared" si="1"/>
        <v>15</v>
      </c>
      <c r="G3974" s="656">
        <v>15.0</v>
      </c>
      <c r="H3974" s="664">
        <v>0.0</v>
      </c>
      <c r="I3974" s="664">
        <v>0.0</v>
      </c>
      <c r="J3974" s="664">
        <v>0.0</v>
      </c>
      <c r="K3974" s="660"/>
    </row>
    <row r="3975" ht="15.75" customHeight="1">
      <c r="A3975" s="661">
        <v>89553.0</v>
      </c>
      <c r="B3975" s="662" t="s">
        <v>11042</v>
      </c>
      <c r="C3975" s="663" t="s">
        <v>110</v>
      </c>
      <c r="D3975" s="656">
        <v>5.25</v>
      </c>
      <c r="E3975" s="656">
        <v>1.56</v>
      </c>
      <c r="F3975" s="657">
        <f t="shared" si="1"/>
        <v>3.69</v>
      </c>
      <c r="G3975" s="656">
        <v>3.69</v>
      </c>
      <c r="H3975" s="664">
        <v>0.0</v>
      </c>
      <c r="I3975" s="664">
        <v>0.0</v>
      </c>
      <c r="J3975" s="664">
        <v>0.0</v>
      </c>
      <c r="K3975" s="660"/>
    </row>
    <row r="3976" ht="15.75" customHeight="1">
      <c r="A3976" s="661">
        <v>89554.0</v>
      </c>
      <c r="B3976" s="662" t="s">
        <v>11043</v>
      </c>
      <c r="C3976" s="663" t="s">
        <v>110</v>
      </c>
      <c r="D3976" s="656">
        <v>26.53</v>
      </c>
      <c r="E3976" s="656">
        <v>2.54</v>
      </c>
      <c r="F3976" s="657">
        <f t="shared" si="1"/>
        <v>23.99</v>
      </c>
      <c r="G3976" s="656">
        <v>23.99</v>
      </c>
      <c r="H3976" s="664">
        <v>0.0</v>
      </c>
      <c r="I3976" s="664">
        <v>0.0</v>
      </c>
      <c r="J3976" s="664">
        <v>0.0</v>
      </c>
      <c r="K3976" s="660"/>
    </row>
    <row r="3977" ht="15.75" customHeight="1">
      <c r="A3977" s="661">
        <v>89555.0</v>
      </c>
      <c r="B3977" s="662" t="s">
        <v>11044</v>
      </c>
      <c r="C3977" s="663" t="s">
        <v>110</v>
      </c>
      <c r="D3977" s="656">
        <v>19.57</v>
      </c>
      <c r="E3977" s="656">
        <v>1.7</v>
      </c>
      <c r="F3977" s="657">
        <f t="shared" si="1"/>
        <v>17.87</v>
      </c>
      <c r="G3977" s="656">
        <v>17.87</v>
      </c>
      <c r="H3977" s="664">
        <v>0.0</v>
      </c>
      <c r="I3977" s="664">
        <v>0.0</v>
      </c>
      <c r="J3977" s="664">
        <v>0.0</v>
      </c>
      <c r="K3977" s="660"/>
    </row>
    <row r="3978" ht="15.75" customHeight="1">
      <c r="A3978" s="661">
        <v>89556.0</v>
      </c>
      <c r="B3978" s="662" t="s">
        <v>11045</v>
      </c>
      <c r="C3978" s="663" t="s">
        <v>110</v>
      </c>
      <c r="D3978" s="656">
        <v>36.73</v>
      </c>
      <c r="E3978" s="656">
        <v>2.54</v>
      </c>
      <c r="F3978" s="657">
        <f t="shared" si="1"/>
        <v>34.19</v>
      </c>
      <c r="G3978" s="656">
        <v>34.19</v>
      </c>
      <c r="H3978" s="664">
        <v>0.0</v>
      </c>
      <c r="I3978" s="664">
        <v>0.0</v>
      </c>
      <c r="J3978" s="664">
        <v>0.0</v>
      </c>
      <c r="K3978" s="660"/>
    </row>
    <row r="3979" ht="15.75" customHeight="1">
      <c r="A3979" s="661">
        <v>89557.0</v>
      </c>
      <c r="B3979" s="662" t="s">
        <v>856</v>
      </c>
      <c r="C3979" s="663" t="s">
        <v>110</v>
      </c>
      <c r="D3979" s="656">
        <v>29.2</v>
      </c>
      <c r="E3979" s="656">
        <v>2.2</v>
      </c>
      <c r="F3979" s="657">
        <f t="shared" si="1"/>
        <v>27</v>
      </c>
      <c r="G3979" s="656">
        <v>27.0</v>
      </c>
      <c r="H3979" s="664">
        <v>0.0</v>
      </c>
      <c r="I3979" s="664">
        <v>0.0</v>
      </c>
      <c r="J3979" s="664">
        <v>0.0</v>
      </c>
      <c r="K3979" s="660"/>
    </row>
    <row r="3980" ht="15.75" customHeight="1">
      <c r="A3980" s="661">
        <v>89558.0</v>
      </c>
      <c r="B3980" s="662" t="s">
        <v>11046</v>
      </c>
      <c r="C3980" s="663" t="s">
        <v>110</v>
      </c>
      <c r="D3980" s="656">
        <v>8.94</v>
      </c>
      <c r="E3980" s="656">
        <v>2.06</v>
      </c>
      <c r="F3980" s="657">
        <f t="shared" si="1"/>
        <v>6.88</v>
      </c>
      <c r="G3980" s="656">
        <v>6.88</v>
      </c>
      <c r="H3980" s="664">
        <v>0.0</v>
      </c>
      <c r="I3980" s="664">
        <v>0.0</v>
      </c>
      <c r="J3980" s="664">
        <v>0.0</v>
      </c>
      <c r="K3980" s="660"/>
    </row>
    <row r="3981" ht="15.75" customHeight="1">
      <c r="A3981" s="661">
        <v>89559.0</v>
      </c>
      <c r="B3981" s="662" t="s">
        <v>11047</v>
      </c>
      <c r="C3981" s="663" t="s">
        <v>110</v>
      </c>
      <c r="D3981" s="656">
        <v>60.86</v>
      </c>
      <c r="E3981" s="656">
        <v>2.54</v>
      </c>
      <c r="F3981" s="657">
        <f t="shared" si="1"/>
        <v>58.32</v>
      </c>
      <c r="G3981" s="656">
        <v>58.32</v>
      </c>
      <c r="H3981" s="664">
        <v>0.0</v>
      </c>
      <c r="I3981" s="664">
        <v>0.0</v>
      </c>
      <c r="J3981" s="664">
        <v>0.0</v>
      </c>
      <c r="K3981" s="660"/>
    </row>
    <row r="3982" ht="15.75" customHeight="1">
      <c r="A3982" s="661">
        <v>89560.0</v>
      </c>
      <c r="B3982" s="662" t="s">
        <v>11048</v>
      </c>
      <c r="C3982" s="663" t="s">
        <v>110</v>
      </c>
      <c r="D3982" s="656">
        <v>31.65</v>
      </c>
      <c r="E3982" s="656">
        <v>2.05</v>
      </c>
      <c r="F3982" s="657">
        <f t="shared" si="1"/>
        <v>29.6</v>
      </c>
      <c r="G3982" s="656">
        <v>29.6</v>
      </c>
      <c r="H3982" s="664">
        <v>0.0</v>
      </c>
      <c r="I3982" s="664">
        <v>0.0</v>
      </c>
      <c r="J3982" s="664">
        <v>0.0</v>
      </c>
      <c r="K3982" s="660"/>
    </row>
    <row r="3983" ht="15.75" customHeight="1">
      <c r="A3983" s="661">
        <v>89561.0</v>
      </c>
      <c r="B3983" s="662" t="s">
        <v>11049</v>
      </c>
      <c r="C3983" s="663" t="s">
        <v>110</v>
      </c>
      <c r="D3983" s="656">
        <v>13.59</v>
      </c>
      <c r="E3983" s="656">
        <v>1.88</v>
      </c>
      <c r="F3983" s="657">
        <f t="shared" si="1"/>
        <v>11.71</v>
      </c>
      <c r="G3983" s="656">
        <v>11.71</v>
      </c>
      <c r="H3983" s="664">
        <v>0.0</v>
      </c>
      <c r="I3983" s="664">
        <v>0.0</v>
      </c>
      <c r="J3983" s="664">
        <v>0.0</v>
      </c>
      <c r="K3983" s="660"/>
    </row>
    <row r="3984" ht="15.75" customHeight="1">
      <c r="A3984" s="661">
        <v>89562.0</v>
      </c>
      <c r="B3984" s="662" t="s">
        <v>11050</v>
      </c>
      <c r="C3984" s="663" t="s">
        <v>110</v>
      </c>
      <c r="D3984" s="656">
        <v>9.45</v>
      </c>
      <c r="E3984" s="656">
        <v>1.89</v>
      </c>
      <c r="F3984" s="657">
        <f t="shared" si="1"/>
        <v>7.56</v>
      </c>
      <c r="G3984" s="656">
        <v>7.56</v>
      </c>
      <c r="H3984" s="664">
        <v>0.0</v>
      </c>
      <c r="I3984" s="664">
        <v>0.0</v>
      </c>
      <c r="J3984" s="664">
        <v>0.0</v>
      </c>
      <c r="K3984" s="660"/>
    </row>
    <row r="3985" ht="15.75" customHeight="1">
      <c r="A3985" s="661">
        <v>89563.0</v>
      </c>
      <c r="B3985" s="662" t="s">
        <v>11051</v>
      </c>
      <c r="C3985" s="663" t="s">
        <v>110</v>
      </c>
      <c r="D3985" s="656">
        <v>31.69</v>
      </c>
      <c r="E3985" s="656">
        <v>2.4</v>
      </c>
      <c r="F3985" s="657">
        <f t="shared" si="1"/>
        <v>29.29</v>
      </c>
      <c r="G3985" s="656">
        <v>29.29</v>
      </c>
      <c r="H3985" s="664">
        <v>0.0</v>
      </c>
      <c r="I3985" s="664">
        <v>0.0</v>
      </c>
      <c r="J3985" s="664">
        <v>0.0</v>
      </c>
      <c r="K3985" s="660"/>
    </row>
    <row r="3986" ht="15.75" customHeight="1">
      <c r="A3986" s="661">
        <v>89564.0</v>
      </c>
      <c r="B3986" s="662" t="s">
        <v>11052</v>
      </c>
      <c r="C3986" s="663" t="s">
        <v>110</v>
      </c>
      <c r="D3986" s="656">
        <v>14.19</v>
      </c>
      <c r="E3986" s="656">
        <v>1.88</v>
      </c>
      <c r="F3986" s="657">
        <f t="shared" si="1"/>
        <v>12.31</v>
      </c>
      <c r="G3986" s="656">
        <v>12.31</v>
      </c>
      <c r="H3986" s="664">
        <v>0.0</v>
      </c>
      <c r="I3986" s="664">
        <v>0.0</v>
      </c>
      <c r="J3986" s="664">
        <v>0.0</v>
      </c>
      <c r="K3986" s="660"/>
    </row>
    <row r="3987" ht="15.75" customHeight="1">
      <c r="A3987" s="661">
        <v>89565.0</v>
      </c>
      <c r="B3987" s="662" t="s">
        <v>11053</v>
      </c>
      <c r="C3987" s="663" t="s">
        <v>110</v>
      </c>
      <c r="D3987" s="656">
        <v>50.86</v>
      </c>
      <c r="E3987" s="656">
        <v>3.74</v>
      </c>
      <c r="F3987" s="657">
        <f t="shared" si="1"/>
        <v>47.12</v>
      </c>
      <c r="G3987" s="656">
        <v>47.12</v>
      </c>
      <c r="H3987" s="664">
        <v>0.0</v>
      </c>
      <c r="I3987" s="664">
        <v>0.0</v>
      </c>
      <c r="J3987" s="664">
        <v>0.0</v>
      </c>
      <c r="K3987" s="660"/>
    </row>
    <row r="3988" ht="15.75" customHeight="1">
      <c r="A3988" s="661">
        <v>89566.0</v>
      </c>
      <c r="B3988" s="662" t="s">
        <v>11054</v>
      </c>
      <c r="C3988" s="663" t="s">
        <v>110</v>
      </c>
      <c r="D3988" s="656">
        <v>43.21</v>
      </c>
      <c r="E3988" s="656">
        <v>3.74</v>
      </c>
      <c r="F3988" s="657">
        <f t="shared" si="1"/>
        <v>39.47</v>
      </c>
      <c r="G3988" s="656">
        <v>39.47</v>
      </c>
      <c r="H3988" s="664">
        <v>0.0</v>
      </c>
      <c r="I3988" s="664">
        <v>0.0</v>
      </c>
      <c r="J3988" s="664">
        <v>0.0</v>
      </c>
      <c r="K3988" s="660"/>
    </row>
    <row r="3989" ht="15.75" customHeight="1">
      <c r="A3989" s="661">
        <v>89567.0</v>
      </c>
      <c r="B3989" s="662" t="s">
        <v>11055</v>
      </c>
      <c r="C3989" s="663" t="s">
        <v>110</v>
      </c>
      <c r="D3989" s="656">
        <v>73.01</v>
      </c>
      <c r="E3989" s="656">
        <v>5.11</v>
      </c>
      <c r="F3989" s="657">
        <f t="shared" si="1"/>
        <v>67.9</v>
      </c>
      <c r="G3989" s="656">
        <v>67.9</v>
      </c>
      <c r="H3989" s="664">
        <v>0.0</v>
      </c>
      <c r="I3989" s="664">
        <v>0.0</v>
      </c>
      <c r="J3989" s="664">
        <v>0.0</v>
      </c>
      <c r="K3989" s="660"/>
    </row>
    <row r="3990" ht="15.75" customHeight="1">
      <c r="A3990" s="661">
        <v>89568.0</v>
      </c>
      <c r="B3990" s="662" t="s">
        <v>11056</v>
      </c>
      <c r="C3990" s="663" t="s">
        <v>110</v>
      </c>
      <c r="D3990" s="656">
        <v>29.35</v>
      </c>
      <c r="E3990" s="656">
        <v>2.05</v>
      </c>
      <c r="F3990" s="657">
        <f t="shared" si="1"/>
        <v>27.3</v>
      </c>
      <c r="G3990" s="656">
        <v>27.3</v>
      </c>
      <c r="H3990" s="664">
        <v>0.0</v>
      </c>
      <c r="I3990" s="664">
        <v>0.0</v>
      </c>
      <c r="J3990" s="664">
        <v>0.0</v>
      </c>
      <c r="K3990" s="660"/>
    </row>
    <row r="3991" ht="15.75" customHeight="1">
      <c r="A3991" s="661">
        <v>89569.0</v>
      </c>
      <c r="B3991" s="662" t="s">
        <v>11057</v>
      </c>
      <c r="C3991" s="663" t="s">
        <v>110</v>
      </c>
      <c r="D3991" s="656">
        <v>84.97</v>
      </c>
      <c r="E3991" s="656">
        <v>4.67</v>
      </c>
      <c r="F3991" s="657">
        <f t="shared" si="1"/>
        <v>80.3</v>
      </c>
      <c r="G3991" s="656">
        <v>80.3</v>
      </c>
      <c r="H3991" s="664">
        <v>0.0</v>
      </c>
      <c r="I3991" s="664">
        <v>0.0</v>
      </c>
      <c r="J3991" s="664">
        <v>0.0</v>
      </c>
      <c r="K3991" s="660"/>
    </row>
    <row r="3992" ht="15.75" customHeight="1">
      <c r="A3992" s="661">
        <v>89570.0</v>
      </c>
      <c r="B3992" s="662" t="s">
        <v>11058</v>
      </c>
      <c r="C3992" s="663" t="s">
        <v>110</v>
      </c>
      <c r="D3992" s="656">
        <v>10.42</v>
      </c>
      <c r="E3992" s="656">
        <v>1.96</v>
      </c>
      <c r="F3992" s="657">
        <f t="shared" si="1"/>
        <v>8.46</v>
      </c>
      <c r="G3992" s="656">
        <v>8.46</v>
      </c>
      <c r="H3992" s="664">
        <v>0.0</v>
      </c>
      <c r="I3992" s="664">
        <v>0.0</v>
      </c>
      <c r="J3992" s="664">
        <v>0.0</v>
      </c>
      <c r="K3992" s="660"/>
    </row>
    <row r="3993" ht="15.75" customHeight="1">
      <c r="A3993" s="661">
        <v>89571.0</v>
      </c>
      <c r="B3993" s="662" t="s">
        <v>11059</v>
      </c>
      <c r="C3993" s="663" t="s">
        <v>110</v>
      </c>
      <c r="D3993" s="656">
        <v>63.38</v>
      </c>
      <c r="E3993" s="656">
        <v>5.11</v>
      </c>
      <c r="F3993" s="657">
        <f t="shared" si="1"/>
        <v>58.27</v>
      </c>
      <c r="G3993" s="656">
        <v>58.27</v>
      </c>
      <c r="H3993" s="664">
        <v>0.0</v>
      </c>
      <c r="I3993" s="664">
        <v>0.0</v>
      </c>
      <c r="J3993" s="664">
        <v>0.0</v>
      </c>
      <c r="K3993" s="660"/>
    </row>
    <row r="3994" ht="15.75" customHeight="1">
      <c r="A3994" s="661">
        <v>89572.0</v>
      </c>
      <c r="B3994" s="662" t="s">
        <v>11060</v>
      </c>
      <c r="C3994" s="663" t="s">
        <v>110</v>
      </c>
      <c r="D3994" s="656">
        <v>7.95</v>
      </c>
      <c r="E3994" s="656">
        <v>1.89</v>
      </c>
      <c r="F3994" s="657">
        <f t="shared" si="1"/>
        <v>6.06</v>
      </c>
      <c r="G3994" s="656">
        <v>6.06</v>
      </c>
      <c r="H3994" s="664">
        <v>0.0</v>
      </c>
      <c r="I3994" s="664">
        <v>0.0</v>
      </c>
      <c r="J3994" s="664">
        <v>0.0</v>
      </c>
      <c r="K3994" s="660"/>
    </row>
    <row r="3995" ht="15.75" customHeight="1">
      <c r="A3995" s="661">
        <v>89573.0</v>
      </c>
      <c r="B3995" s="662" t="s">
        <v>11061</v>
      </c>
      <c r="C3995" s="663" t="s">
        <v>110</v>
      </c>
      <c r="D3995" s="656">
        <v>69.37</v>
      </c>
      <c r="E3995" s="656">
        <v>4.67</v>
      </c>
      <c r="F3995" s="657">
        <f t="shared" si="1"/>
        <v>64.7</v>
      </c>
      <c r="G3995" s="656">
        <v>64.7</v>
      </c>
      <c r="H3995" s="664">
        <v>0.0</v>
      </c>
      <c r="I3995" s="664">
        <v>0.0</v>
      </c>
      <c r="J3995" s="664">
        <v>0.0</v>
      </c>
      <c r="K3995" s="660"/>
    </row>
    <row r="3996" ht="15.75" customHeight="1">
      <c r="A3996" s="661">
        <v>89574.0</v>
      </c>
      <c r="B3996" s="662" t="s">
        <v>11062</v>
      </c>
      <c r="C3996" s="663" t="s">
        <v>110</v>
      </c>
      <c r="D3996" s="656">
        <v>140.23</v>
      </c>
      <c r="E3996" s="656">
        <v>7.68</v>
      </c>
      <c r="F3996" s="657">
        <f t="shared" si="1"/>
        <v>132.55</v>
      </c>
      <c r="G3996" s="656">
        <v>132.55</v>
      </c>
      <c r="H3996" s="664">
        <v>0.0</v>
      </c>
      <c r="I3996" s="664">
        <v>0.0</v>
      </c>
      <c r="J3996" s="664">
        <v>0.0</v>
      </c>
      <c r="K3996" s="660"/>
    </row>
    <row r="3997" ht="15.75" customHeight="1">
      <c r="A3997" s="661">
        <v>89575.0</v>
      </c>
      <c r="B3997" s="662" t="s">
        <v>11063</v>
      </c>
      <c r="C3997" s="663" t="s">
        <v>110</v>
      </c>
      <c r="D3997" s="656">
        <v>10.67</v>
      </c>
      <c r="E3997" s="656">
        <v>2.53</v>
      </c>
      <c r="F3997" s="657">
        <f t="shared" si="1"/>
        <v>8.14</v>
      </c>
      <c r="G3997" s="656">
        <v>8.14</v>
      </c>
      <c r="H3997" s="664">
        <v>0.0</v>
      </c>
      <c r="I3997" s="664">
        <v>0.0</v>
      </c>
      <c r="J3997" s="664">
        <v>0.0</v>
      </c>
      <c r="K3997" s="660"/>
    </row>
    <row r="3998" ht="15.75" customHeight="1">
      <c r="A3998" s="661">
        <v>89577.0</v>
      </c>
      <c r="B3998" s="662" t="s">
        <v>11064</v>
      </c>
      <c r="C3998" s="663" t="s">
        <v>110</v>
      </c>
      <c r="D3998" s="656">
        <v>33.51</v>
      </c>
      <c r="E3998" s="656">
        <v>2.52</v>
      </c>
      <c r="F3998" s="657">
        <f t="shared" si="1"/>
        <v>30.99</v>
      </c>
      <c r="G3998" s="656">
        <v>30.99</v>
      </c>
      <c r="H3998" s="664">
        <v>0.0</v>
      </c>
      <c r="I3998" s="664">
        <v>0.0</v>
      </c>
      <c r="J3998" s="664">
        <v>0.0</v>
      </c>
      <c r="K3998" s="660"/>
    </row>
    <row r="3999" ht="15.75" customHeight="1">
      <c r="A3999" s="661">
        <v>89579.0</v>
      </c>
      <c r="B3999" s="662" t="s">
        <v>11065</v>
      </c>
      <c r="C3999" s="663" t="s">
        <v>110</v>
      </c>
      <c r="D3999" s="656">
        <v>10.72</v>
      </c>
      <c r="E3999" s="656">
        <v>1.96</v>
      </c>
      <c r="F3999" s="657">
        <f t="shared" si="1"/>
        <v>8.76</v>
      </c>
      <c r="G3999" s="656">
        <v>8.76</v>
      </c>
      <c r="H3999" s="664">
        <v>0.0</v>
      </c>
      <c r="I3999" s="664">
        <v>0.0</v>
      </c>
      <c r="J3999" s="664">
        <v>0.0</v>
      </c>
      <c r="K3999" s="660"/>
    </row>
    <row r="4000" ht="15.75" customHeight="1">
      <c r="A4000" s="661">
        <v>89581.0</v>
      </c>
      <c r="B4000" s="662" t="s">
        <v>11066</v>
      </c>
      <c r="C4000" s="663" t="s">
        <v>110</v>
      </c>
      <c r="D4000" s="656">
        <v>30.45</v>
      </c>
      <c r="E4000" s="656">
        <v>5.19</v>
      </c>
      <c r="F4000" s="657">
        <f t="shared" si="1"/>
        <v>25.26</v>
      </c>
      <c r="G4000" s="656">
        <v>25.26</v>
      </c>
      <c r="H4000" s="664">
        <v>0.0</v>
      </c>
      <c r="I4000" s="664">
        <v>0.0</v>
      </c>
      <c r="J4000" s="664">
        <v>0.0</v>
      </c>
      <c r="K4000" s="660"/>
    </row>
    <row r="4001" ht="15.75" customHeight="1">
      <c r="A4001" s="661">
        <v>89582.0</v>
      </c>
      <c r="B4001" s="662" t="s">
        <v>11067</v>
      </c>
      <c r="C4001" s="663" t="s">
        <v>110</v>
      </c>
      <c r="D4001" s="656">
        <v>30.87</v>
      </c>
      <c r="E4001" s="656">
        <v>5.19</v>
      </c>
      <c r="F4001" s="657">
        <f t="shared" si="1"/>
        <v>25.68</v>
      </c>
      <c r="G4001" s="656">
        <v>25.68</v>
      </c>
      <c r="H4001" s="664">
        <v>0.0</v>
      </c>
      <c r="I4001" s="664">
        <v>0.0</v>
      </c>
      <c r="J4001" s="664">
        <v>0.0</v>
      </c>
      <c r="K4001" s="660"/>
    </row>
    <row r="4002" ht="15.75" customHeight="1">
      <c r="A4002" s="661">
        <v>89583.0</v>
      </c>
      <c r="B4002" s="662" t="s">
        <v>11068</v>
      </c>
      <c r="C4002" s="663" t="s">
        <v>110</v>
      </c>
      <c r="D4002" s="656">
        <v>38.66</v>
      </c>
      <c r="E4002" s="656">
        <v>5.19</v>
      </c>
      <c r="F4002" s="657">
        <f t="shared" si="1"/>
        <v>33.47</v>
      </c>
      <c r="G4002" s="656">
        <v>33.47</v>
      </c>
      <c r="H4002" s="664">
        <v>0.0</v>
      </c>
      <c r="I4002" s="664">
        <v>0.0</v>
      </c>
      <c r="J4002" s="664">
        <v>0.0</v>
      </c>
      <c r="K4002" s="660"/>
    </row>
    <row r="4003" ht="15.75" customHeight="1">
      <c r="A4003" s="661">
        <v>89584.0</v>
      </c>
      <c r="B4003" s="662" t="s">
        <v>11069</v>
      </c>
      <c r="C4003" s="663" t="s">
        <v>110</v>
      </c>
      <c r="D4003" s="656">
        <v>39.79</v>
      </c>
      <c r="E4003" s="656">
        <v>8.17</v>
      </c>
      <c r="F4003" s="657">
        <f t="shared" si="1"/>
        <v>31.62</v>
      </c>
      <c r="G4003" s="656">
        <v>31.62</v>
      </c>
      <c r="H4003" s="664">
        <v>0.0</v>
      </c>
      <c r="I4003" s="664">
        <v>0.0</v>
      </c>
      <c r="J4003" s="664">
        <v>0.0</v>
      </c>
      <c r="K4003" s="660"/>
    </row>
    <row r="4004" ht="15.75" customHeight="1">
      <c r="A4004" s="661">
        <v>89585.0</v>
      </c>
      <c r="B4004" s="662" t="s">
        <v>11070</v>
      </c>
      <c r="C4004" s="663" t="s">
        <v>110</v>
      </c>
      <c r="D4004" s="656">
        <v>40.74</v>
      </c>
      <c r="E4004" s="656">
        <v>8.17</v>
      </c>
      <c r="F4004" s="657">
        <f t="shared" si="1"/>
        <v>32.57</v>
      </c>
      <c r="G4004" s="656">
        <v>32.57</v>
      </c>
      <c r="H4004" s="664">
        <v>0.0</v>
      </c>
      <c r="I4004" s="664">
        <v>0.0</v>
      </c>
      <c r="J4004" s="664">
        <v>0.0</v>
      </c>
      <c r="K4004" s="660"/>
    </row>
    <row r="4005" ht="15.75" customHeight="1">
      <c r="A4005" s="661">
        <v>89587.0</v>
      </c>
      <c r="B4005" s="662" t="s">
        <v>11071</v>
      </c>
      <c r="C4005" s="663" t="s">
        <v>110</v>
      </c>
      <c r="D4005" s="656">
        <v>44.81</v>
      </c>
      <c r="E4005" s="656">
        <v>8.17</v>
      </c>
      <c r="F4005" s="657">
        <f t="shared" si="1"/>
        <v>36.64</v>
      </c>
      <c r="G4005" s="656">
        <v>36.64</v>
      </c>
      <c r="H4005" s="664">
        <v>0.0</v>
      </c>
      <c r="I4005" s="664">
        <v>0.0</v>
      </c>
      <c r="J4005" s="664">
        <v>0.0</v>
      </c>
      <c r="K4005" s="660"/>
    </row>
    <row r="4006" ht="15.75" customHeight="1">
      <c r="A4006" s="661">
        <v>89590.0</v>
      </c>
      <c r="B4006" s="662" t="s">
        <v>11072</v>
      </c>
      <c r="C4006" s="663" t="s">
        <v>110</v>
      </c>
      <c r="D4006" s="656">
        <v>120.54</v>
      </c>
      <c r="E4006" s="656">
        <v>14.1</v>
      </c>
      <c r="F4006" s="657">
        <f t="shared" si="1"/>
        <v>106.44</v>
      </c>
      <c r="G4006" s="656">
        <v>106.44</v>
      </c>
      <c r="H4006" s="664">
        <v>0.0</v>
      </c>
      <c r="I4006" s="664">
        <v>0.0</v>
      </c>
      <c r="J4006" s="664">
        <v>0.0</v>
      </c>
      <c r="K4006" s="660"/>
    </row>
    <row r="4007" ht="15.75" customHeight="1">
      <c r="A4007" s="661">
        <v>89591.0</v>
      </c>
      <c r="B4007" s="662" t="s">
        <v>11073</v>
      </c>
      <c r="C4007" s="663" t="s">
        <v>110</v>
      </c>
      <c r="D4007" s="656">
        <v>117.64</v>
      </c>
      <c r="E4007" s="656">
        <v>14.1</v>
      </c>
      <c r="F4007" s="657">
        <f t="shared" si="1"/>
        <v>103.54</v>
      </c>
      <c r="G4007" s="656">
        <v>103.54</v>
      </c>
      <c r="H4007" s="664">
        <v>0.0</v>
      </c>
      <c r="I4007" s="664">
        <v>0.0</v>
      </c>
      <c r="J4007" s="664">
        <v>0.0</v>
      </c>
      <c r="K4007" s="660"/>
    </row>
    <row r="4008" ht="15.75" customHeight="1">
      <c r="A4008" s="661">
        <v>89592.0</v>
      </c>
      <c r="B4008" s="662" t="s">
        <v>11074</v>
      </c>
      <c r="C4008" s="663" t="s">
        <v>110</v>
      </c>
      <c r="D4008" s="656">
        <v>143.16</v>
      </c>
      <c r="E4008" s="656">
        <v>14.1</v>
      </c>
      <c r="F4008" s="657">
        <f t="shared" si="1"/>
        <v>129.06</v>
      </c>
      <c r="G4008" s="656">
        <v>129.06</v>
      </c>
      <c r="H4008" s="664">
        <v>0.0</v>
      </c>
      <c r="I4008" s="664">
        <v>0.0</v>
      </c>
      <c r="J4008" s="664">
        <v>0.0</v>
      </c>
      <c r="K4008" s="660"/>
    </row>
    <row r="4009" ht="15.75" customHeight="1">
      <c r="A4009" s="661">
        <v>89593.0</v>
      </c>
      <c r="B4009" s="662" t="s">
        <v>11075</v>
      </c>
      <c r="C4009" s="663" t="s">
        <v>110</v>
      </c>
      <c r="D4009" s="656">
        <v>22.6</v>
      </c>
      <c r="E4009" s="656">
        <v>2.18</v>
      </c>
      <c r="F4009" s="657">
        <f t="shared" si="1"/>
        <v>20.42</v>
      </c>
      <c r="G4009" s="656">
        <v>20.42</v>
      </c>
      <c r="H4009" s="664">
        <v>0.0</v>
      </c>
      <c r="I4009" s="664">
        <v>0.0</v>
      </c>
      <c r="J4009" s="664">
        <v>0.0</v>
      </c>
      <c r="K4009" s="660"/>
    </row>
    <row r="4010" ht="15.75" customHeight="1">
      <c r="A4010" s="661">
        <v>89594.0</v>
      </c>
      <c r="B4010" s="662" t="s">
        <v>11076</v>
      </c>
      <c r="C4010" s="663" t="s">
        <v>110</v>
      </c>
      <c r="D4010" s="656">
        <v>32.63</v>
      </c>
      <c r="E4010" s="656">
        <v>2.52</v>
      </c>
      <c r="F4010" s="657">
        <f t="shared" si="1"/>
        <v>30.11</v>
      </c>
      <c r="G4010" s="656">
        <v>30.11</v>
      </c>
      <c r="H4010" s="664">
        <v>0.0</v>
      </c>
      <c r="I4010" s="664">
        <v>0.0</v>
      </c>
      <c r="J4010" s="664">
        <v>0.0</v>
      </c>
      <c r="K4010" s="660"/>
    </row>
    <row r="4011" ht="15.75" customHeight="1">
      <c r="A4011" s="661">
        <v>89595.0</v>
      </c>
      <c r="B4011" s="662" t="s">
        <v>11077</v>
      </c>
      <c r="C4011" s="663" t="s">
        <v>110</v>
      </c>
      <c r="D4011" s="656">
        <v>13.22</v>
      </c>
      <c r="E4011" s="656">
        <v>2.11</v>
      </c>
      <c r="F4011" s="657">
        <f t="shared" si="1"/>
        <v>11.11</v>
      </c>
      <c r="G4011" s="656">
        <v>11.11</v>
      </c>
      <c r="H4011" s="664">
        <v>0.0</v>
      </c>
      <c r="I4011" s="664">
        <v>0.0</v>
      </c>
      <c r="J4011" s="664">
        <v>0.0</v>
      </c>
      <c r="K4011" s="660"/>
    </row>
    <row r="4012" ht="15.75" customHeight="1">
      <c r="A4012" s="661">
        <v>89596.0</v>
      </c>
      <c r="B4012" s="662" t="s">
        <v>11078</v>
      </c>
      <c r="C4012" s="663" t="s">
        <v>110</v>
      </c>
      <c r="D4012" s="656">
        <v>9.57</v>
      </c>
      <c r="E4012" s="656">
        <v>2.19</v>
      </c>
      <c r="F4012" s="657">
        <f t="shared" si="1"/>
        <v>7.38</v>
      </c>
      <c r="G4012" s="656">
        <v>7.38</v>
      </c>
      <c r="H4012" s="664">
        <v>0.0</v>
      </c>
      <c r="I4012" s="664">
        <v>0.0</v>
      </c>
      <c r="J4012" s="664">
        <v>0.0</v>
      </c>
      <c r="K4012" s="660"/>
    </row>
    <row r="4013" ht="15.75" customHeight="1">
      <c r="A4013" s="661">
        <v>89597.0</v>
      </c>
      <c r="B4013" s="662" t="s">
        <v>11079</v>
      </c>
      <c r="C4013" s="663" t="s">
        <v>110</v>
      </c>
      <c r="D4013" s="656">
        <v>20.81</v>
      </c>
      <c r="E4013" s="656">
        <v>2.98</v>
      </c>
      <c r="F4013" s="657">
        <f t="shared" si="1"/>
        <v>17.83</v>
      </c>
      <c r="G4013" s="656">
        <v>17.83</v>
      </c>
      <c r="H4013" s="664">
        <v>0.0</v>
      </c>
      <c r="I4013" s="664">
        <v>0.0</v>
      </c>
      <c r="J4013" s="664">
        <v>0.0</v>
      </c>
      <c r="K4013" s="660"/>
    </row>
    <row r="4014" ht="15.75" customHeight="1">
      <c r="A4014" s="661">
        <v>89598.0</v>
      </c>
      <c r="B4014" s="662" t="s">
        <v>11080</v>
      </c>
      <c r="C4014" s="663" t="s">
        <v>110</v>
      </c>
      <c r="D4014" s="656">
        <v>45.25</v>
      </c>
      <c r="E4014" s="656">
        <v>2.98</v>
      </c>
      <c r="F4014" s="657">
        <f t="shared" si="1"/>
        <v>42.27</v>
      </c>
      <c r="G4014" s="656">
        <v>42.27</v>
      </c>
      <c r="H4014" s="664">
        <v>0.0</v>
      </c>
      <c r="I4014" s="664">
        <v>0.0</v>
      </c>
      <c r="J4014" s="664">
        <v>0.0</v>
      </c>
      <c r="K4014" s="660"/>
    </row>
    <row r="4015" ht="15.75" customHeight="1">
      <c r="A4015" s="661">
        <v>89599.0</v>
      </c>
      <c r="B4015" s="662" t="s">
        <v>11081</v>
      </c>
      <c r="C4015" s="663" t="s">
        <v>110</v>
      </c>
      <c r="D4015" s="656">
        <v>23.0</v>
      </c>
      <c r="E4015" s="656">
        <v>3.46</v>
      </c>
      <c r="F4015" s="657">
        <f t="shared" si="1"/>
        <v>19.54</v>
      </c>
      <c r="G4015" s="656">
        <v>19.54</v>
      </c>
      <c r="H4015" s="664">
        <v>0.0</v>
      </c>
      <c r="I4015" s="664">
        <v>0.0</v>
      </c>
      <c r="J4015" s="664">
        <v>0.0</v>
      </c>
      <c r="K4015" s="660"/>
    </row>
    <row r="4016" ht="15.75" customHeight="1">
      <c r="A4016" s="661">
        <v>89600.0</v>
      </c>
      <c r="B4016" s="662" t="s">
        <v>11082</v>
      </c>
      <c r="C4016" s="663" t="s">
        <v>110</v>
      </c>
      <c r="D4016" s="656">
        <v>23.34</v>
      </c>
      <c r="E4016" s="656">
        <v>3.46</v>
      </c>
      <c r="F4016" s="657">
        <f t="shared" si="1"/>
        <v>19.88</v>
      </c>
      <c r="G4016" s="656">
        <v>19.88</v>
      </c>
      <c r="H4016" s="664">
        <v>0.0</v>
      </c>
      <c r="I4016" s="664">
        <v>0.0</v>
      </c>
      <c r="J4016" s="664">
        <v>0.0</v>
      </c>
      <c r="K4016" s="660"/>
    </row>
    <row r="4017" ht="15.75" customHeight="1">
      <c r="A4017" s="661">
        <v>89605.0</v>
      </c>
      <c r="B4017" s="662" t="s">
        <v>11083</v>
      </c>
      <c r="C4017" s="663" t="s">
        <v>110</v>
      </c>
      <c r="D4017" s="656">
        <v>18.92</v>
      </c>
      <c r="E4017" s="656">
        <v>2.75</v>
      </c>
      <c r="F4017" s="657">
        <f t="shared" si="1"/>
        <v>16.17</v>
      </c>
      <c r="G4017" s="656">
        <v>16.17</v>
      </c>
      <c r="H4017" s="664">
        <v>0.0</v>
      </c>
      <c r="I4017" s="664">
        <v>0.0</v>
      </c>
      <c r="J4017" s="664">
        <v>0.0</v>
      </c>
      <c r="K4017" s="660"/>
    </row>
    <row r="4018" ht="15.75" customHeight="1">
      <c r="A4018" s="661">
        <v>89609.0</v>
      </c>
      <c r="B4018" s="662" t="s">
        <v>11084</v>
      </c>
      <c r="C4018" s="663" t="s">
        <v>110</v>
      </c>
      <c r="D4018" s="656">
        <v>76.06</v>
      </c>
      <c r="E4018" s="656">
        <v>2.98</v>
      </c>
      <c r="F4018" s="657">
        <f t="shared" si="1"/>
        <v>73.08</v>
      </c>
      <c r="G4018" s="656">
        <v>73.08</v>
      </c>
      <c r="H4018" s="664">
        <v>0.0</v>
      </c>
      <c r="I4018" s="664">
        <v>0.0</v>
      </c>
      <c r="J4018" s="664">
        <v>0.0</v>
      </c>
      <c r="K4018" s="660"/>
    </row>
    <row r="4019" ht="15.75" customHeight="1">
      <c r="A4019" s="661">
        <v>89610.0</v>
      </c>
      <c r="B4019" s="662" t="s">
        <v>11085</v>
      </c>
      <c r="C4019" s="663" t="s">
        <v>110</v>
      </c>
      <c r="D4019" s="656">
        <v>17.92</v>
      </c>
      <c r="E4019" s="656">
        <v>2.75</v>
      </c>
      <c r="F4019" s="657">
        <f t="shared" si="1"/>
        <v>15.17</v>
      </c>
      <c r="G4019" s="656">
        <v>15.17</v>
      </c>
      <c r="H4019" s="664">
        <v>0.0</v>
      </c>
      <c r="I4019" s="664">
        <v>0.0</v>
      </c>
      <c r="J4019" s="664">
        <v>0.0</v>
      </c>
      <c r="K4019" s="660"/>
    </row>
    <row r="4020" ht="15.75" customHeight="1">
      <c r="A4020" s="661">
        <v>89611.0</v>
      </c>
      <c r="B4020" s="662" t="s">
        <v>11086</v>
      </c>
      <c r="C4020" s="663" t="s">
        <v>110</v>
      </c>
      <c r="D4020" s="656">
        <v>29.58</v>
      </c>
      <c r="E4020" s="656">
        <v>3.65</v>
      </c>
      <c r="F4020" s="657">
        <f t="shared" si="1"/>
        <v>25.93</v>
      </c>
      <c r="G4020" s="656">
        <v>25.93</v>
      </c>
      <c r="H4020" s="664">
        <v>0.0</v>
      </c>
      <c r="I4020" s="664">
        <v>0.0</v>
      </c>
      <c r="J4020" s="664">
        <v>0.0</v>
      </c>
      <c r="K4020" s="660"/>
    </row>
    <row r="4021" ht="15.75" customHeight="1">
      <c r="A4021" s="661">
        <v>89612.0</v>
      </c>
      <c r="B4021" s="662" t="s">
        <v>11087</v>
      </c>
      <c r="C4021" s="663" t="s">
        <v>110</v>
      </c>
      <c r="D4021" s="656">
        <v>149.35</v>
      </c>
      <c r="E4021" s="656">
        <v>3.65</v>
      </c>
      <c r="F4021" s="657">
        <f t="shared" si="1"/>
        <v>145.7</v>
      </c>
      <c r="G4021" s="656">
        <v>145.7</v>
      </c>
      <c r="H4021" s="664">
        <v>0.0</v>
      </c>
      <c r="I4021" s="664">
        <v>0.0</v>
      </c>
      <c r="J4021" s="664">
        <v>0.0</v>
      </c>
      <c r="K4021" s="660"/>
    </row>
    <row r="4022" ht="15.75" customHeight="1">
      <c r="A4022" s="661">
        <v>89613.0</v>
      </c>
      <c r="B4022" s="662" t="s">
        <v>11088</v>
      </c>
      <c r="C4022" s="663" t="s">
        <v>110</v>
      </c>
      <c r="D4022" s="656">
        <v>28.02</v>
      </c>
      <c r="E4022" s="656">
        <v>3.3</v>
      </c>
      <c r="F4022" s="657">
        <f t="shared" si="1"/>
        <v>24.72</v>
      </c>
      <c r="G4022" s="656">
        <v>24.72</v>
      </c>
      <c r="H4022" s="664">
        <v>0.0</v>
      </c>
      <c r="I4022" s="664">
        <v>0.0</v>
      </c>
      <c r="J4022" s="664">
        <v>0.0</v>
      </c>
      <c r="K4022" s="660"/>
    </row>
    <row r="4023" ht="15.75" customHeight="1">
      <c r="A4023" s="661">
        <v>89614.0</v>
      </c>
      <c r="B4023" s="662" t="s">
        <v>11089</v>
      </c>
      <c r="C4023" s="663" t="s">
        <v>110</v>
      </c>
      <c r="D4023" s="656">
        <v>54.69</v>
      </c>
      <c r="E4023" s="656">
        <v>4.1</v>
      </c>
      <c r="F4023" s="657">
        <f t="shared" si="1"/>
        <v>50.59</v>
      </c>
      <c r="G4023" s="656">
        <v>50.59</v>
      </c>
      <c r="H4023" s="664">
        <v>0.0</v>
      </c>
      <c r="I4023" s="664">
        <v>0.0</v>
      </c>
      <c r="J4023" s="664">
        <v>0.0</v>
      </c>
      <c r="K4023" s="660"/>
    </row>
    <row r="4024" ht="15.75" customHeight="1">
      <c r="A4024" s="661">
        <v>89615.0</v>
      </c>
      <c r="B4024" s="662" t="s">
        <v>11090</v>
      </c>
      <c r="C4024" s="663" t="s">
        <v>110</v>
      </c>
      <c r="D4024" s="656">
        <v>176.48</v>
      </c>
      <c r="E4024" s="656">
        <v>4.1</v>
      </c>
      <c r="F4024" s="657">
        <f t="shared" si="1"/>
        <v>172.38</v>
      </c>
      <c r="G4024" s="656">
        <v>172.38</v>
      </c>
      <c r="H4024" s="664">
        <v>0.0</v>
      </c>
      <c r="I4024" s="664">
        <v>0.0</v>
      </c>
      <c r="J4024" s="664">
        <v>0.0</v>
      </c>
      <c r="K4024" s="660"/>
    </row>
    <row r="4025" ht="15.75" customHeight="1">
      <c r="A4025" s="661">
        <v>89616.0</v>
      </c>
      <c r="B4025" s="662" t="s">
        <v>11091</v>
      </c>
      <c r="C4025" s="663" t="s">
        <v>110</v>
      </c>
      <c r="D4025" s="656">
        <v>37.52</v>
      </c>
      <c r="E4025" s="656">
        <v>3.87</v>
      </c>
      <c r="F4025" s="657">
        <f t="shared" si="1"/>
        <v>33.65</v>
      </c>
      <c r="G4025" s="656">
        <v>33.65</v>
      </c>
      <c r="H4025" s="664">
        <v>0.0</v>
      </c>
      <c r="I4025" s="664">
        <v>0.0</v>
      </c>
      <c r="J4025" s="664">
        <v>0.0</v>
      </c>
      <c r="K4025" s="660"/>
    </row>
    <row r="4026" ht="15.75" customHeight="1">
      <c r="A4026" s="661">
        <v>89617.0</v>
      </c>
      <c r="B4026" s="662" t="s">
        <v>11092</v>
      </c>
      <c r="C4026" s="663" t="s">
        <v>110</v>
      </c>
      <c r="D4026" s="656">
        <v>6.82</v>
      </c>
      <c r="E4026" s="656">
        <v>2.83</v>
      </c>
      <c r="F4026" s="657">
        <f t="shared" si="1"/>
        <v>3.99</v>
      </c>
      <c r="G4026" s="656">
        <v>3.99</v>
      </c>
      <c r="H4026" s="664">
        <v>0.0</v>
      </c>
      <c r="I4026" s="664">
        <v>0.0</v>
      </c>
      <c r="J4026" s="664">
        <v>0.0</v>
      </c>
      <c r="K4026" s="660"/>
    </row>
    <row r="4027" ht="15.75" customHeight="1">
      <c r="A4027" s="661">
        <v>89620.0</v>
      </c>
      <c r="B4027" s="662" t="s">
        <v>11093</v>
      </c>
      <c r="C4027" s="663" t="s">
        <v>110</v>
      </c>
      <c r="D4027" s="656">
        <v>10.77</v>
      </c>
      <c r="E4027" s="656">
        <v>3.44</v>
      </c>
      <c r="F4027" s="657">
        <f t="shared" si="1"/>
        <v>7.33</v>
      </c>
      <c r="G4027" s="656">
        <v>7.33</v>
      </c>
      <c r="H4027" s="664">
        <v>0.0</v>
      </c>
      <c r="I4027" s="664">
        <v>0.0</v>
      </c>
      <c r="J4027" s="664">
        <v>0.0</v>
      </c>
      <c r="K4027" s="660"/>
    </row>
    <row r="4028" ht="15.75" customHeight="1">
      <c r="A4028" s="661">
        <v>89622.0</v>
      </c>
      <c r="B4028" s="662" t="s">
        <v>11094</v>
      </c>
      <c r="C4028" s="663" t="s">
        <v>110</v>
      </c>
      <c r="D4028" s="656">
        <v>12.76</v>
      </c>
      <c r="E4028" s="656">
        <v>3.12</v>
      </c>
      <c r="F4028" s="657">
        <f t="shared" si="1"/>
        <v>9.64</v>
      </c>
      <c r="G4028" s="656">
        <v>9.64</v>
      </c>
      <c r="H4028" s="664">
        <v>0.0</v>
      </c>
      <c r="I4028" s="664">
        <v>0.0</v>
      </c>
      <c r="J4028" s="664">
        <v>0.0</v>
      </c>
      <c r="K4028" s="660"/>
    </row>
    <row r="4029" ht="15.75" customHeight="1">
      <c r="A4029" s="661">
        <v>89623.0</v>
      </c>
      <c r="B4029" s="662" t="s">
        <v>11095</v>
      </c>
      <c r="C4029" s="663" t="s">
        <v>110</v>
      </c>
      <c r="D4029" s="656">
        <v>17.58</v>
      </c>
      <c r="E4029" s="656">
        <v>4.18</v>
      </c>
      <c r="F4029" s="657">
        <f t="shared" si="1"/>
        <v>13.4</v>
      </c>
      <c r="G4029" s="656">
        <v>13.4</v>
      </c>
      <c r="H4029" s="664">
        <v>0.0</v>
      </c>
      <c r="I4029" s="664">
        <v>0.0</v>
      </c>
      <c r="J4029" s="664">
        <v>0.0</v>
      </c>
      <c r="K4029" s="660"/>
    </row>
    <row r="4030" ht="15.75" customHeight="1">
      <c r="A4030" s="661">
        <v>89624.0</v>
      </c>
      <c r="B4030" s="662" t="s">
        <v>11096</v>
      </c>
      <c r="C4030" s="663" t="s">
        <v>110</v>
      </c>
      <c r="D4030" s="656">
        <v>16.23</v>
      </c>
      <c r="E4030" s="656">
        <v>3.82</v>
      </c>
      <c r="F4030" s="657">
        <f t="shared" si="1"/>
        <v>12.41</v>
      </c>
      <c r="G4030" s="656">
        <v>12.41</v>
      </c>
      <c r="H4030" s="664">
        <v>0.0</v>
      </c>
      <c r="I4030" s="664">
        <v>0.0</v>
      </c>
      <c r="J4030" s="664">
        <v>0.0</v>
      </c>
      <c r="K4030" s="660"/>
    </row>
    <row r="4031" ht="15.75" customHeight="1">
      <c r="A4031" s="661">
        <v>89625.0</v>
      </c>
      <c r="B4031" s="662" t="s">
        <v>11097</v>
      </c>
      <c r="C4031" s="663" t="s">
        <v>110</v>
      </c>
      <c r="D4031" s="656">
        <v>20.71</v>
      </c>
      <c r="E4031" s="656">
        <v>5.06</v>
      </c>
      <c r="F4031" s="657">
        <f t="shared" si="1"/>
        <v>15.65</v>
      </c>
      <c r="G4031" s="656">
        <v>15.65</v>
      </c>
      <c r="H4031" s="664">
        <v>0.0</v>
      </c>
      <c r="I4031" s="664">
        <v>0.0</v>
      </c>
      <c r="J4031" s="664">
        <v>0.0</v>
      </c>
      <c r="K4031" s="660"/>
    </row>
    <row r="4032" ht="15.75" customHeight="1">
      <c r="A4032" s="661">
        <v>89626.0</v>
      </c>
      <c r="B4032" s="662" t="s">
        <v>11098</v>
      </c>
      <c r="C4032" s="663" t="s">
        <v>110</v>
      </c>
      <c r="D4032" s="656">
        <v>27.32</v>
      </c>
      <c r="E4032" s="656">
        <v>4.63</v>
      </c>
      <c r="F4032" s="657">
        <f t="shared" si="1"/>
        <v>22.69</v>
      </c>
      <c r="G4032" s="656">
        <v>22.69</v>
      </c>
      <c r="H4032" s="664">
        <v>0.0</v>
      </c>
      <c r="I4032" s="664">
        <v>0.0</v>
      </c>
      <c r="J4032" s="664">
        <v>0.0</v>
      </c>
      <c r="K4032" s="660"/>
    </row>
    <row r="4033" ht="15.75" customHeight="1">
      <c r="A4033" s="661">
        <v>89627.0</v>
      </c>
      <c r="B4033" s="662" t="s">
        <v>11099</v>
      </c>
      <c r="C4033" s="663" t="s">
        <v>110</v>
      </c>
      <c r="D4033" s="656">
        <v>18.26</v>
      </c>
      <c r="E4033" s="656">
        <v>3.93</v>
      </c>
      <c r="F4033" s="657">
        <f t="shared" si="1"/>
        <v>14.33</v>
      </c>
      <c r="G4033" s="656">
        <v>14.33</v>
      </c>
      <c r="H4033" s="664">
        <v>0.0</v>
      </c>
      <c r="I4033" s="664">
        <v>0.0</v>
      </c>
      <c r="J4033" s="664">
        <v>0.0</v>
      </c>
      <c r="K4033" s="660"/>
    </row>
    <row r="4034" ht="15.75" customHeight="1">
      <c r="A4034" s="661">
        <v>89628.0</v>
      </c>
      <c r="B4034" s="662" t="s">
        <v>11100</v>
      </c>
      <c r="C4034" s="663" t="s">
        <v>110</v>
      </c>
      <c r="D4034" s="656">
        <v>43.62</v>
      </c>
      <c r="E4034" s="656">
        <v>5.97</v>
      </c>
      <c r="F4034" s="657">
        <f t="shared" si="1"/>
        <v>37.65</v>
      </c>
      <c r="G4034" s="656">
        <v>37.65</v>
      </c>
      <c r="H4034" s="664">
        <v>0.0</v>
      </c>
      <c r="I4034" s="664">
        <v>0.0</v>
      </c>
      <c r="J4034" s="664">
        <v>0.0</v>
      </c>
      <c r="K4034" s="660"/>
    </row>
    <row r="4035" ht="15.75" customHeight="1">
      <c r="A4035" s="661">
        <v>89629.0</v>
      </c>
      <c r="B4035" s="662" t="s">
        <v>11101</v>
      </c>
      <c r="C4035" s="663" t="s">
        <v>110</v>
      </c>
      <c r="D4035" s="656">
        <v>73.51</v>
      </c>
      <c r="E4035" s="656">
        <v>7.34</v>
      </c>
      <c r="F4035" s="657">
        <f t="shared" si="1"/>
        <v>66.17</v>
      </c>
      <c r="G4035" s="656">
        <v>66.17</v>
      </c>
      <c r="H4035" s="664">
        <v>0.0</v>
      </c>
      <c r="I4035" s="664">
        <v>0.0</v>
      </c>
      <c r="J4035" s="664">
        <v>0.0</v>
      </c>
      <c r="K4035" s="660"/>
    </row>
    <row r="4036" ht="15.75" customHeight="1">
      <c r="A4036" s="661">
        <v>89630.0</v>
      </c>
      <c r="B4036" s="662" t="s">
        <v>11102</v>
      </c>
      <c r="C4036" s="663" t="s">
        <v>110</v>
      </c>
      <c r="D4036" s="656">
        <v>55.67</v>
      </c>
      <c r="E4036" s="656">
        <v>6.21</v>
      </c>
      <c r="F4036" s="657">
        <f t="shared" si="1"/>
        <v>49.46</v>
      </c>
      <c r="G4036" s="656">
        <v>49.46</v>
      </c>
      <c r="H4036" s="664">
        <v>0.0</v>
      </c>
      <c r="I4036" s="664">
        <v>0.0</v>
      </c>
      <c r="J4036" s="664">
        <v>0.0</v>
      </c>
      <c r="K4036" s="660"/>
    </row>
    <row r="4037" ht="15.75" customHeight="1">
      <c r="A4037" s="661">
        <v>89631.0</v>
      </c>
      <c r="B4037" s="662" t="s">
        <v>11103</v>
      </c>
      <c r="C4037" s="663" t="s">
        <v>110</v>
      </c>
      <c r="D4037" s="656">
        <v>96.55</v>
      </c>
      <c r="E4037" s="656">
        <v>8.26</v>
      </c>
      <c r="F4037" s="657">
        <f t="shared" si="1"/>
        <v>88.29</v>
      </c>
      <c r="G4037" s="656">
        <v>88.29</v>
      </c>
      <c r="H4037" s="664">
        <v>0.0</v>
      </c>
      <c r="I4037" s="664">
        <v>0.0</v>
      </c>
      <c r="J4037" s="664">
        <v>0.0</v>
      </c>
      <c r="K4037" s="660"/>
    </row>
    <row r="4038" ht="15.75" customHeight="1">
      <c r="A4038" s="661">
        <v>89632.0</v>
      </c>
      <c r="B4038" s="662" t="s">
        <v>11104</v>
      </c>
      <c r="C4038" s="663" t="s">
        <v>110</v>
      </c>
      <c r="D4038" s="656">
        <v>111.53</v>
      </c>
      <c r="E4038" s="656">
        <v>7.12</v>
      </c>
      <c r="F4038" s="657">
        <f t="shared" si="1"/>
        <v>104.41</v>
      </c>
      <c r="G4038" s="656">
        <v>104.41</v>
      </c>
      <c r="H4038" s="664">
        <v>0.0</v>
      </c>
      <c r="I4038" s="664">
        <v>0.0</v>
      </c>
      <c r="J4038" s="664">
        <v>0.0</v>
      </c>
      <c r="K4038" s="660"/>
    </row>
    <row r="4039" ht="15.75" customHeight="1">
      <c r="A4039" s="661">
        <v>89637.0</v>
      </c>
      <c r="B4039" s="662" t="s">
        <v>11105</v>
      </c>
      <c r="C4039" s="663" t="s">
        <v>110</v>
      </c>
      <c r="D4039" s="656">
        <v>10.14</v>
      </c>
      <c r="E4039" s="656">
        <v>3.3</v>
      </c>
      <c r="F4039" s="657">
        <f t="shared" si="1"/>
        <v>6.84</v>
      </c>
      <c r="G4039" s="656">
        <v>6.84</v>
      </c>
      <c r="H4039" s="664">
        <v>0.0</v>
      </c>
      <c r="I4039" s="664">
        <v>0.0</v>
      </c>
      <c r="J4039" s="664">
        <v>0.0</v>
      </c>
      <c r="K4039" s="660"/>
    </row>
    <row r="4040" ht="15.75" customHeight="1">
      <c r="A4040" s="661">
        <v>89638.0</v>
      </c>
      <c r="B4040" s="662" t="s">
        <v>11106</v>
      </c>
      <c r="C4040" s="663" t="s">
        <v>110</v>
      </c>
      <c r="D4040" s="656">
        <v>11.07</v>
      </c>
      <c r="E4040" s="656">
        <v>3.3</v>
      </c>
      <c r="F4040" s="657">
        <f t="shared" si="1"/>
        <v>7.77</v>
      </c>
      <c r="G4040" s="656">
        <v>7.77</v>
      </c>
      <c r="H4040" s="664">
        <v>0.0</v>
      </c>
      <c r="I4040" s="664">
        <v>0.0</v>
      </c>
      <c r="J4040" s="664">
        <v>0.0</v>
      </c>
      <c r="K4040" s="660"/>
    </row>
    <row r="4041" ht="15.75" customHeight="1">
      <c r="A4041" s="661">
        <v>89639.0</v>
      </c>
      <c r="B4041" s="662" t="s">
        <v>11107</v>
      </c>
      <c r="C4041" s="663" t="s">
        <v>110</v>
      </c>
      <c r="D4041" s="656">
        <v>11.72</v>
      </c>
      <c r="E4041" s="656">
        <v>3.3</v>
      </c>
      <c r="F4041" s="657">
        <f t="shared" si="1"/>
        <v>8.42</v>
      </c>
      <c r="G4041" s="656">
        <v>8.42</v>
      </c>
      <c r="H4041" s="664">
        <v>0.0</v>
      </c>
      <c r="I4041" s="664">
        <v>0.0</v>
      </c>
      <c r="J4041" s="664">
        <v>0.0</v>
      </c>
      <c r="K4041" s="660"/>
    </row>
    <row r="4042" ht="15.75" customHeight="1">
      <c r="A4042" s="661">
        <v>89640.0</v>
      </c>
      <c r="B4042" s="662" t="s">
        <v>11108</v>
      </c>
      <c r="C4042" s="663" t="s">
        <v>110</v>
      </c>
      <c r="D4042" s="656">
        <v>18.75</v>
      </c>
      <c r="E4042" s="656">
        <v>3.29</v>
      </c>
      <c r="F4042" s="657">
        <f t="shared" si="1"/>
        <v>15.46</v>
      </c>
      <c r="G4042" s="656">
        <v>15.46</v>
      </c>
      <c r="H4042" s="664">
        <v>0.0</v>
      </c>
      <c r="I4042" s="664">
        <v>0.0</v>
      </c>
      <c r="J4042" s="664">
        <v>0.0</v>
      </c>
      <c r="K4042" s="660"/>
    </row>
    <row r="4043" ht="15.75" customHeight="1">
      <c r="A4043" s="661">
        <v>89641.0</v>
      </c>
      <c r="B4043" s="662" t="s">
        <v>11109</v>
      </c>
      <c r="C4043" s="663" t="s">
        <v>110</v>
      </c>
      <c r="D4043" s="656">
        <v>13.16</v>
      </c>
      <c r="E4043" s="656">
        <v>4.17</v>
      </c>
      <c r="F4043" s="657">
        <f t="shared" si="1"/>
        <v>8.99</v>
      </c>
      <c r="G4043" s="656">
        <v>8.99</v>
      </c>
      <c r="H4043" s="664">
        <v>0.0</v>
      </c>
      <c r="I4043" s="664">
        <v>0.0</v>
      </c>
      <c r="J4043" s="664">
        <v>0.0</v>
      </c>
      <c r="K4043" s="660"/>
    </row>
    <row r="4044" ht="15.75" customHeight="1">
      <c r="A4044" s="661">
        <v>89642.0</v>
      </c>
      <c r="B4044" s="662" t="s">
        <v>11110</v>
      </c>
      <c r="C4044" s="663" t="s">
        <v>110</v>
      </c>
      <c r="D4044" s="656">
        <v>14.79</v>
      </c>
      <c r="E4044" s="656">
        <v>4.17</v>
      </c>
      <c r="F4044" s="657">
        <f t="shared" si="1"/>
        <v>10.62</v>
      </c>
      <c r="G4044" s="656">
        <v>10.62</v>
      </c>
      <c r="H4044" s="664">
        <v>0.0</v>
      </c>
      <c r="I4044" s="664">
        <v>0.0</v>
      </c>
      <c r="J4044" s="664">
        <v>0.0</v>
      </c>
      <c r="K4044" s="660"/>
    </row>
    <row r="4045" ht="15.75" customHeight="1">
      <c r="A4045" s="661">
        <v>89643.0</v>
      </c>
      <c r="B4045" s="662" t="s">
        <v>11111</v>
      </c>
      <c r="C4045" s="663" t="s">
        <v>110</v>
      </c>
      <c r="D4045" s="656">
        <v>16.08</v>
      </c>
      <c r="E4045" s="656">
        <v>4.17</v>
      </c>
      <c r="F4045" s="657">
        <f t="shared" si="1"/>
        <v>11.91</v>
      </c>
      <c r="G4045" s="656">
        <v>11.91</v>
      </c>
      <c r="H4045" s="664">
        <v>0.0</v>
      </c>
      <c r="I4045" s="664">
        <v>0.0</v>
      </c>
      <c r="J4045" s="664">
        <v>0.0</v>
      </c>
      <c r="K4045" s="660"/>
    </row>
    <row r="4046" ht="15.75" customHeight="1">
      <c r="A4046" s="661">
        <v>89644.0</v>
      </c>
      <c r="B4046" s="662" t="s">
        <v>11112</v>
      </c>
      <c r="C4046" s="663" t="s">
        <v>110</v>
      </c>
      <c r="D4046" s="656">
        <v>22.95</v>
      </c>
      <c r="E4046" s="656">
        <v>3.73</v>
      </c>
      <c r="F4046" s="657">
        <f t="shared" si="1"/>
        <v>19.22</v>
      </c>
      <c r="G4046" s="656">
        <v>19.22</v>
      </c>
      <c r="H4046" s="664">
        <v>0.0</v>
      </c>
      <c r="I4046" s="664">
        <v>0.0</v>
      </c>
      <c r="J4046" s="664">
        <v>0.0</v>
      </c>
      <c r="K4046" s="660"/>
    </row>
    <row r="4047" ht="15.75" customHeight="1">
      <c r="A4047" s="661">
        <v>89645.0</v>
      </c>
      <c r="B4047" s="662" t="s">
        <v>11113</v>
      </c>
      <c r="C4047" s="663" t="s">
        <v>110</v>
      </c>
      <c r="D4047" s="656">
        <v>32.29</v>
      </c>
      <c r="E4047" s="656">
        <v>4.03</v>
      </c>
      <c r="F4047" s="657">
        <f t="shared" si="1"/>
        <v>28.26</v>
      </c>
      <c r="G4047" s="656">
        <v>28.26</v>
      </c>
      <c r="H4047" s="664">
        <v>0.0</v>
      </c>
      <c r="I4047" s="664">
        <v>0.0</v>
      </c>
      <c r="J4047" s="664">
        <v>0.0</v>
      </c>
      <c r="K4047" s="660"/>
    </row>
    <row r="4048" ht="15.75" customHeight="1">
      <c r="A4048" s="661">
        <v>89646.0</v>
      </c>
      <c r="B4048" s="662" t="s">
        <v>11114</v>
      </c>
      <c r="C4048" s="663" t="s">
        <v>110</v>
      </c>
      <c r="D4048" s="656">
        <v>20.16</v>
      </c>
      <c r="E4048" s="656">
        <v>4.91</v>
      </c>
      <c r="F4048" s="657">
        <f t="shared" si="1"/>
        <v>15.25</v>
      </c>
      <c r="G4048" s="656">
        <v>15.25</v>
      </c>
      <c r="H4048" s="664">
        <v>0.0</v>
      </c>
      <c r="I4048" s="664">
        <v>0.0</v>
      </c>
      <c r="J4048" s="664">
        <v>0.0</v>
      </c>
      <c r="K4048" s="660"/>
    </row>
    <row r="4049" ht="15.75" customHeight="1">
      <c r="A4049" s="661">
        <v>89647.0</v>
      </c>
      <c r="B4049" s="662" t="s">
        <v>11115</v>
      </c>
      <c r="C4049" s="663" t="s">
        <v>110</v>
      </c>
      <c r="D4049" s="656">
        <v>19.49</v>
      </c>
      <c r="E4049" s="656">
        <v>4.91</v>
      </c>
      <c r="F4049" s="657">
        <f t="shared" si="1"/>
        <v>14.58</v>
      </c>
      <c r="G4049" s="656">
        <v>14.58</v>
      </c>
      <c r="H4049" s="664">
        <v>0.0</v>
      </c>
      <c r="I4049" s="664">
        <v>0.0</v>
      </c>
      <c r="J4049" s="664">
        <v>0.0</v>
      </c>
      <c r="K4049" s="660"/>
    </row>
    <row r="4050" ht="15.75" customHeight="1">
      <c r="A4050" s="661">
        <v>89648.0</v>
      </c>
      <c r="B4050" s="662" t="s">
        <v>11116</v>
      </c>
      <c r="C4050" s="663" t="s">
        <v>110</v>
      </c>
      <c r="D4050" s="656">
        <v>24.55</v>
      </c>
      <c r="E4050" s="656">
        <v>4.91</v>
      </c>
      <c r="F4050" s="657">
        <f t="shared" si="1"/>
        <v>19.64</v>
      </c>
      <c r="G4050" s="656">
        <v>19.64</v>
      </c>
      <c r="H4050" s="664">
        <v>0.0</v>
      </c>
      <c r="I4050" s="664">
        <v>0.0</v>
      </c>
      <c r="J4050" s="664">
        <v>0.0</v>
      </c>
      <c r="K4050" s="660"/>
    </row>
    <row r="4051" ht="15.75" customHeight="1">
      <c r="A4051" s="661">
        <v>89649.0</v>
      </c>
      <c r="B4051" s="662" t="s">
        <v>11117</v>
      </c>
      <c r="C4051" s="663" t="s">
        <v>110</v>
      </c>
      <c r="D4051" s="656">
        <v>29.92</v>
      </c>
      <c r="E4051" s="656">
        <v>5.79</v>
      </c>
      <c r="F4051" s="657">
        <f t="shared" si="1"/>
        <v>24.13</v>
      </c>
      <c r="G4051" s="656">
        <v>24.13</v>
      </c>
      <c r="H4051" s="664">
        <v>0.0</v>
      </c>
      <c r="I4051" s="664">
        <v>0.0</v>
      </c>
      <c r="J4051" s="664">
        <v>0.0</v>
      </c>
      <c r="K4051" s="660"/>
    </row>
    <row r="4052" ht="15.75" customHeight="1">
      <c r="A4052" s="661">
        <v>89650.0</v>
      </c>
      <c r="B4052" s="662" t="s">
        <v>11118</v>
      </c>
      <c r="C4052" s="663" t="s">
        <v>110</v>
      </c>
      <c r="D4052" s="656">
        <v>28.26</v>
      </c>
      <c r="E4052" s="656">
        <v>5.79</v>
      </c>
      <c r="F4052" s="657">
        <f t="shared" si="1"/>
        <v>22.47</v>
      </c>
      <c r="G4052" s="656">
        <v>22.47</v>
      </c>
      <c r="H4052" s="664">
        <v>0.0</v>
      </c>
      <c r="I4052" s="664">
        <v>0.0</v>
      </c>
      <c r="J4052" s="664">
        <v>0.0</v>
      </c>
      <c r="K4052" s="660"/>
    </row>
    <row r="4053" ht="15.75" customHeight="1">
      <c r="A4053" s="661">
        <v>89651.0</v>
      </c>
      <c r="B4053" s="662" t="s">
        <v>11119</v>
      </c>
      <c r="C4053" s="663" t="s">
        <v>110</v>
      </c>
      <c r="D4053" s="656">
        <v>6.91</v>
      </c>
      <c r="E4053" s="656">
        <v>2.19</v>
      </c>
      <c r="F4053" s="657">
        <f t="shared" si="1"/>
        <v>4.72</v>
      </c>
      <c r="G4053" s="656">
        <v>4.72</v>
      </c>
      <c r="H4053" s="664">
        <v>0.0</v>
      </c>
      <c r="I4053" s="664">
        <v>0.0</v>
      </c>
      <c r="J4053" s="664">
        <v>0.0</v>
      </c>
      <c r="K4053" s="660"/>
    </row>
    <row r="4054" ht="15.75" customHeight="1">
      <c r="A4054" s="661">
        <v>89652.0</v>
      </c>
      <c r="B4054" s="662" t="s">
        <v>11120</v>
      </c>
      <c r="C4054" s="663" t="s">
        <v>110</v>
      </c>
      <c r="D4054" s="656">
        <v>12.07</v>
      </c>
      <c r="E4054" s="656">
        <v>2.19</v>
      </c>
      <c r="F4054" s="657">
        <f t="shared" si="1"/>
        <v>9.88</v>
      </c>
      <c r="G4054" s="656">
        <v>9.88</v>
      </c>
      <c r="H4054" s="664">
        <v>0.0</v>
      </c>
      <c r="I4054" s="664">
        <v>0.0</v>
      </c>
      <c r="J4054" s="664">
        <v>0.0</v>
      </c>
      <c r="K4054" s="660"/>
    </row>
    <row r="4055" ht="15.75" customHeight="1">
      <c r="A4055" s="661">
        <v>89653.0</v>
      </c>
      <c r="B4055" s="662" t="s">
        <v>11121</v>
      </c>
      <c r="C4055" s="663" t="s">
        <v>110</v>
      </c>
      <c r="D4055" s="656">
        <v>17.3</v>
      </c>
      <c r="E4055" s="656">
        <v>2.18</v>
      </c>
      <c r="F4055" s="657">
        <f t="shared" si="1"/>
        <v>15.12</v>
      </c>
      <c r="G4055" s="656">
        <v>15.12</v>
      </c>
      <c r="H4055" s="664">
        <v>0.0</v>
      </c>
      <c r="I4055" s="664">
        <v>0.0</v>
      </c>
      <c r="J4055" s="664">
        <v>0.0</v>
      </c>
      <c r="K4055" s="660"/>
    </row>
    <row r="4056" ht="15.75" customHeight="1">
      <c r="A4056" s="661">
        <v>89654.0</v>
      </c>
      <c r="B4056" s="662" t="s">
        <v>11122</v>
      </c>
      <c r="C4056" s="663" t="s">
        <v>110</v>
      </c>
      <c r="D4056" s="656">
        <v>20.1</v>
      </c>
      <c r="E4056" s="656">
        <v>2.18</v>
      </c>
      <c r="F4056" s="657">
        <f t="shared" si="1"/>
        <v>17.92</v>
      </c>
      <c r="G4056" s="656">
        <v>17.92</v>
      </c>
      <c r="H4056" s="664">
        <v>0.0</v>
      </c>
      <c r="I4056" s="664">
        <v>0.0</v>
      </c>
      <c r="J4056" s="664">
        <v>0.0</v>
      </c>
      <c r="K4056" s="660"/>
    </row>
    <row r="4057" ht="15.75" customHeight="1">
      <c r="A4057" s="661">
        <v>89655.0</v>
      </c>
      <c r="B4057" s="662" t="s">
        <v>11123</v>
      </c>
      <c r="C4057" s="663" t="s">
        <v>110</v>
      </c>
      <c r="D4057" s="656">
        <v>24.02</v>
      </c>
      <c r="E4057" s="656">
        <v>2.18</v>
      </c>
      <c r="F4057" s="657">
        <f t="shared" si="1"/>
        <v>21.84</v>
      </c>
      <c r="G4057" s="656">
        <v>21.84</v>
      </c>
      <c r="H4057" s="664">
        <v>0.0</v>
      </c>
      <c r="I4057" s="664">
        <v>0.0</v>
      </c>
      <c r="J4057" s="664">
        <v>0.0</v>
      </c>
      <c r="K4057" s="660"/>
    </row>
    <row r="4058" ht="15.75" customHeight="1">
      <c r="A4058" s="661">
        <v>89656.0</v>
      </c>
      <c r="B4058" s="662" t="s">
        <v>11124</v>
      </c>
      <c r="C4058" s="663" t="s">
        <v>110</v>
      </c>
      <c r="D4058" s="656">
        <v>22.36</v>
      </c>
      <c r="E4058" s="656">
        <v>2.18</v>
      </c>
      <c r="F4058" s="657">
        <f t="shared" si="1"/>
        <v>20.18</v>
      </c>
      <c r="G4058" s="656">
        <v>20.18</v>
      </c>
      <c r="H4058" s="664">
        <v>0.0</v>
      </c>
      <c r="I4058" s="664">
        <v>0.0</v>
      </c>
      <c r="J4058" s="664">
        <v>0.0</v>
      </c>
      <c r="K4058" s="660"/>
    </row>
    <row r="4059" ht="15.75" customHeight="1">
      <c r="A4059" s="661">
        <v>89657.0</v>
      </c>
      <c r="B4059" s="662" t="s">
        <v>11125</v>
      </c>
      <c r="C4059" s="663" t="s">
        <v>110</v>
      </c>
      <c r="D4059" s="656">
        <v>13.72</v>
      </c>
      <c r="E4059" s="656">
        <v>2.18</v>
      </c>
      <c r="F4059" s="657">
        <f t="shared" si="1"/>
        <v>11.54</v>
      </c>
      <c r="G4059" s="656">
        <v>11.54</v>
      </c>
      <c r="H4059" s="664">
        <v>0.0</v>
      </c>
      <c r="I4059" s="664">
        <v>0.0</v>
      </c>
      <c r="J4059" s="664">
        <v>0.0</v>
      </c>
      <c r="K4059" s="660"/>
    </row>
    <row r="4060" ht="15.75" customHeight="1">
      <c r="A4060" s="661">
        <v>89658.0</v>
      </c>
      <c r="B4060" s="662" t="s">
        <v>11126</v>
      </c>
      <c r="C4060" s="663" t="s">
        <v>110</v>
      </c>
      <c r="D4060" s="656">
        <v>9.27</v>
      </c>
      <c r="E4060" s="656">
        <v>2.79</v>
      </c>
      <c r="F4060" s="657">
        <f t="shared" si="1"/>
        <v>6.48</v>
      </c>
      <c r="G4060" s="656">
        <v>6.48</v>
      </c>
      <c r="H4060" s="664">
        <v>0.0</v>
      </c>
      <c r="I4060" s="664">
        <v>0.0</v>
      </c>
      <c r="J4060" s="664">
        <v>0.0</v>
      </c>
      <c r="K4060" s="660"/>
    </row>
    <row r="4061" ht="15.75" customHeight="1">
      <c r="A4061" s="661">
        <v>89659.0</v>
      </c>
      <c r="B4061" s="662" t="s">
        <v>11127</v>
      </c>
      <c r="C4061" s="663" t="s">
        <v>110</v>
      </c>
      <c r="D4061" s="656">
        <v>17.06</v>
      </c>
      <c r="E4061" s="656">
        <v>2.78</v>
      </c>
      <c r="F4061" s="657">
        <f t="shared" si="1"/>
        <v>14.28</v>
      </c>
      <c r="G4061" s="656">
        <v>14.28</v>
      </c>
      <c r="H4061" s="664">
        <v>0.0</v>
      </c>
      <c r="I4061" s="664">
        <v>0.0</v>
      </c>
      <c r="J4061" s="664">
        <v>0.0</v>
      </c>
      <c r="K4061" s="660"/>
    </row>
    <row r="4062" ht="15.75" customHeight="1">
      <c r="A4062" s="661">
        <v>89660.0</v>
      </c>
      <c r="B4062" s="662" t="s">
        <v>11128</v>
      </c>
      <c r="C4062" s="663" t="s">
        <v>110</v>
      </c>
      <c r="D4062" s="656">
        <v>9.41</v>
      </c>
      <c r="E4062" s="656">
        <v>2.9</v>
      </c>
      <c r="F4062" s="657">
        <f t="shared" si="1"/>
        <v>6.51</v>
      </c>
      <c r="G4062" s="656">
        <v>6.51</v>
      </c>
      <c r="H4062" s="664">
        <v>0.0</v>
      </c>
      <c r="I4062" s="664">
        <v>0.0</v>
      </c>
      <c r="J4062" s="664">
        <v>0.0</v>
      </c>
      <c r="K4062" s="660"/>
    </row>
    <row r="4063" ht="15.75" customHeight="1">
      <c r="A4063" s="661">
        <v>89661.0</v>
      </c>
      <c r="B4063" s="662" t="s">
        <v>11129</v>
      </c>
      <c r="C4063" s="663" t="s">
        <v>110</v>
      </c>
      <c r="D4063" s="656">
        <v>23.46</v>
      </c>
      <c r="E4063" s="656">
        <v>2.77</v>
      </c>
      <c r="F4063" s="657">
        <f t="shared" si="1"/>
        <v>20.69</v>
      </c>
      <c r="G4063" s="656">
        <v>20.69</v>
      </c>
      <c r="H4063" s="664">
        <v>0.0</v>
      </c>
      <c r="I4063" s="664">
        <v>0.0</v>
      </c>
      <c r="J4063" s="664">
        <v>0.0</v>
      </c>
      <c r="K4063" s="660"/>
    </row>
    <row r="4064" ht="15.75" customHeight="1">
      <c r="A4064" s="661">
        <v>89662.0</v>
      </c>
      <c r="B4064" s="662" t="s">
        <v>11130</v>
      </c>
      <c r="C4064" s="663" t="s">
        <v>110</v>
      </c>
      <c r="D4064" s="656">
        <v>31.19</v>
      </c>
      <c r="E4064" s="656">
        <v>2.47</v>
      </c>
      <c r="F4064" s="657">
        <f t="shared" si="1"/>
        <v>28.72</v>
      </c>
      <c r="G4064" s="656">
        <v>28.72</v>
      </c>
      <c r="H4064" s="664">
        <v>0.0</v>
      </c>
      <c r="I4064" s="664">
        <v>0.0</v>
      </c>
      <c r="J4064" s="664">
        <v>0.0</v>
      </c>
      <c r="K4064" s="660"/>
    </row>
    <row r="4065" ht="15.75" customHeight="1">
      <c r="A4065" s="661">
        <v>89663.0</v>
      </c>
      <c r="B4065" s="662" t="s">
        <v>11131</v>
      </c>
      <c r="C4065" s="663" t="s">
        <v>110</v>
      </c>
      <c r="D4065" s="656">
        <v>30.03</v>
      </c>
      <c r="E4065" s="656">
        <v>2.77</v>
      </c>
      <c r="F4065" s="657">
        <f t="shared" si="1"/>
        <v>27.26</v>
      </c>
      <c r="G4065" s="656">
        <v>27.26</v>
      </c>
      <c r="H4065" s="664">
        <v>0.0</v>
      </c>
      <c r="I4065" s="664">
        <v>0.0</v>
      </c>
      <c r="J4065" s="664">
        <v>0.0</v>
      </c>
      <c r="K4065" s="660"/>
    </row>
    <row r="4066" ht="15.75" customHeight="1">
      <c r="A4066" s="661">
        <v>89664.0</v>
      </c>
      <c r="B4066" s="662" t="s">
        <v>11132</v>
      </c>
      <c r="C4066" s="663" t="s">
        <v>110</v>
      </c>
      <c r="D4066" s="656">
        <v>16.99</v>
      </c>
      <c r="E4066" s="656">
        <v>2.78</v>
      </c>
      <c r="F4066" s="657">
        <f t="shared" si="1"/>
        <v>14.21</v>
      </c>
      <c r="G4066" s="656">
        <v>14.21</v>
      </c>
      <c r="H4066" s="664">
        <v>0.0</v>
      </c>
      <c r="I4066" s="664">
        <v>0.0</v>
      </c>
      <c r="J4066" s="664">
        <v>0.0</v>
      </c>
      <c r="K4066" s="660"/>
    </row>
    <row r="4067" ht="15.75" customHeight="1">
      <c r="A4067" s="661">
        <v>89666.0</v>
      </c>
      <c r="B4067" s="662" t="s">
        <v>11133</v>
      </c>
      <c r="C4067" s="663" t="s">
        <v>110</v>
      </c>
      <c r="D4067" s="656">
        <v>7.13</v>
      </c>
      <c r="E4067" s="656">
        <v>2.49</v>
      </c>
      <c r="F4067" s="657">
        <f t="shared" si="1"/>
        <v>4.64</v>
      </c>
      <c r="G4067" s="656">
        <v>4.64</v>
      </c>
      <c r="H4067" s="664">
        <v>0.0</v>
      </c>
      <c r="I4067" s="664">
        <v>0.0</v>
      </c>
      <c r="J4067" s="664">
        <v>0.0</v>
      </c>
      <c r="K4067" s="660"/>
    </row>
    <row r="4068" ht="15.75" customHeight="1">
      <c r="A4068" s="661">
        <v>89667.0</v>
      </c>
      <c r="B4068" s="662" t="s">
        <v>11134</v>
      </c>
      <c r="C4068" s="663" t="s">
        <v>110</v>
      </c>
      <c r="D4068" s="656">
        <v>39.66</v>
      </c>
      <c r="E4068" s="656">
        <v>3.45</v>
      </c>
      <c r="F4068" s="657">
        <f t="shared" si="1"/>
        <v>36.21</v>
      </c>
      <c r="G4068" s="656">
        <v>36.21</v>
      </c>
      <c r="H4068" s="664">
        <v>0.0</v>
      </c>
      <c r="I4068" s="664">
        <v>0.0</v>
      </c>
      <c r="J4068" s="664">
        <v>0.0</v>
      </c>
      <c r="K4068" s="660"/>
    </row>
    <row r="4069" ht="15.75" customHeight="1">
      <c r="A4069" s="661">
        <v>89668.0</v>
      </c>
      <c r="B4069" s="662" t="s">
        <v>11135</v>
      </c>
      <c r="C4069" s="663" t="s">
        <v>110</v>
      </c>
      <c r="D4069" s="656">
        <v>29.32</v>
      </c>
      <c r="E4069" s="656">
        <v>2.69</v>
      </c>
      <c r="F4069" s="657">
        <f t="shared" si="1"/>
        <v>26.63</v>
      </c>
      <c r="G4069" s="656">
        <v>26.63</v>
      </c>
      <c r="H4069" s="664">
        <v>0.0</v>
      </c>
      <c r="I4069" s="664">
        <v>0.0</v>
      </c>
      <c r="J4069" s="664">
        <v>0.0</v>
      </c>
      <c r="K4069" s="660"/>
    </row>
    <row r="4070" ht="15.75" customHeight="1">
      <c r="A4070" s="661">
        <v>89669.0</v>
      </c>
      <c r="B4070" s="662" t="s">
        <v>11136</v>
      </c>
      <c r="C4070" s="663" t="s">
        <v>110</v>
      </c>
      <c r="D4070" s="656">
        <v>30.56</v>
      </c>
      <c r="E4070" s="656">
        <v>5.43</v>
      </c>
      <c r="F4070" s="657">
        <f t="shared" si="1"/>
        <v>25.13</v>
      </c>
      <c r="G4070" s="656">
        <v>25.13</v>
      </c>
      <c r="H4070" s="664">
        <v>0.0</v>
      </c>
      <c r="I4070" s="664">
        <v>0.0</v>
      </c>
      <c r="J4070" s="664">
        <v>0.0</v>
      </c>
      <c r="K4070" s="660"/>
    </row>
    <row r="4071" ht="15.75" customHeight="1">
      <c r="A4071" s="661">
        <v>89670.0</v>
      </c>
      <c r="B4071" s="662" t="s">
        <v>11137</v>
      </c>
      <c r="C4071" s="663" t="s">
        <v>110</v>
      </c>
      <c r="D4071" s="656">
        <v>13.96</v>
      </c>
      <c r="E4071" s="656">
        <v>3.27</v>
      </c>
      <c r="F4071" s="657">
        <f t="shared" si="1"/>
        <v>10.69</v>
      </c>
      <c r="G4071" s="656">
        <v>10.69</v>
      </c>
      <c r="H4071" s="664">
        <v>0.0</v>
      </c>
      <c r="I4071" s="664">
        <v>0.0</v>
      </c>
      <c r="J4071" s="664">
        <v>0.0</v>
      </c>
      <c r="K4071" s="660"/>
    </row>
    <row r="4072" ht="15.75" customHeight="1">
      <c r="A4072" s="661">
        <v>89671.0</v>
      </c>
      <c r="B4072" s="662" t="s">
        <v>11138</v>
      </c>
      <c r="C4072" s="663" t="s">
        <v>110</v>
      </c>
      <c r="D4072" s="656">
        <v>40.72</v>
      </c>
      <c r="E4072" s="656">
        <v>5.42</v>
      </c>
      <c r="F4072" s="657">
        <f t="shared" si="1"/>
        <v>35.3</v>
      </c>
      <c r="G4072" s="656">
        <v>35.3</v>
      </c>
      <c r="H4072" s="664">
        <v>0.0</v>
      </c>
      <c r="I4072" s="664">
        <v>0.0</v>
      </c>
      <c r="J4072" s="664">
        <v>0.0</v>
      </c>
      <c r="K4072" s="660"/>
    </row>
    <row r="4073" ht="15.75" customHeight="1">
      <c r="A4073" s="661">
        <v>89672.0</v>
      </c>
      <c r="B4073" s="662" t="s">
        <v>11139</v>
      </c>
      <c r="C4073" s="663" t="s">
        <v>110</v>
      </c>
      <c r="D4073" s="656">
        <v>23.65</v>
      </c>
      <c r="E4073" s="656">
        <v>3.27</v>
      </c>
      <c r="F4073" s="657">
        <f t="shared" si="1"/>
        <v>20.38</v>
      </c>
      <c r="G4073" s="656">
        <v>20.38</v>
      </c>
      <c r="H4073" s="664">
        <v>0.0</v>
      </c>
      <c r="I4073" s="664">
        <v>0.0</v>
      </c>
      <c r="J4073" s="664">
        <v>0.0</v>
      </c>
      <c r="K4073" s="660"/>
    </row>
    <row r="4074" ht="15.75" customHeight="1">
      <c r="A4074" s="661">
        <v>89673.0</v>
      </c>
      <c r="B4074" s="662" t="s">
        <v>11140</v>
      </c>
      <c r="C4074" s="663" t="s">
        <v>110</v>
      </c>
      <c r="D4074" s="656">
        <v>32.31</v>
      </c>
      <c r="E4074" s="656">
        <v>4.45</v>
      </c>
      <c r="F4074" s="657">
        <f t="shared" si="1"/>
        <v>27.86</v>
      </c>
      <c r="G4074" s="656">
        <v>27.86</v>
      </c>
      <c r="H4074" s="664">
        <v>0.0</v>
      </c>
      <c r="I4074" s="664">
        <v>0.0</v>
      </c>
      <c r="J4074" s="664">
        <v>0.0</v>
      </c>
      <c r="K4074" s="660"/>
    </row>
    <row r="4075" ht="15.75" customHeight="1">
      <c r="A4075" s="661">
        <v>89674.0</v>
      </c>
      <c r="B4075" s="662" t="s">
        <v>11141</v>
      </c>
      <c r="C4075" s="663" t="s">
        <v>110</v>
      </c>
      <c r="D4075" s="656">
        <v>30.66</v>
      </c>
      <c r="E4075" s="656">
        <v>3.26</v>
      </c>
      <c r="F4075" s="657">
        <f t="shared" si="1"/>
        <v>27.4</v>
      </c>
      <c r="G4075" s="656">
        <v>27.4</v>
      </c>
      <c r="H4075" s="664">
        <v>0.0</v>
      </c>
      <c r="I4075" s="664">
        <v>0.0</v>
      </c>
      <c r="J4075" s="664">
        <v>0.0</v>
      </c>
      <c r="K4075" s="660"/>
    </row>
    <row r="4076" ht="15.75" customHeight="1">
      <c r="A4076" s="661">
        <v>89675.0</v>
      </c>
      <c r="B4076" s="662" t="s">
        <v>11142</v>
      </c>
      <c r="C4076" s="663" t="s">
        <v>110</v>
      </c>
      <c r="D4076" s="656">
        <v>64.85</v>
      </c>
      <c r="E4076" s="656">
        <v>5.42</v>
      </c>
      <c r="F4076" s="657">
        <f t="shared" si="1"/>
        <v>59.43</v>
      </c>
      <c r="G4076" s="656">
        <v>59.43</v>
      </c>
      <c r="H4076" s="664">
        <v>0.0</v>
      </c>
      <c r="I4076" s="664">
        <v>0.0</v>
      </c>
      <c r="J4076" s="664">
        <v>0.0</v>
      </c>
      <c r="K4076" s="660"/>
    </row>
    <row r="4077" ht="15.75" customHeight="1">
      <c r="A4077" s="661">
        <v>89676.0</v>
      </c>
      <c r="B4077" s="662" t="s">
        <v>11143</v>
      </c>
      <c r="C4077" s="663" t="s">
        <v>110</v>
      </c>
      <c r="D4077" s="656">
        <v>36.98</v>
      </c>
      <c r="E4077" s="656">
        <v>3.14</v>
      </c>
      <c r="F4077" s="657">
        <f t="shared" si="1"/>
        <v>33.84</v>
      </c>
      <c r="G4077" s="656">
        <v>33.84</v>
      </c>
      <c r="H4077" s="664">
        <v>0.0</v>
      </c>
      <c r="I4077" s="664">
        <v>0.0</v>
      </c>
      <c r="J4077" s="664">
        <v>0.0</v>
      </c>
      <c r="K4077" s="660"/>
    </row>
    <row r="4078" ht="15.75" customHeight="1">
      <c r="A4078" s="661">
        <v>89677.0</v>
      </c>
      <c r="B4078" s="662" t="s">
        <v>11144</v>
      </c>
      <c r="C4078" s="663" t="s">
        <v>110</v>
      </c>
      <c r="D4078" s="656">
        <v>70.69</v>
      </c>
      <c r="E4078" s="656">
        <v>9.39</v>
      </c>
      <c r="F4078" s="657">
        <f t="shared" si="1"/>
        <v>61.3</v>
      </c>
      <c r="G4078" s="656">
        <v>61.3</v>
      </c>
      <c r="H4078" s="664">
        <v>0.0</v>
      </c>
      <c r="I4078" s="664">
        <v>0.0</v>
      </c>
      <c r="J4078" s="664">
        <v>0.0</v>
      </c>
      <c r="K4078" s="660"/>
    </row>
    <row r="4079" ht="15.75" customHeight="1">
      <c r="A4079" s="661">
        <v>89678.0</v>
      </c>
      <c r="B4079" s="662" t="s">
        <v>11145</v>
      </c>
      <c r="C4079" s="663" t="s">
        <v>110</v>
      </c>
      <c r="D4079" s="656">
        <v>11.83</v>
      </c>
      <c r="E4079" s="656">
        <v>3.03</v>
      </c>
      <c r="F4079" s="657">
        <f t="shared" si="1"/>
        <v>8.8</v>
      </c>
      <c r="G4079" s="656">
        <v>8.8</v>
      </c>
      <c r="H4079" s="664">
        <v>0.0</v>
      </c>
      <c r="I4079" s="664">
        <v>0.0</v>
      </c>
      <c r="J4079" s="664">
        <v>0.0</v>
      </c>
      <c r="K4079" s="660"/>
    </row>
    <row r="4080" ht="15.75" customHeight="1">
      <c r="A4080" s="661">
        <v>89679.0</v>
      </c>
      <c r="B4080" s="662" t="s">
        <v>11146</v>
      </c>
      <c r="C4080" s="663" t="s">
        <v>110</v>
      </c>
      <c r="D4080" s="656">
        <v>111.95</v>
      </c>
      <c r="E4080" s="656">
        <v>9.39</v>
      </c>
      <c r="F4080" s="657">
        <f t="shared" si="1"/>
        <v>102.56</v>
      </c>
      <c r="G4080" s="656">
        <v>102.56</v>
      </c>
      <c r="H4080" s="664">
        <v>0.0</v>
      </c>
      <c r="I4080" s="664">
        <v>0.0</v>
      </c>
      <c r="J4080" s="664">
        <v>0.0</v>
      </c>
      <c r="K4080" s="660"/>
    </row>
    <row r="4081" ht="15.75" customHeight="1">
      <c r="A4081" s="661">
        <v>89680.0</v>
      </c>
      <c r="B4081" s="662" t="s">
        <v>11147</v>
      </c>
      <c r="C4081" s="663" t="s">
        <v>110</v>
      </c>
      <c r="D4081" s="656">
        <v>22.41</v>
      </c>
      <c r="E4081" s="656">
        <v>3.85</v>
      </c>
      <c r="F4081" s="657">
        <f t="shared" si="1"/>
        <v>18.56</v>
      </c>
      <c r="G4081" s="656">
        <v>18.56</v>
      </c>
      <c r="H4081" s="664">
        <v>0.0</v>
      </c>
      <c r="I4081" s="664">
        <v>0.0</v>
      </c>
      <c r="J4081" s="664">
        <v>0.0</v>
      </c>
      <c r="K4081" s="660"/>
    </row>
    <row r="4082" ht="15.75" customHeight="1">
      <c r="A4082" s="661">
        <v>89681.0</v>
      </c>
      <c r="B4082" s="662" t="s">
        <v>11148</v>
      </c>
      <c r="C4082" s="663" t="s">
        <v>110</v>
      </c>
      <c r="D4082" s="656">
        <v>81.51</v>
      </c>
      <c r="E4082" s="656">
        <v>7.41</v>
      </c>
      <c r="F4082" s="657">
        <f t="shared" si="1"/>
        <v>74.1</v>
      </c>
      <c r="G4082" s="656">
        <v>74.1</v>
      </c>
      <c r="H4082" s="664">
        <v>0.0</v>
      </c>
      <c r="I4082" s="664">
        <v>0.0</v>
      </c>
      <c r="J4082" s="664">
        <v>0.0</v>
      </c>
      <c r="K4082" s="660"/>
    </row>
    <row r="4083" ht="15.75" customHeight="1">
      <c r="A4083" s="661">
        <v>89682.0</v>
      </c>
      <c r="B4083" s="662" t="s">
        <v>11149</v>
      </c>
      <c r="C4083" s="663" t="s">
        <v>110</v>
      </c>
      <c r="D4083" s="656">
        <v>31.56</v>
      </c>
      <c r="E4083" s="656">
        <v>3.85</v>
      </c>
      <c r="F4083" s="657">
        <f t="shared" si="1"/>
        <v>27.71</v>
      </c>
      <c r="G4083" s="656">
        <v>27.71</v>
      </c>
      <c r="H4083" s="664">
        <v>0.0</v>
      </c>
      <c r="I4083" s="664">
        <v>0.0</v>
      </c>
      <c r="J4083" s="664">
        <v>0.0</v>
      </c>
      <c r="K4083" s="660"/>
    </row>
    <row r="4084" ht="15.75" customHeight="1">
      <c r="A4084" s="661">
        <v>89683.0</v>
      </c>
      <c r="B4084" s="662" t="s">
        <v>11150</v>
      </c>
      <c r="C4084" s="663" t="s">
        <v>110</v>
      </c>
      <c r="D4084" s="656">
        <v>255.09</v>
      </c>
      <c r="E4084" s="656">
        <v>9.39</v>
      </c>
      <c r="F4084" s="657">
        <f t="shared" si="1"/>
        <v>245.7</v>
      </c>
      <c r="G4084" s="656">
        <v>245.7</v>
      </c>
      <c r="H4084" s="664">
        <v>0.0</v>
      </c>
      <c r="I4084" s="664">
        <v>0.0</v>
      </c>
      <c r="J4084" s="664">
        <v>0.0</v>
      </c>
      <c r="K4084" s="660"/>
    </row>
    <row r="4085" ht="15.75" customHeight="1">
      <c r="A4085" s="661">
        <v>89684.0</v>
      </c>
      <c r="B4085" s="662" t="s">
        <v>11151</v>
      </c>
      <c r="C4085" s="663" t="s">
        <v>110</v>
      </c>
      <c r="D4085" s="656">
        <v>44.66</v>
      </c>
      <c r="E4085" s="656">
        <v>3.85</v>
      </c>
      <c r="F4085" s="657">
        <f t="shared" si="1"/>
        <v>40.81</v>
      </c>
      <c r="G4085" s="656">
        <v>40.81</v>
      </c>
      <c r="H4085" s="664">
        <v>0.0</v>
      </c>
      <c r="I4085" s="664">
        <v>0.0</v>
      </c>
      <c r="J4085" s="664">
        <v>0.0</v>
      </c>
      <c r="K4085" s="660"/>
    </row>
    <row r="4086" ht="15.75" customHeight="1">
      <c r="A4086" s="661">
        <v>89685.0</v>
      </c>
      <c r="B4086" s="662" t="s">
        <v>11152</v>
      </c>
      <c r="C4086" s="663" t="s">
        <v>110</v>
      </c>
      <c r="D4086" s="656">
        <v>55.28</v>
      </c>
      <c r="E4086" s="656">
        <v>6.91</v>
      </c>
      <c r="F4086" s="657">
        <f t="shared" si="1"/>
        <v>48.37</v>
      </c>
      <c r="G4086" s="656">
        <v>48.37</v>
      </c>
      <c r="H4086" s="664">
        <v>0.0</v>
      </c>
      <c r="I4086" s="664">
        <v>0.0</v>
      </c>
      <c r="J4086" s="664">
        <v>0.0</v>
      </c>
      <c r="K4086" s="660"/>
    </row>
    <row r="4087" ht="15.75" customHeight="1">
      <c r="A4087" s="661">
        <v>89686.0</v>
      </c>
      <c r="B4087" s="662" t="s">
        <v>11153</v>
      </c>
      <c r="C4087" s="663" t="s">
        <v>110</v>
      </c>
      <c r="D4087" s="656">
        <v>56.76</v>
      </c>
      <c r="E4087" s="656">
        <v>3.73</v>
      </c>
      <c r="F4087" s="657">
        <f t="shared" si="1"/>
        <v>53.03</v>
      </c>
      <c r="G4087" s="656">
        <v>53.03</v>
      </c>
      <c r="H4087" s="664">
        <v>0.0</v>
      </c>
      <c r="I4087" s="664">
        <v>0.0</v>
      </c>
      <c r="J4087" s="664">
        <v>0.0</v>
      </c>
      <c r="K4087" s="660"/>
    </row>
    <row r="4088" ht="15.75" customHeight="1">
      <c r="A4088" s="661">
        <v>89687.0</v>
      </c>
      <c r="B4088" s="662" t="s">
        <v>11154</v>
      </c>
      <c r="C4088" s="663" t="s">
        <v>110</v>
      </c>
      <c r="D4088" s="656">
        <v>47.63</v>
      </c>
      <c r="E4088" s="656">
        <v>6.92</v>
      </c>
      <c r="F4088" s="657">
        <f t="shared" si="1"/>
        <v>40.71</v>
      </c>
      <c r="G4088" s="656">
        <v>40.71</v>
      </c>
      <c r="H4088" s="664">
        <v>0.0</v>
      </c>
      <c r="I4088" s="664">
        <v>0.0</v>
      </c>
      <c r="J4088" s="664">
        <v>0.0</v>
      </c>
      <c r="K4088" s="660"/>
    </row>
    <row r="4089" ht="15.75" customHeight="1">
      <c r="A4089" s="661">
        <v>89689.0</v>
      </c>
      <c r="B4089" s="662" t="s">
        <v>11155</v>
      </c>
      <c r="C4089" s="663" t="s">
        <v>110</v>
      </c>
      <c r="D4089" s="656">
        <v>37.75</v>
      </c>
      <c r="E4089" s="656">
        <v>3.56</v>
      </c>
      <c r="F4089" s="657">
        <f t="shared" si="1"/>
        <v>34.19</v>
      </c>
      <c r="G4089" s="656">
        <v>34.19</v>
      </c>
      <c r="H4089" s="664">
        <v>0.0</v>
      </c>
      <c r="I4089" s="664">
        <v>0.0</v>
      </c>
      <c r="J4089" s="664">
        <v>0.0</v>
      </c>
      <c r="K4089" s="660"/>
    </row>
    <row r="4090" ht="15.75" customHeight="1">
      <c r="A4090" s="661">
        <v>89690.0</v>
      </c>
      <c r="B4090" s="662" t="s">
        <v>11156</v>
      </c>
      <c r="C4090" s="663" t="s">
        <v>110</v>
      </c>
      <c r="D4090" s="656">
        <v>81.0</v>
      </c>
      <c r="E4090" s="656">
        <v>10.87</v>
      </c>
      <c r="F4090" s="657">
        <f t="shared" si="1"/>
        <v>70.13</v>
      </c>
      <c r="G4090" s="656">
        <v>70.13</v>
      </c>
      <c r="H4090" s="664">
        <v>0.0</v>
      </c>
      <c r="I4090" s="664">
        <v>0.0</v>
      </c>
      <c r="J4090" s="664">
        <v>0.0</v>
      </c>
      <c r="K4090" s="660"/>
    </row>
    <row r="4091" ht="15.75" customHeight="1">
      <c r="A4091" s="661">
        <v>89691.0</v>
      </c>
      <c r="B4091" s="662" t="s">
        <v>11157</v>
      </c>
      <c r="C4091" s="663" t="s">
        <v>110</v>
      </c>
      <c r="D4091" s="656">
        <v>13.06</v>
      </c>
      <c r="E4091" s="656">
        <v>4.4</v>
      </c>
      <c r="F4091" s="657">
        <f t="shared" si="1"/>
        <v>8.66</v>
      </c>
      <c r="G4091" s="656">
        <v>8.66</v>
      </c>
      <c r="H4091" s="664">
        <v>0.0</v>
      </c>
      <c r="I4091" s="664">
        <v>0.0</v>
      </c>
      <c r="J4091" s="664">
        <v>0.0</v>
      </c>
      <c r="K4091" s="660"/>
    </row>
    <row r="4092" ht="15.75" customHeight="1">
      <c r="A4092" s="661">
        <v>89692.0</v>
      </c>
      <c r="B4092" s="662" t="s">
        <v>11158</v>
      </c>
      <c r="C4092" s="663" t="s">
        <v>110</v>
      </c>
      <c r="D4092" s="656">
        <v>91.76</v>
      </c>
      <c r="E4092" s="656">
        <v>9.55</v>
      </c>
      <c r="F4092" s="657">
        <f t="shared" si="1"/>
        <v>82.21</v>
      </c>
      <c r="G4092" s="656">
        <v>82.21</v>
      </c>
      <c r="H4092" s="664">
        <v>0.0</v>
      </c>
      <c r="I4092" s="664">
        <v>0.0</v>
      </c>
      <c r="J4092" s="664">
        <v>0.0</v>
      </c>
      <c r="K4092" s="660"/>
    </row>
    <row r="4093" ht="15.75" customHeight="1">
      <c r="A4093" s="661">
        <v>89693.0</v>
      </c>
      <c r="B4093" s="662" t="s">
        <v>11159</v>
      </c>
      <c r="C4093" s="663" t="s">
        <v>110</v>
      </c>
      <c r="D4093" s="656">
        <v>71.37</v>
      </c>
      <c r="E4093" s="656">
        <v>10.88</v>
      </c>
      <c r="F4093" s="657">
        <f t="shared" si="1"/>
        <v>60.49</v>
      </c>
      <c r="G4093" s="656">
        <v>60.49</v>
      </c>
      <c r="H4093" s="664">
        <v>0.0</v>
      </c>
      <c r="I4093" s="664">
        <v>0.0</v>
      </c>
      <c r="J4093" s="664">
        <v>0.0</v>
      </c>
      <c r="K4093" s="660"/>
    </row>
    <row r="4094" ht="15.75" customHeight="1">
      <c r="A4094" s="661">
        <v>89694.0</v>
      </c>
      <c r="B4094" s="662" t="s">
        <v>11160</v>
      </c>
      <c r="C4094" s="663" t="s">
        <v>110</v>
      </c>
      <c r="D4094" s="656">
        <v>19.68</v>
      </c>
      <c r="E4094" s="656">
        <v>4.39</v>
      </c>
      <c r="F4094" s="657">
        <f t="shared" si="1"/>
        <v>15.29</v>
      </c>
      <c r="G4094" s="656">
        <v>15.29</v>
      </c>
      <c r="H4094" s="664">
        <v>0.0</v>
      </c>
      <c r="I4094" s="664">
        <v>0.0</v>
      </c>
      <c r="J4094" s="664">
        <v>0.0</v>
      </c>
      <c r="K4094" s="660"/>
    </row>
    <row r="4095" ht="15.75" customHeight="1">
      <c r="A4095" s="661">
        <v>89695.0</v>
      </c>
      <c r="B4095" s="662" t="s">
        <v>11161</v>
      </c>
      <c r="C4095" s="663" t="s">
        <v>110</v>
      </c>
      <c r="D4095" s="656">
        <v>16.63</v>
      </c>
      <c r="E4095" s="656">
        <v>4.39</v>
      </c>
      <c r="F4095" s="657">
        <f t="shared" si="1"/>
        <v>12.24</v>
      </c>
      <c r="G4095" s="656">
        <v>12.24</v>
      </c>
      <c r="H4095" s="664">
        <v>0.0</v>
      </c>
      <c r="I4095" s="664">
        <v>0.0</v>
      </c>
      <c r="J4095" s="664">
        <v>0.0</v>
      </c>
      <c r="K4095" s="660"/>
    </row>
    <row r="4096" ht="15.75" customHeight="1">
      <c r="A4096" s="661">
        <v>89696.0</v>
      </c>
      <c r="B4096" s="662" t="s">
        <v>11162</v>
      </c>
      <c r="C4096" s="663" t="s">
        <v>110</v>
      </c>
      <c r="D4096" s="656">
        <v>76.16</v>
      </c>
      <c r="E4096" s="656">
        <v>9.55</v>
      </c>
      <c r="F4096" s="657">
        <f t="shared" si="1"/>
        <v>66.61</v>
      </c>
      <c r="G4096" s="656">
        <v>66.61</v>
      </c>
      <c r="H4096" s="664">
        <v>0.0</v>
      </c>
      <c r="I4096" s="664">
        <v>0.0</v>
      </c>
      <c r="J4096" s="664">
        <v>0.0</v>
      </c>
      <c r="K4096" s="660"/>
    </row>
    <row r="4097" ht="15.75" customHeight="1">
      <c r="A4097" s="661">
        <v>89697.0</v>
      </c>
      <c r="B4097" s="662" t="s">
        <v>11163</v>
      </c>
      <c r="C4097" s="663" t="s">
        <v>110</v>
      </c>
      <c r="D4097" s="656">
        <v>17.16</v>
      </c>
      <c r="E4097" s="656">
        <v>5.58</v>
      </c>
      <c r="F4097" s="657">
        <f t="shared" si="1"/>
        <v>11.58</v>
      </c>
      <c r="G4097" s="656">
        <v>11.58</v>
      </c>
      <c r="H4097" s="664">
        <v>0.0</v>
      </c>
      <c r="I4097" s="664">
        <v>0.0</v>
      </c>
      <c r="J4097" s="664">
        <v>0.0</v>
      </c>
      <c r="K4097" s="660"/>
    </row>
    <row r="4098" ht="15.75" customHeight="1">
      <c r="A4098" s="661">
        <v>89698.0</v>
      </c>
      <c r="B4098" s="662" t="s">
        <v>11164</v>
      </c>
      <c r="C4098" s="663" t="s">
        <v>110</v>
      </c>
      <c r="D4098" s="656">
        <v>239.75</v>
      </c>
      <c r="E4098" s="656">
        <v>18.79</v>
      </c>
      <c r="F4098" s="657">
        <f t="shared" si="1"/>
        <v>220.96</v>
      </c>
      <c r="G4098" s="656">
        <v>220.96</v>
      </c>
      <c r="H4098" s="664">
        <v>0.0</v>
      </c>
      <c r="I4098" s="664">
        <v>0.0</v>
      </c>
      <c r="J4098" s="664">
        <v>0.0</v>
      </c>
      <c r="K4098" s="660"/>
    </row>
    <row r="4099" ht="15.75" customHeight="1">
      <c r="A4099" s="661">
        <v>89699.0</v>
      </c>
      <c r="B4099" s="662" t="s">
        <v>11165</v>
      </c>
      <c r="C4099" s="663" t="s">
        <v>110</v>
      </c>
      <c r="D4099" s="656">
        <v>181.1</v>
      </c>
      <c r="E4099" s="656">
        <v>16.15</v>
      </c>
      <c r="F4099" s="657">
        <f t="shared" si="1"/>
        <v>164.95</v>
      </c>
      <c r="G4099" s="656">
        <v>164.95</v>
      </c>
      <c r="H4099" s="664">
        <v>0.0</v>
      </c>
      <c r="I4099" s="664">
        <v>0.0</v>
      </c>
      <c r="J4099" s="664">
        <v>0.0</v>
      </c>
      <c r="K4099" s="660"/>
    </row>
    <row r="4100" ht="15.75" customHeight="1">
      <c r="A4100" s="661">
        <v>89700.0</v>
      </c>
      <c r="B4100" s="662" t="s">
        <v>11166</v>
      </c>
      <c r="C4100" s="663" t="s">
        <v>110</v>
      </c>
      <c r="D4100" s="656">
        <v>22.56</v>
      </c>
      <c r="E4100" s="656">
        <v>4.98</v>
      </c>
      <c r="F4100" s="657">
        <f t="shared" si="1"/>
        <v>17.58</v>
      </c>
      <c r="G4100" s="656">
        <v>17.58</v>
      </c>
      <c r="H4100" s="664">
        <v>0.0</v>
      </c>
      <c r="I4100" s="664">
        <v>0.0</v>
      </c>
      <c r="J4100" s="664">
        <v>0.0</v>
      </c>
      <c r="K4100" s="660"/>
    </row>
    <row r="4101" ht="15.75" customHeight="1">
      <c r="A4101" s="661">
        <v>89701.0</v>
      </c>
      <c r="B4101" s="662" t="s">
        <v>11167</v>
      </c>
      <c r="C4101" s="663" t="s">
        <v>110</v>
      </c>
      <c r="D4101" s="656">
        <v>177.87</v>
      </c>
      <c r="E4101" s="656">
        <v>18.79</v>
      </c>
      <c r="F4101" s="657">
        <f t="shared" si="1"/>
        <v>159.08</v>
      </c>
      <c r="G4101" s="656">
        <v>159.08</v>
      </c>
      <c r="H4101" s="664">
        <v>0.0</v>
      </c>
      <c r="I4101" s="664">
        <v>0.0</v>
      </c>
      <c r="J4101" s="664">
        <v>0.0</v>
      </c>
      <c r="K4101" s="660"/>
    </row>
    <row r="4102" ht="15.75" customHeight="1">
      <c r="A4102" s="661">
        <v>89702.0</v>
      </c>
      <c r="B4102" s="662" t="s">
        <v>11168</v>
      </c>
      <c r="C4102" s="663" t="s">
        <v>110</v>
      </c>
      <c r="D4102" s="656">
        <v>21.5</v>
      </c>
      <c r="E4102" s="656">
        <v>5.57</v>
      </c>
      <c r="F4102" s="657">
        <f t="shared" si="1"/>
        <v>15.93</v>
      </c>
      <c r="G4102" s="656">
        <v>15.93</v>
      </c>
      <c r="H4102" s="664">
        <v>0.0</v>
      </c>
      <c r="I4102" s="664">
        <v>0.0</v>
      </c>
      <c r="J4102" s="664">
        <v>0.0</v>
      </c>
      <c r="K4102" s="660"/>
    </row>
    <row r="4103" ht="15.75" customHeight="1">
      <c r="A4103" s="661">
        <v>89703.0</v>
      </c>
      <c r="B4103" s="662" t="s">
        <v>11169</v>
      </c>
      <c r="C4103" s="663" t="s">
        <v>110</v>
      </c>
      <c r="D4103" s="656">
        <v>47.67</v>
      </c>
      <c r="E4103" s="656">
        <v>5.38</v>
      </c>
      <c r="F4103" s="657">
        <f t="shared" si="1"/>
        <v>42.29</v>
      </c>
      <c r="G4103" s="656">
        <v>42.29</v>
      </c>
      <c r="H4103" s="664">
        <v>0.0</v>
      </c>
      <c r="I4103" s="664">
        <v>0.0</v>
      </c>
      <c r="J4103" s="664">
        <v>0.0</v>
      </c>
      <c r="K4103" s="660"/>
    </row>
    <row r="4104" ht="15.75" customHeight="1">
      <c r="A4104" s="661">
        <v>89704.0</v>
      </c>
      <c r="B4104" s="662" t="s">
        <v>11170</v>
      </c>
      <c r="C4104" s="663" t="s">
        <v>110</v>
      </c>
      <c r="D4104" s="656">
        <v>137.48</v>
      </c>
      <c r="E4104" s="656">
        <v>16.15</v>
      </c>
      <c r="F4104" s="657">
        <f t="shared" si="1"/>
        <v>121.33</v>
      </c>
      <c r="G4104" s="656">
        <v>121.33</v>
      </c>
      <c r="H4104" s="664">
        <v>0.0</v>
      </c>
      <c r="I4104" s="664">
        <v>0.0</v>
      </c>
      <c r="J4104" s="664">
        <v>0.0</v>
      </c>
      <c r="K4104" s="660"/>
    </row>
    <row r="4105" ht="15.75" customHeight="1">
      <c r="A4105" s="661">
        <v>89705.0</v>
      </c>
      <c r="B4105" s="662" t="s">
        <v>11171</v>
      </c>
      <c r="C4105" s="663" t="s">
        <v>110</v>
      </c>
      <c r="D4105" s="656">
        <v>25.01</v>
      </c>
      <c r="E4105" s="656">
        <v>6.55</v>
      </c>
      <c r="F4105" s="657">
        <f t="shared" si="1"/>
        <v>18.46</v>
      </c>
      <c r="G4105" s="656">
        <v>18.46</v>
      </c>
      <c r="H4105" s="664">
        <v>0.0</v>
      </c>
      <c r="I4105" s="664">
        <v>0.0</v>
      </c>
      <c r="J4105" s="664">
        <v>0.0</v>
      </c>
      <c r="K4105" s="660"/>
    </row>
    <row r="4106" ht="15.75" customHeight="1">
      <c r="A4106" s="661">
        <v>89706.0</v>
      </c>
      <c r="B4106" s="662" t="s">
        <v>11172</v>
      </c>
      <c r="C4106" s="663" t="s">
        <v>110</v>
      </c>
      <c r="D4106" s="656">
        <v>56.13</v>
      </c>
      <c r="E4106" s="656">
        <v>7.7</v>
      </c>
      <c r="F4106" s="657">
        <f t="shared" si="1"/>
        <v>48.43</v>
      </c>
      <c r="G4106" s="656">
        <v>48.43</v>
      </c>
      <c r="H4106" s="664">
        <v>0.0</v>
      </c>
      <c r="I4106" s="664">
        <v>0.0</v>
      </c>
      <c r="J4106" s="664">
        <v>0.0</v>
      </c>
      <c r="K4106" s="660"/>
    </row>
    <row r="4107" ht="15.75" customHeight="1">
      <c r="A4107" s="661">
        <v>89718.0</v>
      </c>
      <c r="B4107" s="662" t="s">
        <v>11173</v>
      </c>
      <c r="C4107" s="663" t="s">
        <v>366</v>
      </c>
      <c r="D4107" s="656">
        <v>53.78</v>
      </c>
      <c r="E4107" s="656">
        <v>6.03</v>
      </c>
      <c r="F4107" s="657">
        <f t="shared" si="1"/>
        <v>47.75</v>
      </c>
      <c r="G4107" s="656">
        <v>47.75</v>
      </c>
      <c r="H4107" s="664">
        <v>0.0</v>
      </c>
      <c r="I4107" s="664">
        <v>0.0</v>
      </c>
      <c r="J4107" s="664">
        <v>0.0</v>
      </c>
      <c r="K4107" s="660"/>
    </row>
    <row r="4108" ht="15.75" customHeight="1">
      <c r="A4108" s="661">
        <v>89719.0</v>
      </c>
      <c r="B4108" s="662" t="s">
        <v>11174</v>
      </c>
      <c r="C4108" s="663" t="s">
        <v>110</v>
      </c>
      <c r="D4108" s="656">
        <v>12.55</v>
      </c>
      <c r="E4108" s="656">
        <v>3.74</v>
      </c>
      <c r="F4108" s="657">
        <f t="shared" si="1"/>
        <v>8.81</v>
      </c>
      <c r="G4108" s="656">
        <v>8.81</v>
      </c>
      <c r="H4108" s="664">
        <v>0.0</v>
      </c>
      <c r="I4108" s="664">
        <v>0.0</v>
      </c>
      <c r="J4108" s="664">
        <v>0.0</v>
      </c>
      <c r="K4108" s="660"/>
    </row>
    <row r="4109" ht="15.75" customHeight="1">
      <c r="A4109" s="661">
        <v>89720.0</v>
      </c>
      <c r="B4109" s="662" t="s">
        <v>11175</v>
      </c>
      <c r="C4109" s="663" t="s">
        <v>110</v>
      </c>
      <c r="D4109" s="656">
        <v>14.18</v>
      </c>
      <c r="E4109" s="656">
        <v>3.74</v>
      </c>
      <c r="F4109" s="657">
        <f t="shared" si="1"/>
        <v>10.44</v>
      </c>
      <c r="G4109" s="656">
        <v>10.44</v>
      </c>
      <c r="H4109" s="664">
        <v>0.0</v>
      </c>
      <c r="I4109" s="664">
        <v>0.0</v>
      </c>
      <c r="J4109" s="664">
        <v>0.0</v>
      </c>
      <c r="K4109" s="660"/>
    </row>
    <row r="4110" ht="15.75" customHeight="1">
      <c r="A4110" s="661">
        <v>89721.0</v>
      </c>
      <c r="B4110" s="662" t="s">
        <v>11176</v>
      </c>
      <c r="C4110" s="663" t="s">
        <v>110</v>
      </c>
      <c r="D4110" s="656">
        <v>15.47</v>
      </c>
      <c r="E4110" s="656">
        <v>3.73</v>
      </c>
      <c r="F4110" s="657">
        <f t="shared" si="1"/>
        <v>11.74</v>
      </c>
      <c r="G4110" s="656">
        <v>11.74</v>
      </c>
      <c r="H4110" s="664">
        <v>0.0</v>
      </c>
      <c r="I4110" s="664">
        <v>0.0</v>
      </c>
      <c r="J4110" s="664">
        <v>0.0</v>
      </c>
      <c r="K4110" s="660"/>
    </row>
    <row r="4111" ht="15.75" customHeight="1">
      <c r="A4111" s="661">
        <v>89723.0</v>
      </c>
      <c r="B4111" s="662" t="s">
        <v>11177</v>
      </c>
      <c r="C4111" s="663" t="s">
        <v>110</v>
      </c>
      <c r="D4111" s="656">
        <v>19.43</v>
      </c>
      <c r="E4111" s="656">
        <v>4.4</v>
      </c>
      <c r="F4111" s="657">
        <f t="shared" si="1"/>
        <v>15.03</v>
      </c>
      <c r="G4111" s="656">
        <v>15.03</v>
      </c>
      <c r="H4111" s="664">
        <v>0.0</v>
      </c>
      <c r="I4111" s="664">
        <v>0.0</v>
      </c>
      <c r="J4111" s="664">
        <v>0.0</v>
      </c>
      <c r="K4111" s="660"/>
    </row>
    <row r="4112" ht="15.75" customHeight="1">
      <c r="A4112" s="661">
        <v>89724.0</v>
      </c>
      <c r="B4112" s="662" t="s">
        <v>823</v>
      </c>
      <c r="C4112" s="663" t="s">
        <v>110</v>
      </c>
      <c r="D4112" s="656">
        <v>9.18</v>
      </c>
      <c r="E4112" s="656">
        <v>3.8</v>
      </c>
      <c r="F4112" s="657">
        <f t="shared" si="1"/>
        <v>5.38</v>
      </c>
      <c r="G4112" s="656">
        <v>5.38</v>
      </c>
      <c r="H4112" s="664">
        <v>0.0</v>
      </c>
      <c r="I4112" s="664">
        <v>0.0</v>
      </c>
      <c r="J4112" s="664">
        <v>0.0</v>
      </c>
      <c r="K4112" s="660"/>
    </row>
    <row r="4113" ht="15.75" customHeight="1">
      <c r="A4113" s="661">
        <v>89725.0</v>
      </c>
      <c r="B4113" s="662" t="s">
        <v>11178</v>
      </c>
      <c r="C4113" s="663" t="s">
        <v>110</v>
      </c>
      <c r="D4113" s="656">
        <v>18.76</v>
      </c>
      <c r="E4113" s="656">
        <v>4.4</v>
      </c>
      <c r="F4113" s="657">
        <f t="shared" si="1"/>
        <v>14.36</v>
      </c>
      <c r="G4113" s="656">
        <v>14.36</v>
      </c>
      <c r="H4113" s="664">
        <v>0.0</v>
      </c>
      <c r="I4113" s="664">
        <v>0.0</v>
      </c>
      <c r="J4113" s="664">
        <v>0.0</v>
      </c>
      <c r="K4113" s="660"/>
    </row>
    <row r="4114" ht="15.75" customHeight="1">
      <c r="A4114" s="661">
        <v>89726.0</v>
      </c>
      <c r="B4114" s="662" t="s">
        <v>11179</v>
      </c>
      <c r="C4114" s="663" t="s">
        <v>110</v>
      </c>
      <c r="D4114" s="656">
        <v>9.4</v>
      </c>
      <c r="E4114" s="656">
        <v>3.8</v>
      </c>
      <c r="F4114" s="657">
        <f t="shared" si="1"/>
        <v>5.6</v>
      </c>
      <c r="G4114" s="656">
        <v>5.6</v>
      </c>
      <c r="H4114" s="664">
        <v>0.0</v>
      </c>
      <c r="I4114" s="664">
        <v>0.0</v>
      </c>
      <c r="J4114" s="664">
        <v>0.0</v>
      </c>
      <c r="K4114" s="660"/>
    </row>
    <row r="4115" ht="15.75" customHeight="1">
      <c r="A4115" s="661">
        <v>89727.0</v>
      </c>
      <c r="B4115" s="662" t="s">
        <v>11180</v>
      </c>
      <c r="C4115" s="663" t="s">
        <v>110</v>
      </c>
      <c r="D4115" s="656">
        <v>23.82</v>
      </c>
      <c r="E4115" s="656">
        <v>4.4</v>
      </c>
      <c r="F4115" s="657">
        <f t="shared" si="1"/>
        <v>19.42</v>
      </c>
      <c r="G4115" s="656">
        <v>19.42</v>
      </c>
      <c r="H4115" s="664">
        <v>0.0</v>
      </c>
      <c r="I4115" s="664">
        <v>0.0</v>
      </c>
      <c r="J4115" s="664">
        <v>0.0</v>
      </c>
      <c r="K4115" s="660"/>
    </row>
    <row r="4116" ht="15.75" customHeight="1">
      <c r="A4116" s="661">
        <v>89728.0</v>
      </c>
      <c r="B4116" s="662" t="s">
        <v>11181</v>
      </c>
      <c r="C4116" s="663" t="s">
        <v>110</v>
      </c>
      <c r="D4116" s="656">
        <v>11.88</v>
      </c>
      <c r="E4116" s="656">
        <v>3.8</v>
      </c>
      <c r="F4116" s="657">
        <f t="shared" si="1"/>
        <v>8.08</v>
      </c>
      <c r="G4116" s="656">
        <v>8.08</v>
      </c>
      <c r="H4116" s="664">
        <v>0.0</v>
      </c>
      <c r="I4116" s="664">
        <v>0.0</v>
      </c>
      <c r="J4116" s="664">
        <v>0.0</v>
      </c>
      <c r="K4116" s="660"/>
    </row>
    <row r="4117" ht="15.75" customHeight="1">
      <c r="A4117" s="661">
        <v>89729.0</v>
      </c>
      <c r="B4117" s="662" t="s">
        <v>11182</v>
      </c>
      <c r="C4117" s="663" t="s">
        <v>110</v>
      </c>
      <c r="D4117" s="656">
        <v>29.08</v>
      </c>
      <c r="E4117" s="656">
        <v>5.17</v>
      </c>
      <c r="F4117" s="657">
        <f t="shared" si="1"/>
        <v>23.91</v>
      </c>
      <c r="G4117" s="656">
        <v>23.91</v>
      </c>
      <c r="H4117" s="664">
        <v>0.0</v>
      </c>
      <c r="I4117" s="664">
        <v>0.0</v>
      </c>
      <c r="J4117" s="664">
        <v>0.0</v>
      </c>
      <c r="K4117" s="660"/>
    </row>
    <row r="4118" ht="15.75" customHeight="1">
      <c r="A4118" s="661">
        <v>89730.0</v>
      </c>
      <c r="B4118" s="662" t="s">
        <v>11183</v>
      </c>
      <c r="C4118" s="663" t="s">
        <v>110</v>
      </c>
      <c r="D4118" s="656">
        <v>13.64</v>
      </c>
      <c r="E4118" s="656">
        <v>3.79</v>
      </c>
      <c r="F4118" s="657">
        <f t="shared" si="1"/>
        <v>9.85</v>
      </c>
      <c r="G4118" s="656">
        <v>9.85</v>
      </c>
      <c r="H4118" s="664">
        <v>0.0</v>
      </c>
      <c r="I4118" s="664">
        <v>0.0</v>
      </c>
      <c r="J4118" s="664">
        <v>0.0</v>
      </c>
      <c r="K4118" s="660"/>
    </row>
    <row r="4119" ht="15.75" customHeight="1">
      <c r="A4119" s="661">
        <v>89731.0</v>
      </c>
      <c r="B4119" s="662" t="s">
        <v>11184</v>
      </c>
      <c r="C4119" s="663" t="s">
        <v>110</v>
      </c>
      <c r="D4119" s="656">
        <v>13.43</v>
      </c>
      <c r="E4119" s="656">
        <v>4.12</v>
      </c>
      <c r="F4119" s="657">
        <f t="shared" si="1"/>
        <v>9.31</v>
      </c>
      <c r="G4119" s="656">
        <v>9.31</v>
      </c>
      <c r="H4119" s="664">
        <v>0.0</v>
      </c>
      <c r="I4119" s="664">
        <v>0.0</v>
      </c>
      <c r="J4119" s="664">
        <v>0.0</v>
      </c>
      <c r="K4119" s="660"/>
    </row>
    <row r="4120" ht="15.75" customHeight="1">
      <c r="A4120" s="661">
        <v>89732.0</v>
      </c>
      <c r="B4120" s="662" t="s">
        <v>11185</v>
      </c>
      <c r="C4120" s="663" t="s">
        <v>110</v>
      </c>
      <c r="D4120" s="656">
        <v>14.11</v>
      </c>
      <c r="E4120" s="656">
        <v>4.12</v>
      </c>
      <c r="F4120" s="657">
        <f t="shared" si="1"/>
        <v>9.99</v>
      </c>
      <c r="G4120" s="656">
        <v>9.99</v>
      </c>
      <c r="H4120" s="664">
        <v>0.0</v>
      </c>
      <c r="I4120" s="664">
        <v>0.0</v>
      </c>
      <c r="J4120" s="664">
        <v>0.0</v>
      </c>
      <c r="K4120" s="660"/>
    </row>
    <row r="4121" ht="15.75" customHeight="1">
      <c r="A4121" s="661">
        <v>89733.0</v>
      </c>
      <c r="B4121" s="662" t="s">
        <v>11186</v>
      </c>
      <c r="C4121" s="663" t="s">
        <v>110</v>
      </c>
      <c r="D4121" s="656">
        <v>21.25</v>
      </c>
      <c r="E4121" s="656">
        <v>4.11</v>
      </c>
      <c r="F4121" s="657">
        <f t="shared" si="1"/>
        <v>17.14</v>
      </c>
      <c r="G4121" s="656">
        <v>17.14</v>
      </c>
      <c r="H4121" s="664">
        <v>0.0</v>
      </c>
      <c r="I4121" s="664">
        <v>0.0</v>
      </c>
      <c r="J4121" s="664">
        <v>0.0</v>
      </c>
      <c r="K4121" s="660"/>
    </row>
    <row r="4122" ht="15.75" customHeight="1">
      <c r="A4122" s="661">
        <v>89734.0</v>
      </c>
      <c r="B4122" s="662" t="s">
        <v>11187</v>
      </c>
      <c r="C4122" s="663" t="s">
        <v>110</v>
      </c>
      <c r="D4122" s="656">
        <v>27.42</v>
      </c>
      <c r="E4122" s="656">
        <v>5.17</v>
      </c>
      <c r="F4122" s="657">
        <f t="shared" si="1"/>
        <v>22.25</v>
      </c>
      <c r="G4122" s="656">
        <v>22.25</v>
      </c>
      <c r="H4122" s="664">
        <v>0.0</v>
      </c>
      <c r="I4122" s="664">
        <v>0.0</v>
      </c>
      <c r="J4122" s="664">
        <v>0.0</v>
      </c>
      <c r="K4122" s="660"/>
    </row>
    <row r="4123" ht="15.75" customHeight="1">
      <c r="A4123" s="661">
        <v>89735.0</v>
      </c>
      <c r="B4123" s="662" t="s">
        <v>11188</v>
      </c>
      <c r="C4123" s="663" t="s">
        <v>110</v>
      </c>
      <c r="D4123" s="656">
        <v>23.27</v>
      </c>
      <c r="E4123" s="656">
        <v>4.11</v>
      </c>
      <c r="F4123" s="657">
        <f t="shared" si="1"/>
        <v>19.16</v>
      </c>
      <c r="G4123" s="656">
        <v>19.16</v>
      </c>
      <c r="H4123" s="664">
        <v>0.0</v>
      </c>
      <c r="I4123" s="664">
        <v>0.0</v>
      </c>
      <c r="J4123" s="664">
        <v>0.0</v>
      </c>
      <c r="K4123" s="660"/>
    </row>
    <row r="4124" ht="15.75" customHeight="1">
      <c r="A4124" s="661">
        <v>89736.0</v>
      </c>
      <c r="B4124" s="662" t="s">
        <v>11189</v>
      </c>
      <c r="C4124" s="663" t="s">
        <v>110</v>
      </c>
      <c r="D4124" s="656">
        <v>8.85</v>
      </c>
      <c r="E4124" s="656">
        <v>2.48</v>
      </c>
      <c r="F4124" s="657">
        <f t="shared" si="1"/>
        <v>6.37</v>
      </c>
      <c r="G4124" s="656">
        <v>6.37</v>
      </c>
      <c r="H4124" s="664">
        <v>0.0</v>
      </c>
      <c r="I4124" s="664">
        <v>0.0</v>
      </c>
      <c r="J4124" s="664">
        <v>0.0</v>
      </c>
      <c r="K4124" s="660"/>
    </row>
    <row r="4125" ht="15.75" customHeight="1">
      <c r="A4125" s="661">
        <v>89737.0</v>
      </c>
      <c r="B4125" s="662" t="s">
        <v>11190</v>
      </c>
      <c r="C4125" s="663" t="s">
        <v>110</v>
      </c>
      <c r="D4125" s="656">
        <v>20.53</v>
      </c>
      <c r="E4125" s="656">
        <v>4.94</v>
      </c>
      <c r="F4125" s="657">
        <f t="shared" si="1"/>
        <v>15.59</v>
      </c>
      <c r="G4125" s="656">
        <v>15.59</v>
      </c>
      <c r="H4125" s="664">
        <v>0.0</v>
      </c>
      <c r="I4125" s="664">
        <v>0.0</v>
      </c>
      <c r="J4125" s="664">
        <v>0.0</v>
      </c>
      <c r="K4125" s="660"/>
    </row>
    <row r="4126" ht="15.75" customHeight="1">
      <c r="A4126" s="661">
        <v>89738.0</v>
      </c>
      <c r="B4126" s="662" t="s">
        <v>11191</v>
      </c>
      <c r="C4126" s="663" t="s">
        <v>110</v>
      </c>
      <c r="D4126" s="656">
        <v>16.64</v>
      </c>
      <c r="E4126" s="656">
        <v>2.47</v>
      </c>
      <c r="F4126" s="657">
        <f t="shared" si="1"/>
        <v>14.17</v>
      </c>
      <c r="G4126" s="656">
        <v>14.17</v>
      </c>
      <c r="H4126" s="664">
        <v>0.0</v>
      </c>
      <c r="I4126" s="664">
        <v>0.0</v>
      </c>
      <c r="J4126" s="664">
        <v>0.0</v>
      </c>
      <c r="K4126" s="660"/>
    </row>
    <row r="4127" ht="15.75" customHeight="1">
      <c r="A4127" s="661">
        <v>89739.0</v>
      </c>
      <c r="B4127" s="662" t="s">
        <v>11192</v>
      </c>
      <c r="C4127" s="663" t="s">
        <v>110</v>
      </c>
      <c r="D4127" s="656">
        <v>21.43</v>
      </c>
      <c r="E4127" s="656">
        <v>4.94</v>
      </c>
      <c r="F4127" s="657">
        <f t="shared" si="1"/>
        <v>16.49</v>
      </c>
      <c r="G4127" s="656">
        <v>16.49</v>
      </c>
      <c r="H4127" s="664">
        <v>0.0</v>
      </c>
      <c r="I4127" s="664">
        <v>0.0</v>
      </c>
      <c r="J4127" s="664">
        <v>0.0</v>
      </c>
      <c r="K4127" s="660"/>
    </row>
    <row r="4128" ht="15.75" customHeight="1">
      <c r="A4128" s="661">
        <v>89740.0</v>
      </c>
      <c r="B4128" s="662" t="s">
        <v>11193</v>
      </c>
      <c r="C4128" s="663" t="s">
        <v>110</v>
      </c>
      <c r="D4128" s="656">
        <v>8.99</v>
      </c>
      <c r="E4128" s="656">
        <v>2.6</v>
      </c>
      <c r="F4128" s="657">
        <f t="shared" si="1"/>
        <v>6.39</v>
      </c>
      <c r="G4128" s="656">
        <v>6.39</v>
      </c>
      <c r="H4128" s="664">
        <v>0.0</v>
      </c>
      <c r="I4128" s="664">
        <v>0.0</v>
      </c>
      <c r="J4128" s="664">
        <v>0.0</v>
      </c>
      <c r="K4128" s="660"/>
    </row>
    <row r="4129" ht="15.75" customHeight="1">
      <c r="A4129" s="661">
        <v>89741.0</v>
      </c>
      <c r="B4129" s="662" t="s">
        <v>11194</v>
      </c>
      <c r="C4129" s="663" t="s">
        <v>110</v>
      </c>
      <c r="D4129" s="656">
        <v>23.04</v>
      </c>
      <c r="E4129" s="656">
        <v>2.47</v>
      </c>
      <c r="F4129" s="657">
        <f t="shared" si="1"/>
        <v>20.57</v>
      </c>
      <c r="G4129" s="656">
        <v>20.57</v>
      </c>
      <c r="H4129" s="664">
        <v>0.0</v>
      </c>
      <c r="I4129" s="664">
        <v>0.0</v>
      </c>
      <c r="J4129" s="664">
        <v>0.0</v>
      </c>
      <c r="K4129" s="660"/>
    </row>
    <row r="4130" ht="15.75" customHeight="1">
      <c r="A4130" s="661">
        <v>89742.0</v>
      </c>
      <c r="B4130" s="662" t="s">
        <v>11195</v>
      </c>
      <c r="C4130" s="663" t="s">
        <v>110</v>
      </c>
      <c r="D4130" s="656">
        <v>36.3</v>
      </c>
      <c r="E4130" s="656">
        <v>4.93</v>
      </c>
      <c r="F4130" s="657">
        <f t="shared" si="1"/>
        <v>31.37</v>
      </c>
      <c r="G4130" s="656">
        <v>31.37</v>
      </c>
      <c r="H4130" s="664">
        <v>0.0</v>
      </c>
      <c r="I4130" s="664">
        <v>0.0</v>
      </c>
      <c r="J4130" s="664">
        <v>0.0</v>
      </c>
      <c r="K4130" s="660"/>
    </row>
    <row r="4131" ht="15.75" customHeight="1">
      <c r="A4131" s="661">
        <v>89743.0</v>
      </c>
      <c r="B4131" s="662" t="s">
        <v>11196</v>
      </c>
      <c r="C4131" s="663" t="s">
        <v>110</v>
      </c>
      <c r="D4131" s="656">
        <v>55.32</v>
      </c>
      <c r="E4131" s="656">
        <v>4.93</v>
      </c>
      <c r="F4131" s="657">
        <f t="shared" si="1"/>
        <v>50.39</v>
      </c>
      <c r="G4131" s="656">
        <v>50.39</v>
      </c>
      <c r="H4131" s="664">
        <v>0.0</v>
      </c>
      <c r="I4131" s="664">
        <v>0.0</v>
      </c>
      <c r="J4131" s="664">
        <v>0.0</v>
      </c>
      <c r="K4131" s="660"/>
    </row>
    <row r="4132" ht="15.75" customHeight="1">
      <c r="A4132" s="661">
        <v>89744.0</v>
      </c>
      <c r="B4132" s="662" t="s">
        <v>11197</v>
      </c>
      <c r="C4132" s="663" t="s">
        <v>110</v>
      </c>
      <c r="D4132" s="656">
        <v>25.13</v>
      </c>
      <c r="E4132" s="656">
        <v>5.77</v>
      </c>
      <c r="F4132" s="657">
        <f t="shared" si="1"/>
        <v>19.36</v>
      </c>
      <c r="G4132" s="656">
        <v>19.36</v>
      </c>
      <c r="H4132" s="664">
        <v>0.0</v>
      </c>
      <c r="I4132" s="664">
        <v>0.0</v>
      </c>
      <c r="J4132" s="664">
        <v>0.0</v>
      </c>
      <c r="K4132" s="660"/>
    </row>
    <row r="4133" ht="15.75" customHeight="1">
      <c r="A4133" s="661">
        <v>89746.0</v>
      </c>
      <c r="B4133" s="662" t="s">
        <v>11198</v>
      </c>
      <c r="C4133" s="663" t="s">
        <v>110</v>
      </c>
      <c r="D4133" s="656">
        <v>25.9</v>
      </c>
      <c r="E4133" s="656">
        <v>5.77</v>
      </c>
      <c r="F4133" s="657">
        <f t="shared" si="1"/>
        <v>20.13</v>
      </c>
      <c r="G4133" s="656">
        <v>20.13</v>
      </c>
      <c r="H4133" s="664">
        <v>0.0</v>
      </c>
      <c r="I4133" s="664">
        <v>0.0</v>
      </c>
      <c r="J4133" s="664">
        <v>0.0</v>
      </c>
      <c r="K4133" s="660"/>
    </row>
    <row r="4134" ht="15.75" customHeight="1">
      <c r="A4134" s="661">
        <v>89747.0</v>
      </c>
      <c r="B4134" s="662" t="s">
        <v>11199</v>
      </c>
      <c r="C4134" s="663" t="s">
        <v>110</v>
      </c>
      <c r="D4134" s="656">
        <v>29.61</v>
      </c>
      <c r="E4134" s="656">
        <v>2.47</v>
      </c>
      <c r="F4134" s="657">
        <f t="shared" si="1"/>
        <v>27.14</v>
      </c>
      <c r="G4134" s="656">
        <v>27.14</v>
      </c>
      <c r="H4134" s="664">
        <v>0.0</v>
      </c>
      <c r="I4134" s="664">
        <v>0.0</v>
      </c>
      <c r="J4134" s="664">
        <v>0.0</v>
      </c>
      <c r="K4134" s="660"/>
    </row>
    <row r="4135" ht="15.75" customHeight="1">
      <c r="A4135" s="661">
        <v>89748.0</v>
      </c>
      <c r="B4135" s="662" t="s">
        <v>11200</v>
      </c>
      <c r="C4135" s="663" t="s">
        <v>110</v>
      </c>
      <c r="D4135" s="656">
        <v>39.03</v>
      </c>
      <c r="E4135" s="656">
        <v>5.76</v>
      </c>
      <c r="F4135" s="657">
        <f t="shared" si="1"/>
        <v>33.27</v>
      </c>
      <c r="G4135" s="656">
        <v>33.27</v>
      </c>
      <c r="H4135" s="664">
        <v>0.0</v>
      </c>
      <c r="I4135" s="664">
        <v>0.0</v>
      </c>
      <c r="J4135" s="664">
        <v>0.0</v>
      </c>
      <c r="K4135" s="660"/>
    </row>
    <row r="4136" ht="15.75" customHeight="1">
      <c r="A4136" s="661">
        <v>89749.0</v>
      </c>
      <c r="B4136" s="662" t="s">
        <v>11201</v>
      </c>
      <c r="C4136" s="663" t="s">
        <v>110</v>
      </c>
      <c r="D4136" s="656">
        <v>16.57</v>
      </c>
      <c r="E4136" s="656">
        <v>2.47</v>
      </c>
      <c r="F4136" s="657">
        <f t="shared" si="1"/>
        <v>14.1</v>
      </c>
      <c r="G4136" s="656">
        <v>14.1</v>
      </c>
      <c r="H4136" s="664">
        <v>0.0</v>
      </c>
      <c r="I4136" s="664">
        <v>0.0</v>
      </c>
      <c r="J4136" s="664">
        <v>0.0</v>
      </c>
      <c r="K4136" s="660"/>
    </row>
    <row r="4137" ht="15.75" customHeight="1">
      <c r="A4137" s="661">
        <v>89750.0</v>
      </c>
      <c r="B4137" s="662" t="s">
        <v>11202</v>
      </c>
      <c r="C4137" s="663" t="s">
        <v>110</v>
      </c>
      <c r="D4137" s="656">
        <v>71.41</v>
      </c>
      <c r="E4137" s="656">
        <v>5.75</v>
      </c>
      <c r="F4137" s="657">
        <f t="shared" si="1"/>
        <v>65.66</v>
      </c>
      <c r="G4137" s="656">
        <v>65.66</v>
      </c>
      <c r="H4137" s="664">
        <v>0.0</v>
      </c>
      <c r="I4137" s="664">
        <v>0.0</v>
      </c>
      <c r="J4137" s="664">
        <v>0.0</v>
      </c>
      <c r="K4137" s="660"/>
    </row>
    <row r="4138" ht="15.75" customHeight="1">
      <c r="A4138" s="661">
        <v>89752.0</v>
      </c>
      <c r="B4138" s="662" t="s">
        <v>11203</v>
      </c>
      <c r="C4138" s="663" t="s">
        <v>110</v>
      </c>
      <c r="D4138" s="656">
        <v>6.95</v>
      </c>
      <c r="E4138" s="656">
        <v>2.53</v>
      </c>
      <c r="F4138" s="657">
        <f t="shared" si="1"/>
        <v>4.42</v>
      </c>
      <c r="G4138" s="656">
        <v>4.42</v>
      </c>
      <c r="H4138" s="664">
        <v>0.0</v>
      </c>
      <c r="I4138" s="664">
        <v>0.0</v>
      </c>
      <c r="J4138" s="664">
        <v>0.0</v>
      </c>
      <c r="K4138" s="660"/>
    </row>
    <row r="4139" ht="15.75" customHeight="1">
      <c r="A4139" s="661">
        <v>89753.0</v>
      </c>
      <c r="B4139" s="662" t="s">
        <v>11204</v>
      </c>
      <c r="C4139" s="663" t="s">
        <v>110</v>
      </c>
      <c r="D4139" s="656">
        <v>8.41</v>
      </c>
      <c r="E4139" s="656">
        <v>2.74</v>
      </c>
      <c r="F4139" s="657">
        <f t="shared" si="1"/>
        <v>5.67</v>
      </c>
      <c r="G4139" s="656">
        <v>5.67</v>
      </c>
      <c r="H4139" s="664">
        <v>0.0</v>
      </c>
      <c r="I4139" s="664">
        <v>0.0</v>
      </c>
      <c r="J4139" s="664">
        <v>0.0</v>
      </c>
      <c r="K4139" s="660"/>
    </row>
    <row r="4140" ht="15.75" customHeight="1">
      <c r="A4140" s="661">
        <v>89754.0</v>
      </c>
      <c r="B4140" s="662" t="s">
        <v>11205</v>
      </c>
      <c r="C4140" s="663" t="s">
        <v>110</v>
      </c>
      <c r="D4140" s="656">
        <v>19.1</v>
      </c>
      <c r="E4140" s="656">
        <v>2.73</v>
      </c>
      <c r="F4140" s="657">
        <f t="shared" si="1"/>
        <v>16.37</v>
      </c>
      <c r="G4140" s="656">
        <v>16.37</v>
      </c>
      <c r="H4140" s="664">
        <v>0.0</v>
      </c>
      <c r="I4140" s="664">
        <v>0.0</v>
      </c>
      <c r="J4140" s="664">
        <v>0.0</v>
      </c>
      <c r="K4140" s="660"/>
    </row>
    <row r="4141" ht="15.75" customHeight="1">
      <c r="A4141" s="661">
        <v>89755.0</v>
      </c>
      <c r="B4141" s="662" t="s">
        <v>11206</v>
      </c>
      <c r="C4141" s="663" t="s">
        <v>110</v>
      </c>
      <c r="D4141" s="656">
        <v>13.47</v>
      </c>
      <c r="E4141" s="656">
        <v>2.93</v>
      </c>
      <c r="F4141" s="657">
        <f t="shared" si="1"/>
        <v>10.54</v>
      </c>
      <c r="G4141" s="656">
        <v>10.54</v>
      </c>
      <c r="H4141" s="664">
        <v>0.0</v>
      </c>
      <c r="I4141" s="664">
        <v>0.0</v>
      </c>
      <c r="J4141" s="664">
        <v>0.0</v>
      </c>
      <c r="K4141" s="660"/>
    </row>
    <row r="4142" ht="15.75" customHeight="1">
      <c r="A4142" s="661">
        <v>89756.0</v>
      </c>
      <c r="B4142" s="662" t="s">
        <v>11207</v>
      </c>
      <c r="C4142" s="663" t="s">
        <v>110</v>
      </c>
      <c r="D4142" s="656">
        <v>23.16</v>
      </c>
      <c r="E4142" s="656">
        <v>2.92</v>
      </c>
      <c r="F4142" s="657">
        <f t="shared" si="1"/>
        <v>20.24</v>
      </c>
      <c r="G4142" s="656">
        <v>20.24</v>
      </c>
      <c r="H4142" s="664">
        <v>0.0</v>
      </c>
      <c r="I4142" s="664">
        <v>0.0</v>
      </c>
      <c r="J4142" s="664">
        <v>0.0</v>
      </c>
      <c r="K4142" s="660"/>
    </row>
    <row r="4143" ht="15.75" customHeight="1">
      <c r="A4143" s="661">
        <v>89757.0</v>
      </c>
      <c r="B4143" s="662" t="s">
        <v>11208</v>
      </c>
      <c r="C4143" s="663" t="s">
        <v>110</v>
      </c>
      <c r="D4143" s="656">
        <v>30.17</v>
      </c>
      <c r="E4143" s="656">
        <v>2.92</v>
      </c>
      <c r="F4143" s="657">
        <f t="shared" si="1"/>
        <v>27.25</v>
      </c>
      <c r="G4143" s="656">
        <v>27.25</v>
      </c>
      <c r="H4143" s="664">
        <v>0.0</v>
      </c>
      <c r="I4143" s="664">
        <v>0.0</v>
      </c>
      <c r="J4143" s="664">
        <v>0.0</v>
      </c>
      <c r="K4143" s="660"/>
    </row>
    <row r="4144" ht="15.75" customHeight="1">
      <c r="A4144" s="661">
        <v>89758.0</v>
      </c>
      <c r="B4144" s="662" t="s">
        <v>11209</v>
      </c>
      <c r="C4144" s="663" t="s">
        <v>110</v>
      </c>
      <c r="D4144" s="656">
        <v>37.01</v>
      </c>
      <c r="E4144" s="656">
        <v>2.81</v>
      </c>
      <c r="F4144" s="657">
        <f t="shared" si="1"/>
        <v>34.2</v>
      </c>
      <c r="G4144" s="656">
        <v>34.2</v>
      </c>
      <c r="H4144" s="664">
        <v>0.0</v>
      </c>
      <c r="I4144" s="664">
        <v>0.0</v>
      </c>
      <c r="J4144" s="664">
        <v>0.0</v>
      </c>
      <c r="K4144" s="660"/>
    </row>
    <row r="4145" ht="15.75" customHeight="1">
      <c r="A4145" s="661">
        <v>89759.0</v>
      </c>
      <c r="B4145" s="662" t="s">
        <v>11210</v>
      </c>
      <c r="C4145" s="663" t="s">
        <v>110</v>
      </c>
      <c r="D4145" s="656">
        <v>11.38</v>
      </c>
      <c r="E4145" s="656">
        <v>2.7</v>
      </c>
      <c r="F4145" s="657">
        <f t="shared" si="1"/>
        <v>8.68</v>
      </c>
      <c r="G4145" s="656">
        <v>8.68</v>
      </c>
      <c r="H4145" s="664">
        <v>0.0</v>
      </c>
      <c r="I4145" s="664">
        <v>0.0</v>
      </c>
      <c r="J4145" s="664">
        <v>0.0</v>
      </c>
      <c r="K4145" s="660"/>
    </row>
    <row r="4146" ht="15.75" customHeight="1">
      <c r="A4146" s="661">
        <v>89760.0</v>
      </c>
      <c r="B4146" s="662" t="s">
        <v>11211</v>
      </c>
      <c r="C4146" s="663" t="s">
        <v>110</v>
      </c>
      <c r="D4146" s="656">
        <v>21.85</v>
      </c>
      <c r="E4146" s="656">
        <v>3.44</v>
      </c>
      <c r="F4146" s="657">
        <f t="shared" si="1"/>
        <v>18.41</v>
      </c>
      <c r="G4146" s="656">
        <v>18.41</v>
      </c>
      <c r="H4146" s="664">
        <v>0.0</v>
      </c>
      <c r="I4146" s="664">
        <v>0.0</v>
      </c>
      <c r="J4146" s="664">
        <v>0.0</v>
      </c>
      <c r="K4146" s="660"/>
    </row>
    <row r="4147" ht="15.75" customHeight="1">
      <c r="A4147" s="661">
        <v>89761.0</v>
      </c>
      <c r="B4147" s="662" t="s">
        <v>11212</v>
      </c>
      <c r="C4147" s="663" t="s">
        <v>110</v>
      </c>
      <c r="D4147" s="656">
        <v>31.0</v>
      </c>
      <c r="E4147" s="656">
        <v>3.43</v>
      </c>
      <c r="F4147" s="657">
        <f t="shared" si="1"/>
        <v>27.57</v>
      </c>
      <c r="G4147" s="656">
        <v>27.57</v>
      </c>
      <c r="H4147" s="664">
        <v>0.0</v>
      </c>
      <c r="I4147" s="664">
        <v>0.0</v>
      </c>
      <c r="J4147" s="664">
        <v>0.0</v>
      </c>
      <c r="K4147" s="660"/>
    </row>
    <row r="4148" ht="15.75" customHeight="1">
      <c r="A4148" s="661">
        <v>89762.0</v>
      </c>
      <c r="B4148" s="662" t="s">
        <v>11213</v>
      </c>
      <c r="C4148" s="663" t="s">
        <v>110</v>
      </c>
      <c r="D4148" s="656">
        <v>44.1</v>
      </c>
      <c r="E4148" s="656">
        <v>3.43</v>
      </c>
      <c r="F4148" s="657">
        <f t="shared" si="1"/>
        <v>40.67</v>
      </c>
      <c r="G4148" s="656">
        <v>40.67</v>
      </c>
      <c r="H4148" s="664">
        <v>0.0</v>
      </c>
      <c r="I4148" s="664">
        <v>0.0</v>
      </c>
      <c r="J4148" s="664">
        <v>0.0</v>
      </c>
      <c r="K4148" s="660"/>
    </row>
    <row r="4149" ht="15.75" customHeight="1">
      <c r="A4149" s="661">
        <v>89763.0</v>
      </c>
      <c r="B4149" s="662" t="s">
        <v>11214</v>
      </c>
      <c r="C4149" s="663" t="s">
        <v>110</v>
      </c>
      <c r="D4149" s="656">
        <v>56.21</v>
      </c>
      <c r="E4149" s="656">
        <v>3.32</v>
      </c>
      <c r="F4149" s="657">
        <f t="shared" si="1"/>
        <v>52.89</v>
      </c>
      <c r="G4149" s="656">
        <v>52.89</v>
      </c>
      <c r="H4149" s="664">
        <v>0.0</v>
      </c>
      <c r="I4149" s="664">
        <v>0.0</v>
      </c>
      <c r="J4149" s="664">
        <v>0.0</v>
      </c>
      <c r="K4149" s="660"/>
    </row>
    <row r="4150" ht="15.75" customHeight="1">
      <c r="A4150" s="661">
        <v>89764.0</v>
      </c>
      <c r="B4150" s="662" t="s">
        <v>11215</v>
      </c>
      <c r="C4150" s="663" t="s">
        <v>110</v>
      </c>
      <c r="D4150" s="656">
        <v>37.22</v>
      </c>
      <c r="E4150" s="656">
        <v>3.17</v>
      </c>
      <c r="F4150" s="657">
        <f t="shared" si="1"/>
        <v>34.05</v>
      </c>
      <c r="G4150" s="656">
        <v>34.05</v>
      </c>
      <c r="H4150" s="664">
        <v>0.0</v>
      </c>
      <c r="I4150" s="664">
        <v>0.0</v>
      </c>
      <c r="J4150" s="664">
        <v>0.0</v>
      </c>
      <c r="K4150" s="660"/>
    </row>
    <row r="4151" ht="15.75" customHeight="1">
      <c r="A4151" s="661">
        <v>89765.0</v>
      </c>
      <c r="B4151" s="662" t="s">
        <v>11216</v>
      </c>
      <c r="C4151" s="663" t="s">
        <v>110</v>
      </c>
      <c r="D4151" s="656">
        <v>16.33</v>
      </c>
      <c r="E4151" s="656">
        <v>4.97</v>
      </c>
      <c r="F4151" s="657">
        <f t="shared" si="1"/>
        <v>11.36</v>
      </c>
      <c r="G4151" s="656">
        <v>11.36</v>
      </c>
      <c r="H4151" s="664">
        <v>0.0</v>
      </c>
      <c r="I4151" s="664">
        <v>0.0</v>
      </c>
      <c r="J4151" s="664">
        <v>0.0</v>
      </c>
      <c r="K4151" s="660"/>
    </row>
    <row r="4152" ht="15.75" customHeight="1">
      <c r="A4152" s="661">
        <v>89767.0</v>
      </c>
      <c r="B4152" s="662" t="s">
        <v>11217</v>
      </c>
      <c r="C4152" s="663" t="s">
        <v>110</v>
      </c>
      <c r="D4152" s="656">
        <v>20.67</v>
      </c>
      <c r="E4152" s="656">
        <v>4.96</v>
      </c>
      <c r="F4152" s="657">
        <f t="shared" si="1"/>
        <v>15.71</v>
      </c>
      <c r="G4152" s="656">
        <v>15.71</v>
      </c>
      <c r="H4152" s="664">
        <v>0.0</v>
      </c>
      <c r="I4152" s="664">
        <v>0.0</v>
      </c>
      <c r="J4152" s="664">
        <v>0.0</v>
      </c>
      <c r="K4152" s="660"/>
    </row>
    <row r="4153" ht="15.75" customHeight="1">
      <c r="A4153" s="661">
        <v>89768.0</v>
      </c>
      <c r="B4153" s="662" t="s">
        <v>11218</v>
      </c>
      <c r="C4153" s="663" t="s">
        <v>110</v>
      </c>
      <c r="D4153" s="656">
        <v>24.05</v>
      </c>
      <c r="E4153" s="656">
        <v>5.87</v>
      </c>
      <c r="F4153" s="657">
        <f t="shared" si="1"/>
        <v>18.18</v>
      </c>
      <c r="G4153" s="656">
        <v>18.18</v>
      </c>
      <c r="H4153" s="664">
        <v>0.0</v>
      </c>
      <c r="I4153" s="664">
        <v>0.0</v>
      </c>
      <c r="J4153" s="664">
        <v>0.0</v>
      </c>
      <c r="K4153" s="660"/>
    </row>
    <row r="4154" ht="15.75" customHeight="1">
      <c r="A4154" s="661">
        <v>89769.0</v>
      </c>
      <c r="B4154" s="662" t="s">
        <v>11219</v>
      </c>
      <c r="C4154" s="663" t="s">
        <v>110</v>
      </c>
      <c r="D4154" s="656">
        <v>55.0</v>
      </c>
      <c r="E4154" s="656">
        <v>6.91</v>
      </c>
      <c r="F4154" s="657">
        <f t="shared" si="1"/>
        <v>48.09</v>
      </c>
      <c r="G4154" s="656">
        <v>48.09</v>
      </c>
      <c r="H4154" s="664">
        <v>0.0</v>
      </c>
      <c r="I4154" s="664">
        <v>0.0</v>
      </c>
      <c r="J4154" s="664">
        <v>0.0</v>
      </c>
      <c r="K4154" s="660"/>
    </row>
    <row r="4155" ht="15.75" customHeight="1">
      <c r="A4155" s="661">
        <v>89772.0</v>
      </c>
      <c r="B4155" s="662" t="s">
        <v>11220</v>
      </c>
      <c r="C4155" s="663" t="s">
        <v>366</v>
      </c>
      <c r="D4155" s="656">
        <v>90.44</v>
      </c>
      <c r="E4155" s="656">
        <v>1.07</v>
      </c>
      <c r="F4155" s="657">
        <f t="shared" si="1"/>
        <v>89.37</v>
      </c>
      <c r="G4155" s="656">
        <v>89.37</v>
      </c>
      <c r="H4155" s="664">
        <v>0.0</v>
      </c>
      <c r="I4155" s="664">
        <v>0.0</v>
      </c>
      <c r="J4155" s="664">
        <v>0.0</v>
      </c>
      <c r="K4155" s="660"/>
    </row>
    <row r="4156" ht="15.75" customHeight="1">
      <c r="A4156" s="661">
        <v>89774.0</v>
      </c>
      <c r="B4156" s="662" t="s">
        <v>11221</v>
      </c>
      <c r="C4156" s="663" t="s">
        <v>110</v>
      </c>
      <c r="D4156" s="656">
        <v>14.27</v>
      </c>
      <c r="E4156" s="656">
        <v>3.29</v>
      </c>
      <c r="F4156" s="657">
        <f t="shared" si="1"/>
        <v>10.98</v>
      </c>
      <c r="G4156" s="656">
        <v>10.98</v>
      </c>
      <c r="H4156" s="664">
        <v>0.0</v>
      </c>
      <c r="I4156" s="664">
        <v>0.0</v>
      </c>
      <c r="J4156" s="664">
        <v>0.0</v>
      </c>
      <c r="K4156" s="660"/>
    </row>
    <row r="4157" ht="15.75" customHeight="1">
      <c r="A4157" s="661">
        <v>89776.0</v>
      </c>
      <c r="B4157" s="662" t="s">
        <v>11222</v>
      </c>
      <c r="C4157" s="663" t="s">
        <v>110</v>
      </c>
      <c r="D4157" s="656">
        <v>23.37</v>
      </c>
      <c r="E4157" s="656">
        <v>3.29</v>
      </c>
      <c r="F4157" s="657">
        <f t="shared" si="1"/>
        <v>20.08</v>
      </c>
      <c r="G4157" s="656">
        <v>20.08</v>
      </c>
      <c r="H4157" s="664">
        <v>0.0</v>
      </c>
      <c r="I4157" s="664">
        <v>0.0</v>
      </c>
      <c r="J4157" s="664">
        <v>0.0</v>
      </c>
      <c r="K4157" s="660"/>
    </row>
    <row r="4158" ht="15.75" customHeight="1">
      <c r="A4158" s="661">
        <v>89777.0</v>
      </c>
      <c r="B4158" s="662" t="s">
        <v>11223</v>
      </c>
      <c r="C4158" s="663" t="s">
        <v>110</v>
      </c>
      <c r="D4158" s="656">
        <v>25.73</v>
      </c>
      <c r="E4158" s="656">
        <v>2.76</v>
      </c>
      <c r="F4158" s="657">
        <f t="shared" si="1"/>
        <v>22.97</v>
      </c>
      <c r="G4158" s="656">
        <v>22.97</v>
      </c>
      <c r="H4158" s="664">
        <v>0.0</v>
      </c>
      <c r="I4158" s="664">
        <v>0.0</v>
      </c>
      <c r="J4158" s="664">
        <v>0.0</v>
      </c>
      <c r="K4158" s="660"/>
    </row>
    <row r="4159" ht="15.75" customHeight="1">
      <c r="A4159" s="661">
        <v>89778.0</v>
      </c>
      <c r="B4159" s="662" t="s">
        <v>11224</v>
      </c>
      <c r="C4159" s="663" t="s">
        <v>110</v>
      </c>
      <c r="D4159" s="656">
        <v>16.46</v>
      </c>
      <c r="E4159" s="656">
        <v>3.84</v>
      </c>
      <c r="F4159" s="657">
        <f t="shared" si="1"/>
        <v>12.62</v>
      </c>
      <c r="G4159" s="656">
        <v>12.62</v>
      </c>
      <c r="H4159" s="664">
        <v>0.0</v>
      </c>
      <c r="I4159" s="664">
        <v>0.0</v>
      </c>
      <c r="J4159" s="664">
        <v>0.0</v>
      </c>
      <c r="K4159" s="660"/>
    </row>
    <row r="4160" ht="15.75" customHeight="1">
      <c r="A4160" s="661">
        <v>89779.0</v>
      </c>
      <c r="B4160" s="662" t="s">
        <v>11225</v>
      </c>
      <c r="C4160" s="663" t="s">
        <v>110</v>
      </c>
      <c r="D4160" s="656">
        <v>31.85</v>
      </c>
      <c r="E4160" s="656">
        <v>3.83</v>
      </c>
      <c r="F4160" s="657">
        <f t="shared" si="1"/>
        <v>28.02</v>
      </c>
      <c r="G4160" s="656">
        <v>28.02</v>
      </c>
      <c r="H4160" s="664">
        <v>0.0</v>
      </c>
      <c r="I4160" s="664">
        <v>0.0</v>
      </c>
      <c r="J4160" s="664">
        <v>0.0</v>
      </c>
      <c r="K4160" s="660"/>
    </row>
    <row r="4161" ht="15.75" customHeight="1">
      <c r="A4161" s="661">
        <v>89780.0</v>
      </c>
      <c r="B4161" s="662" t="s">
        <v>11226</v>
      </c>
      <c r="C4161" s="663" t="s">
        <v>110</v>
      </c>
      <c r="D4161" s="656">
        <v>24.07</v>
      </c>
      <c r="E4161" s="656">
        <v>2.76</v>
      </c>
      <c r="F4161" s="657">
        <f t="shared" si="1"/>
        <v>21.31</v>
      </c>
      <c r="G4161" s="656">
        <v>21.31</v>
      </c>
      <c r="H4161" s="664">
        <v>0.0</v>
      </c>
      <c r="I4161" s="664">
        <v>0.0</v>
      </c>
      <c r="J4161" s="664">
        <v>0.0</v>
      </c>
      <c r="K4161" s="660"/>
    </row>
    <row r="4162" ht="15.75" customHeight="1">
      <c r="A4162" s="661">
        <v>89781.0</v>
      </c>
      <c r="B4162" s="662" t="s">
        <v>11227</v>
      </c>
      <c r="C4162" s="663" t="s">
        <v>110</v>
      </c>
      <c r="D4162" s="656">
        <v>36.56</v>
      </c>
      <c r="E4162" s="656">
        <v>3.25</v>
      </c>
      <c r="F4162" s="657">
        <f t="shared" si="1"/>
        <v>33.31</v>
      </c>
      <c r="G4162" s="656">
        <v>33.31</v>
      </c>
      <c r="H4162" s="664">
        <v>0.0</v>
      </c>
      <c r="I4162" s="664">
        <v>0.0</v>
      </c>
      <c r="J4162" s="664">
        <v>0.0</v>
      </c>
      <c r="K4162" s="660"/>
    </row>
    <row r="4163" ht="15.75" customHeight="1">
      <c r="A4163" s="661">
        <v>89782.0</v>
      </c>
      <c r="B4163" s="662" t="s">
        <v>11228</v>
      </c>
      <c r="C4163" s="663" t="s">
        <v>110</v>
      </c>
      <c r="D4163" s="656">
        <v>13.37</v>
      </c>
      <c r="E4163" s="656">
        <v>5.06</v>
      </c>
      <c r="F4163" s="657">
        <f t="shared" si="1"/>
        <v>8.31</v>
      </c>
      <c r="G4163" s="656">
        <v>8.31</v>
      </c>
      <c r="H4163" s="664">
        <v>0.0</v>
      </c>
      <c r="I4163" s="664">
        <v>0.0</v>
      </c>
      <c r="J4163" s="664">
        <v>0.0</v>
      </c>
      <c r="K4163" s="660"/>
    </row>
    <row r="4164" ht="15.75" customHeight="1">
      <c r="A4164" s="661">
        <v>89783.0</v>
      </c>
      <c r="B4164" s="662" t="s">
        <v>11229</v>
      </c>
      <c r="C4164" s="663" t="s">
        <v>110</v>
      </c>
      <c r="D4164" s="656">
        <v>13.47</v>
      </c>
      <c r="E4164" s="656">
        <v>5.06</v>
      </c>
      <c r="F4164" s="657">
        <f t="shared" si="1"/>
        <v>8.41</v>
      </c>
      <c r="G4164" s="656">
        <v>8.41</v>
      </c>
      <c r="H4164" s="664">
        <v>0.0</v>
      </c>
      <c r="I4164" s="664">
        <v>0.0</v>
      </c>
      <c r="J4164" s="664">
        <v>0.0</v>
      </c>
      <c r="K4164" s="660"/>
    </row>
    <row r="4165" ht="15.75" customHeight="1">
      <c r="A4165" s="661">
        <v>89784.0</v>
      </c>
      <c r="B4165" s="662" t="s">
        <v>11230</v>
      </c>
      <c r="C4165" s="663" t="s">
        <v>110</v>
      </c>
      <c r="D4165" s="656">
        <v>21.91</v>
      </c>
      <c r="E4165" s="656">
        <v>5.5</v>
      </c>
      <c r="F4165" s="657">
        <f t="shared" si="1"/>
        <v>16.41</v>
      </c>
      <c r="G4165" s="656">
        <v>16.41</v>
      </c>
      <c r="H4165" s="664">
        <v>0.0</v>
      </c>
      <c r="I4165" s="664">
        <v>0.0</v>
      </c>
      <c r="J4165" s="664">
        <v>0.0</v>
      </c>
      <c r="K4165" s="660"/>
    </row>
    <row r="4166" ht="15.75" customHeight="1">
      <c r="A4166" s="661">
        <v>89785.0</v>
      </c>
      <c r="B4166" s="662" t="s">
        <v>11231</v>
      </c>
      <c r="C4166" s="663" t="s">
        <v>110</v>
      </c>
      <c r="D4166" s="656">
        <v>24.08</v>
      </c>
      <c r="E4166" s="656">
        <v>5.49</v>
      </c>
      <c r="F4166" s="657">
        <f t="shared" si="1"/>
        <v>18.59</v>
      </c>
      <c r="G4166" s="656">
        <v>18.59</v>
      </c>
      <c r="H4166" s="664">
        <v>0.0</v>
      </c>
      <c r="I4166" s="664">
        <v>0.0</v>
      </c>
      <c r="J4166" s="664">
        <v>0.0</v>
      </c>
      <c r="K4166" s="660"/>
    </row>
    <row r="4167" ht="15.75" customHeight="1">
      <c r="A4167" s="661">
        <v>89786.0</v>
      </c>
      <c r="B4167" s="662" t="s">
        <v>11232</v>
      </c>
      <c r="C4167" s="663" t="s">
        <v>110</v>
      </c>
      <c r="D4167" s="656">
        <v>35.36</v>
      </c>
      <c r="E4167" s="656">
        <v>6.58</v>
      </c>
      <c r="F4167" s="657">
        <f t="shared" si="1"/>
        <v>28.78</v>
      </c>
      <c r="G4167" s="656">
        <v>28.78</v>
      </c>
      <c r="H4167" s="664">
        <v>0.0</v>
      </c>
      <c r="I4167" s="664">
        <v>0.0</v>
      </c>
      <c r="J4167" s="664">
        <v>0.0</v>
      </c>
      <c r="K4167" s="660"/>
    </row>
    <row r="4168" ht="15.75" customHeight="1">
      <c r="A4168" s="661">
        <v>89787.0</v>
      </c>
      <c r="B4168" s="662" t="s">
        <v>11233</v>
      </c>
      <c r="C4168" s="663" t="s">
        <v>110</v>
      </c>
      <c r="D4168" s="656">
        <v>36.15</v>
      </c>
      <c r="E4168" s="656">
        <v>3.25</v>
      </c>
      <c r="F4168" s="657">
        <f t="shared" si="1"/>
        <v>32.9</v>
      </c>
      <c r="G4168" s="656">
        <v>32.9</v>
      </c>
      <c r="H4168" s="664">
        <v>0.0</v>
      </c>
      <c r="I4168" s="664">
        <v>0.0</v>
      </c>
      <c r="J4168" s="664">
        <v>0.0</v>
      </c>
      <c r="K4168" s="660"/>
    </row>
    <row r="4169" ht="15.75" customHeight="1">
      <c r="A4169" s="661">
        <v>89788.0</v>
      </c>
      <c r="B4169" s="662" t="s">
        <v>11234</v>
      </c>
      <c r="C4169" s="663" t="s">
        <v>110</v>
      </c>
      <c r="D4169" s="656">
        <v>79.71</v>
      </c>
      <c r="E4169" s="656">
        <v>4.06</v>
      </c>
      <c r="F4169" s="657">
        <f t="shared" si="1"/>
        <v>75.65</v>
      </c>
      <c r="G4169" s="656">
        <v>75.65</v>
      </c>
      <c r="H4169" s="664">
        <v>0.0</v>
      </c>
      <c r="I4169" s="664">
        <v>0.0</v>
      </c>
      <c r="J4169" s="664">
        <v>0.0</v>
      </c>
      <c r="K4169" s="660"/>
    </row>
    <row r="4170" ht="15.75" customHeight="1">
      <c r="A4170" s="661">
        <v>89789.0</v>
      </c>
      <c r="B4170" s="662" t="s">
        <v>11235</v>
      </c>
      <c r="C4170" s="663" t="s">
        <v>110</v>
      </c>
      <c r="D4170" s="656">
        <v>67.58</v>
      </c>
      <c r="E4170" s="656">
        <v>4.06</v>
      </c>
      <c r="F4170" s="657">
        <f t="shared" si="1"/>
        <v>63.52</v>
      </c>
      <c r="G4170" s="656">
        <v>63.52</v>
      </c>
      <c r="H4170" s="664">
        <v>0.0</v>
      </c>
      <c r="I4170" s="664">
        <v>0.0</v>
      </c>
      <c r="J4170" s="664">
        <v>0.0</v>
      </c>
      <c r="K4170" s="660"/>
    </row>
    <row r="4171" ht="15.75" customHeight="1">
      <c r="A4171" s="661">
        <v>89790.0</v>
      </c>
      <c r="B4171" s="662" t="s">
        <v>11236</v>
      </c>
      <c r="C4171" s="663" t="s">
        <v>110</v>
      </c>
      <c r="D4171" s="656">
        <v>159.55</v>
      </c>
      <c r="E4171" s="656">
        <v>5.37</v>
      </c>
      <c r="F4171" s="657">
        <f t="shared" si="1"/>
        <v>154.18</v>
      </c>
      <c r="G4171" s="656">
        <v>154.18</v>
      </c>
      <c r="H4171" s="664">
        <v>0.0</v>
      </c>
      <c r="I4171" s="664">
        <v>0.0</v>
      </c>
      <c r="J4171" s="664">
        <v>0.0</v>
      </c>
      <c r="K4171" s="660"/>
    </row>
    <row r="4172" ht="15.75" customHeight="1">
      <c r="A4172" s="661">
        <v>89791.0</v>
      </c>
      <c r="B4172" s="662" t="s">
        <v>11237</v>
      </c>
      <c r="C4172" s="663" t="s">
        <v>110</v>
      </c>
      <c r="D4172" s="656">
        <v>154.06</v>
      </c>
      <c r="E4172" s="656">
        <v>5.37</v>
      </c>
      <c r="F4172" s="657">
        <f t="shared" si="1"/>
        <v>148.69</v>
      </c>
      <c r="G4172" s="656">
        <v>148.69</v>
      </c>
      <c r="H4172" s="664">
        <v>0.0</v>
      </c>
      <c r="I4172" s="664">
        <v>0.0</v>
      </c>
      <c r="J4172" s="664">
        <v>0.0</v>
      </c>
      <c r="K4172" s="660"/>
    </row>
    <row r="4173" ht="15.75" customHeight="1">
      <c r="A4173" s="661">
        <v>89792.0</v>
      </c>
      <c r="B4173" s="662" t="s">
        <v>11238</v>
      </c>
      <c r="C4173" s="663" t="s">
        <v>110</v>
      </c>
      <c r="D4173" s="656">
        <v>188.9</v>
      </c>
      <c r="E4173" s="656">
        <v>6.46</v>
      </c>
      <c r="F4173" s="657">
        <f t="shared" si="1"/>
        <v>182.44</v>
      </c>
      <c r="G4173" s="656">
        <v>182.44</v>
      </c>
      <c r="H4173" s="664">
        <v>0.0</v>
      </c>
      <c r="I4173" s="664">
        <v>0.0</v>
      </c>
      <c r="J4173" s="664">
        <v>0.0</v>
      </c>
      <c r="K4173" s="660"/>
    </row>
    <row r="4174" ht="15.75" customHeight="1">
      <c r="A4174" s="661">
        <v>89793.0</v>
      </c>
      <c r="B4174" s="662" t="s">
        <v>11239</v>
      </c>
      <c r="C4174" s="663" t="s">
        <v>110</v>
      </c>
      <c r="D4174" s="656">
        <v>223.03</v>
      </c>
      <c r="E4174" s="656">
        <v>6.46</v>
      </c>
      <c r="F4174" s="657">
        <f t="shared" si="1"/>
        <v>216.57</v>
      </c>
      <c r="G4174" s="656">
        <v>216.57</v>
      </c>
      <c r="H4174" s="664">
        <v>0.0</v>
      </c>
      <c r="I4174" s="664">
        <v>0.0</v>
      </c>
      <c r="J4174" s="664">
        <v>0.0</v>
      </c>
      <c r="K4174" s="660"/>
    </row>
    <row r="4175" ht="15.75" customHeight="1">
      <c r="A4175" s="661">
        <v>89794.0</v>
      </c>
      <c r="B4175" s="662" t="s">
        <v>11240</v>
      </c>
      <c r="C4175" s="663" t="s">
        <v>110</v>
      </c>
      <c r="D4175" s="656">
        <v>19.63</v>
      </c>
      <c r="E4175" s="656">
        <v>1.85</v>
      </c>
      <c r="F4175" s="657">
        <f t="shared" si="1"/>
        <v>17.78</v>
      </c>
      <c r="G4175" s="656">
        <v>17.78</v>
      </c>
      <c r="H4175" s="664">
        <v>0.0</v>
      </c>
      <c r="I4175" s="664">
        <v>0.0</v>
      </c>
      <c r="J4175" s="664">
        <v>0.0</v>
      </c>
      <c r="K4175" s="660"/>
    </row>
    <row r="4176" ht="15.75" customHeight="1">
      <c r="A4176" s="661">
        <v>89795.0</v>
      </c>
      <c r="B4176" s="662" t="s">
        <v>11241</v>
      </c>
      <c r="C4176" s="663" t="s">
        <v>110</v>
      </c>
      <c r="D4176" s="656">
        <v>37.28</v>
      </c>
      <c r="E4176" s="656">
        <v>6.58</v>
      </c>
      <c r="F4176" s="657">
        <f t="shared" si="1"/>
        <v>30.7</v>
      </c>
      <c r="G4176" s="656">
        <v>30.7</v>
      </c>
      <c r="H4176" s="664">
        <v>0.0</v>
      </c>
      <c r="I4176" s="664">
        <v>0.0</v>
      </c>
      <c r="J4176" s="664">
        <v>0.0</v>
      </c>
      <c r="K4176" s="660"/>
    </row>
    <row r="4177" ht="15.75" customHeight="1">
      <c r="A4177" s="661">
        <v>89796.0</v>
      </c>
      <c r="B4177" s="662" t="s">
        <v>11242</v>
      </c>
      <c r="C4177" s="663" t="s">
        <v>110</v>
      </c>
      <c r="D4177" s="656">
        <v>39.64</v>
      </c>
      <c r="E4177" s="656">
        <v>7.67</v>
      </c>
      <c r="F4177" s="657">
        <f t="shared" si="1"/>
        <v>31.97</v>
      </c>
      <c r="G4177" s="656">
        <v>31.97</v>
      </c>
      <c r="H4177" s="664">
        <v>0.0</v>
      </c>
      <c r="I4177" s="664">
        <v>0.0</v>
      </c>
      <c r="J4177" s="664">
        <v>0.0</v>
      </c>
      <c r="K4177" s="660"/>
    </row>
    <row r="4178" ht="15.75" customHeight="1">
      <c r="A4178" s="661">
        <v>89797.0</v>
      </c>
      <c r="B4178" s="662" t="s">
        <v>11243</v>
      </c>
      <c r="C4178" s="663" t="s">
        <v>110</v>
      </c>
      <c r="D4178" s="656">
        <v>47.07</v>
      </c>
      <c r="E4178" s="656">
        <v>7.67</v>
      </c>
      <c r="F4178" s="657">
        <f t="shared" si="1"/>
        <v>39.4</v>
      </c>
      <c r="G4178" s="656">
        <v>39.4</v>
      </c>
      <c r="H4178" s="664">
        <v>0.0</v>
      </c>
      <c r="I4178" s="664">
        <v>0.0</v>
      </c>
      <c r="J4178" s="664">
        <v>0.0</v>
      </c>
      <c r="K4178" s="660"/>
    </row>
    <row r="4179" ht="15.75" customHeight="1">
      <c r="A4179" s="661">
        <v>89801.0</v>
      </c>
      <c r="B4179" s="662" t="s">
        <v>11244</v>
      </c>
      <c r="C4179" s="663" t="s">
        <v>110</v>
      </c>
      <c r="D4179" s="656">
        <v>9.11</v>
      </c>
      <c r="E4179" s="656">
        <v>1.0</v>
      </c>
      <c r="F4179" s="657">
        <f t="shared" si="1"/>
        <v>8.11</v>
      </c>
      <c r="G4179" s="656">
        <v>8.11</v>
      </c>
      <c r="H4179" s="664">
        <v>0.0</v>
      </c>
      <c r="I4179" s="664">
        <v>0.0</v>
      </c>
      <c r="J4179" s="664">
        <v>0.0</v>
      </c>
      <c r="K4179" s="660"/>
    </row>
    <row r="4180" ht="15.75" customHeight="1">
      <c r="A4180" s="661">
        <v>89802.0</v>
      </c>
      <c r="B4180" s="662" t="s">
        <v>11245</v>
      </c>
      <c r="C4180" s="663" t="s">
        <v>110</v>
      </c>
      <c r="D4180" s="656">
        <v>9.79</v>
      </c>
      <c r="E4180" s="656">
        <v>1.0</v>
      </c>
      <c r="F4180" s="657">
        <f t="shared" si="1"/>
        <v>8.79</v>
      </c>
      <c r="G4180" s="656">
        <v>8.79</v>
      </c>
      <c r="H4180" s="664">
        <v>0.0</v>
      </c>
      <c r="I4180" s="664">
        <v>0.0</v>
      </c>
      <c r="J4180" s="664">
        <v>0.0</v>
      </c>
      <c r="K4180" s="660"/>
    </row>
    <row r="4181" ht="15.75" customHeight="1">
      <c r="A4181" s="661">
        <v>89803.0</v>
      </c>
      <c r="B4181" s="662" t="s">
        <v>11246</v>
      </c>
      <c r="C4181" s="663" t="s">
        <v>110</v>
      </c>
      <c r="D4181" s="656">
        <v>16.93</v>
      </c>
      <c r="E4181" s="656">
        <v>1.0</v>
      </c>
      <c r="F4181" s="657">
        <f t="shared" si="1"/>
        <v>15.93</v>
      </c>
      <c r="G4181" s="656">
        <v>15.93</v>
      </c>
      <c r="H4181" s="664">
        <v>0.0</v>
      </c>
      <c r="I4181" s="664">
        <v>0.0</v>
      </c>
      <c r="J4181" s="664">
        <v>0.0</v>
      </c>
      <c r="K4181" s="660"/>
    </row>
    <row r="4182" ht="15.75" customHeight="1">
      <c r="A4182" s="661">
        <v>89804.0</v>
      </c>
      <c r="B4182" s="662" t="s">
        <v>11247</v>
      </c>
      <c r="C4182" s="663" t="s">
        <v>110</v>
      </c>
      <c r="D4182" s="656">
        <v>18.95</v>
      </c>
      <c r="E4182" s="656">
        <v>1.0</v>
      </c>
      <c r="F4182" s="657">
        <f t="shared" si="1"/>
        <v>17.95</v>
      </c>
      <c r="G4182" s="656">
        <v>17.95</v>
      </c>
      <c r="H4182" s="664">
        <v>0.0</v>
      </c>
      <c r="I4182" s="664">
        <v>0.0</v>
      </c>
      <c r="J4182" s="664">
        <v>0.0</v>
      </c>
      <c r="K4182" s="660"/>
    </row>
    <row r="4183" ht="15.75" customHeight="1">
      <c r="A4183" s="661">
        <v>89805.0</v>
      </c>
      <c r="B4183" s="662" t="s">
        <v>11248</v>
      </c>
      <c r="C4183" s="663" t="s">
        <v>110</v>
      </c>
      <c r="D4183" s="656">
        <v>18.88</v>
      </c>
      <c r="E4183" s="656">
        <v>3.75</v>
      </c>
      <c r="F4183" s="657">
        <f t="shared" si="1"/>
        <v>15.13</v>
      </c>
      <c r="G4183" s="656">
        <v>15.13</v>
      </c>
      <c r="H4183" s="664">
        <v>0.0</v>
      </c>
      <c r="I4183" s="664">
        <v>0.0</v>
      </c>
      <c r="J4183" s="664">
        <v>0.0</v>
      </c>
      <c r="K4183" s="660"/>
    </row>
    <row r="4184" ht="15.75" customHeight="1">
      <c r="A4184" s="661">
        <v>89806.0</v>
      </c>
      <c r="B4184" s="662" t="s">
        <v>11249</v>
      </c>
      <c r="C4184" s="663" t="s">
        <v>110</v>
      </c>
      <c r="D4184" s="656">
        <v>19.78</v>
      </c>
      <c r="E4184" s="656">
        <v>3.75</v>
      </c>
      <c r="F4184" s="657">
        <f t="shared" si="1"/>
        <v>16.03</v>
      </c>
      <c r="G4184" s="656">
        <v>16.03</v>
      </c>
      <c r="H4184" s="664">
        <v>0.0</v>
      </c>
      <c r="I4184" s="664">
        <v>0.0</v>
      </c>
      <c r="J4184" s="664">
        <v>0.0</v>
      </c>
      <c r="K4184" s="660"/>
    </row>
    <row r="4185" ht="15.75" customHeight="1">
      <c r="A4185" s="661">
        <v>89807.0</v>
      </c>
      <c r="B4185" s="662" t="s">
        <v>11250</v>
      </c>
      <c r="C4185" s="663" t="s">
        <v>110</v>
      </c>
      <c r="D4185" s="656">
        <v>34.65</v>
      </c>
      <c r="E4185" s="656">
        <v>3.74</v>
      </c>
      <c r="F4185" s="657">
        <f t="shared" si="1"/>
        <v>30.91</v>
      </c>
      <c r="G4185" s="656">
        <v>30.91</v>
      </c>
      <c r="H4185" s="664">
        <v>0.0</v>
      </c>
      <c r="I4185" s="664">
        <v>0.0</v>
      </c>
      <c r="J4185" s="664">
        <v>0.0</v>
      </c>
      <c r="K4185" s="660"/>
    </row>
    <row r="4186" ht="15.75" customHeight="1">
      <c r="A4186" s="661">
        <v>89808.0</v>
      </c>
      <c r="B4186" s="662" t="s">
        <v>11251</v>
      </c>
      <c r="C4186" s="663" t="s">
        <v>110</v>
      </c>
      <c r="D4186" s="656">
        <v>53.67</v>
      </c>
      <c r="E4186" s="656">
        <v>3.74</v>
      </c>
      <c r="F4186" s="657">
        <f t="shared" si="1"/>
        <v>49.93</v>
      </c>
      <c r="G4186" s="656">
        <v>49.93</v>
      </c>
      <c r="H4186" s="664">
        <v>0.0</v>
      </c>
      <c r="I4186" s="664">
        <v>0.0</v>
      </c>
      <c r="J4186" s="664">
        <v>0.0</v>
      </c>
      <c r="K4186" s="660"/>
    </row>
    <row r="4187" ht="15.75" customHeight="1">
      <c r="A4187" s="661">
        <v>89809.0</v>
      </c>
      <c r="B4187" s="662" t="s">
        <v>11252</v>
      </c>
      <c r="C4187" s="663" t="s">
        <v>110</v>
      </c>
      <c r="D4187" s="656">
        <v>26.16</v>
      </c>
      <c r="E4187" s="656">
        <v>6.5</v>
      </c>
      <c r="F4187" s="657">
        <f t="shared" si="1"/>
        <v>19.66</v>
      </c>
      <c r="G4187" s="656">
        <v>19.66</v>
      </c>
      <c r="H4187" s="664">
        <v>0.0</v>
      </c>
      <c r="I4187" s="664">
        <v>0.0</v>
      </c>
      <c r="J4187" s="664">
        <v>0.0</v>
      </c>
      <c r="K4187" s="660"/>
    </row>
    <row r="4188" ht="15.75" customHeight="1">
      <c r="A4188" s="661">
        <v>89810.0</v>
      </c>
      <c r="B4188" s="662" t="s">
        <v>11253</v>
      </c>
      <c r="C4188" s="663" t="s">
        <v>110</v>
      </c>
      <c r="D4188" s="656">
        <v>26.93</v>
      </c>
      <c r="E4188" s="656">
        <v>6.5</v>
      </c>
      <c r="F4188" s="657">
        <f t="shared" si="1"/>
        <v>20.43</v>
      </c>
      <c r="G4188" s="656">
        <v>20.43</v>
      </c>
      <c r="H4188" s="664">
        <v>0.0</v>
      </c>
      <c r="I4188" s="664">
        <v>0.0</v>
      </c>
      <c r="J4188" s="664">
        <v>0.0</v>
      </c>
      <c r="K4188" s="660"/>
    </row>
    <row r="4189" ht="15.75" customHeight="1">
      <c r="A4189" s="661">
        <v>89811.0</v>
      </c>
      <c r="B4189" s="662" t="s">
        <v>11254</v>
      </c>
      <c r="C4189" s="663" t="s">
        <v>110</v>
      </c>
      <c r="D4189" s="656">
        <v>40.06</v>
      </c>
      <c r="E4189" s="656">
        <v>6.5</v>
      </c>
      <c r="F4189" s="657">
        <f t="shared" si="1"/>
        <v>33.56</v>
      </c>
      <c r="G4189" s="656">
        <v>33.56</v>
      </c>
      <c r="H4189" s="664">
        <v>0.0</v>
      </c>
      <c r="I4189" s="664">
        <v>0.0</v>
      </c>
      <c r="J4189" s="664">
        <v>0.0</v>
      </c>
      <c r="K4189" s="660"/>
    </row>
    <row r="4190" ht="15.75" customHeight="1">
      <c r="A4190" s="661">
        <v>89812.0</v>
      </c>
      <c r="B4190" s="662" t="s">
        <v>11255</v>
      </c>
      <c r="C4190" s="663" t="s">
        <v>110</v>
      </c>
      <c r="D4190" s="656">
        <v>72.44</v>
      </c>
      <c r="E4190" s="656">
        <v>6.49</v>
      </c>
      <c r="F4190" s="657">
        <f t="shared" si="1"/>
        <v>65.95</v>
      </c>
      <c r="G4190" s="656">
        <v>65.95</v>
      </c>
      <c r="H4190" s="664">
        <v>0.0</v>
      </c>
      <c r="I4190" s="664">
        <v>0.0</v>
      </c>
      <c r="J4190" s="664">
        <v>0.0</v>
      </c>
      <c r="K4190" s="660"/>
    </row>
    <row r="4191" ht="15.75" customHeight="1">
      <c r="A4191" s="661">
        <v>89813.0</v>
      </c>
      <c r="B4191" s="662" t="s">
        <v>11256</v>
      </c>
      <c r="C4191" s="663" t="s">
        <v>110</v>
      </c>
      <c r="D4191" s="656">
        <v>5.44</v>
      </c>
      <c r="E4191" s="656">
        <v>0.66</v>
      </c>
      <c r="F4191" s="657">
        <f t="shared" si="1"/>
        <v>4.78</v>
      </c>
      <c r="G4191" s="656">
        <v>4.78</v>
      </c>
      <c r="H4191" s="664">
        <v>0.0</v>
      </c>
      <c r="I4191" s="664">
        <v>0.0</v>
      </c>
      <c r="J4191" s="664">
        <v>0.0</v>
      </c>
      <c r="K4191" s="660"/>
    </row>
    <row r="4192" ht="15.75" customHeight="1">
      <c r="A4192" s="661">
        <v>89814.0</v>
      </c>
      <c r="B4192" s="662" t="s">
        <v>11257</v>
      </c>
      <c r="C4192" s="663" t="s">
        <v>110</v>
      </c>
      <c r="D4192" s="656">
        <v>16.23</v>
      </c>
      <c r="E4192" s="656">
        <v>0.66</v>
      </c>
      <c r="F4192" s="657">
        <f t="shared" si="1"/>
        <v>15.57</v>
      </c>
      <c r="G4192" s="656">
        <v>15.57</v>
      </c>
      <c r="H4192" s="664">
        <v>0.0</v>
      </c>
      <c r="I4192" s="664">
        <v>0.0</v>
      </c>
      <c r="J4192" s="664">
        <v>0.0</v>
      </c>
      <c r="K4192" s="660"/>
    </row>
    <row r="4193" ht="15.75" customHeight="1">
      <c r="A4193" s="661">
        <v>89815.0</v>
      </c>
      <c r="B4193" s="662" t="s">
        <v>11258</v>
      </c>
      <c r="C4193" s="663" t="s">
        <v>110</v>
      </c>
      <c r="D4193" s="656">
        <v>28.78</v>
      </c>
      <c r="E4193" s="656">
        <v>1.85</v>
      </c>
      <c r="F4193" s="657">
        <f t="shared" si="1"/>
        <v>26.93</v>
      </c>
      <c r="G4193" s="656">
        <v>26.93</v>
      </c>
      <c r="H4193" s="664">
        <v>0.0</v>
      </c>
      <c r="I4193" s="664">
        <v>0.0</v>
      </c>
      <c r="J4193" s="664">
        <v>0.0</v>
      </c>
      <c r="K4193" s="660"/>
    </row>
    <row r="4194" ht="15.75" customHeight="1">
      <c r="A4194" s="661">
        <v>89816.0</v>
      </c>
      <c r="B4194" s="662" t="s">
        <v>11259</v>
      </c>
      <c r="C4194" s="663" t="s">
        <v>110</v>
      </c>
      <c r="D4194" s="656">
        <v>41.88</v>
      </c>
      <c r="E4194" s="656">
        <v>1.85</v>
      </c>
      <c r="F4194" s="657">
        <f t="shared" si="1"/>
        <v>40.03</v>
      </c>
      <c r="G4194" s="656">
        <v>40.03</v>
      </c>
      <c r="H4194" s="664">
        <v>0.0</v>
      </c>
      <c r="I4194" s="664">
        <v>0.0</v>
      </c>
      <c r="J4194" s="664">
        <v>0.0</v>
      </c>
      <c r="K4194" s="660"/>
    </row>
    <row r="4195" ht="15.75" customHeight="1">
      <c r="A4195" s="661">
        <v>89817.0</v>
      </c>
      <c r="B4195" s="662" t="s">
        <v>11260</v>
      </c>
      <c r="C4195" s="663" t="s">
        <v>110</v>
      </c>
      <c r="D4195" s="656">
        <v>13.12</v>
      </c>
      <c r="E4195" s="656">
        <v>2.5</v>
      </c>
      <c r="F4195" s="657">
        <f t="shared" si="1"/>
        <v>10.62</v>
      </c>
      <c r="G4195" s="656">
        <v>10.62</v>
      </c>
      <c r="H4195" s="664">
        <v>0.0</v>
      </c>
      <c r="I4195" s="664">
        <v>0.0</v>
      </c>
      <c r="J4195" s="664">
        <v>0.0</v>
      </c>
      <c r="K4195" s="660"/>
    </row>
    <row r="4196" ht="15.75" customHeight="1">
      <c r="A4196" s="661">
        <v>89818.0</v>
      </c>
      <c r="B4196" s="662" t="s">
        <v>11261</v>
      </c>
      <c r="C4196" s="663" t="s">
        <v>110</v>
      </c>
      <c r="D4196" s="656">
        <v>54.06</v>
      </c>
      <c r="E4196" s="656">
        <v>1.78</v>
      </c>
      <c r="F4196" s="657">
        <f t="shared" si="1"/>
        <v>52.28</v>
      </c>
      <c r="G4196" s="656">
        <v>52.28</v>
      </c>
      <c r="H4196" s="664">
        <v>0.0</v>
      </c>
      <c r="I4196" s="664">
        <v>0.0</v>
      </c>
      <c r="J4196" s="664">
        <v>0.0</v>
      </c>
      <c r="K4196" s="660"/>
    </row>
    <row r="4197" ht="15.75" customHeight="1">
      <c r="A4197" s="661">
        <v>89819.0</v>
      </c>
      <c r="B4197" s="662" t="s">
        <v>11262</v>
      </c>
      <c r="C4197" s="663" t="s">
        <v>110</v>
      </c>
      <c r="D4197" s="656">
        <v>22.27</v>
      </c>
      <c r="E4197" s="656">
        <v>2.49</v>
      </c>
      <c r="F4197" s="657">
        <f t="shared" si="1"/>
        <v>19.78</v>
      </c>
      <c r="G4197" s="656">
        <v>19.78</v>
      </c>
      <c r="H4197" s="664">
        <v>0.0</v>
      </c>
      <c r="I4197" s="664">
        <v>0.0</v>
      </c>
      <c r="J4197" s="664">
        <v>0.0</v>
      </c>
      <c r="K4197" s="660"/>
    </row>
    <row r="4198" ht="15.75" customHeight="1">
      <c r="A4198" s="661">
        <v>89821.0</v>
      </c>
      <c r="B4198" s="662" t="s">
        <v>11263</v>
      </c>
      <c r="C4198" s="663" t="s">
        <v>110</v>
      </c>
      <c r="D4198" s="656">
        <v>17.14</v>
      </c>
      <c r="E4198" s="656">
        <v>4.33</v>
      </c>
      <c r="F4198" s="657">
        <f t="shared" si="1"/>
        <v>12.81</v>
      </c>
      <c r="G4198" s="656">
        <v>12.81</v>
      </c>
      <c r="H4198" s="664">
        <v>0.0</v>
      </c>
      <c r="I4198" s="664">
        <v>0.0</v>
      </c>
      <c r="J4198" s="664">
        <v>0.0</v>
      </c>
      <c r="K4198" s="660"/>
    </row>
    <row r="4199" ht="15.75" customHeight="1">
      <c r="A4199" s="661">
        <v>89822.0</v>
      </c>
      <c r="B4199" s="662" t="s">
        <v>11264</v>
      </c>
      <c r="C4199" s="663" t="s">
        <v>110</v>
      </c>
      <c r="D4199" s="656">
        <v>25.72</v>
      </c>
      <c r="E4199" s="656">
        <v>2.16</v>
      </c>
      <c r="F4199" s="657">
        <f t="shared" si="1"/>
        <v>23.56</v>
      </c>
      <c r="G4199" s="656">
        <v>23.56</v>
      </c>
      <c r="H4199" s="664">
        <v>0.0</v>
      </c>
      <c r="I4199" s="664">
        <v>0.0</v>
      </c>
      <c r="J4199" s="664">
        <v>0.0</v>
      </c>
      <c r="K4199" s="660"/>
    </row>
    <row r="4200" ht="15.75" customHeight="1">
      <c r="A4200" s="661">
        <v>89823.0</v>
      </c>
      <c r="B4200" s="662" t="s">
        <v>11265</v>
      </c>
      <c r="C4200" s="663" t="s">
        <v>110</v>
      </c>
      <c r="D4200" s="656">
        <v>32.53</v>
      </c>
      <c r="E4200" s="656">
        <v>4.32</v>
      </c>
      <c r="F4200" s="657">
        <f t="shared" si="1"/>
        <v>28.21</v>
      </c>
      <c r="G4200" s="656">
        <v>28.21</v>
      </c>
      <c r="H4200" s="664">
        <v>0.0</v>
      </c>
      <c r="I4200" s="664">
        <v>0.0</v>
      </c>
      <c r="J4200" s="664">
        <v>0.0</v>
      </c>
      <c r="K4200" s="660"/>
    </row>
    <row r="4201" ht="15.75" customHeight="1">
      <c r="A4201" s="661">
        <v>89824.0</v>
      </c>
      <c r="B4201" s="662" t="s">
        <v>11266</v>
      </c>
      <c r="C4201" s="663" t="s">
        <v>110</v>
      </c>
      <c r="D4201" s="656">
        <v>39.16</v>
      </c>
      <c r="E4201" s="656">
        <v>2.16</v>
      </c>
      <c r="F4201" s="657">
        <f t="shared" si="1"/>
        <v>37</v>
      </c>
      <c r="G4201" s="656">
        <v>37.0</v>
      </c>
      <c r="H4201" s="664">
        <v>0.0</v>
      </c>
      <c r="I4201" s="664">
        <v>0.0</v>
      </c>
      <c r="J4201" s="664">
        <v>0.0</v>
      </c>
      <c r="K4201" s="660"/>
    </row>
    <row r="4202" ht="15.75" customHeight="1">
      <c r="A4202" s="661">
        <v>89825.0</v>
      </c>
      <c r="B4202" s="662" t="s">
        <v>11267</v>
      </c>
      <c r="C4202" s="663" t="s">
        <v>110</v>
      </c>
      <c r="D4202" s="656">
        <v>16.16</v>
      </c>
      <c r="E4202" s="656">
        <v>1.35</v>
      </c>
      <c r="F4202" s="657">
        <f t="shared" si="1"/>
        <v>14.81</v>
      </c>
      <c r="G4202" s="656">
        <v>14.81</v>
      </c>
      <c r="H4202" s="664">
        <v>0.0</v>
      </c>
      <c r="I4202" s="664">
        <v>0.0</v>
      </c>
      <c r="J4202" s="664">
        <v>0.0</v>
      </c>
      <c r="K4202" s="660"/>
    </row>
    <row r="4203" ht="15.75" customHeight="1">
      <c r="A4203" s="661">
        <v>89826.0</v>
      </c>
      <c r="B4203" s="662" t="s">
        <v>11268</v>
      </c>
      <c r="C4203" s="663" t="s">
        <v>110</v>
      </c>
      <c r="D4203" s="656">
        <v>128.35</v>
      </c>
      <c r="E4203" s="656">
        <v>2.0</v>
      </c>
      <c r="F4203" s="657">
        <f t="shared" si="1"/>
        <v>126.35</v>
      </c>
      <c r="G4203" s="656">
        <v>126.35</v>
      </c>
      <c r="H4203" s="664">
        <v>0.0</v>
      </c>
      <c r="I4203" s="664">
        <v>0.0</v>
      </c>
      <c r="J4203" s="664">
        <v>0.0</v>
      </c>
      <c r="K4203" s="660"/>
    </row>
    <row r="4204" ht="15.75" customHeight="1">
      <c r="A4204" s="661">
        <v>89827.0</v>
      </c>
      <c r="B4204" s="662" t="s">
        <v>11269</v>
      </c>
      <c r="C4204" s="663" t="s">
        <v>110</v>
      </c>
      <c r="D4204" s="656">
        <v>18.33</v>
      </c>
      <c r="E4204" s="656">
        <v>1.35</v>
      </c>
      <c r="F4204" s="657">
        <f t="shared" si="1"/>
        <v>16.98</v>
      </c>
      <c r="G4204" s="656">
        <v>16.98</v>
      </c>
      <c r="H4204" s="664">
        <v>0.0</v>
      </c>
      <c r="I4204" s="664">
        <v>0.0</v>
      </c>
      <c r="J4204" s="664">
        <v>0.0</v>
      </c>
      <c r="K4204" s="660"/>
    </row>
    <row r="4205" ht="15.75" customHeight="1">
      <c r="A4205" s="661">
        <v>89828.0</v>
      </c>
      <c r="B4205" s="662" t="s">
        <v>11270</v>
      </c>
      <c r="C4205" s="663" t="s">
        <v>110</v>
      </c>
      <c r="D4205" s="656">
        <v>61.08</v>
      </c>
      <c r="E4205" s="656">
        <v>2.16</v>
      </c>
      <c r="F4205" s="657">
        <f t="shared" si="1"/>
        <v>58.92</v>
      </c>
      <c r="G4205" s="656">
        <v>58.92</v>
      </c>
      <c r="H4205" s="664">
        <v>0.0</v>
      </c>
      <c r="I4205" s="664">
        <v>0.0</v>
      </c>
      <c r="J4205" s="664">
        <v>0.0</v>
      </c>
      <c r="K4205" s="660"/>
    </row>
    <row r="4206" ht="15.75" customHeight="1">
      <c r="A4206" s="661">
        <v>89829.0</v>
      </c>
      <c r="B4206" s="662" t="s">
        <v>11271</v>
      </c>
      <c r="C4206" s="663" t="s">
        <v>110</v>
      </c>
      <c r="D4206" s="656">
        <v>33.16</v>
      </c>
      <c r="E4206" s="656">
        <v>5.01</v>
      </c>
      <c r="F4206" s="657">
        <f t="shared" si="1"/>
        <v>28.15</v>
      </c>
      <c r="G4206" s="656">
        <v>28.15</v>
      </c>
      <c r="H4206" s="664">
        <v>0.0</v>
      </c>
      <c r="I4206" s="664">
        <v>0.0</v>
      </c>
      <c r="J4206" s="664">
        <v>0.0</v>
      </c>
      <c r="K4206" s="660"/>
    </row>
    <row r="4207" ht="15.75" customHeight="1">
      <c r="A4207" s="661">
        <v>89830.0</v>
      </c>
      <c r="B4207" s="662" t="s">
        <v>11272</v>
      </c>
      <c r="C4207" s="663" t="s">
        <v>110</v>
      </c>
      <c r="D4207" s="656">
        <v>35.08</v>
      </c>
      <c r="E4207" s="656">
        <v>5.01</v>
      </c>
      <c r="F4207" s="657">
        <f t="shared" si="1"/>
        <v>30.07</v>
      </c>
      <c r="G4207" s="656">
        <v>30.07</v>
      </c>
      <c r="H4207" s="664">
        <v>0.0</v>
      </c>
      <c r="I4207" s="664">
        <v>0.0</v>
      </c>
      <c r="J4207" s="664">
        <v>0.0</v>
      </c>
      <c r="K4207" s="660"/>
    </row>
    <row r="4208" ht="15.75" customHeight="1">
      <c r="A4208" s="661">
        <v>89831.0</v>
      </c>
      <c r="B4208" s="662" t="s">
        <v>11273</v>
      </c>
      <c r="C4208" s="663" t="s">
        <v>110</v>
      </c>
      <c r="D4208" s="656">
        <v>65.32</v>
      </c>
      <c r="E4208" s="656">
        <v>2.0</v>
      </c>
      <c r="F4208" s="657">
        <f t="shared" si="1"/>
        <v>63.32</v>
      </c>
      <c r="G4208" s="656">
        <v>63.32</v>
      </c>
      <c r="H4208" s="664">
        <v>0.0</v>
      </c>
      <c r="I4208" s="664">
        <v>0.0</v>
      </c>
      <c r="J4208" s="664">
        <v>0.0</v>
      </c>
      <c r="K4208" s="660"/>
    </row>
    <row r="4209" ht="15.75" customHeight="1">
      <c r="A4209" s="661">
        <v>89832.0</v>
      </c>
      <c r="B4209" s="662" t="s">
        <v>11274</v>
      </c>
      <c r="C4209" s="663" t="s">
        <v>110</v>
      </c>
      <c r="D4209" s="656">
        <v>41.53</v>
      </c>
      <c r="E4209" s="656">
        <v>3.21</v>
      </c>
      <c r="F4209" s="657">
        <f t="shared" si="1"/>
        <v>38.32</v>
      </c>
      <c r="G4209" s="656">
        <v>38.32</v>
      </c>
      <c r="H4209" s="664">
        <v>0.0</v>
      </c>
      <c r="I4209" s="664">
        <v>0.0</v>
      </c>
      <c r="J4209" s="664">
        <v>0.0</v>
      </c>
      <c r="K4209" s="660"/>
    </row>
    <row r="4210" ht="15.75" customHeight="1">
      <c r="A4210" s="661">
        <v>89833.0</v>
      </c>
      <c r="B4210" s="662" t="s">
        <v>11275</v>
      </c>
      <c r="C4210" s="663" t="s">
        <v>110</v>
      </c>
      <c r="D4210" s="656">
        <v>41.01</v>
      </c>
      <c r="E4210" s="656">
        <v>8.66</v>
      </c>
      <c r="F4210" s="657">
        <f t="shared" si="1"/>
        <v>32.35</v>
      </c>
      <c r="G4210" s="656">
        <v>32.35</v>
      </c>
      <c r="H4210" s="664">
        <v>0.0</v>
      </c>
      <c r="I4210" s="664">
        <v>0.0</v>
      </c>
      <c r="J4210" s="664">
        <v>0.0</v>
      </c>
      <c r="K4210" s="660"/>
    </row>
    <row r="4211" ht="15.75" customHeight="1">
      <c r="A4211" s="661">
        <v>89834.0</v>
      </c>
      <c r="B4211" s="662" t="s">
        <v>11276</v>
      </c>
      <c r="C4211" s="663" t="s">
        <v>110</v>
      </c>
      <c r="D4211" s="656">
        <v>48.44</v>
      </c>
      <c r="E4211" s="656">
        <v>8.65</v>
      </c>
      <c r="F4211" s="657">
        <f t="shared" si="1"/>
        <v>39.79</v>
      </c>
      <c r="G4211" s="656">
        <v>39.79</v>
      </c>
      <c r="H4211" s="664">
        <v>0.0</v>
      </c>
      <c r="I4211" s="664">
        <v>0.0</v>
      </c>
      <c r="J4211" s="664">
        <v>0.0</v>
      </c>
      <c r="K4211" s="660"/>
    </row>
    <row r="4212" ht="15.75" customHeight="1">
      <c r="A4212" s="661">
        <v>89835.0</v>
      </c>
      <c r="B4212" s="662" t="s">
        <v>11277</v>
      </c>
      <c r="C4212" s="663" t="s">
        <v>110</v>
      </c>
      <c r="D4212" s="656">
        <v>44.41</v>
      </c>
      <c r="E4212" s="656">
        <v>2.69</v>
      </c>
      <c r="F4212" s="657">
        <f t="shared" si="1"/>
        <v>41.72</v>
      </c>
      <c r="G4212" s="656">
        <v>41.72</v>
      </c>
      <c r="H4212" s="664">
        <v>0.0</v>
      </c>
      <c r="I4212" s="664">
        <v>0.0</v>
      </c>
      <c r="J4212" s="664">
        <v>0.0</v>
      </c>
      <c r="K4212" s="660"/>
    </row>
    <row r="4213" ht="15.75" customHeight="1">
      <c r="A4213" s="661">
        <v>89836.0</v>
      </c>
      <c r="B4213" s="662" t="s">
        <v>11278</v>
      </c>
      <c r="C4213" s="663" t="s">
        <v>110</v>
      </c>
      <c r="D4213" s="656">
        <v>201.93</v>
      </c>
      <c r="E4213" s="656">
        <v>2.6</v>
      </c>
      <c r="F4213" s="657">
        <f t="shared" si="1"/>
        <v>199.33</v>
      </c>
      <c r="G4213" s="656">
        <v>199.33</v>
      </c>
      <c r="H4213" s="664">
        <v>0.0</v>
      </c>
      <c r="I4213" s="664">
        <v>0.0</v>
      </c>
      <c r="J4213" s="664">
        <v>0.0</v>
      </c>
      <c r="K4213" s="660"/>
    </row>
    <row r="4214" ht="15.75" customHeight="1">
      <c r="A4214" s="661">
        <v>89837.0</v>
      </c>
      <c r="B4214" s="662" t="s">
        <v>11279</v>
      </c>
      <c r="C4214" s="663" t="s">
        <v>110</v>
      </c>
      <c r="D4214" s="656">
        <v>135.29</v>
      </c>
      <c r="E4214" s="656">
        <v>2.69</v>
      </c>
      <c r="F4214" s="657">
        <f t="shared" si="1"/>
        <v>132.6</v>
      </c>
      <c r="G4214" s="656">
        <v>132.6</v>
      </c>
      <c r="H4214" s="664">
        <v>0.0</v>
      </c>
      <c r="I4214" s="664">
        <v>0.0</v>
      </c>
      <c r="J4214" s="664">
        <v>0.0</v>
      </c>
      <c r="K4214" s="660"/>
    </row>
    <row r="4215" ht="15.75" customHeight="1">
      <c r="A4215" s="661">
        <v>89838.0</v>
      </c>
      <c r="B4215" s="662" t="s">
        <v>11280</v>
      </c>
      <c r="C4215" s="663" t="s">
        <v>110</v>
      </c>
      <c r="D4215" s="656">
        <v>154.85</v>
      </c>
      <c r="E4215" s="656">
        <v>3.58</v>
      </c>
      <c r="F4215" s="657">
        <f t="shared" si="1"/>
        <v>151.27</v>
      </c>
      <c r="G4215" s="656">
        <v>151.27</v>
      </c>
      <c r="H4215" s="664">
        <v>0.0</v>
      </c>
      <c r="I4215" s="664">
        <v>0.0</v>
      </c>
      <c r="J4215" s="664">
        <v>0.0</v>
      </c>
      <c r="K4215" s="660"/>
    </row>
    <row r="4216" ht="15.75" customHeight="1">
      <c r="A4216" s="661">
        <v>89839.0</v>
      </c>
      <c r="B4216" s="662" t="s">
        <v>11281</v>
      </c>
      <c r="C4216" s="663" t="s">
        <v>110</v>
      </c>
      <c r="D4216" s="656">
        <v>175.65</v>
      </c>
      <c r="E4216" s="656">
        <v>3.58</v>
      </c>
      <c r="F4216" s="657">
        <f t="shared" si="1"/>
        <v>172.07</v>
      </c>
      <c r="G4216" s="656">
        <v>172.07</v>
      </c>
      <c r="H4216" s="664">
        <v>0.0</v>
      </c>
      <c r="I4216" s="664">
        <v>0.0</v>
      </c>
      <c r="J4216" s="664">
        <v>0.0</v>
      </c>
      <c r="K4216" s="660"/>
    </row>
    <row r="4217" ht="15.75" customHeight="1">
      <c r="A4217" s="661">
        <v>89840.0</v>
      </c>
      <c r="B4217" s="662" t="s">
        <v>11282</v>
      </c>
      <c r="C4217" s="663" t="s">
        <v>110</v>
      </c>
      <c r="D4217" s="656">
        <v>182.8</v>
      </c>
      <c r="E4217" s="656">
        <v>4.31</v>
      </c>
      <c r="F4217" s="657">
        <f t="shared" si="1"/>
        <v>178.49</v>
      </c>
      <c r="G4217" s="656">
        <v>178.49</v>
      </c>
      <c r="H4217" s="664">
        <v>0.0</v>
      </c>
      <c r="I4217" s="664">
        <v>0.0</v>
      </c>
      <c r="J4217" s="664">
        <v>0.0</v>
      </c>
      <c r="K4217" s="660"/>
    </row>
    <row r="4218" ht="15.75" customHeight="1">
      <c r="A4218" s="661">
        <v>89841.0</v>
      </c>
      <c r="B4218" s="662" t="s">
        <v>11283</v>
      </c>
      <c r="C4218" s="663" t="s">
        <v>110</v>
      </c>
      <c r="D4218" s="656">
        <v>267.19</v>
      </c>
      <c r="E4218" s="656">
        <v>4.31</v>
      </c>
      <c r="F4218" s="657">
        <f t="shared" si="1"/>
        <v>262.88</v>
      </c>
      <c r="G4218" s="656">
        <v>262.88</v>
      </c>
      <c r="H4218" s="664">
        <v>0.0</v>
      </c>
      <c r="I4218" s="664">
        <v>0.0</v>
      </c>
      <c r="J4218" s="664">
        <v>0.0</v>
      </c>
      <c r="K4218" s="660"/>
    </row>
    <row r="4219" ht="15.75" customHeight="1">
      <c r="A4219" s="661">
        <v>89842.0</v>
      </c>
      <c r="B4219" s="662" t="s">
        <v>11284</v>
      </c>
      <c r="C4219" s="663" t="s">
        <v>110</v>
      </c>
      <c r="D4219" s="656">
        <v>50.58</v>
      </c>
      <c r="E4219" s="656">
        <v>3.72</v>
      </c>
      <c r="F4219" s="657">
        <f t="shared" si="1"/>
        <v>46.86</v>
      </c>
      <c r="G4219" s="656">
        <v>46.86</v>
      </c>
      <c r="H4219" s="664">
        <v>0.0</v>
      </c>
      <c r="I4219" s="664">
        <v>0.0</v>
      </c>
      <c r="J4219" s="664">
        <v>0.0</v>
      </c>
      <c r="K4219" s="660"/>
    </row>
    <row r="4220" ht="15.75" customHeight="1">
      <c r="A4220" s="661">
        <v>89844.0</v>
      </c>
      <c r="B4220" s="662" t="s">
        <v>11285</v>
      </c>
      <c r="C4220" s="663" t="s">
        <v>110</v>
      </c>
      <c r="D4220" s="656">
        <v>63.75</v>
      </c>
      <c r="E4220" s="656">
        <v>4.34</v>
      </c>
      <c r="F4220" s="657">
        <f t="shared" si="1"/>
        <v>59.41</v>
      </c>
      <c r="G4220" s="656">
        <v>59.41</v>
      </c>
      <c r="H4220" s="664">
        <v>0.0</v>
      </c>
      <c r="I4220" s="664">
        <v>0.0</v>
      </c>
      <c r="J4220" s="664">
        <v>0.0</v>
      </c>
      <c r="K4220" s="660"/>
    </row>
    <row r="4221" ht="15.75" customHeight="1">
      <c r="A4221" s="661">
        <v>89845.0</v>
      </c>
      <c r="B4221" s="662" t="s">
        <v>11286</v>
      </c>
      <c r="C4221" s="663" t="s">
        <v>110</v>
      </c>
      <c r="D4221" s="656">
        <v>100.19</v>
      </c>
      <c r="E4221" s="656">
        <v>5.44</v>
      </c>
      <c r="F4221" s="657">
        <f t="shared" si="1"/>
        <v>94.75</v>
      </c>
      <c r="G4221" s="656">
        <v>94.75</v>
      </c>
      <c r="H4221" s="664">
        <v>0.0</v>
      </c>
      <c r="I4221" s="664">
        <v>0.0</v>
      </c>
      <c r="J4221" s="664">
        <v>0.0</v>
      </c>
      <c r="K4221" s="660"/>
    </row>
    <row r="4222" ht="15.75" customHeight="1">
      <c r="A4222" s="661">
        <v>89846.0</v>
      </c>
      <c r="B4222" s="662" t="s">
        <v>11287</v>
      </c>
      <c r="C4222" s="663" t="s">
        <v>110</v>
      </c>
      <c r="D4222" s="656">
        <v>214.84</v>
      </c>
      <c r="E4222" s="656">
        <v>7.17</v>
      </c>
      <c r="F4222" s="657">
        <f t="shared" si="1"/>
        <v>207.67</v>
      </c>
      <c r="G4222" s="656">
        <v>207.67</v>
      </c>
      <c r="H4222" s="664">
        <v>0.0</v>
      </c>
      <c r="I4222" s="664">
        <v>0.0</v>
      </c>
      <c r="J4222" s="664">
        <v>0.0</v>
      </c>
      <c r="K4222" s="660"/>
    </row>
    <row r="4223" ht="15.75" customHeight="1">
      <c r="A4223" s="661">
        <v>89847.0</v>
      </c>
      <c r="B4223" s="662" t="s">
        <v>11288</v>
      </c>
      <c r="C4223" s="663" t="s">
        <v>110</v>
      </c>
      <c r="D4223" s="656">
        <v>256.97</v>
      </c>
      <c r="E4223" s="656">
        <v>8.61</v>
      </c>
      <c r="F4223" s="657">
        <f t="shared" si="1"/>
        <v>248.36</v>
      </c>
      <c r="G4223" s="656">
        <v>248.36</v>
      </c>
      <c r="H4223" s="664">
        <v>0.0</v>
      </c>
      <c r="I4223" s="664">
        <v>0.0</v>
      </c>
      <c r="J4223" s="664">
        <v>0.0</v>
      </c>
      <c r="K4223" s="660"/>
    </row>
    <row r="4224" ht="15.75" customHeight="1">
      <c r="A4224" s="661">
        <v>89850.0</v>
      </c>
      <c r="B4224" s="662" t="s">
        <v>11289</v>
      </c>
      <c r="C4224" s="663" t="s">
        <v>110</v>
      </c>
      <c r="D4224" s="656">
        <v>28.66</v>
      </c>
      <c r="E4224" s="656">
        <v>8.3</v>
      </c>
      <c r="F4224" s="657">
        <f t="shared" si="1"/>
        <v>20.36</v>
      </c>
      <c r="G4224" s="656">
        <v>20.36</v>
      </c>
      <c r="H4224" s="664">
        <v>0.0</v>
      </c>
      <c r="I4224" s="664">
        <v>0.0</v>
      </c>
      <c r="J4224" s="664">
        <v>0.0</v>
      </c>
      <c r="K4224" s="660"/>
    </row>
    <row r="4225" ht="15.75" customHeight="1">
      <c r="A4225" s="661">
        <v>89851.0</v>
      </c>
      <c r="B4225" s="662" t="s">
        <v>11290</v>
      </c>
      <c r="C4225" s="663" t="s">
        <v>110</v>
      </c>
      <c r="D4225" s="656">
        <v>29.43</v>
      </c>
      <c r="E4225" s="656">
        <v>8.3</v>
      </c>
      <c r="F4225" s="657">
        <f t="shared" si="1"/>
        <v>21.13</v>
      </c>
      <c r="G4225" s="656">
        <v>21.13</v>
      </c>
      <c r="H4225" s="664">
        <v>0.0</v>
      </c>
      <c r="I4225" s="664">
        <v>0.0</v>
      </c>
      <c r="J4225" s="664">
        <v>0.0</v>
      </c>
      <c r="K4225" s="660"/>
    </row>
    <row r="4226" ht="15.75" customHeight="1">
      <c r="A4226" s="661">
        <v>89852.0</v>
      </c>
      <c r="B4226" s="662" t="s">
        <v>11291</v>
      </c>
      <c r="C4226" s="663" t="s">
        <v>110</v>
      </c>
      <c r="D4226" s="656">
        <v>42.56</v>
      </c>
      <c r="E4226" s="656">
        <v>8.29</v>
      </c>
      <c r="F4226" s="657">
        <f t="shared" si="1"/>
        <v>34.27</v>
      </c>
      <c r="G4226" s="656">
        <v>34.27</v>
      </c>
      <c r="H4226" s="664">
        <v>0.0</v>
      </c>
      <c r="I4226" s="664">
        <v>0.0</v>
      </c>
      <c r="J4226" s="664">
        <v>0.0</v>
      </c>
      <c r="K4226" s="660"/>
    </row>
    <row r="4227" ht="15.75" customHeight="1">
      <c r="A4227" s="661">
        <v>89853.0</v>
      </c>
      <c r="B4227" s="662" t="s">
        <v>11292</v>
      </c>
      <c r="C4227" s="663" t="s">
        <v>110</v>
      </c>
      <c r="D4227" s="656">
        <v>74.94</v>
      </c>
      <c r="E4227" s="656">
        <v>8.29</v>
      </c>
      <c r="F4227" s="657">
        <f t="shared" si="1"/>
        <v>66.65</v>
      </c>
      <c r="G4227" s="656">
        <v>66.65</v>
      </c>
      <c r="H4227" s="664">
        <v>0.0</v>
      </c>
      <c r="I4227" s="664">
        <v>0.0</v>
      </c>
      <c r="J4227" s="664">
        <v>0.0</v>
      </c>
      <c r="K4227" s="660"/>
    </row>
    <row r="4228" ht="15.75" customHeight="1">
      <c r="A4228" s="661">
        <v>89854.0</v>
      </c>
      <c r="B4228" s="662" t="s">
        <v>11293</v>
      </c>
      <c r="C4228" s="663" t="s">
        <v>110</v>
      </c>
      <c r="D4228" s="656">
        <v>96.96</v>
      </c>
      <c r="E4228" s="656">
        <v>10.77</v>
      </c>
      <c r="F4228" s="657">
        <f t="shared" si="1"/>
        <v>86.19</v>
      </c>
      <c r="G4228" s="656">
        <v>86.19</v>
      </c>
      <c r="H4228" s="664">
        <v>0.0</v>
      </c>
      <c r="I4228" s="664">
        <v>0.0</v>
      </c>
      <c r="J4228" s="664">
        <v>0.0</v>
      </c>
      <c r="K4228" s="660"/>
    </row>
    <row r="4229" ht="15.75" customHeight="1">
      <c r="A4229" s="661">
        <v>89855.0</v>
      </c>
      <c r="B4229" s="662" t="s">
        <v>11294</v>
      </c>
      <c r="C4229" s="663" t="s">
        <v>110</v>
      </c>
      <c r="D4229" s="656">
        <v>101.78</v>
      </c>
      <c r="E4229" s="656">
        <v>10.77</v>
      </c>
      <c r="F4229" s="657">
        <f t="shared" si="1"/>
        <v>91.01</v>
      </c>
      <c r="G4229" s="656">
        <v>91.01</v>
      </c>
      <c r="H4229" s="664">
        <v>0.0</v>
      </c>
      <c r="I4229" s="664">
        <v>0.0</v>
      </c>
      <c r="J4229" s="664">
        <v>0.0</v>
      </c>
      <c r="K4229" s="660"/>
    </row>
    <row r="4230" ht="15.75" customHeight="1">
      <c r="A4230" s="661">
        <v>89856.0</v>
      </c>
      <c r="B4230" s="662" t="s">
        <v>11295</v>
      </c>
      <c r="C4230" s="663" t="s">
        <v>110</v>
      </c>
      <c r="D4230" s="656">
        <v>18.82</v>
      </c>
      <c r="E4230" s="656">
        <v>5.53</v>
      </c>
      <c r="F4230" s="657">
        <f t="shared" si="1"/>
        <v>13.29</v>
      </c>
      <c r="G4230" s="656">
        <v>13.29</v>
      </c>
      <c r="H4230" s="664">
        <v>0.0</v>
      </c>
      <c r="I4230" s="664">
        <v>0.0</v>
      </c>
      <c r="J4230" s="664">
        <v>0.0</v>
      </c>
      <c r="K4230" s="660"/>
    </row>
    <row r="4231" ht="15.75" customHeight="1">
      <c r="A4231" s="661">
        <v>89857.0</v>
      </c>
      <c r="B4231" s="662" t="s">
        <v>11296</v>
      </c>
      <c r="C4231" s="663" t="s">
        <v>110</v>
      </c>
      <c r="D4231" s="656">
        <v>34.2</v>
      </c>
      <c r="E4231" s="656">
        <v>5.52</v>
      </c>
      <c r="F4231" s="657">
        <f t="shared" si="1"/>
        <v>28.68</v>
      </c>
      <c r="G4231" s="656">
        <v>28.68</v>
      </c>
      <c r="H4231" s="664">
        <v>0.0</v>
      </c>
      <c r="I4231" s="664">
        <v>0.0</v>
      </c>
      <c r="J4231" s="664">
        <v>0.0</v>
      </c>
      <c r="K4231" s="660"/>
    </row>
    <row r="4232" ht="15.75" customHeight="1">
      <c r="A4232" s="661">
        <v>89860.0</v>
      </c>
      <c r="B4232" s="662" t="s">
        <v>11297</v>
      </c>
      <c r="C4232" s="663" t="s">
        <v>110</v>
      </c>
      <c r="D4232" s="656">
        <v>44.34</v>
      </c>
      <c r="E4232" s="656">
        <v>11.06</v>
      </c>
      <c r="F4232" s="657">
        <f t="shared" si="1"/>
        <v>33.28</v>
      </c>
      <c r="G4232" s="656">
        <v>33.28</v>
      </c>
      <c r="H4232" s="664">
        <v>0.0</v>
      </c>
      <c r="I4232" s="664">
        <v>0.0</v>
      </c>
      <c r="J4232" s="664">
        <v>0.0</v>
      </c>
      <c r="K4232" s="660"/>
    </row>
    <row r="4233" ht="15.75" customHeight="1">
      <c r="A4233" s="661">
        <v>89861.0</v>
      </c>
      <c r="B4233" s="662" t="s">
        <v>11298</v>
      </c>
      <c r="C4233" s="663" t="s">
        <v>110</v>
      </c>
      <c r="D4233" s="656">
        <v>51.77</v>
      </c>
      <c r="E4233" s="656">
        <v>11.06</v>
      </c>
      <c r="F4233" s="657">
        <f t="shared" si="1"/>
        <v>40.71</v>
      </c>
      <c r="G4233" s="656">
        <v>40.71</v>
      </c>
      <c r="H4233" s="664">
        <v>0.0</v>
      </c>
      <c r="I4233" s="664">
        <v>0.0</v>
      </c>
      <c r="J4233" s="664">
        <v>0.0</v>
      </c>
      <c r="K4233" s="660"/>
    </row>
    <row r="4234" ht="15.75" customHeight="1">
      <c r="A4234" s="661">
        <v>89866.0</v>
      </c>
      <c r="B4234" s="662" t="s">
        <v>11299</v>
      </c>
      <c r="C4234" s="663" t="s">
        <v>110</v>
      </c>
      <c r="D4234" s="656">
        <v>6.45</v>
      </c>
      <c r="E4234" s="656">
        <v>3.33</v>
      </c>
      <c r="F4234" s="657">
        <f t="shared" si="1"/>
        <v>3.12</v>
      </c>
      <c r="G4234" s="656">
        <v>3.12</v>
      </c>
      <c r="H4234" s="664">
        <v>0.0</v>
      </c>
      <c r="I4234" s="664">
        <v>0.0</v>
      </c>
      <c r="J4234" s="664">
        <v>0.0</v>
      </c>
      <c r="K4234" s="660"/>
    </row>
    <row r="4235" ht="15.75" customHeight="1">
      <c r="A4235" s="661">
        <v>89867.0</v>
      </c>
      <c r="B4235" s="662" t="s">
        <v>11300</v>
      </c>
      <c r="C4235" s="663" t="s">
        <v>110</v>
      </c>
      <c r="D4235" s="656">
        <v>7.18</v>
      </c>
      <c r="E4235" s="656">
        <v>3.32</v>
      </c>
      <c r="F4235" s="657">
        <f t="shared" si="1"/>
        <v>3.86</v>
      </c>
      <c r="G4235" s="656">
        <v>3.86</v>
      </c>
      <c r="H4235" s="664">
        <v>0.0</v>
      </c>
      <c r="I4235" s="664">
        <v>0.0</v>
      </c>
      <c r="J4235" s="664">
        <v>0.0</v>
      </c>
      <c r="K4235" s="660"/>
    </row>
    <row r="4236" ht="15.75" customHeight="1">
      <c r="A4236" s="661">
        <v>89868.0</v>
      </c>
      <c r="B4236" s="662" t="s">
        <v>11301</v>
      </c>
      <c r="C4236" s="663" t="s">
        <v>110</v>
      </c>
      <c r="D4236" s="656">
        <v>5.0</v>
      </c>
      <c r="E4236" s="656">
        <v>2.21</v>
      </c>
      <c r="F4236" s="657">
        <f t="shared" si="1"/>
        <v>2.79</v>
      </c>
      <c r="G4236" s="656">
        <v>2.79</v>
      </c>
      <c r="H4236" s="664">
        <v>0.0</v>
      </c>
      <c r="I4236" s="664">
        <v>0.0</v>
      </c>
      <c r="J4236" s="664">
        <v>0.0</v>
      </c>
      <c r="K4236" s="660"/>
    </row>
    <row r="4237" ht="15.75" customHeight="1">
      <c r="A4237" s="661">
        <v>89869.0</v>
      </c>
      <c r="B4237" s="662" t="s">
        <v>11302</v>
      </c>
      <c r="C4237" s="663" t="s">
        <v>110</v>
      </c>
      <c r="D4237" s="656">
        <v>9.01</v>
      </c>
      <c r="E4237" s="656">
        <v>4.43</v>
      </c>
      <c r="F4237" s="657">
        <f t="shared" si="1"/>
        <v>4.58</v>
      </c>
      <c r="G4237" s="656">
        <v>4.58</v>
      </c>
      <c r="H4237" s="664">
        <v>0.0</v>
      </c>
      <c r="I4237" s="664">
        <v>0.0</v>
      </c>
      <c r="J4237" s="664">
        <v>0.0</v>
      </c>
      <c r="K4237" s="660"/>
    </row>
    <row r="4238" ht="15.75" customHeight="1">
      <c r="A4238" s="661">
        <v>89979.0</v>
      </c>
      <c r="B4238" s="662" t="s">
        <v>11303</v>
      </c>
      <c r="C4238" s="663" t="s">
        <v>110</v>
      </c>
      <c r="D4238" s="656">
        <v>22.49</v>
      </c>
      <c r="E4238" s="656">
        <v>3.31</v>
      </c>
      <c r="F4238" s="657">
        <f t="shared" si="1"/>
        <v>19.18</v>
      </c>
      <c r="G4238" s="656">
        <v>19.18</v>
      </c>
      <c r="H4238" s="664">
        <v>0.0</v>
      </c>
      <c r="I4238" s="664">
        <v>0.0</v>
      </c>
      <c r="J4238" s="664">
        <v>0.0</v>
      </c>
      <c r="K4238" s="660"/>
    </row>
    <row r="4239" ht="15.75" customHeight="1">
      <c r="A4239" s="661">
        <v>89981.0</v>
      </c>
      <c r="B4239" s="662" t="s">
        <v>11304</v>
      </c>
      <c r="C4239" s="663" t="s">
        <v>110</v>
      </c>
      <c r="D4239" s="656">
        <v>19.96</v>
      </c>
      <c r="E4239" s="656">
        <v>1.55</v>
      </c>
      <c r="F4239" s="657">
        <f t="shared" si="1"/>
        <v>18.41</v>
      </c>
      <c r="G4239" s="656">
        <v>18.41</v>
      </c>
      <c r="H4239" s="664">
        <v>0.0</v>
      </c>
      <c r="I4239" s="664">
        <v>0.0</v>
      </c>
      <c r="J4239" s="664">
        <v>0.0</v>
      </c>
      <c r="K4239" s="660"/>
    </row>
    <row r="4240" ht="15.75" customHeight="1">
      <c r="A4240" s="661">
        <v>90373.0</v>
      </c>
      <c r="B4240" s="662" t="s">
        <v>11305</v>
      </c>
      <c r="C4240" s="663" t="s">
        <v>110</v>
      </c>
      <c r="D4240" s="656">
        <v>11.57</v>
      </c>
      <c r="E4240" s="656">
        <v>3.92</v>
      </c>
      <c r="F4240" s="657">
        <f t="shared" si="1"/>
        <v>7.65</v>
      </c>
      <c r="G4240" s="656">
        <v>7.65</v>
      </c>
      <c r="H4240" s="664">
        <v>0.0</v>
      </c>
      <c r="I4240" s="664">
        <v>0.0</v>
      </c>
      <c r="J4240" s="664">
        <v>0.0</v>
      </c>
      <c r="K4240" s="660"/>
    </row>
    <row r="4241" ht="15.75" customHeight="1">
      <c r="A4241" s="661">
        <v>90374.0</v>
      </c>
      <c r="B4241" s="662" t="s">
        <v>11306</v>
      </c>
      <c r="C4241" s="663" t="s">
        <v>110</v>
      </c>
      <c r="D4241" s="656">
        <v>19.86</v>
      </c>
      <c r="E4241" s="656">
        <v>5.63</v>
      </c>
      <c r="F4241" s="657">
        <f t="shared" si="1"/>
        <v>14.23</v>
      </c>
      <c r="G4241" s="656">
        <v>14.23</v>
      </c>
      <c r="H4241" s="664">
        <v>0.0</v>
      </c>
      <c r="I4241" s="664">
        <v>0.0</v>
      </c>
      <c r="J4241" s="664">
        <v>0.0</v>
      </c>
      <c r="K4241" s="660"/>
    </row>
    <row r="4242" ht="15.75" customHeight="1">
      <c r="A4242" s="661">
        <v>92287.0</v>
      </c>
      <c r="B4242" s="662" t="s">
        <v>11307</v>
      </c>
      <c r="C4242" s="663" t="s">
        <v>110</v>
      </c>
      <c r="D4242" s="656">
        <v>16.8</v>
      </c>
      <c r="E4242" s="656">
        <v>2.66</v>
      </c>
      <c r="F4242" s="657">
        <f t="shared" si="1"/>
        <v>14.14</v>
      </c>
      <c r="G4242" s="656">
        <v>14.14</v>
      </c>
      <c r="H4242" s="664">
        <v>0.0</v>
      </c>
      <c r="I4242" s="664">
        <v>0.0</v>
      </c>
      <c r="J4242" s="664">
        <v>0.0</v>
      </c>
      <c r="K4242" s="660"/>
    </row>
    <row r="4243" ht="15.75" customHeight="1">
      <c r="A4243" s="661">
        <v>92288.0</v>
      </c>
      <c r="B4243" s="662" t="s">
        <v>11308</v>
      </c>
      <c r="C4243" s="663" t="s">
        <v>110</v>
      </c>
      <c r="D4243" s="656">
        <v>26.65</v>
      </c>
      <c r="E4243" s="656">
        <v>3.41</v>
      </c>
      <c r="F4243" s="657">
        <f t="shared" si="1"/>
        <v>23.24</v>
      </c>
      <c r="G4243" s="656">
        <v>23.24</v>
      </c>
      <c r="H4243" s="664">
        <v>0.0</v>
      </c>
      <c r="I4243" s="664">
        <v>0.0</v>
      </c>
      <c r="J4243" s="664">
        <v>0.0</v>
      </c>
      <c r="K4243" s="660"/>
    </row>
    <row r="4244" ht="15.75" customHeight="1">
      <c r="A4244" s="661">
        <v>92289.0</v>
      </c>
      <c r="B4244" s="662" t="s">
        <v>11309</v>
      </c>
      <c r="C4244" s="663" t="s">
        <v>110</v>
      </c>
      <c r="D4244" s="656">
        <v>47.68</v>
      </c>
      <c r="E4244" s="656">
        <v>4.31</v>
      </c>
      <c r="F4244" s="657">
        <f t="shared" si="1"/>
        <v>43.37</v>
      </c>
      <c r="G4244" s="656">
        <v>43.37</v>
      </c>
      <c r="H4244" s="664">
        <v>0.0</v>
      </c>
      <c r="I4244" s="664">
        <v>0.0</v>
      </c>
      <c r="J4244" s="664">
        <v>0.0</v>
      </c>
      <c r="K4244" s="660"/>
    </row>
    <row r="4245" ht="15.75" customHeight="1">
      <c r="A4245" s="661">
        <v>92290.0</v>
      </c>
      <c r="B4245" s="662" t="s">
        <v>11310</v>
      </c>
      <c r="C4245" s="663" t="s">
        <v>110</v>
      </c>
      <c r="D4245" s="656">
        <v>72.59</v>
      </c>
      <c r="E4245" s="656">
        <v>5.21</v>
      </c>
      <c r="F4245" s="657">
        <f t="shared" si="1"/>
        <v>67.38</v>
      </c>
      <c r="G4245" s="656">
        <v>67.38</v>
      </c>
      <c r="H4245" s="664">
        <v>0.0</v>
      </c>
      <c r="I4245" s="664">
        <v>0.0</v>
      </c>
      <c r="J4245" s="664">
        <v>0.0</v>
      </c>
      <c r="K4245" s="660"/>
    </row>
    <row r="4246" ht="15.75" customHeight="1">
      <c r="A4246" s="661">
        <v>92291.0</v>
      </c>
      <c r="B4246" s="662" t="s">
        <v>11311</v>
      </c>
      <c r="C4246" s="663" t="s">
        <v>110</v>
      </c>
      <c r="D4246" s="656">
        <v>112.8</v>
      </c>
      <c r="E4246" s="656">
        <v>6.75</v>
      </c>
      <c r="F4246" s="657">
        <f t="shared" si="1"/>
        <v>106.05</v>
      </c>
      <c r="G4246" s="656">
        <v>106.05</v>
      </c>
      <c r="H4246" s="664">
        <v>0.0</v>
      </c>
      <c r="I4246" s="664">
        <v>0.0</v>
      </c>
      <c r="J4246" s="664">
        <v>0.0</v>
      </c>
      <c r="K4246" s="660"/>
    </row>
    <row r="4247" ht="15.75" customHeight="1">
      <c r="A4247" s="661">
        <v>92292.0</v>
      </c>
      <c r="B4247" s="662" t="s">
        <v>11312</v>
      </c>
      <c r="C4247" s="663" t="s">
        <v>110</v>
      </c>
      <c r="D4247" s="656">
        <v>352.67</v>
      </c>
      <c r="E4247" s="656">
        <v>8.3</v>
      </c>
      <c r="F4247" s="657">
        <f t="shared" si="1"/>
        <v>344.37</v>
      </c>
      <c r="G4247" s="656">
        <v>344.37</v>
      </c>
      <c r="H4247" s="664">
        <v>0.0</v>
      </c>
      <c r="I4247" s="664">
        <v>0.0</v>
      </c>
      <c r="J4247" s="664">
        <v>0.0</v>
      </c>
      <c r="K4247" s="660"/>
    </row>
    <row r="4248" ht="15.75" customHeight="1">
      <c r="A4248" s="661">
        <v>92293.0</v>
      </c>
      <c r="B4248" s="662" t="s">
        <v>11313</v>
      </c>
      <c r="C4248" s="663" t="s">
        <v>110</v>
      </c>
      <c r="D4248" s="656">
        <v>9.48</v>
      </c>
      <c r="E4248" s="656">
        <v>1.77</v>
      </c>
      <c r="F4248" s="657">
        <f t="shared" si="1"/>
        <v>7.71</v>
      </c>
      <c r="G4248" s="656">
        <v>7.71</v>
      </c>
      <c r="H4248" s="664">
        <v>0.0</v>
      </c>
      <c r="I4248" s="664">
        <v>0.0</v>
      </c>
      <c r="J4248" s="664">
        <v>0.0</v>
      </c>
      <c r="K4248" s="660"/>
    </row>
    <row r="4249" ht="15.75" customHeight="1">
      <c r="A4249" s="661">
        <v>92294.0</v>
      </c>
      <c r="B4249" s="662" t="s">
        <v>11314</v>
      </c>
      <c r="C4249" s="663" t="s">
        <v>110</v>
      </c>
      <c r="D4249" s="656">
        <v>16.2</v>
      </c>
      <c r="E4249" s="656">
        <v>2.26</v>
      </c>
      <c r="F4249" s="657">
        <f t="shared" si="1"/>
        <v>13.94</v>
      </c>
      <c r="G4249" s="656">
        <v>13.94</v>
      </c>
      <c r="H4249" s="664">
        <v>0.0</v>
      </c>
      <c r="I4249" s="664">
        <v>0.0</v>
      </c>
      <c r="J4249" s="664">
        <v>0.0</v>
      </c>
      <c r="K4249" s="660"/>
    </row>
    <row r="4250" ht="15.75" customHeight="1">
      <c r="A4250" s="661">
        <v>92295.0</v>
      </c>
      <c r="B4250" s="662" t="s">
        <v>11315</v>
      </c>
      <c r="C4250" s="663" t="s">
        <v>110</v>
      </c>
      <c r="D4250" s="656">
        <v>30.92</v>
      </c>
      <c r="E4250" s="656">
        <v>2.87</v>
      </c>
      <c r="F4250" s="657">
        <f t="shared" si="1"/>
        <v>28.05</v>
      </c>
      <c r="G4250" s="656">
        <v>28.05</v>
      </c>
      <c r="H4250" s="664">
        <v>0.0</v>
      </c>
      <c r="I4250" s="664">
        <v>0.0</v>
      </c>
      <c r="J4250" s="664">
        <v>0.0</v>
      </c>
      <c r="K4250" s="660"/>
    </row>
    <row r="4251" ht="15.75" customHeight="1">
      <c r="A4251" s="661">
        <v>92296.0</v>
      </c>
      <c r="B4251" s="662" t="s">
        <v>11316</v>
      </c>
      <c r="C4251" s="663" t="s">
        <v>110</v>
      </c>
      <c r="D4251" s="656">
        <v>41.06</v>
      </c>
      <c r="E4251" s="656">
        <v>3.47</v>
      </c>
      <c r="F4251" s="657">
        <f t="shared" si="1"/>
        <v>37.59</v>
      </c>
      <c r="G4251" s="656">
        <v>37.59</v>
      </c>
      <c r="H4251" s="664">
        <v>0.0</v>
      </c>
      <c r="I4251" s="664">
        <v>0.0</v>
      </c>
      <c r="J4251" s="664">
        <v>0.0</v>
      </c>
      <c r="K4251" s="660"/>
    </row>
    <row r="4252" ht="15.75" customHeight="1">
      <c r="A4252" s="661">
        <v>92297.0</v>
      </c>
      <c r="B4252" s="662" t="s">
        <v>11317</v>
      </c>
      <c r="C4252" s="663" t="s">
        <v>110</v>
      </c>
      <c r="D4252" s="656">
        <v>63.93</v>
      </c>
      <c r="E4252" s="656">
        <v>4.5</v>
      </c>
      <c r="F4252" s="657">
        <f t="shared" si="1"/>
        <v>59.43</v>
      </c>
      <c r="G4252" s="656">
        <v>59.43</v>
      </c>
      <c r="H4252" s="664">
        <v>0.0</v>
      </c>
      <c r="I4252" s="664">
        <v>0.0</v>
      </c>
      <c r="J4252" s="664">
        <v>0.0</v>
      </c>
      <c r="K4252" s="660"/>
    </row>
    <row r="4253" ht="15.75" customHeight="1">
      <c r="A4253" s="661">
        <v>92298.0</v>
      </c>
      <c r="B4253" s="662" t="s">
        <v>11318</v>
      </c>
      <c r="C4253" s="663" t="s">
        <v>110</v>
      </c>
      <c r="D4253" s="656">
        <v>181.39</v>
      </c>
      <c r="E4253" s="656">
        <v>5.53</v>
      </c>
      <c r="F4253" s="657">
        <f t="shared" si="1"/>
        <v>175.86</v>
      </c>
      <c r="G4253" s="656">
        <v>175.86</v>
      </c>
      <c r="H4253" s="664">
        <v>0.0</v>
      </c>
      <c r="I4253" s="664">
        <v>0.0</v>
      </c>
      <c r="J4253" s="664">
        <v>0.0</v>
      </c>
      <c r="K4253" s="660"/>
    </row>
    <row r="4254" ht="15.75" customHeight="1">
      <c r="A4254" s="661">
        <v>92299.0</v>
      </c>
      <c r="B4254" s="662" t="s">
        <v>11319</v>
      </c>
      <c r="C4254" s="663" t="s">
        <v>110</v>
      </c>
      <c r="D4254" s="656">
        <v>22.09</v>
      </c>
      <c r="E4254" s="656">
        <v>3.55</v>
      </c>
      <c r="F4254" s="657">
        <f t="shared" si="1"/>
        <v>18.54</v>
      </c>
      <c r="G4254" s="656">
        <v>18.54</v>
      </c>
      <c r="H4254" s="664">
        <v>0.0</v>
      </c>
      <c r="I4254" s="664">
        <v>0.0</v>
      </c>
      <c r="J4254" s="664">
        <v>0.0</v>
      </c>
      <c r="K4254" s="660"/>
    </row>
    <row r="4255" ht="15.75" customHeight="1">
      <c r="A4255" s="661">
        <v>92300.0</v>
      </c>
      <c r="B4255" s="662" t="s">
        <v>11320</v>
      </c>
      <c r="C4255" s="663" t="s">
        <v>110</v>
      </c>
      <c r="D4255" s="656">
        <v>33.85</v>
      </c>
      <c r="E4255" s="656">
        <v>4.56</v>
      </c>
      <c r="F4255" s="657">
        <f t="shared" si="1"/>
        <v>29.29</v>
      </c>
      <c r="G4255" s="656">
        <v>29.29</v>
      </c>
      <c r="H4255" s="664">
        <v>0.0</v>
      </c>
      <c r="I4255" s="664">
        <v>0.0</v>
      </c>
      <c r="J4255" s="664">
        <v>0.0</v>
      </c>
      <c r="K4255" s="660"/>
    </row>
    <row r="4256" ht="15.75" customHeight="1">
      <c r="A4256" s="661">
        <v>92301.0</v>
      </c>
      <c r="B4256" s="662" t="s">
        <v>11321</v>
      </c>
      <c r="C4256" s="663" t="s">
        <v>110</v>
      </c>
      <c r="D4256" s="656">
        <v>67.82</v>
      </c>
      <c r="E4256" s="656">
        <v>5.77</v>
      </c>
      <c r="F4256" s="657">
        <f t="shared" si="1"/>
        <v>62.05</v>
      </c>
      <c r="G4256" s="656">
        <v>62.05</v>
      </c>
      <c r="H4256" s="664">
        <v>0.0</v>
      </c>
      <c r="I4256" s="664">
        <v>0.0</v>
      </c>
      <c r="J4256" s="664">
        <v>0.0</v>
      </c>
      <c r="K4256" s="660"/>
    </row>
    <row r="4257" ht="15.75" customHeight="1">
      <c r="A4257" s="661">
        <v>92302.0</v>
      </c>
      <c r="B4257" s="662" t="s">
        <v>11322</v>
      </c>
      <c r="C4257" s="663" t="s">
        <v>110</v>
      </c>
      <c r="D4257" s="656">
        <v>89.78</v>
      </c>
      <c r="E4257" s="656">
        <v>6.96</v>
      </c>
      <c r="F4257" s="657">
        <f t="shared" si="1"/>
        <v>82.82</v>
      </c>
      <c r="G4257" s="656">
        <v>82.82</v>
      </c>
      <c r="H4257" s="664">
        <v>0.0</v>
      </c>
      <c r="I4257" s="664">
        <v>0.0</v>
      </c>
      <c r="J4257" s="664">
        <v>0.0</v>
      </c>
      <c r="K4257" s="660"/>
    </row>
    <row r="4258" ht="15.75" customHeight="1">
      <c r="A4258" s="661">
        <v>92303.0</v>
      </c>
      <c r="B4258" s="662" t="s">
        <v>11323</v>
      </c>
      <c r="C4258" s="663" t="s">
        <v>110</v>
      </c>
      <c r="D4258" s="656">
        <v>165.75</v>
      </c>
      <c r="E4258" s="656">
        <v>9.02</v>
      </c>
      <c r="F4258" s="657">
        <f t="shared" si="1"/>
        <v>156.73</v>
      </c>
      <c r="G4258" s="656">
        <v>156.73</v>
      </c>
      <c r="H4258" s="664">
        <v>0.0</v>
      </c>
      <c r="I4258" s="664">
        <v>0.0</v>
      </c>
      <c r="J4258" s="664">
        <v>0.0</v>
      </c>
      <c r="K4258" s="660"/>
    </row>
    <row r="4259" ht="15.75" customHeight="1">
      <c r="A4259" s="661">
        <v>92304.0</v>
      </c>
      <c r="B4259" s="662" t="s">
        <v>11324</v>
      </c>
      <c r="C4259" s="663" t="s">
        <v>110</v>
      </c>
      <c r="D4259" s="656">
        <v>433.43</v>
      </c>
      <c r="E4259" s="656">
        <v>11.07</v>
      </c>
      <c r="F4259" s="657">
        <f t="shared" si="1"/>
        <v>422.36</v>
      </c>
      <c r="G4259" s="656">
        <v>422.36</v>
      </c>
      <c r="H4259" s="664">
        <v>0.0</v>
      </c>
      <c r="I4259" s="664">
        <v>0.0</v>
      </c>
      <c r="J4259" s="664">
        <v>0.0</v>
      </c>
      <c r="K4259" s="660"/>
    </row>
    <row r="4260" ht="15.75" customHeight="1">
      <c r="A4260" s="661">
        <v>92311.0</v>
      </c>
      <c r="B4260" s="662" t="s">
        <v>11325</v>
      </c>
      <c r="C4260" s="663" t="s">
        <v>110</v>
      </c>
      <c r="D4260" s="656">
        <v>11.93</v>
      </c>
      <c r="E4260" s="656">
        <v>4.1</v>
      </c>
      <c r="F4260" s="657">
        <f t="shared" si="1"/>
        <v>7.83</v>
      </c>
      <c r="G4260" s="656">
        <v>7.83</v>
      </c>
      <c r="H4260" s="664">
        <v>0.0</v>
      </c>
      <c r="I4260" s="664">
        <v>0.0</v>
      </c>
      <c r="J4260" s="664">
        <v>0.0</v>
      </c>
      <c r="K4260" s="660"/>
    </row>
    <row r="4261" ht="15.75" customHeight="1">
      <c r="A4261" s="661">
        <v>92312.0</v>
      </c>
      <c r="B4261" s="662" t="s">
        <v>11326</v>
      </c>
      <c r="C4261" s="663" t="s">
        <v>110</v>
      </c>
      <c r="D4261" s="656">
        <v>20.31</v>
      </c>
      <c r="E4261" s="656">
        <v>5.14</v>
      </c>
      <c r="F4261" s="657">
        <f t="shared" si="1"/>
        <v>15.17</v>
      </c>
      <c r="G4261" s="656">
        <v>15.17</v>
      </c>
      <c r="H4261" s="664">
        <v>0.0</v>
      </c>
      <c r="I4261" s="664">
        <v>0.0</v>
      </c>
      <c r="J4261" s="664">
        <v>0.0</v>
      </c>
      <c r="K4261" s="660"/>
    </row>
    <row r="4262" ht="15.75" customHeight="1">
      <c r="A4262" s="661">
        <v>92313.0</v>
      </c>
      <c r="B4262" s="662" t="s">
        <v>11327</v>
      </c>
      <c r="C4262" s="663" t="s">
        <v>110</v>
      </c>
      <c r="D4262" s="656">
        <v>29.91</v>
      </c>
      <c r="E4262" s="656">
        <v>5.73</v>
      </c>
      <c r="F4262" s="657">
        <f t="shared" si="1"/>
        <v>24.18</v>
      </c>
      <c r="G4262" s="656">
        <v>24.18</v>
      </c>
      <c r="H4262" s="664">
        <v>0.0</v>
      </c>
      <c r="I4262" s="664">
        <v>0.0</v>
      </c>
      <c r="J4262" s="664">
        <v>0.0</v>
      </c>
      <c r="K4262" s="660"/>
    </row>
    <row r="4263" ht="15.75" customHeight="1">
      <c r="A4263" s="661">
        <v>92314.0</v>
      </c>
      <c r="B4263" s="662" t="s">
        <v>11328</v>
      </c>
      <c r="C4263" s="663" t="s">
        <v>110</v>
      </c>
      <c r="D4263" s="656">
        <v>7.96</v>
      </c>
      <c r="E4263" s="656">
        <v>2.98</v>
      </c>
      <c r="F4263" s="657">
        <f t="shared" si="1"/>
        <v>4.98</v>
      </c>
      <c r="G4263" s="656">
        <v>4.98</v>
      </c>
      <c r="H4263" s="664">
        <v>0.0</v>
      </c>
      <c r="I4263" s="664">
        <v>0.0</v>
      </c>
      <c r="J4263" s="664">
        <v>0.0</v>
      </c>
      <c r="K4263" s="660"/>
    </row>
    <row r="4264" ht="15.75" customHeight="1">
      <c r="A4264" s="661">
        <v>92315.0</v>
      </c>
      <c r="B4264" s="662" t="s">
        <v>11329</v>
      </c>
      <c r="C4264" s="663" t="s">
        <v>110</v>
      </c>
      <c r="D4264" s="656">
        <v>11.84</v>
      </c>
      <c r="E4264" s="656">
        <v>3.43</v>
      </c>
      <c r="F4264" s="657">
        <f t="shared" si="1"/>
        <v>8.41</v>
      </c>
      <c r="G4264" s="656">
        <v>8.41</v>
      </c>
      <c r="H4264" s="664">
        <v>0.0</v>
      </c>
      <c r="I4264" s="664">
        <v>0.0</v>
      </c>
      <c r="J4264" s="664">
        <v>0.0</v>
      </c>
      <c r="K4264" s="660"/>
    </row>
    <row r="4265" ht="15.75" customHeight="1">
      <c r="A4265" s="661">
        <v>92316.0</v>
      </c>
      <c r="B4265" s="662" t="s">
        <v>11330</v>
      </c>
      <c r="C4265" s="663" t="s">
        <v>110</v>
      </c>
      <c r="D4265" s="656">
        <v>18.38</v>
      </c>
      <c r="E4265" s="656">
        <v>3.82</v>
      </c>
      <c r="F4265" s="657">
        <f t="shared" si="1"/>
        <v>14.56</v>
      </c>
      <c r="G4265" s="656">
        <v>14.56</v>
      </c>
      <c r="H4265" s="664">
        <v>0.0</v>
      </c>
      <c r="I4265" s="664">
        <v>0.0</v>
      </c>
      <c r="J4265" s="664">
        <v>0.0</v>
      </c>
      <c r="K4265" s="660"/>
    </row>
    <row r="4266" ht="15.75" customHeight="1">
      <c r="A4266" s="661">
        <v>92317.0</v>
      </c>
      <c r="B4266" s="662" t="s">
        <v>11331</v>
      </c>
      <c r="C4266" s="663" t="s">
        <v>110</v>
      </c>
      <c r="D4266" s="656">
        <v>16.71</v>
      </c>
      <c r="E4266" s="656">
        <v>5.96</v>
      </c>
      <c r="F4266" s="657">
        <f t="shared" si="1"/>
        <v>10.75</v>
      </c>
      <c r="G4266" s="656">
        <v>10.75</v>
      </c>
      <c r="H4266" s="664">
        <v>0.0</v>
      </c>
      <c r="I4266" s="664">
        <v>0.0</v>
      </c>
      <c r="J4266" s="664">
        <v>0.0</v>
      </c>
      <c r="K4266" s="660"/>
    </row>
    <row r="4267" ht="15.75" customHeight="1">
      <c r="A4267" s="661">
        <v>92318.0</v>
      </c>
      <c r="B4267" s="662" t="s">
        <v>11332</v>
      </c>
      <c r="C4267" s="663" t="s">
        <v>110</v>
      </c>
      <c r="D4267" s="656">
        <v>26.79</v>
      </c>
      <c r="E4267" s="656">
        <v>6.87</v>
      </c>
      <c r="F4267" s="657">
        <f t="shared" si="1"/>
        <v>19.92</v>
      </c>
      <c r="G4267" s="656">
        <v>19.92</v>
      </c>
      <c r="H4267" s="664">
        <v>0.0</v>
      </c>
      <c r="I4267" s="664">
        <v>0.0</v>
      </c>
      <c r="J4267" s="664">
        <v>0.0</v>
      </c>
      <c r="K4267" s="660"/>
    </row>
    <row r="4268" ht="15.75" customHeight="1">
      <c r="A4268" s="661">
        <v>92319.0</v>
      </c>
      <c r="B4268" s="662" t="s">
        <v>11333</v>
      </c>
      <c r="C4268" s="663" t="s">
        <v>110</v>
      </c>
      <c r="D4268" s="656">
        <v>38.19</v>
      </c>
      <c r="E4268" s="656">
        <v>7.65</v>
      </c>
      <c r="F4268" s="657">
        <f t="shared" si="1"/>
        <v>30.54</v>
      </c>
      <c r="G4268" s="656">
        <v>30.54</v>
      </c>
      <c r="H4268" s="664">
        <v>0.0</v>
      </c>
      <c r="I4268" s="664">
        <v>0.0</v>
      </c>
      <c r="J4268" s="664">
        <v>0.0</v>
      </c>
      <c r="K4268" s="660"/>
    </row>
    <row r="4269" ht="15.75" customHeight="1">
      <c r="A4269" s="661">
        <v>92326.0</v>
      </c>
      <c r="B4269" s="662" t="s">
        <v>11334</v>
      </c>
      <c r="C4269" s="663" t="s">
        <v>110</v>
      </c>
      <c r="D4269" s="656">
        <v>12.51</v>
      </c>
      <c r="E4269" s="656">
        <v>4.64</v>
      </c>
      <c r="F4269" s="657">
        <f t="shared" si="1"/>
        <v>7.87</v>
      </c>
      <c r="G4269" s="656">
        <v>7.87</v>
      </c>
      <c r="H4269" s="664">
        <v>0.0</v>
      </c>
      <c r="I4269" s="664">
        <v>0.0</v>
      </c>
      <c r="J4269" s="664">
        <v>0.0</v>
      </c>
      <c r="K4269" s="660"/>
    </row>
    <row r="4270" ht="15.75" customHeight="1">
      <c r="A4270" s="661">
        <v>92327.0</v>
      </c>
      <c r="B4270" s="662" t="s">
        <v>11335</v>
      </c>
      <c r="C4270" s="663" t="s">
        <v>110</v>
      </c>
      <c r="D4270" s="656">
        <v>22.93</v>
      </c>
      <c r="E4270" s="656">
        <v>7.0</v>
      </c>
      <c r="F4270" s="657">
        <f t="shared" si="1"/>
        <v>15.93</v>
      </c>
      <c r="G4270" s="656">
        <v>15.93</v>
      </c>
      <c r="H4270" s="664">
        <v>0.0</v>
      </c>
      <c r="I4270" s="664">
        <v>0.0</v>
      </c>
      <c r="J4270" s="664">
        <v>0.0</v>
      </c>
      <c r="K4270" s="660"/>
    </row>
    <row r="4271" ht="15.75" customHeight="1">
      <c r="A4271" s="661">
        <v>92328.0</v>
      </c>
      <c r="B4271" s="662" t="s">
        <v>11336</v>
      </c>
      <c r="C4271" s="663" t="s">
        <v>110</v>
      </c>
      <c r="D4271" s="656">
        <v>34.6</v>
      </c>
      <c r="E4271" s="656">
        <v>9.03</v>
      </c>
      <c r="F4271" s="657">
        <f t="shared" si="1"/>
        <v>25.57</v>
      </c>
      <c r="G4271" s="656">
        <v>25.57</v>
      </c>
      <c r="H4271" s="664">
        <v>0.0</v>
      </c>
      <c r="I4271" s="664">
        <v>0.0</v>
      </c>
      <c r="J4271" s="664">
        <v>0.0</v>
      </c>
      <c r="K4271" s="660"/>
    </row>
    <row r="4272" ht="15.75" customHeight="1">
      <c r="A4272" s="661">
        <v>92329.0</v>
      </c>
      <c r="B4272" s="662" t="s">
        <v>11337</v>
      </c>
      <c r="C4272" s="663" t="s">
        <v>110</v>
      </c>
      <c r="D4272" s="656">
        <v>8.1</v>
      </c>
      <c r="E4272" s="656">
        <v>3.09</v>
      </c>
      <c r="F4272" s="657">
        <f t="shared" si="1"/>
        <v>5.01</v>
      </c>
      <c r="G4272" s="656">
        <v>5.01</v>
      </c>
      <c r="H4272" s="664">
        <v>0.0</v>
      </c>
      <c r="I4272" s="664">
        <v>0.0</v>
      </c>
      <c r="J4272" s="664">
        <v>0.0</v>
      </c>
      <c r="K4272" s="660"/>
    </row>
    <row r="4273" ht="15.75" customHeight="1">
      <c r="A4273" s="661">
        <v>92330.0</v>
      </c>
      <c r="B4273" s="662" t="s">
        <v>11338</v>
      </c>
      <c r="C4273" s="663" t="s">
        <v>110</v>
      </c>
      <c r="D4273" s="656">
        <v>13.61</v>
      </c>
      <c r="E4273" s="656">
        <v>4.67</v>
      </c>
      <c r="F4273" s="657">
        <f t="shared" si="1"/>
        <v>8.94</v>
      </c>
      <c r="G4273" s="656">
        <v>8.94</v>
      </c>
      <c r="H4273" s="664">
        <v>0.0</v>
      </c>
      <c r="I4273" s="664">
        <v>0.0</v>
      </c>
      <c r="J4273" s="664">
        <v>0.0</v>
      </c>
      <c r="K4273" s="660"/>
    </row>
    <row r="4274" ht="15.75" customHeight="1">
      <c r="A4274" s="661">
        <v>92331.0</v>
      </c>
      <c r="B4274" s="662" t="s">
        <v>11339</v>
      </c>
      <c r="C4274" s="663" t="s">
        <v>110</v>
      </c>
      <c r="D4274" s="656">
        <v>21.55</v>
      </c>
      <c r="E4274" s="656">
        <v>6.02</v>
      </c>
      <c r="F4274" s="657">
        <f t="shared" si="1"/>
        <v>15.53</v>
      </c>
      <c r="G4274" s="656">
        <v>15.53</v>
      </c>
      <c r="H4274" s="664">
        <v>0.0</v>
      </c>
      <c r="I4274" s="664">
        <v>0.0</v>
      </c>
      <c r="J4274" s="664">
        <v>0.0</v>
      </c>
      <c r="K4274" s="660"/>
    </row>
    <row r="4275" ht="15.75" customHeight="1">
      <c r="A4275" s="661">
        <v>92332.0</v>
      </c>
      <c r="B4275" s="662" t="s">
        <v>11340</v>
      </c>
      <c r="C4275" s="663" t="s">
        <v>110</v>
      </c>
      <c r="D4275" s="656">
        <v>17.0</v>
      </c>
      <c r="E4275" s="656">
        <v>6.18</v>
      </c>
      <c r="F4275" s="657">
        <f t="shared" si="1"/>
        <v>10.82</v>
      </c>
      <c r="G4275" s="656">
        <v>10.82</v>
      </c>
      <c r="H4275" s="664">
        <v>0.0</v>
      </c>
      <c r="I4275" s="664">
        <v>0.0</v>
      </c>
      <c r="J4275" s="664">
        <v>0.0</v>
      </c>
      <c r="K4275" s="660"/>
    </row>
    <row r="4276" ht="15.75" customHeight="1">
      <c r="A4276" s="661">
        <v>92333.0</v>
      </c>
      <c r="B4276" s="662" t="s">
        <v>11341</v>
      </c>
      <c r="C4276" s="663" t="s">
        <v>110</v>
      </c>
      <c r="D4276" s="656">
        <v>30.29</v>
      </c>
      <c r="E4276" s="656">
        <v>9.33</v>
      </c>
      <c r="F4276" s="657">
        <f t="shared" si="1"/>
        <v>20.96</v>
      </c>
      <c r="G4276" s="656">
        <v>20.96</v>
      </c>
      <c r="H4276" s="664">
        <v>0.0</v>
      </c>
      <c r="I4276" s="664">
        <v>0.0</v>
      </c>
      <c r="J4276" s="664">
        <v>0.0</v>
      </c>
      <c r="K4276" s="660"/>
    </row>
    <row r="4277" ht="15.75" customHeight="1">
      <c r="A4277" s="661">
        <v>92334.0</v>
      </c>
      <c r="B4277" s="662" t="s">
        <v>11342</v>
      </c>
      <c r="C4277" s="663" t="s">
        <v>110</v>
      </c>
      <c r="D4277" s="656">
        <v>44.44</v>
      </c>
      <c r="E4277" s="656">
        <v>12.04</v>
      </c>
      <c r="F4277" s="657">
        <f t="shared" si="1"/>
        <v>32.4</v>
      </c>
      <c r="G4277" s="656">
        <v>32.4</v>
      </c>
      <c r="H4277" s="664">
        <v>0.0</v>
      </c>
      <c r="I4277" s="664">
        <v>0.0</v>
      </c>
      <c r="J4277" s="664">
        <v>0.0</v>
      </c>
      <c r="K4277" s="660"/>
    </row>
    <row r="4278" ht="15.75" customHeight="1">
      <c r="A4278" s="661">
        <v>92344.0</v>
      </c>
      <c r="B4278" s="662" t="s">
        <v>11343</v>
      </c>
      <c r="C4278" s="663" t="s">
        <v>110</v>
      </c>
      <c r="D4278" s="656">
        <v>58.96</v>
      </c>
      <c r="E4278" s="656">
        <v>19.3</v>
      </c>
      <c r="F4278" s="657">
        <f t="shared" si="1"/>
        <v>39.66</v>
      </c>
      <c r="G4278" s="656">
        <v>39.66</v>
      </c>
      <c r="H4278" s="664">
        <v>0.0</v>
      </c>
      <c r="I4278" s="664">
        <v>0.0</v>
      </c>
      <c r="J4278" s="664">
        <v>0.0</v>
      </c>
      <c r="K4278" s="660"/>
    </row>
    <row r="4279" ht="15.75" customHeight="1">
      <c r="A4279" s="661">
        <v>92345.0</v>
      </c>
      <c r="B4279" s="662" t="s">
        <v>11344</v>
      </c>
      <c r="C4279" s="663" t="s">
        <v>110</v>
      </c>
      <c r="D4279" s="656">
        <v>58.93</v>
      </c>
      <c r="E4279" s="656">
        <v>19.3</v>
      </c>
      <c r="F4279" s="657">
        <f t="shared" si="1"/>
        <v>39.63</v>
      </c>
      <c r="G4279" s="656">
        <v>39.63</v>
      </c>
      <c r="H4279" s="664">
        <v>0.0</v>
      </c>
      <c r="I4279" s="664">
        <v>0.0</v>
      </c>
      <c r="J4279" s="664">
        <v>0.0</v>
      </c>
      <c r="K4279" s="660"/>
    </row>
    <row r="4280" ht="15.75" customHeight="1">
      <c r="A4280" s="661">
        <v>92346.0</v>
      </c>
      <c r="B4280" s="662" t="s">
        <v>11345</v>
      </c>
      <c r="C4280" s="663" t="s">
        <v>110</v>
      </c>
      <c r="D4280" s="656">
        <v>78.2</v>
      </c>
      <c r="E4280" s="656">
        <v>21.01</v>
      </c>
      <c r="F4280" s="657">
        <f t="shared" si="1"/>
        <v>57.19</v>
      </c>
      <c r="G4280" s="656">
        <v>57.19</v>
      </c>
      <c r="H4280" s="664">
        <v>0.0</v>
      </c>
      <c r="I4280" s="664">
        <v>0.0</v>
      </c>
      <c r="J4280" s="664">
        <v>0.0</v>
      </c>
      <c r="K4280" s="660"/>
    </row>
    <row r="4281" ht="15.75" customHeight="1">
      <c r="A4281" s="661">
        <v>92347.0</v>
      </c>
      <c r="B4281" s="662" t="s">
        <v>11346</v>
      </c>
      <c r="C4281" s="663" t="s">
        <v>110</v>
      </c>
      <c r="D4281" s="656">
        <v>87.43</v>
      </c>
      <c r="E4281" s="656">
        <v>21.0</v>
      </c>
      <c r="F4281" s="657">
        <f t="shared" si="1"/>
        <v>66.43</v>
      </c>
      <c r="G4281" s="656">
        <v>66.43</v>
      </c>
      <c r="H4281" s="664">
        <v>0.0</v>
      </c>
      <c r="I4281" s="664">
        <v>0.0</v>
      </c>
      <c r="J4281" s="664">
        <v>0.0</v>
      </c>
      <c r="K4281" s="660"/>
    </row>
    <row r="4282" ht="15.75" customHeight="1">
      <c r="A4282" s="661">
        <v>92348.0</v>
      </c>
      <c r="B4282" s="662" t="s">
        <v>11347</v>
      </c>
      <c r="C4282" s="663" t="s">
        <v>110</v>
      </c>
      <c r="D4282" s="656">
        <v>110.89</v>
      </c>
      <c r="E4282" s="656">
        <v>22.67</v>
      </c>
      <c r="F4282" s="657">
        <f t="shared" si="1"/>
        <v>88.22</v>
      </c>
      <c r="G4282" s="656">
        <v>88.22</v>
      </c>
      <c r="H4282" s="664">
        <v>0.0</v>
      </c>
      <c r="I4282" s="664">
        <v>0.0</v>
      </c>
      <c r="J4282" s="664">
        <v>0.0</v>
      </c>
      <c r="K4282" s="660"/>
    </row>
    <row r="4283" ht="15.75" customHeight="1">
      <c r="A4283" s="661">
        <v>92349.0</v>
      </c>
      <c r="B4283" s="662" t="s">
        <v>11348</v>
      </c>
      <c r="C4283" s="663" t="s">
        <v>110</v>
      </c>
      <c r="D4283" s="656">
        <v>119.1</v>
      </c>
      <c r="E4283" s="656">
        <v>22.67</v>
      </c>
      <c r="F4283" s="657">
        <f t="shared" si="1"/>
        <v>96.43</v>
      </c>
      <c r="G4283" s="656">
        <v>96.43</v>
      </c>
      <c r="H4283" s="664">
        <v>0.0</v>
      </c>
      <c r="I4283" s="664">
        <v>0.0</v>
      </c>
      <c r="J4283" s="664">
        <v>0.0</v>
      </c>
      <c r="K4283" s="660"/>
    </row>
    <row r="4284" ht="15.75" customHeight="1">
      <c r="A4284" s="661">
        <v>92350.0</v>
      </c>
      <c r="B4284" s="662" t="s">
        <v>11349</v>
      </c>
      <c r="C4284" s="663" t="s">
        <v>110</v>
      </c>
      <c r="D4284" s="656">
        <v>87.63</v>
      </c>
      <c r="E4284" s="656">
        <v>28.94</v>
      </c>
      <c r="F4284" s="657">
        <f t="shared" si="1"/>
        <v>58.69</v>
      </c>
      <c r="G4284" s="656">
        <v>58.69</v>
      </c>
      <c r="H4284" s="664">
        <v>0.0</v>
      </c>
      <c r="I4284" s="664">
        <v>0.0</v>
      </c>
      <c r="J4284" s="664">
        <v>0.0</v>
      </c>
      <c r="K4284" s="660"/>
    </row>
    <row r="4285" ht="15.75" customHeight="1">
      <c r="A4285" s="661">
        <v>92351.0</v>
      </c>
      <c r="B4285" s="662" t="s">
        <v>11350</v>
      </c>
      <c r="C4285" s="663" t="s">
        <v>110</v>
      </c>
      <c r="D4285" s="656">
        <v>85.58</v>
      </c>
      <c r="E4285" s="656">
        <v>28.95</v>
      </c>
      <c r="F4285" s="657">
        <f t="shared" si="1"/>
        <v>56.63</v>
      </c>
      <c r="G4285" s="656">
        <v>56.63</v>
      </c>
      <c r="H4285" s="664">
        <v>0.0</v>
      </c>
      <c r="I4285" s="664">
        <v>0.0</v>
      </c>
      <c r="J4285" s="664">
        <v>0.0</v>
      </c>
      <c r="K4285" s="660"/>
    </row>
    <row r="4286" ht="15.75" customHeight="1">
      <c r="A4286" s="661">
        <v>92352.0</v>
      </c>
      <c r="B4286" s="662" t="s">
        <v>11351</v>
      </c>
      <c r="C4286" s="663" t="s">
        <v>110</v>
      </c>
      <c r="D4286" s="656">
        <v>135.0</v>
      </c>
      <c r="E4286" s="656">
        <v>31.48</v>
      </c>
      <c r="F4286" s="657">
        <f t="shared" si="1"/>
        <v>103.52</v>
      </c>
      <c r="G4286" s="656">
        <v>103.52</v>
      </c>
      <c r="H4286" s="664">
        <v>0.0</v>
      </c>
      <c r="I4286" s="664">
        <v>0.0</v>
      </c>
      <c r="J4286" s="664">
        <v>0.0</v>
      </c>
      <c r="K4286" s="660"/>
    </row>
    <row r="4287" ht="15.75" customHeight="1">
      <c r="A4287" s="661">
        <v>92353.0</v>
      </c>
      <c r="B4287" s="662" t="s">
        <v>11352</v>
      </c>
      <c r="C4287" s="663" t="s">
        <v>110</v>
      </c>
      <c r="D4287" s="656">
        <v>125.98</v>
      </c>
      <c r="E4287" s="656">
        <v>31.48</v>
      </c>
      <c r="F4287" s="657">
        <f t="shared" si="1"/>
        <v>94.5</v>
      </c>
      <c r="G4287" s="656">
        <v>94.5</v>
      </c>
      <c r="H4287" s="664">
        <v>0.0</v>
      </c>
      <c r="I4287" s="664">
        <v>0.0</v>
      </c>
      <c r="J4287" s="664">
        <v>0.0</v>
      </c>
      <c r="K4287" s="660"/>
    </row>
    <row r="4288" ht="15.75" customHeight="1">
      <c r="A4288" s="661">
        <v>92354.0</v>
      </c>
      <c r="B4288" s="662" t="s">
        <v>11353</v>
      </c>
      <c r="C4288" s="663" t="s">
        <v>110</v>
      </c>
      <c r="D4288" s="656">
        <v>180.45</v>
      </c>
      <c r="E4288" s="656">
        <v>34.02</v>
      </c>
      <c r="F4288" s="657">
        <f t="shared" si="1"/>
        <v>146.43</v>
      </c>
      <c r="G4288" s="656">
        <v>146.43</v>
      </c>
      <c r="H4288" s="664">
        <v>0.0</v>
      </c>
      <c r="I4288" s="664">
        <v>0.0</v>
      </c>
      <c r="J4288" s="664">
        <v>0.0</v>
      </c>
      <c r="K4288" s="660"/>
    </row>
    <row r="4289" ht="15.75" customHeight="1">
      <c r="A4289" s="661">
        <v>92355.0</v>
      </c>
      <c r="B4289" s="662" t="s">
        <v>11354</v>
      </c>
      <c r="C4289" s="663" t="s">
        <v>110</v>
      </c>
      <c r="D4289" s="656">
        <v>163.06</v>
      </c>
      <c r="E4289" s="656">
        <v>34.02</v>
      </c>
      <c r="F4289" s="657">
        <f t="shared" si="1"/>
        <v>129.04</v>
      </c>
      <c r="G4289" s="656">
        <v>129.04</v>
      </c>
      <c r="H4289" s="664">
        <v>0.0</v>
      </c>
      <c r="I4289" s="664">
        <v>0.0</v>
      </c>
      <c r="J4289" s="664">
        <v>0.0</v>
      </c>
      <c r="K4289" s="660"/>
    </row>
    <row r="4290" ht="15.75" customHeight="1">
      <c r="A4290" s="661">
        <v>92356.0</v>
      </c>
      <c r="B4290" s="662" t="s">
        <v>11355</v>
      </c>
      <c r="C4290" s="663" t="s">
        <v>110</v>
      </c>
      <c r="D4290" s="656">
        <v>114.07</v>
      </c>
      <c r="E4290" s="656">
        <v>38.61</v>
      </c>
      <c r="F4290" s="657">
        <f t="shared" si="1"/>
        <v>75.46</v>
      </c>
      <c r="G4290" s="656">
        <v>75.46</v>
      </c>
      <c r="H4290" s="664">
        <v>0.0</v>
      </c>
      <c r="I4290" s="664">
        <v>0.0</v>
      </c>
      <c r="J4290" s="664">
        <v>0.0</v>
      </c>
      <c r="K4290" s="660"/>
    </row>
    <row r="4291" ht="15.75" customHeight="1">
      <c r="A4291" s="661">
        <v>92357.0</v>
      </c>
      <c r="B4291" s="662" t="s">
        <v>11356</v>
      </c>
      <c r="C4291" s="663" t="s">
        <v>110</v>
      </c>
      <c r="D4291" s="656">
        <v>172.5</v>
      </c>
      <c r="E4291" s="656">
        <v>41.98</v>
      </c>
      <c r="F4291" s="657">
        <f t="shared" si="1"/>
        <v>130.52</v>
      </c>
      <c r="G4291" s="656">
        <v>130.52</v>
      </c>
      <c r="H4291" s="664">
        <v>0.0</v>
      </c>
      <c r="I4291" s="664">
        <v>0.0</v>
      </c>
      <c r="J4291" s="664">
        <v>0.0</v>
      </c>
      <c r="K4291" s="660"/>
    </row>
    <row r="4292" ht="15.75" customHeight="1">
      <c r="A4292" s="661">
        <v>92358.0</v>
      </c>
      <c r="B4292" s="662" t="s">
        <v>11357</v>
      </c>
      <c r="C4292" s="663" t="s">
        <v>110</v>
      </c>
      <c r="D4292" s="656">
        <v>215.76</v>
      </c>
      <c r="E4292" s="656">
        <v>45.36</v>
      </c>
      <c r="F4292" s="657">
        <f t="shared" si="1"/>
        <v>170.4</v>
      </c>
      <c r="G4292" s="656">
        <v>170.4</v>
      </c>
      <c r="H4292" s="664">
        <v>0.0</v>
      </c>
      <c r="I4292" s="664">
        <v>0.0</v>
      </c>
      <c r="J4292" s="664">
        <v>0.0</v>
      </c>
      <c r="K4292" s="660"/>
    </row>
    <row r="4293" ht="15.75" customHeight="1">
      <c r="A4293" s="661">
        <v>92369.0</v>
      </c>
      <c r="B4293" s="662" t="s">
        <v>11358</v>
      </c>
      <c r="C4293" s="663" t="s">
        <v>110</v>
      </c>
      <c r="D4293" s="656">
        <v>31.04</v>
      </c>
      <c r="E4293" s="656">
        <v>14.68</v>
      </c>
      <c r="F4293" s="657">
        <f t="shared" si="1"/>
        <v>16.36</v>
      </c>
      <c r="G4293" s="656">
        <v>16.36</v>
      </c>
      <c r="H4293" s="664">
        <v>0.0</v>
      </c>
      <c r="I4293" s="664">
        <v>0.0</v>
      </c>
      <c r="J4293" s="664">
        <v>0.0</v>
      </c>
      <c r="K4293" s="660"/>
    </row>
    <row r="4294" ht="15.75" customHeight="1">
      <c r="A4294" s="661">
        <v>92370.0</v>
      </c>
      <c r="B4294" s="662" t="s">
        <v>11359</v>
      </c>
      <c r="C4294" s="663" t="s">
        <v>110</v>
      </c>
      <c r="D4294" s="656">
        <v>32.7</v>
      </c>
      <c r="E4294" s="656">
        <v>14.68</v>
      </c>
      <c r="F4294" s="657">
        <f t="shared" si="1"/>
        <v>18.02</v>
      </c>
      <c r="G4294" s="656">
        <v>18.02</v>
      </c>
      <c r="H4294" s="664">
        <v>0.0</v>
      </c>
      <c r="I4294" s="664">
        <v>0.0</v>
      </c>
      <c r="J4294" s="664">
        <v>0.0</v>
      </c>
      <c r="K4294" s="660"/>
    </row>
    <row r="4295" ht="15.75" customHeight="1">
      <c r="A4295" s="661">
        <v>92371.0</v>
      </c>
      <c r="B4295" s="662" t="s">
        <v>11360</v>
      </c>
      <c r="C4295" s="663" t="s">
        <v>110</v>
      </c>
      <c r="D4295" s="656">
        <v>37.83</v>
      </c>
      <c r="E4295" s="656">
        <v>15.96</v>
      </c>
      <c r="F4295" s="657">
        <f t="shared" si="1"/>
        <v>21.87</v>
      </c>
      <c r="G4295" s="656">
        <v>21.87</v>
      </c>
      <c r="H4295" s="664">
        <v>0.0</v>
      </c>
      <c r="I4295" s="664">
        <v>0.0</v>
      </c>
      <c r="J4295" s="664">
        <v>0.0</v>
      </c>
      <c r="K4295" s="660"/>
    </row>
    <row r="4296" ht="15.75" customHeight="1">
      <c r="A4296" s="661">
        <v>92372.0</v>
      </c>
      <c r="B4296" s="662" t="s">
        <v>11361</v>
      </c>
      <c r="C4296" s="663" t="s">
        <v>110</v>
      </c>
      <c r="D4296" s="656">
        <v>39.37</v>
      </c>
      <c r="E4296" s="656">
        <v>15.96</v>
      </c>
      <c r="F4296" s="657">
        <f t="shared" si="1"/>
        <v>23.41</v>
      </c>
      <c r="G4296" s="656">
        <v>23.41</v>
      </c>
      <c r="H4296" s="664">
        <v>0.0</v>
      </c>
      <c r="I4296" s="664">
        <v>0.0</v>
      </c>
      <c r="J4296" s="664">
        <v>0.0</v>
      </c>
      <c r="K4296" s="660"/>
    </row>
    <row r="4297" ht="15.75" customHeight="1">
      <c r="A4297" s="661">
        <v>92373.0</v>
      </c>
      <c r="B4297" s="662" t="s">
        <v>11362</v>
      </c>
      <c r="C4297" s="663" t="s">
        <v>110</v>
      </c>
      <c r="D4297" s="656">
        <v>44.96</v>
      </c>
      <c r="E4297" s="656">
        <v>17.43</v>
      </c>
      <c r="F4297" s="657">
        <f t="shared" si="1"/>
        <v>27.53</v>
      </c>
      <c r="G4297" s="656">
        <v>27.53</v>
      </c>
      <c r="H4297" s="664">
        <v>0.0</v>
      </c>
      <c r="I4297" s="664">
        <v>0.0</v>
      </c>
      <c r="J4297" s="664">
        <v>0.0</v>
      </c>
      <c r="K4297" s="660"/>
    </row>
    <row r="4298" ht="15.75" customHeight="1">
      <c r="A4298" s="661">
        <v>92374.0</v>
      </c>
      <c r="B4298" s="662" t="s">
        <v>11363</v>
      </c>
      <c r="C4298" s="663" t="s">
        <v>110</v>
      </c>
      <c r="D4298" s="656">
        <v>45.26</v>
      </c>
      <c r="E4298" s="656">
        <v>17.43</v>
      </c>
      <c r="F4298" s="657">
        <f t="shared" si="1"/>
        <v>27.83</v>
      </c>
      <c r="G4298" s="656">
        <v>27.83</v>
      </c>
      <c r="H4298" s="664">
        <v>0.0</v>
      </c>
      <c r="I4298" s="664">
        <v>0.0</v>
      </c>
      <c r="J4298" s="664">
        <v>0.0</v>
      </c>
      <c r="K4298" s="660"/>
    </row>
    <row r="4299" ht="15.75" customHeight="1">
      <c r="A4299" s="661">
        <v>92375.0</v>
      </c>
      <c r="B4299" s="662" t="s">
        <v>11364</v>
      </c>
      <c r="C4299" s="663" t="s">
        <v>110</v>
      </c>
      <c r="D4299" s="656">
        <v>58.91</v>
      </c>
      <c r="E4299" s="656">
        <v>19.26</v>
      </c>
      <c r="F4299" s="657">
        <f t="shared" si="1"/>
        <v>39.65</v>
      </c>
      <c r="G4299" s="656">
        <v>39.65</v>
      </c>
      <c r="H4299" s="664">
        <v>0.0</v>
      </c>
      <c r="I4299" s="664">
        <v>0.0</v>
      </c>
      <c r="J4299" s="664">
        <v>0.0</v>
      </c>
      <c r="K4299" s="660"/>
    </row>
    <row r="4300" ht="15.75" customHeight="1">
      <c r="A4300" s="661">
        <v>92376.0</v>
      </c>
      <c r="B4300" s="662" t="s">
        <v>11365</v>
      </c>
      <c r="C4300" s="663" t="s">
        <v>110</v>
      </c>
      <c r="D4300" s="656">
        <v>58.88</v>
      </c>
      <c r="E4300" s="656">
        <v>19.26</v>
      </c>
      <c r="F4300" s="657">
        <f t="shared" si="1"/>
        <v>39.62</v>
      </c>
      <c r="G4300" s="656">
        <v>39.62</v>
      </c>
      <c r="H4300" s="664">
        <v>0.0</v>
      </c>
      <c r="I4300" s="664">
        <v>0.0</v>
      </c>
      <c r="J4300" s="664">
        <v>0.0</v>
      </c>
      <c r="K4300" s="660"/>
    </row>
    <row r="4301" ht="15.75" customHeight="1">
      <c r="A4301" s="661">
        <v>92377.0</v>
      </c>
      <c r="B4301" s="662" t="s">
        <v>11366</v>
      </c>
      <c r="C4301" s="663" t="s">
        <v>110</v>
      </c>
      <c r="D4301" s="656">
        <v>79.61</v>
      </c>
      <c r="E4301" s="656">
        <v>22.03</v>
      </c>
      <c r="F4301" s="657">
        <f t="shared" si="1"/>
        <v>57.58</v>
      </c>
      <c r="G4301" s="656">
        <v>57.58</v>
      </c>
      <c r="H4301" s="664">
        <v>0.0</v>
      </c>
      <c r="I4301" s="664">
        <v>0.0</v>
      </c>
      <c r="J4301" s="664">
        <v>0.0</v>
      </c>
      <c r="K4301" s="660"/>
    </row>
    <row r="4302" ht="15.75" customHeight="1">
      <c r="A4302" s="661">
        <v>92378.0</v>
      </c>
      <c r="B4302" s="662" t="s">
        <v>11367</v>
      </c>
      <c r="C4302" s="663" t="s">
        <v>110</v>
      </c>
      <c r="D4302" s="656">
        <v>88.84</v>
      </c>
      <c r="E4302" s="656">
        <v>22.03</v>
      </c>
      <c r="F4302" s="657">
        <f t="shared" si="1"/>
        <v>66.81</v>
      </c>
      <c r="G4302" s="656">
        <v>66.81</v>
      </c>
      <c r="H4302" s="664">
        <v>0.0</v>
      </c>
      <c r="I4302" s="664">
        <v>0.0</v>
      </c>
      <c r="J4302" s="664">
        <v>0.0</v>
      </c>
      <c r="K4302" s="660"/>
    </row>
    <row r="4303" ht="15.75" customHeight="1">
      <c r="A4303" s="661">
        <v>92379.0</v>
      </c>
      <c r="B4303" s="662" t="s">
        <v>11368</v>
      </c>
      <c r="C4303" s="663" t="s">
        <v>110</v>
      </c>
      <c r="D4303" s="656">
        <v>113.81</v>
      </c>
      <c r="E4303" s="656">
        <v>24.77</v>
      </c>
      <c r="F4303" s="657">
        <f t="shared" si="1"/>
        <v>89.04</v>
      </c>
      <c r="G4303" s="656">
        <v>89.04</v>
      </c>
      <c r="H4303" s="664">
        <v>0.0</v>
      </c>
      <c r="I4303" s="664">
        <v>0.0</v>
      </c>
      <c r="J4303" s="664">
        <v>0.0</v>
      </c>
      <c r="K4303" s="660"/>
    </row>
    <row r="4304" ht="15.75" customHeight="1">
      <c r="A4304" s="661">
        <v>92380.0</v>
      </c>
      <c r="B4304" s="662" t="s">
        <v>11369</v>
      </c>
      <c r="C4304" s="663" t="s">
        <v>110</v>
      </c>
      <c r="D4304" s="656">
        <v>122.02</v>
      </c>
      <c r="E4304" s="656">
        <v>24.77</v>
      </c>
      <c r="F4304" s="657">
        <f t="shared" si="1"/>
        <v>97.25</v>
      </c>
      <c r="G4304" s="656">
        <v>97.25</v>
      </c>
      <c r="H4304" s="664">
        <v>0.0</v>
      </c>
      <c r="I4304" s="664">
        <v>0.0</v>
      </c>
      <c r="J4304" s="664">
        <v>0.0</v>
      </c>
      <c r="K4304" s="660"/>
    </row>
    <row r="4305" ht="15.75" customHeight="1">
      <c r="A4305" s="661">
        <v>92381.0</v>
      </c>
      <c r="B4305" s="662" t="s">
        <v>11370</v>
      </c>
      <c r="C4305" s="663" t="s">
        <v>110</v>
      </c>
      <c r="D4305" s="656">
        <v>47.04</v>
      </c>
      <c r="E4305" s="656">
        <v>22.01</v>
      </c>
      <c r="F4305" s="657">
        <f t="shared" si="1"/>
        <v>25.03</v>
      </c>
      <c r="G4305" s="656">
        <v>25.03</v>
      </c>
      <c r="H4305" s="664">
        <v>0.0</v>
      </c>
      <c r="I4305" s="664">
        <v>0.0</v>
      </c>
      <c r="J4305" s="664">
        <v>0.0</v>
      </c>
      <c r="K4305" s="660"/>
    </row>
    <row r="4306" ht="15.75" customHeight="1">
      <c r="A4306" s="661">
        <v>92382.0</v>
      </c>
      <c r="B4306" s="662" t="s">
        <v>11371</v>
      </c>
      <c r="C4306" s="663" t="s">
        <v>110</v>
      </c>
      <c r="D4306" s="656">
        <v>44.84</v>
      </c>
      <c r="E4306" s="656">
        <v>22.01</v>
      </c>
      <c r="F4306" s="657">
        <f t="shared" si="1"/>
        <v>22.83</v>
      </c>
      <c r="G4306" s="656">
        <v>22.83</v>
      </c>
      <c r="H4306" s="664">
        <v>0.0</v>
      </c>
      <c r="I4306" s="664">
        <v>0.0</v>
      </c>
      <c r="J4306" s="664">
        <v>0.0</v>
      </c>
      <c r="K4306" s="660"/>
    </row>
    <row r="4307" ht="15.75" customHeight="1">
      <c r="A4307" s="661">
        <v>92383.0</v>
      </c>
      <c r="B4307" s="662" t="s">
        <v>11372</v>
      </c>
      <c r="C4307" s="663" t="s">
        <v>110</v>
      </c>
      <c r="D4307" s="656">
        <v>59.92</v>
      </c>
      <c r="E4307" s="656">
        <v>23.91</v>
      </c>
      <c r="F4307" s="657">
        <f t="shared" si="1"/>
        <v>36.01</v>
      </c>
      <c r="G4307" s="656">
        <v>36.01</v>
      </c>
      <c r="H4307" s="664">
        <v>0.0</v>
      </c>
      <c r="I4307" s="664">
        <v>0.0</v>
      </c>
      <c r="J4307" s="664">
        <v>0.0</v>
      </c>
      <c r="K4307" s="660"/>
    </row>
    <row r="4308" ht="15.75" customHeight="1">
      <c r="A4308" s="661">
        <v>92384.0</v>
      </c>
      <c r="B4308" s="662" t="s">
        <v>11373</v>
      </c>
      <c r="C4308" s="663" t="s">
        <v>110</v>
      </c>
      <c r="D4308" s="656">
        <v>55.54</v>
      </c>
      <c r="E4308" s="656">
        <v>23.92</v>
      </c>
      <c r="F4308" s="657">
        <f t="shared" si="1"/>
        <v>31.62</v>
      </c>
      <c r="G4308" s="656">
        <v>31.62</v>
      </c>
      <c r="H4308" s="664">
        <v>0.0</v>
      </c>
      <c r="I4308" s="664">
        <v>0.0</v>
      </c>
      <c r="J4308" s="664">
        <v>0.0</v>
      </c>
      <c r="K4308" s="660"/>
    </row>
    <row r="4309" ht="15.75" customHeight="1">
      <c r="A4309" s="661">
        <v>92385.0</v>
      </c>
      <c r="B4309" s="662" t="s">
        <v>11374</v>
      </c>
      <c r="C4309" s="663" t="s">
        <v>110</v>
      </c>
      <c r="D4309" s="656">
        <v>68.91</v>
      </c>
      <c r="E4309" s="656">
        <v>26.13</v>
      </c>
      <c r="F4309" s="657">
        <f t="shared" si="1"/>
        <v>42.78</v>
      </c>
      <c r="G4309" s="656">
        <v>42.78</v>
      </c>
      <c r="H4309" s="664">
        <v>0.0</v>
      </c>
      <c r="I4309" s="664">
        <v>0.0</v>
      </c>
      <c r="J4309" s="664">
        <v>0.0</v>
      </c>
      <c r="K4309" s="660"/>
    </row>
    <row r="4310" ht="15.75" customHeight="1">
      <c r="A4310" s="661">
        <v>92386.0</v>
      </c>
      <c r="B4310" s="662" t="s">
        <v>11375</v>
      </c>
      <c r="C4310" s="663" t="s">
        <v>110</v>
      </c>
      <c r="D4310" s="656">
        <v>65.89</v>
      </c>
      <c r="E4310" s="656">
        <v>26.13</v>
      </c>
      <c r="F4310" s="657">
        <f t="shared" si="1"/>
        <v>39.76</v>
      </c>
      <c r="G4310" s="656">
        <v>39.76</v>
      </c>
      <c r="H4310" s="664">
        <v>0.0</v>
      </c>
      <c r="I4310" s="664">
        <v>0.0</v>
      </c>
      <c r="J4310" s="664">
        <v>0.0</v>
      </c>
      <c r="K4310" s="660"/>
    </row>
    <row r="4311" ht="15.75" customHeight="1">
      <c r="A4311" s="661">
        <v>92387.0</v>
      </c>
      <c r="B4311" s="662" t="s">
        <v>11376</v>
      </c>
      <c r="C4311" s="663" t="s">
        <v>110</v>
      </c>
      <c r="D4311" s="656">
        <v>87.54</v>
      </c>
      <c r="E4311" s="656">
        <v>28.89</v>
      </c>
      <c r="F4311" s="657">
        <f t="shared" si="1"/>
        <v>58.65</v>
      </c>
      <c r="G4311" s="656">
        <v>58.65</v>
      </c>
      <c r="H4311" s="664">
        <v>0.0</v>
      </c>
      <c r="I4311" s="664">
        <v>0.0</v>
      </c>
      <c r="J4311" s="664">
        <v>0.0</v>
      </c>
      <c r="K4311" s="660"/>
    </row>
    <row r="4312" ht="15.75" customHeight="1">
      <c r="A4312" s="661">
        <v>92388.0</v>
      </c>
      <c r="B4312" s="662" t="s">
        <v>11377</v>
      </c>
      <c r="C4312" s="663" t="s">
        <v>110</v>
      </c>
      <c r="D4312" s="656">
        <v>85.49</v>
      </c>
      <c r="E4312" s="656">
        <v>28.89</v>
      </c>
      <c r="F4312" s="657">
        <f t="shared" si="1"/>
        <v>56.6</v>
      </c>
      <c r="G4312" s="656">
        <v>56.6</v>
      </c>
      <c r="H4312" s="664">
        <v>0.0</v>
      </c>
      <c r="I4312" s="664">
        <v>0.0</v>
      </c>
      <c r="J4312" s="664">
        <v>0.0</v>
      </c>
      <c r="K4312" s="660"/>
    </row>
    <row r="4313" ht="15.75" customHeight="1">
      <c r="A4313" s="661">
        <v>92389.0</v>
      </c>
      <c r="B4313" s="662" t="s">
        <v>11378</v>
      </c>
      <c r="C4313" s="663" t="s">
        <v>110</v>
      </c>
      <c r="D4313" s="656">
        <v>137.16</v>
      </c>
      <c r="E4313" s="656">
        <v>33.03</v>
      </c>
      <c r="F4313" s="657">
        <f t="shared" si="1"/>
        <v>104.13</v>
      </c>
      <c r="G4313" s="656">
        <v>104.13</v>
      </c>
      <c r="H4313" s="664">
        <v>0.0</v>
      </c>
      <c r="I4313" s="664">
        <v>0.0</v>
      </c>
      <c r="J4313" s="664">
        <v>0.0</v>
      </c>
      <c r="K4313" s="660"/>
    </row>
    <row r="4314" ht="15.75" customHeight="1">
      <c r="A4314" s="661">
        <v>92390.0</v>
      </c>
      <c r="B4314" s="662" t="s">
        <v>11379</v>
      </c>
      <c r="C4314" s="663" t="s">
        <v>110</v>
      </c>
      <c r="D4314" s="656">
        <v>128.14</v>
      </c>
      <c r="E4314" s="656">
        <v>33.03</v>
      </c>
      <c r="F4314" s="657">
        <f t="shared" si="1"/>
        <v>95.11</v>
      </c>
      <c r="G4314" s="656">
        <v>95.11</v>
      </c>
      <c r="H4314" s="664">
        <v>0.0</v>
      </c>
      <c r="I4314" s="664">
        <v>0.0</v>
      </c>
      <c r="J4314" s="664">
        <v>0.0</v>
      </c>
      <c r="K4314" s="660"/>
    </row>
    <row r="4315" ht="15.75" customHeight="1">
      <c r="A4315" s="661">
        <v>92635.0</v>
      </c>
      <c r="B4315" s="662" t="s">
        <v>11380</v>
      </c>
      <c r="C4315" s="663" t="s">
        <v>110</v>
      </c>
      <c r="D4315" s="656">
        <v>184.83</v>
      </c>
      <c r="E4315" s="656">
        <v>37.17</v>
      </c>
      <c r="F4315" s="657">
        <f t="shared" si="1"/>
        <v>147.66</v>
      </c>
      <c r="G4315" s="656">
        <v>147.66</v>
      </c>
      <c r="H4315" s="664">
        <v>0.0</v>
      </c>
      <c r="I4315" s="664">
        <v>0.0</v>
      </c>
      <c r="J4315" s="664">
        <v>0.0</v>
      </c>
      <c r="K4315" s="660"/>
    </row>
    <row r="4316" ht="15.75" customHeight="1">
      <c r="A4316" s="661">
        <v>92636.0</v>
      </c>
      <c r="B4316" s="662" t="s">
        <v>11381</v>
      </c>
      <c r="C4316" s="663" t="s">
        <v>110</v>
      </c>
      <c r="D4316" s="656">
        <v>167.44</v>
      </c>
      <c r="E4316" s="656">
        <v>37.17</v>
      </c>
      <c r="F4316" s="657">
        <f t="shared" si="1"/>
        <v>130.27</v>
      </c>
      <c r="G4316" s="656">
        <v>130.27</v>
      </c>
      <c r="H4316" s="664">
        <v>0.0</v>
      </c>
      <c r="I4316" s="664">
        <v>0.0</v>
      </c>
      <c r="J4316" s="664">
        <v>0.0</v>
      </c>
      <c r="K4316" s="660"/>
    </row>
    <row r="4317" ht="15.75" customHeight="1">
      <c r="A4317" s="661">
        <v>92637.0</v>
      </c>
      <c r="B4317" s="662" t="s">
        <v>11382</v>
      </c>
      <c r="C4317" s="663" t="s">
        <v>110</v>
      </c>
      <c r="D4317" s="656">
        <v>60.63</v>
      </c>
      <c r="E4317" s="656">
        <v>29.35</v>
      </c>
      <c r="F4317" s="657">
        <f t="shared" si="1"/>
        <v>31.28</v>
      </c>
      <c r="G4317" s="656">
        <v>31.28</v>
      </c>
      <c r="H4317" s="664">
        <v>0.0</v>
      </c>
      <c r="I4317" s="664">
        <v>0.0</v>
      </c>
      <c r="J4317" s="664">
        <v>0.0</v>
      </c>
      <c r="K4317" s="660"/>
    </row>
    <row r="4318" ht="15.75" customHeight="1">
      <c r="A4318" s="661">
        <v>92638.0</v>
      </c>
      <c r="B4318" s="662" t="s">
        <v>11383</v>
      </c>
      <c r="C4318" s="663" t="s">
        <v>110</v>
      </c>
      <c r="D4318" s="656">
        <v>74.6</v>
      </c>
      <c r="E4318" s="656">
        <v>31.91</v>
      </c>
      <c r="F4318" s="657">
        <f t="shared" si="1"/>
        <v>42.69</v>
      </c>
      <c r="G4318" s="656">
        <v>42.69</v>
      </c>
      <c r="H4318" s="664">
        <v>0.0</v>
      </c>
      <c r="I4318" s="664">
        <v>0.0</v>
      </c>
      <c r="J4318" s="664">
        <v>0.0</v>
      </c>
      <c r="K4318" s="660"/>
    </row>
    <row r="4319" ht="15.75" customHeight="1">
      <c r="A4319" s="661">
        <v>92639.0</v>
      </c>
      <c r="B4319" s="662" t="s">
        <v>11384</v>
      </c>
      <c r="C4319" s="663" t="s">
        <v>110</v>
      </c>
      <c r="D4319" s="656">
        <v>86.7</v>
      </c>
      <c r="E4319" s="656">
        <v>34.85</v>
      </c>
      <c r="F4319" s="657">
        <f t="shared" si="1"/>
        <v>51.85</v>
      </c>
      <c r="G4319" s="656">
        <v>51.85</v>
      </c>
      <c r="H4319" s="664">
        <v>0.0</v>
      </c>
      <c r="I4319" s="664">
        <v>0.0</v>
      </c>
      <c r="J4319" s="664">
        <v>0.0</v>
      </c>
      <c r="K4319" s="660"/>
    </row>
    <row r="4320" ht="15.75" customHeight="1">
      <c r="A4320" s="661">
        <v>92640.0</v>
      </c>
      <c r="B4320" s="662" t="s">
        <v>11385</v>
      </c>
      <c r="C4320" s="663" t="s">
        <v>110</v>
      </c>
      <c r="D4320" s="656">
        <v>113.95</v>
      </c>
      <c r="E4320" s="656">
        <v>38.52</v>
      </c>
      <c r="F4320" s="657">
        <f t="shared" si="1"/>
        <v>75.43</v>
      </c>
      <c r="G4320" s="656">
        <v>75.43</v>
      </c>
      <c r="H4320" s="664">
        <v>0.0</v>
      </c>
      <c r="I4320" s="664">
        <v>0.0</v>
      </c>
      <c r="J4320" s="664">
        <v>0.0</v>
      </c>
      <c r="K4320" s="660"/>
    </row>
    <row r="4321" ht="15.75" customHeight="1">
      <c r="A4321" s="661">
        <v>92642.0</v>
      </c>
      <c r="B4321" s="662" t="s">
        <v>11386</v>
      </c>
      <c r="C4321" s="663" t="s">
        <v>110</v>
      </c>
      <c r="D4321" s="656">
        <v>175.33</v>
      </c>
      <c r="E4321" s="656">
        <v>44.03</v>
      </c>
      <c r="F4321" s="657">
        <f t="shared" si="1"/>
        <v>131.3</v>
      </c>
      <c r="G4321" s="656">
        <v>131.3</v>
      </c>
      <c r="H4321" s="664">
        <v>0.0</v>
      </c>
      <c r="I4321" s="664">
        <v>0.0</v>
      </c>
      <c r="J4321" s="664">
        <v>0.0</v>
      </c>
      <c r="K4321" s="660"/>
    </row>
    <row r="4322" ht="15.75" customHeight="1">
      <c r="A4322" s="661">
        <v>92644.0</v>
      </c>
      <c r="B4322" s="662" t="s">
        <v>11387</v>
      </c>
      <c r="C4322" s="663" t="s">
        <v>110</v>
      </c>
      <c r="D4322" s="656">
        <v>221.59</v>
      </c>
      <c r="E4322" s="656">
        <v>49.56</v>
      </c>
      <c r="F4322" s="657">
        <f t="shared" si="1"/>
        <v>172.03</v>
      </c>
      <c r="G4322" s="656">
        <v>172.03</v>
      </c>
      <c r="H4322" s="664">
        <v>0.0</v>
      </c>
      <c r="I4322" s="664">
        <v>0.0</v>
      </c>
      <c r="J4322" s="664">
        <v>0.0</v>
      </c>
      <c r="K4322" s="660"/>
    </row>
    <row r="4323" ht="15.75" customHeight="1">
      <c r="A4323" s="661">
        <v>92657.0</v>
      </c>
      <c r="B4323" s="662" t="s">
        <v>11388</v>
      </c>
      <c r="C4323" s="663" t="s">
        <v>110</v>
      </c>
      <c r="D4323" s="656">
        <v>23.18</v>
      </c>
      <c r="E4323" s="656">
        <v>9.01</v>
      </c>
      <c r="F4323" s="657">
        <f t="shared" si="1"/>
        <v>14.17</v>
      </c>
      <c r="G4323" s="656">
        <v>14.17</v>
      </c>
      <c r="H4323" s="664">
        <v>0.0</v>
      </c>
      <c r="I4323" s="664">
        <v>0.0</v>
      </c>
      <c r="J4323" s="664">
        <v>0.0</v>
      </c>
      <c r="K4323" s="660"/>
    </row>
    <row r="4324" ht="15.75" customHeight="1">
      <c r="A4324" s="661">
        <v>92658.0</v>
      </c>
      <c r="B4324" s="662" t="s">
        <v>11389</v>
      </c>
      <c r="C4324" s="663" t="s">
        <v>110</v>
      </c>
      <c r="D4324" s="656">
        <v>24.84</v>
      </c>
      <c r="E4324" s="656">
        <v>9.01</v>
      </c>
      <c r="F4324" s="657">
        <f t="shared" si="1"/>
        <v>15.83</v>
      </c>
      <c r="G4324" s="656">
        <v>15.83</v>
      </c>
      <c r="H4324" s="664">
        <v>0.0</v>
      </c>
      <c r="I4324" s="664">
        <v>0.0</v>
      </c>
      <c r="J4324" s="664">
        <v>0.0</v>
      </c>
      <c r="K4324" s="660"/>
    </row>
    <row r="4325" ht="15.75" customHeight="1">
      <c r="A4325" s="661">
        <v>92659.0</v>
      </c>
      <c r="B4325" s="662" t="s">
        <v>11390</v>
      </c>
      <c r="C4325" s="663" t="s">
        <v>110</v>
      </c>
      <c r="D4325" s="656">
        <v>28.89</v>
      </c>
      <c r="E4325" s="656">
        <v>9.52</v>
      </c>
      <c r="F4325" s="657">
        <f t="shared" si="1"/>
        <v>19.37</v>
      </c>
      <c r="G4325" s="656">
        <v>19.37</v>
      </c>
      <c r="H4325" s="664">
        <v>0.0</v>
      </c>
      <c r="I4325" s="664">
        <v>0.0</v>
      </c>
      <c r="J4325" s="664">
        <v>0.0</v>
      </c>
      <c r="K4325" s="660"/>
    </row>
    <row r="4326" ht="15.75" customHeight="1">
      <c r="A4326" s="661">
        <v>92660.0</v>
      </c>
      <c r="B4326" s="662" t="s">
        <v>11391</v>
      </c>
      <c r="C4326" s="663" t="s">
        <v>110</v>
      </c>
      <c r="D4326" s="656">
        <v>30.43</v>
      </c>
      <c r="E4326" s="656">
        <v>9.52</v>
      </c>
      <c r="F4326" s="657">
        <f t="shared" si="1"/>
        <v>20.91</v>
      </c>
      <c r="G4326" s="656">
        <v>20.91</v>
      </c>
      <c r="H4326" s="664">
        <v>0.0</v>
      </c>
      <c r="I4326" s="664">
        <v>0.0</v>
      </c>
      <c r="J4326" s="664">
        <v>0.0</v>
      </c>
      <c r="K4326" s="660"/>
    </row>
    <row r="4327" ht="15.75" customHeight="1">
      <c r="A4327" s="661">
        <v>92661.0</v>
      </c>
      <c r="B4327" s="662" t="s">
        <v>11392</v>
      </c>
      <c r="C4327" s="663" t="s">
        <v>110</v>
      </c>
      <c r="D4327" s="656">
        <v>34.76</v>
      </c>
      <c r="E4327" s="656">
        <v>10.08</v>
      </c>
      <c r="F4327" s="657">
        <f t="shared" si="1"/>
        <v>24.68</v>
      </c>
      <c r="G4327" s="656">
        <v>24.68</v>
      </c>
      <c r="H4327" s="664">
        <v>0.0</v>
      </c>
      <c r="I4327" s="664">
        <v>0.0</v>
      </c>
      <c r="J4327" s="664">
        <v>0.0</v>
      </c>
      <c r="K4327" s="660"/>
    </row>
    <row r="4328" ht="15.75" customHeight="1">
      <c r="A4328" s="661">
        <v>92662.0</v>
      </c>
      <c r="B4328" s="662" t="s">
        <v>11393</v>
      </c>
      <c r="C4328" s="663" t="s">
        <v>110</v>
      </c>
      <c r="D4328" s="656">
        <v>35.06</v>
      </c>
      <c r="E4328" s="656">
        <v>10.08</v>
      </c>
      <c r="F4328" s="657">
        <f t="shared" si="1"/>
        <v>24.98</v>
      </c>
      <c r="G4328" s="656">
        <v>24.98</v>
      </c>
      <c r="H4328" s="664">
        <v>0.0</v>
      </c>
      <c r="I4328" s="664">
        <v>0.0</v>
      </c>
      <c r="J4328" s="664">
        <v>0.0</v>
      </c>
      <c r="K4328" s="660"/>
    </row>
    <row r="4329" ht="15.75" customHeight="1">
      <c r="A4329" s="661">
        <v>92663.0</v>
      </c>
      <c r="B4329" s="662" t="s">
        <v>11394</v>
      </c>
      <c r="C4329" s="663" t="s">
        <v>110</v>
      </c>
      <c r="D4329" s="656">
        <v>47.18</v>
      </c>
      <c r="E4329" s="656">
        <v>10.83</v>
      </c>
      <c r="F4329" s="657">
        <f t="shared" si="1"/>
        <v>36.35</v>
      </c>
      <c r="G4329" s="656">
        <v>36.35</v>
      </c>
      <c r="H4329" s="664">
        <v>0.0</v>
      </c>
      <c r="I4329" s="664">
        <v>0.0</v>
      </c>
      <c r="J4329" s="664">
        <v>0.0</v>
      </c>
      <c r="K4329" s="660"/>
    </row>
    <row r="4330" ht="15.75" customHeight="1">
      <c r="A4330" s="661">
        <v>92664.0</v>
      </c>
      <c r="B4330" s="662" t="s">
        <v>11395</v>
      </c>
      <c r="C4330" s="663" t="s">
        <v>110</v>
      </c>
      <c r="D4330" s="656">
        <v>47.15</v>
      </c>
      <c r="E4330" s="656">
        <v>10.83</v>
      </c>
      <c r="F4330" s="657">
        <f t="shared" si="1"/>
        <v>36.32</v>
      </c>
      <c r="G4330" s="656">
        <v>36.32</v>
      </c>
      <c r="H4330" s="664">
        <v>0.0</v>
      </c>
      <c r="I4330" s="664">
        <v>0.0</v>
      </c>
      <c r="J4330" s="664">
        <v>0.0</v>
      </c>
      <c r="K4330" s="660"/>
    </row>
    <row r="4331" ht="15.75" customHeight="1">
      <c r="A4331" s="661">
        <v>92665.0</v>
      </c>
      <c r="B4331" s="662" t="s">
        <v>11396</v>
      </c>
      <c r="C4331" s="663" t="s">
        <v>110</v>
      </c>
      <c r="D4331" s="656">
        <v>65.55</v>
      </c>
      <c r="E4331" s="656">
        <v>11.89</v>
      </c>
      <c r="F4331" s="657">
        <f t="shared" si="1"/>
        <v>53.66</v>
      </c>
      <c r="G4331" s="656">
        <v>53.66</v>
      </c>
      <c r="H4331" s="664">
        <v>0.0</v>
      </c>
      <c r="I4331" s="664">
        <v>0.0</v>
      </c>
      <c r="J4331" s="664">
        <v>0.0</v>
      </c>
      <c r="K4331" s="660"/>
    </row>
    <row r="4332" ht="15.75" customHeight="1">
      <c r="A4332" s="661">
        <v>92666.0</v>
      </c>
      <c r="B4332" s="662" t="s">
        <v>11397</v>
      </c>
      <c r="C4332" s="663" t="s">
        <v>110</v>
      </c>
      <c r="D4332" s="656">
        <v>74.78</v>
      </c>
      <c r="E4332" s="656">
        <v>11.89</v>
      </c>
      <c r="F4332" s="657">
        <f t="shared" si="1"/>
        <v>62.89</v>
      </c>
      <c r="G4332" s="656">
        <v>62.89</v>
      </c>
      <c r="H4332" s="664">
        <v>0.0</v>
      </c>
      <c r="I4332" s="664">
        <v>0.0</v>
      </c>
      <c r="J4332" s="664">
        <v>0.0</v>
      </c>
      <c r="K4332" s="660"/>
    </row>
    <row r="4333" ht="15.75" customHeight="1">
      <c r="A4333" s="661">
        <v>92667.0</v>
      </c>
      <c r="B4333" s="662" t="s">
        <v>11398</v>
      </c>
      <c r="C4333" s="663" t="s">
        <v>110</v>
      </c>
      <c r="D4333" s="656">
        <v>97.46</v>
      </c>
      <c r="E4333" s="656">
        <v>13.0</v>
      </c>
      <c r="F4333" s="657">
        <f t="shared" si="1"/>
        <v>84.46</v>
      </c>
      <c r="G4333" s="656">
        <v>84.46</v>
      </c>
      <c r="H4333" s="664">
        <v>0.0</v>
      </c>
      <c r="I4333" s="664">
        <v>0.0</v>
      </c>
      <c r="J4333" s="664">
        <v>0.0</v>
      </c>
      <c r="K4333" s="660"/>
    </row>
    <row r="4334" ht="15.75" customHeight="1">
      <c r="A4334" s="661">
        <v>92668.0</v>
      </c>
      <c r="B4334" s="662" t="s">
        <v>11399</v>
      </c>
      <c r="C4334" s="663" t="s">
        <v>110</v>
      </c>
      <c r="D4334" s="656">
        <v>105.67</v>
      </c>
      <c r="E4334" s="656">
        <v>13.0</v>
      </c>
      <c r="F4334" s="657">
        <f t="shared" si="1"/>
        <v>92.67</v>
      </c>
      <c r="G4334" s="656">
        <v>92.67</v>
      </c>
      <c r="H4334" s="664">
        <v>0.0</v>
      </c>
      <c r="I4334" s="664">
        <v>0.0</v>
      </c>
      <c r="J4334" s="664">
        <v>0.0</v>
      </c>
      <c r="K4334" s="660"/>
    </row>
    <row r="4335" ht="15.75" customHeight="1">
      <c r="A4335" s="661">
        <v>92669.0</v>
      </c>
      <c r="B4335" s="662" t="s">
        <v>11400</v>
      </c>
      <c r="C4335" s="663" t="s">
        <v>110</v>
      </c>
      <c r="D4335" s="656">
        <v>35.22</v>
      </c>
      <c r="E4335" s="656">
        <v>13.51</v>
      </c>
      <c r="F4335" s="657">
        <f t="shared" si="1"/>
        <v>21.71</v>
      </c>
      <c r="G4335" s="656">
        <v>21.71</v>
      </c>
      <c r="H4335" s="664">
        <v>0.0</v>
      </c>
      <c r="I4335" s="664">
        <v>0.0</v>
      </c>
      <c r="J4335" s="664">
        <v>0.0</v>
      </c>
      <c r="K4335" s="660"/>
    </row>
    <row r="4336" ht="15.75" customHeight="1">
      <c r="A4336" s="661">
        <v>92670.0</v>
      </c>
      <c r="B4336" s="662" t="s">
        <v>11401</v>
      </c>
      <c r="C4336" s="663" t="s">
        <v>110</v>
      </c>
      <c r="D4336" s="656">
        <v>33.02</v>
      </c>
      <c r="E4336" s="656">
        <v>13.51</v>
      </c>
      <c r="F4336" s="657">
        <f t="shared" si="1"/>
        <v>19.51</v>
      </c>
      <c r="G4336" s="656">
        <v>19.51</v>
      </c>
      <c r="H4336" s="664">
        <v>0.0</v>
      </c>
      <c r="I4336" s="664">
        <v>0.0</v>
      </c>
      <c r="J4336" s="664">
        <v>0.0</v>
      </c>
      <c r="K4336" s="660"/>
    </row>
    <row r="4337" ht="15.75" customHeight="1">
      <c r="A4337" s="661">
        <v>92671.0</v>
      </c>
      <c r="B4337" s="662" t="s">
        <v>11402</v>
      </c>
      <c r="C4337" s="663" t="s">
        <v>110</v>
      </c>
      <c r="D4337" s="656">
        <v>46.53</v>
      </c>
      <c r="E4337" s="656">
        <v>14.28</v>
      </c>
      <c r="F4337" s="657">
        <f t="shared" si="1"/>
        <v>32.25</v>
      </c>
      <c r="G4337" s="656">
        <v>32.25</v>
      </c>
      <c r="H4337" s="664">
        <v>0.0</v>
      </c>
      <c r="I4337" s="664">
        <v>0.0</v>
      </c>
      <c r="J4337" s="664">
        <v>0.0</v>
      </c>
      <c r="K4337" s="660"/>
    </row>
    <row r="4338" ht="15.75" customHeight="1">
      <c r="A4338" s="661">
        <v>92672.0</v>
      </c>
      <c r="B4338" s="662" t="s">
        <v>11403</v>
      </c>
      <c r="C4338" s="663" t="s">
        <v>110</v>
      </c>
      <c r="D4338" s="656">
        <v>42.15</v>
      </c>
      <c r="E4338" s="656">
        <v>14.29</v>
      </c>
      <c r="F4338" s="657">
        <f t="shared" si="1"/>
        <v>27.86</v>
      </c>
      <c r="G4338" s="656">
        <v>27.86</v>
      </c>
      <c r="H4338" s="664">
        <v>0.0</v>
      </c>
      <c r="I4338" s="664">
        <v>0.0</v>
      </c>
      <c r="J4338" s="664">
        <v>0.0</v>
      </c>
      <c r="K4338" s="660"/>
    </row>
    <row r="4339" ht="15.75" customHeight="1">
      <c r="A4339" s="661">
        <v>92673.0</v>
      </c>
      <c r="B4339" s="662" t="s">
        <v>11404</v>
      </c>
      <c r="C4339" s="663" t="s">
        <v>110</v>
      </c>
      <c r="D4339" s="656">
        <v>53.64</v>
      </c>
      <c r="E4339" s="656">
        <v>15.14</v>
      </c>
      <c r="F4339" s="657">
        <f t="shared" si="1"/>
        <v>38.5</v>
      </c>
      <c r="G4339" s="656">
        <v>38.5</v>
      </c>
      <c r="H4339" s="664">
        <v>0.0</v>
      </c>
      <c r="I4339" s="664">
        <v>0.0</v>
      </c>
      <c r="J4339" s="664">
        <v>0.0</v>
      </c>
      <c r="K4339" s="660"/>
    </row>
    <row r="4340" ht="15.75" customHeight="1">
      <c r="A4340" s="661">
        <v>92674.0</v>
      </c>
      <c r="B4340" s="662" t="s">
        <v>11405</v>
      </c>
      <c r="C4340" s="663" t="s">
        <v>110</v>
      </c>
      <c r="D4340" s="656">
        <v>50.62</v>
      </c>
      <c r="E4340" s="656">
        <v>15.14</v>
      </c>
      <c r="F4340" s="657">
        <f t="shared" si="1"/>
        <v>35.48</v>
      </c>
      <c r="G4340" s="656">
        <v>35.48</v>
      </c>
      <c r="H4340" s="664">
        <v>0.0</v>
      </c>
      <c r="I4340" s="664">
        <v>0.0</v>
      </c>
      <c r="J4340" s="664">
        <v>0.0</v>
      </c>
      <c r="K4340" s="660"/>
    </row>
    <row r="4341" ht="15.75" customHeight="1">
      <c r="A4341" s="661">
        <v>92675.0</v>
      </c>
      <c r="B4341" s="662" t="s">
        <v>11406</v>
      </c>
      <c r="C4341" s="663" t="s">
        <v>110</v>
      </c>
      <c r="D4341" s="656">
        <v>69.99</v>
      </c>
      <c r="E4341" s="656">
        <v>16.25</v>
      </c>
      <c r="F4341" s="657">
        <f t="shared" si="1"/>
        <v>53.74</v>
      </c>
      <c r="G4341" s="656">
        <v>53.74</v>
      </c>
      <c r="H4341" s="664">
        <v>0.0</v>
      </c>
      <c r="I4341" s="664">
        <v>0.0</v>
      </c>
      <c r="J4341" s="664">
        <v>0.0</v>
      </c>
      <c r="K4341" s="660"/>
    </row>
    <row r="4342" ht="15.75" customHeight="1">
      <c r="A4342" s="661">
        <v>92676.0</v>
      </c>
      <c r="B4342" s="662" t="s">
        <v>11407</v>
      </c>
      <c r="C4342" s="663" t="s">
        <v>110</v>
      </c>
      <c r="D4342" s="656">
        <v>67.94</v>
      </c>
      <c r="E4342" s="656">
        <v>16.25</v>
      </c>
      <c r="F4342" s="657">
        <f t="shared" si="1"/>
        <v>51.69</v>
      </c>
      <c r="G4342" s="656">
        <v>51.69</v>
      </c>
      <c r="H4342" s="664">
        <v>0.0</v>
      </c>
      <c r="I4342" s="664">
        <v>0.0</v>
      </c>
      <c r="J4342" s="664">
        <v>0.0</v>
      </c>
      <c r="K4342" s="660"/>
    </row>
    <row r="4343" ht="15.75" customHeight="1">
      <c r="A4343" s="661">
        <v>92677.0</v>
      </c>
      <c r="B4343" s="662" t="s">
        <v>11408</v>
      </c>
      <c r="C4343" s="663" t="s">
        <v>110</v>
      </c>
      <c r="D4343" s="656">
        <v>116.11</v>
      </c>
      <c r="E4343" s="656">
        <v>17.88</v>
      </c>
      <c r="F4343" s="657">
        <f t="shared" si="1"/>
        <v>98.23</v>
      </c>
      <c r="G4343" s="656">
        <v>98.23</v>
      </c>
      <c r="H4343" s="664">
        <v>0.0</v>
      </c>
      <c r="I4343" s="664">
        <v>0.0</v>
      </c>
      <c r="J4343" s="664">
        <v>0.0</v>
      </c>
      <c r="K4343" s="660"/>
    </row>
    <row r="4344" ht="15.75" customHeight="1">
      <c r="A4344" s="661">
        <v>92678.0</v>
      </c>
      <c r="B4344" s="662" t="s">
        <v>11409</v>
      </c>
      <c r="C4344" s="663" t="s">
        <v>110</v>
      </c>
      <c r="D4344" s="656">
        <v>107.09</v>
      </c>
      <c r="E4344" s="656">
        <v>17.89</v>
      </c>
      <c r="F4344" s="657">
        <f t="shared" si="1"/>
        <v>89.2</v>
      </c>
      <c r="G4344" s="656">
        <v>89.2</v>
      </c>
      <c r="H4344" s="664">
        <v>0.0</v>
      </c>
      <c r="I4344" s="664">
        <v>0.0</v>
      </c>
      <c r="J4344" s="664">
        <v>0.0</v>
      </c>
      <c r="K4344" s="660"/>
    </row>
    <row r="4345" ht="15.75" customHeight="1">
      <c r="A4345" s="661">
        <v>92679.0</v>
      </c>
      <c r="B4345" s="662" t="s">
        <v>11410</v>
      </c>
      <c r="C4345" s="663" t="s">
        <v>110</v>
      </c>
      <c r="D4345" s="656">
        <v>160.33</v>
      </c>
      <c r="E4345" s="656">
        <v>19.52</v>
      </c>
      <c r="F4345" s="657">
        <f t="shared" si="1"/>
        <v>140.81</v>
      </c>
      <c r="G4345" s="656">
        <v>140.81</v>
      </c>
      <c r="H4345" s="664">
        <v>0.0</v>
      </c>
      <c r="I4345" s="664">
        <v>0.0</v>
      </c>
      <c r="J4345" s="664">
        <v>0.0</v>
      </c>
      <c r="K4345" s="660"/>
    </row>
    <row r="4346" ht="15.75" customHeight="1">
      <c r="A4346" s="661">
        <v>92680.0</v>
      </c>
      <c r="B4346" s="662" t="s">
        <v>11411</v>
      </c>
      <c r="C4346" s="663" t="s">
        <v>110</v>
      </c>
      <c r="D4346" s="656">
        <v>142.94</v>
      </c>
      <c r="E4346" s="656">
        <v>19.52</v>
      </c>
      <c r="F4346" s="657">
        <f t="shared" si="1"/>
        <v>123.42</v>
      </c>
      <c r="G4346" s="656">
        <v>123.42</v>
      </c>
      <c r="H4346" s="664">
        <v>0.0</v>
      </c>
      <c r="I4346" s="664">
        <v>0.0</v>
      </c>
      <c r="J4346" s="664">
        <v>0.0</v>
      </c>
      <c r="K4346" s="660"/>
    </row>
    <row r="4347" ht="15.75" customHeight="1">
      <c r="A4347" s="661">
        <v>92681.0</v>
      </c>
      <c r="B4347" s="662" t="s">
        <v>11412</v>
      </c>
      <c r="C4347" s="663" t="s">
        <v>110</v>
      </c>
      <c r="D4347" s="656">
        <v>44.87</v>
      </c>
      <c r="E4347" s="656">
        <v>18.0</v>
      </c>
      <c r="F4347" s="657">
        <f t="shared" si="1"/>
        <v>26.87</v>
      </c>
      <c r="G4347" s="656">
        <v>26.87</v>
      </c>
      <c r="H4347" s="664">
        <v>0.0</v>
      </c>
      <c r="I4347" s="664">
        <v>0.0</v>
      </c>
      <c r="J4347" s="664">
        <v>0.0</v>
      </c>
      <c r="K4347" s="660"/>
    </row>
    <row r="4348" ht="15.75" customHeight="1">
      <c r="A4348" s="661">
        <v>92682.0</v>
      </c>
      <c r="B4348" s="662" t="s">
        <v>11413</v>
      </c>
      <c r="C4348" s="663" t="s">
        <v>110</v>
      </c>
      <c r="D4348" s="656">
        <v>56.68</v>
      </c>
      <c r="E4348" s="656">
        <v>19.0</v>
      </c>
      <c r="F4348" s="657">
        <f t="shared" si="1"/>
        <v>37.68</v>
      </c>
      <c r="G4348" s="656">
        <v>37.68</v>
      </c>
      <c r="H4348" s="664">
        <v>0.0</v>
      </c>
      <c r="I4348" s="664">
        <v>0.0</v>
      </c>
      <c r="J4348" s="664">
        <v>0.0</v>
      </c>
      <c r="K4348" s="660"/>
    </row>
    <row r="4349" ht="15.75" customHeight="1">
      <c r="A4349" s="661">
        <v>92683.0</v>
      </c>
      <c r="B4349" s="662" t="s">
        <v>11414</v>
      </c>
      <c r="C4349" s="663" t="s">
        <v>110</v>
      </c>
      <c r="D4349" s="656">
        <v>66.37</v>
      </c>
      <c r="E4349" s="656">
        <v>20.2</v>
      </c>
      <c r="F4349" s="657">
        <f t="shared" si="1"/>
        <v>46.17</v>
      </c>
      <c r="G4349" s="656">
        <v>46.17</v>
      </c>
      <c r="H4349" s="664">
        <v>0.0</v>
      </c>
      <c r="I4349" s="664">
        <v>0.0</v>
      </c>
      <c r="J4349" s="664">
        <v>0.0</v>
      </c>
      <c r="K4349" s="660"/>
    </row>
    <row r="4350" ht="15.75" customHeight="1">
      <c r="A4350" s="661">
        <v>92684.0</v>
      </c>
      <c r="B4350" s="662" t="s">
        <v>11415</v>
      </c>
      <c r="C4350" s="663" t="s">
        <v>110</v>
      </c>
      <c r="D4350" s="656">
        <v>90.53</v>
      </c>
      <c r="E4350" s="656">
        <v>21.65</v>
      </c>
      <c r="F4350" s="657">
        <f t="shared" si="1"/>
        <v>68.88</v>
      </c>
      <c r="G4350" s="656">
        <v>68.88</v>
      </c>
      <c r="H4350" s="664">
        <v>0.0</v>
      </c>
      <c r="I4350" s="664">
        <v>0.0</v>
      </c>
      <c r="J4350" s="664">
        <v>0.0</v>
      </c>
      <c r="K4350" s="660"/>
    </row>
    <row r="4351" ht="15.75" customHeight="1">
      <c r="A4351" s="661">
        <v>92685.0</v>
      </c>
      <c r="B4351" s="662" t="s">
        <v>11416</v>
      </c>
      <c r="C4351" s="663" t="s">
        <v>110</v>
      </c>
      <c r="D4351" s="656">
        <v>147.3</v>
      </c>
      <c r="E4351" s="656">
        <v>23.85</v>
      </c>
      <c r="F4351" s="657">
        <f t="shared" si="1"/>
        <v>123.45</v>
      </c>
      <c r="G4351" s="656">
        <v>123.45</v>
      </c>
      <c r="H4351" s="664">
        <v>0.0</v>
      </c>
      <c r="I4351" s="664">
        <v>0.0</v>
      </c>
      <c r="J4351" s="664">
        <v>0.0</v>
      </c>
      <c r="K4351" s="660"/>
    </row>
    <row r="4352" ht="15.75" customHeight="1">
      <c r="A4352" s="661">
        <v>92686.0</v>
      </c>
      <c r="B4352" s="662" t="s">
        <v>11417</v>
      </c>
      <c r="C4352" s="663" t="s">
        <v>110</v>
      </c>
      <c r="D4352" s="656">
        <v>188.89</v>
      </c>
      <c r="E4352" s="656">
        <v>26.02</v>
      </c>
      <c r="F4352" s="657">
        <f t="shared" si="1"/>
        <v>162.87</v>
      </c>
      <c r="G4352" s="656">
        <v>162.87</v>
      </c>
      <c r="H4352" s="664">
        <v>0.0</v>
      </c>
      <c r="I4352" s="664">
        <v>0.0</v>
      </c>
      <c r="J4352" s="664">
        <v>0.0</v>
      </c>
      <c r="K4352" s="660"/>
    </row>
    <row r="4353" ht="15.75" customHeight="1">
      <c r="A4353" s="661">
        <v>92692.0</v>
      </c>
      <c r="B4353" s="662" t="s">
        <v>11418</v>
      </c>
      <c r="C4353" s="663" t="s">
        <v>110</v>
      </c>
      <c r="D4353" s="656">
        <v>12.44</v>
      </c>
      <c r="E4353" s="656">
        <v>5.17</v>
      </c>
      <c r="F4353" s="657">
        <f t="shared" si="1"/>
        <v>7.27</v>
      </c>
      <c r="G4353" s="656">
        <v>7.27</v>
      </c>
      <c r="H4353" s="664">
        <v>0.0</v>
      </c>
      <c r="I4353" s="664">
        <v>0.0</v>
      </c>
      <c r="J4353" s="664">
        <v>0.0</v>
      </c>
      <c r="K4353" s="660"/>
    </row>
    <row r="4354" ht="15.75" customHeight="1">
      <c r="A4354" s="661">
        <v>92693.0</v>
      </c>
      <c r="B4354" s="662" t="s">
        <v>11419</v>
      </c>
      <c r="C4354" s="663" t="s">
        <v>110</v>
      </c>
      <c r="D4354" s="656">
        <v>12.81</v>
      </c>
      <c r="E4354" s="656">
        <v>5.17</v>
      </c>
      <c r="F4354" s="657">
        <f t="shared" si="1"/>
        <v>7.64</v>
      </c>
      <c r="G4354" s="656">
        <v>7.64</v>
      </c>
      <c r="H4354" s="664">
        <v>0.0</v>
      </c>
      <c r="I4354" s="664">
        <v>0.0</v>
      </c>
      <c r="J4354" s="664">
        <v>0.0</v>
      </c>
      <c r="K4354" s="660"/>
    </row>
    <row r="4355" ht="15.75" customHeight="1">
      <c r="A4355" s="661">
        <v>92694.0</v>
      </c>
      <c r="B4355" s="662" t="s">
        <v>11420</v>
      </c>
      <c r="C4355" s="663" t="s">
        <v>110</v>
      </c>
      <c r="D4355" s="656">
        <v>19.65</v>
      </c>
      <c r="E4355" s="656">
        <v>8.9</v>
      </c>
      <c r="F4355" s="657">
        <f t="shared" si="1"/>
        <v>10.75</v>
      </c>
      <c r="G4355" s="656">
        <v>10.75</v>
      </c>
      <c r="H4355" s="664">
        <v>0.0</v>
      </c>
      <c r="I4355" s="664">
        <v>0.0</v>
      </c>
      <c r="J4355" s="664">
        <v>0.0</v>
      </c>
      <c r="K4355" s="660"/>
    </row>
    <row r="4356" ht="15.75" customHeight="1">
      <c r="A4356" s="661">
        <v>92695.0</v>
      </c>
      <c r="B4356" s="662" t="s">
        <v>11421</v>
      </c>
      <c r="C4356" s="663" t="s">
        <v>110</v>
      </c>
      <c r="D4356" s="656">
        <v>20.02</v>
      </c>
      <c r="E4356" s="656">
        <v>8.9</v>
      </c>
      <c r="F4356" s="657">
        <f t="shared" si="1"/>
        <v>11.12</v>
      </c>
      <c r="G4356" s="656">
        <v>11.12</v>
      </c>
      <c r="H4356" s="664">
        <v>0.0</v>
      </c>
      <c r="I4356" s="664">
        <v>0.0</v>
      </c>
      <c r="J4356" s="664">
        <v>0.0</v>
      </c>
      <c r="K4356" s="660"/>
    </row>
    <row r="4357" ht="15.75" customHeight="1">
      <c r="A4357" s="661">
        <v>92696.0</v>
      </c>
      <c r="B4357" s="662" t="s">
        <v>11422</v>
      </c>
      <c r="C4357" s="663" t="s">
        <v>110</v>
      </c>
      <c r="D4357" s="656">
        <v>30.71</v>
      </c>
      <c r="E4357" s="656">
        <v>14.44</v>
      </c>
      <c r="F4357" s="657">
        <f t="shared" si="1"/>
        <v>16.27</v>
      </c>
      <c r="G4357" s="656">
        <v>16.27</v>
      </c>
      <c r="H4357" s="664">
        <v>0.0</v>
      </c>
      <c r="I4357" s="664">
        <v>0.0</v>
      </c>
      <c r="J4357" s="664">
        <v>0.0</v>
      </c>
      <c r="K4357" s="660"/>
    </row>
    <row r="4358" ht="15.75" customHeight="1">
      <c r="A4358" s="661">
        <v>92697.0</v>
      </c>
      <c r="B4358" s="662" t="s">
        <v>11423</v>
      </c>
      <c r="C4358" s="663" t="s">
        <v>110</v>
      </c>
      <c r="D4358" s="656">
        <v>32.37</v>
      </c>
      <c r="E4358" s="656">
        <v>14.44</v>
      </c>
      <c r="F4358" s="657">
        <f t="shared" si="1"/>
        <v>17.93</v>
      </c>
      <c r="G4358" s="656">
        <v>17.93</v>
      </c>
      <c r="H4358" s="664">
        <v>0.0</v>
      </c>
      <c r="I4358" s="664">
        <v>0.0</v>
      </c>
      <c r="J4358" s="664">
        <v>0.0</v>
      </c>
      <c r="K4358" s="660"/>
    </row>
    <row r="4359" ht="15.75" customHeight="1">
      <c r="A4359" s="661">
        <v>92698.0</v>
      </c>
      <c r="B4359" s="662" t="s">
        <v>11424</v>
      </c>
      <c r="C4359" s="663" t="s">
        <v>110</v>
      </c>
      <c r="D4359" s="656">
        <v>18.37</v>
      </c>
      <c r="E4359" s="656">
        <v>7.75</v>
      </c>
      <c r="F4359" s="657">
        <f t="shared" si="1"/>
        <v>10.62</v>
      </c>
      <c r="G4359" s="656">
        <v>10.62</v>
      </c>
      <c r="H4359" s="664">
        <v>0.0</v>
      </c>
      <c r="I4359" s="664">
        <v>0.0</v>
      </c>
      <c r="J4359" s="664">
        <v>0.0</v>
      </c>
      <c r="K4359" s="660"/>
    </row>
    <row r="4360" ht="15.75" customHeight="1">
      <c r="A4360" s="661">
        <v>92699.0</v>
      </c>
      <c r="B4360" s="662" t="s">
        <v>11425</v>
      </c>
      <c r="C4360" s="663" t="s">
        <v>110</v>
      </c>
      <c r="D4360" s="656">
        <v>17.17</v>
      </c>
      <c r="E4360" s="656">
        <v>7.75</v>
      </c>
      <c r="F4360" s="657">
        <f t="shared" si="1"/>
        <v>9.42</v>
      </c>
      <c r="G4360" s="656">
        <v>9.42</v>
      </c>
      <c r="H4360" s="664">
        <v>0.0</v>
      </c>
      <c r="I4360" s="664">
        <v>0.0</v>
      </c>
      <c r="J4360" s="664">
        <v>0.0</v>
      </c>
      <c r="K4360" s="660"/>
    </row>
    <row r="4361" ht="15.75" customHeight="1">
      <c r="A4361" s="661">
        <v>92700.0</v>
      </c>
      <c r="B4361" s="662" t="s">
        <v>11426</v>
      </c>
      <c r="C4361" s="663" t="s">
        <v>110</v>
      </c>
      <c r="D4361" s="656">
        <v>29.87</v>
      </c>
      <c r="E4361" s="656">
        <v>13.33</v>
      </c>
      <c r="F4361" s="657">
        <f t="shared" si="1"/>
        <v>16.54</v>
      </c>
      <c r="G4361" s="656">
        <v>16.54</v>
      </c>
      <c r="H4361" s="664">
        <v>0.0</v>
      </c>
      <c r="I4361" s="664">
        <v>0.0</v>
      </c>
      <c r="J4361" s="664">
        <v>0.0</v>
      </c>
      <c r="K4361" s="660"/>
    </row>
    <row r="4362" ht="15.75" customHeight="1">
      <c r="A4362" s="661">
        <v>92701.0</v>
      </c>
      <c r="B4362" s="662" t="s">
        <v>11427</v>
      </c>
      <c r="C4362" s="663" t="s">
        <v>110</v>
      </c>
      <c r="D4362" s="656">
        <v>28.08</v>
      </c>
      <c r="E4362" s="656">
        <v>13.33</v>
      </c>
      <c r="F4362" s="657">
        <f t="shared" si="1"/>
        <v>14.75</v>
      </c>
      <c r="G4362" s="656">
        <v>14.75</v>
      </c>
      <c r="H4362" s="664">
        <v>0.0</v>
      </c>
      <c r="I4362" s="664">
        <v>0.0</v>
      </c>
      <c r="J4362" s="664">
        <v>0.0</v>
      </c>
      <c r="K4362" s="660"/>
    </row>
    <row r="4363" ht="15.75" customHeight="1">
      <c r="A4363" s="661">
        <v>92702.0</v>
      </c>
      <c r="B4363" s="662" t="s">
        <v>11428</v>
      </c>
      <c r="C4363" s="663" t="s">
        <v>110</v>
      </c>
      <c r="D4363" s="656">
        <v>46.58</v>
      </c>
      <c r="E4363" s="656">
        <v>21.67</v>
      </c>
      <c r="F4363" s="657">
        <f t="shared" si="1"/>
        <v>24.91</v>
      </c>
      <c r="G4363" s="656">
        <v>24.91</v>
      </c>
      <c r="H4363" s="664">
        <v>0.0</v>
      </c>
      <c r="I4363" s="664">
        <v>0.0</v>
      </c>
      <c r="J4363" s="664">
        <v>0.0</v>
      </c>
      <c r="K4363" s="660"/>
    </row>
    <row r="4364" ht="15.75" customHeight="1">
      <c r="A4364" s="661">
        <v>92703.0</v>
      </c>
      <c r="B4364" s="662" t="s">
        <v>11429</v>
      </c>
      <c r="C4364" s="663" t="s">
        <v>110</v>
      </c>
      <c r="D4364" s="656">
        <v>44.38</v>
      </c>
      <c r="E4364" s="656">
        <v>21.67</v>
      </c>
      <c r="F4364" s="657">
        <f t="shared" si="1"/>
        <v>22.71</v>
      </c>
      <c r="G4364" s="656">
        <v>22.71</v>
      </c>
      <c r="H4364" s="664">
        <v>0.0</v>
      </c>
      <c r="I4364" s="664">
        <v>0.0</v>
      </c>
      <c r="J4364" s="664">
        <v>0.0</v>
      </c>
      <c r="K4364" s="660"/>
    </row>
    <row r="4365" ht="15.75" customHeight="1">
      <c r="A4365" s="661">
        <v>92704.0</v>
      </c>
      <c r="B4365" s="662" t="s">
        <v>11430</v>
      </c>
      <c r="C4365" s="663" t="s">
        <v>110</v>
      </c>
      <c r="D4365" s="656">
        <v>23.14</v>
      </c>
      <c r="E4365" s="656">
        <v>10.36</v>
      </c>
      <c r="F4365" s="657">
        <f t="shared" si="1"/>
        <v>12.78</v>
      </c>
      <c r="G4365" s="656">
        <v>12.78</v>
      </c>
      <c r="H4365" s="664">
        <v>0.0</v>
      </c>
      <c r="I4365" s="664">
        <v>0.0</v>
      </c>
      <c r="J4365" s="664">
        <v>0.0</v>
      </c>
      <c r="K4365" s="660"/>
    </row>
    <row r="4366" ht="15.75" customHeight="1">
      <c r="A4366" s="661">
        <v>92705.0</v>
      </c>
      <c r="B4366" s="662" t="s">
        <v>11431</v>
      </c>
      <c r="C4366" s="663" t="s">
        <v>110</v>
      </c>
      <c r="D4366" s="656">
        <v>37.09</v>
      </c>
      <c r="E4366" s="656">
        <v>17.77</v>
      </c>
      <c r="F4366" s="657">
        <f t="shared" si="1"/>
        <v>19.32</v>
      </c>
      <c r="G4366" s="656">
        <v>19.32</v>
      </c>
      <c r="H4366" s="664">
        <v>0.0</v>
      </c>
      <c r="I4366" s="664">
        <v>0.0</v>
      </c>
      <c r="J4366" s="664">
        <v>0.0</v>
      </c>
      <c r="K4366" s="660"/>
    </row>
    <row r="4367" ht="15.75" customHeight="1">
      <c r="A4367" s="661">
        <v>92706.0</v>
      </c>
      <c r="B4367" s="662" t="s">
        <v>11432</v>
      </c>
      <c r="C4367" s="663" t="s">
        <v>110</v>
      </c>
      <c r="D4367" s="656">
        <v>60.0</v>
      </c>
      <c r="E4367" s="656">
        <v>28.9</v>
      </c>
      <c r="F4367" s="657">
        <f t="shared" si="1"/>
        <v>31.1</v>
      </c>
      <c r="G4367" s="656">
        <v>31.1</v>
      </c>
      <c r="H4367" s="664">
        <v>0.0</v>
      </c>
      <c r="I4367" s="664">
        <v>0.0</v>
      </c>
      <c r="J4367" s="664">
        <v>0.0</v>
      </c>
      <c r="K4367" s="660"/>
    </row>
    <row r="4368" ht="15.75" customHeight="1">
      <c r="A4368" s="661">
        <v>92889.0</v>
      </c>
      <c r="B4368" s="662" t="s">
        <v>11433</v>
      </c>
      <c r="C4368" s="663" t="s">
        <v>110</v>
      </c>
      <c r="D4368" s="656">
        <v>118.82</v>
      </c>
      <c r="E4368" s="656">
        <v>19.29</v>
      </c>
      <c r="F4368" s="657">
        <f t="shared" si="1"/>
        <v>99.53</v>
      </c>
      <c r="G4368" s="656">
        <v>99.53</v>
      </c>
      <c r="H4368" s="664">
        <v>0.0</v>
      </c>
      <c r="I4368" s="664">
        <v>0.0</v>
      </c>
      <c r="J4368" s="664">
        <v>0.0</v>
      </c>
      <c r="K4368" s="660"/>
    </row>
    <row r="4369" ht="15.75" customHeight="1">
      <c r="A4369" s="661">
        <v>92890.0</v>
      </c>
      <c r="B4369" s="662" t="s">
        <v>11434</v>
      </c>
      <c r="C4369" s="663" t="s">
        <v>110</v>
      </c>
      <c r="D4369" s="656">
        <v>181.16</v>
      </c>
      <c r="E4369" s="656">
        <v>20.99</v>
      </c>
      <c r="F4369" s="657">
        <f t="shared" si="1"/>
        <v>160.17</v>
      </c>
      <c r="G4369" s="656">
        <v>160.17</v>
      </c>
      <c r="H4369" s="664">
        <v>0.0</v>
      </c>
      <c r="I4369" s="664">
        <v>0.0</v>
      </c>
      <c r="J4369" s="664">
        <v>0.0</v>
      </c>
      <c r="K4369" s="660"/>
    </row>
    <row r="4370" ht="15.75" customHeight="1">
      <c r="A4370" s="661">
        <v>92891.0</v>
      </c>
      <c r="B4370" s="662" t="s">
        <v>11435</v>
      </c>
      <c r="C4370" s="663" t="s">
        <v>110</v>
      </c>
      <c r="D4370" s="656">
        <v>266.65</v>
      </c>
      <c r="E4370" s="656">
        <v>22.66</v>
      </c>
      <c r="F4370" s="657">
        <f t="shared" si="1"/>
        <v>243.99</v>
      </c>
      <c r="G4370" s="656">
        <v>243.99</v>
      </c>
      <c r="H4370" s="664">
        <v>0.0</v>
      </c>
      <c r="I4370" s="664">
        <v>0.0</v>
      </c>
      <c r="J4370" s="664">
        <v>0.0</v>
      </c>
      <c r="K4370" s="660"/>
    </row>
    <row r="4371" ht="15.75" customHeight="1">
      <c r="A4371" s="661">
        <v>92892.0</v>
      </c>
      <c r="B4371" s="662" t="s">
        <v>11436</v>
      </c>
      <c r="C4371" s="663" t="s">
        <v>110</v>
      </c>
      <c r="D4371" s="656">
        <v>50.52</v>
      </c>
      <c r="E4371" s="656">
        <v>14.66</v>
      </c>
      <c r="F4371" s="657">
        <f t="shared" si="1"/>
        <v>35.86</v>
      </c>
      <c r="G4371" s="656">
        <v>35.86</v>
      </c>
      <c r="H4371" s="664">
        <v>0.0</v>
      </c>
      <c r="I4371" s="664">
        <v>0.0</v>
      </c>
      <c r="J4371" s="664">
        <v>0.0</v>
      </c>
      <c r="K4371" s="660"/>
    </row>
    <row r="4372" ht="15.75" customHeight="1">
      <c r="A4372" s="661">
        <v>92893.0</v>
      </c>
      <c r="B4372" s="662" t="s">
        <v>11437</v>
      </c>
      <c r="C4372" s="663" t="s">
        <v>110</v>
      </c>
      <c r="D4372" s="656">
        <v>72.5</v>
      </c>
      <c r="E4372" s="656">
        <v>15.95</v>
      </c>
      <c r="F4372" s="657">
        <f t="shared" si="1"/>
        <v>56.55</v>
      </c>
      <c r="G4372" s="656">
        <v>56.55</v>
      </c>
      <c r="H4372" s="664">
        <v>0.0</v>
      </c>
      <c r="I4372" s="664">
        <v>0.0</v>
      </c>
      <c r="J4372" s="664">
        <v>0.0</v>
      </c>
      <c r="K4372" s="660"/>
    </row>
    <row r="4373" ht="15.75" customHeight="1">
      <c r="A4373" s="661">
        <v>92894.0</v>
      </c>
      <c r="B4373" s="662" t="s">
        <v>11438</v>
      </c>
      <c r="C4373" s="663" t="s">
        <v>110</v>
      </c>
      <c r="D4373" s="656">
        <v>86.84</v>
      </c>
      <c r="E4373" s="656">
        <v>17.41</v>
      </c>
      <c r="F4373" s="657">
        <f t="shared" si="1"/>
        <v>69.43</v>
      </c>
      <c r="G4373" s="656">
        <v>69.43</v>
      </c>
      <c r="H4373" s="664">
        <v>0.0</v>
      </c>
      <c r="I4373" s="664">
        <v>0.0</v>
      </c>
      <c r="J4373" s="664">
        <v>0.0</v>
      </c>
      <c r="K4373" s="660"/>
    </row>
    <row r="4374" ht="15.75" customHeight="1">
      <c r="A4374" s="661">
        <v>92895.0</v>
      </c>
      <c r="B4374" s="662" t="s">
        <v>11439</v>
      </c>
      <c r="C4374" s="663" t="s">
        <v>110</v>
      </c>
      <c r="D4374" s="656">
        <v>118.77</v>
      </c>
      <c r="E4374" s="656">
        <v>19.25</v>
      </c>
      <c r="F4374" s="657">
        <f t="shared" si="1"/>
        <v>99.52</v>
      </c>
      <c r="G4374" s="656">
        <v>99.52</v>
      </c>
      <c r="H4374" s="664">
        <v>0.0</v>
      </c>
      <c r="I4374" s="664">
        <v>0.0</v>
      </c>
      <c r="J4374" s="664">
        <v>0.0</v>
      </c>
      <c r="K4374" s="660"/>
    </row>
    <row r="4375" ht="15.75" customHeight="1">
      <c r="A4375" s="661">
        <v>92896.0</v>
      </c>
      <c r="B4375" s="662" t="s">
        <v>11440</v>
      </c>
      <c r="C4375" s="663" t="s">
        <v>110</v>
      </c>
      <c r="D4375" s="656">
        <v>182.57</v>
      </c>
      <c r="E4375" s="656">
        <v>22.02</v>
      </c>
      <c r="F4375" s="657">
        <f t="shared" si="1"/>
        <v>160.55</v>
      </c>
      <c r="G4375" s="656">
        <v>160.55</v>
      </c>
      <c r="H4375" s="664">
        <v>0.0</v>
      </c>
      <c r="I4375" s="664">
        <v>0.0</v>
      </c>
      <c r="J4375" s="664">
        <v>0.0</v>
      </c>
      <c r="K4375" s="660"/>
    </row>
    <row r="4376" ht="15.75" customHeight="1">
      <c r="A4376" s="661">
        <v>92897.0</v>
      </c>
      <c r="B4376" s="662" t="s">
        <v>11441</v>
      </c>
      <c r="C4376" s="663" t="s">
        <v>110</v>
      </c>
      <c r="D4376" s="656">
        <v>269.57</v>
      </c>
      <c r="E4376" s="656">
        <v>24.76</v>
      </c>
      <c r="F4376" s="657">
        <f t="shared" si="1"/>
        <v>244.81</v>
      </c>
      <c r="G4376" s="656">
        <v>244.81</v>
      </c>
      <c r="H4376" s="664">
        <v>0.0</v>
      </c>
      <c r="I4376" s="664">
        <v>0.0</v>
      </c>
      <c r="J4376" s="664">
        <v>0.0</v>
      </c>
      <c r="K4376" s="660"/>
    </row>
    <row r="4377" ht="15.75" customHeight="1">
      <c r="A4377" s="661">
        <v>92898.0</v>
      </c>
      <c r="B4377" s="662" t="s">
        <v>11442</v>
      </c>
      <c r="C4377" s="663" t="s">
        <v>110</v>
      </c>
      <c r="D4377" s="656">
        <v>42.66</v>
      </c>
      <c r="E4377" s="656">
        <v>9.0</v>
      </c>
      <c r="F4377" s="657">
        <f t="shared" si="1"/>
        <v>33.66</v>
      </c>
      <c r="G4377" s="656">
        <v>33.66</v>
      </c>
      <c r="H4377" s="664">
        <v>0.0</v>
      </c>
      <c r="I4377" s="664">
        <v>0.0</v>
      </c>
      <c r="J4377" s="664">
        <v>0.0</v>
      </c>
      <c r="K4377" s="660"/>
    </row>
    <row r="4378" ht="15.75" customHeight="1">
      <c r="A4378" s="661">
        <v>92899.0</v>
      </c>
      <c r="B4378" s="662" t="s">
        <v>11443</v>
      </c>
      <c r="C4378" s="663" t="s">
        <v>110</v>
      </c>
      <c r="D4378" s="656">
        <v>63.56</v>
      </c>
      <c r="E4378" s="656">
        <v>9.51</v>
      </c>
      <c r="F4378" s="657">
        <f t="shared" si="1"/>
        <v>54.05</v>
      </c>
      <c r="G4378" s="656">
        <v>54.05</v>
      </c>
      <c r="H4378" s="664">
        <v>0.0</v>
      </c>
      <c r="I4378" s="664">
        <v>0.0</v>
      </c>
      <c r="J4378" s="664">
        <v>0.0</v>
      </c>
      <c r="K4378" s="660"/>
    </row>
    <row r="4379" ht="15.75" customHeight="1">
      <c r="A4379" s="661">
        <v>92900.0</v>
      </c>
      <c r="B4379" s="662" t="s">
        <v>11444</v>
      </c>
      <c r="C4379" s="663" t="s">
        <v>110</v>
      </c>
      <c r="D4379" s="656">
        <v>76.64</v>
      </c>
      <c r="E4379" s="656">
        <v>10.07</v>
      </c>
      <c r="F4379" s="657">
        <f t="shared" si="1"/>
        <v>66.57</v>
      </c>
      <c r="G4379" s="656">
        <v>66.57</v>
      </c>
      <c r="H4379" s="664">
        <v>0.0</v>
      </c>
      <c r="I4379" s="664">
        <v>0.0</v>
      </c>
      <c r="J4379" s="664">
        <v>0.0</v>
      </c>
      <c r="K4379" s="660"/>
    </row>
    <row r="4380" ht="15.75" customHeight="1">
      <c r="A4380" s="661">
        <v>92901.0</v>
      </c>
      <c r="B4380" s="662" t="s">
        <v>11445</v>
      </c>
      <c r="C4380" s="663" t="s">
        <v>110</v>
      </c>
      <c r="D4380" s="656">
        <v>107.04</v>
      </c>
      <c r="E4380" s="656">
        <v>10.82</v>
      </c>
      <c r="F4380" s="657">
        <f t="shared" si="1"/>
        <v>96.22</v>
      </c>
      <c r="G4380" s="656">
        <v>96.22</v>
      </c>
      <c r="H4380" s="664">
        <v>0.0</v>
      </c>
      <c r="I4380" s="664">
        <v>0.0</v>
      </c>
      <c r="J4380" s="664">
        <v>0.0</v>
      </c>
      <c r="K4380" s="660"/>
    </row>
    <row r="4381" ht="15.75" customHeight="1">
      <c r="A4381" s="661">
        <v>92902.0</v>
      </c>
      <c r="B4381" s="662" t="s">
        <v>11446</v>
      </c>
      <c r="C4381" s="663" t="s">
        <v>110</v>
      </c>
      <c r="D4381" s="656">
        <v>168.51</v>
      </c>
      <c r="E4381" s="656">
        <v>11.89</v>
      </c>
      <c r="F4381" s="657">
        <f t="shared" si="1"/>
        <v>156.62</v>
      </c>
      <c r="G4381" s="656">
        <v>156.62</v>
      </c>
      <c r="H4381" s="664">
        <v>0.0</v>
      </c>
      <c r="I4381" s="664">
        <v>0.0</v>
      </c>
      <c r="J4381" s="664">
        <v>0.0</v>
      </c>
      <c r="K4381" s="660"/>
    </row>
    <row r="4382" ht="15.75" customHeight="1">
      <c r="A4382" s="661">
        <v>92903.0</v>
      </c>
      <c r="B4382" s="662" t="s">
        <v>11447</v>
      </c>
      <c r="C4382" s="663" t="s">
        <v>110</v>
      </c>
      <c r="D4382" s="656">
        <v>253.22</v>
      </c>
      <c r="E4382" s="656">
        <v>13.0</v>
      </c>
      <c r="F4382" s="657">
        <f t="shared" si="1"/>
        <v>240.22</v>
      </c>
      <c r="G4382" s="656">
        <v>240.22</v>
      </c>
      <c r="H4382" s="664">
        <v>0.0</v>
      </c>
      <c r="I4382" s="664">
        <v>0.0</v>
      </c>
      <c r="J4382" s="664">
        <v>0.0</v>
      </c>
      <c r="K4382" s="660"/>
    </row>
    <row r="4383" ht="15.75" customHeight="1">
      <c r="A4383" s="661">
        <v>92904.0</v>
      </c>
      <c r="B4383" s="662" t="s">
        <v>11448</v>
      </c>
      <c r="C4383" s="663" t="s">
        <v>110</v>
      </c>
      <c r="D4383" s="656">
        <v>29.16</v>
      </c>
      <c r="E4383" s="656">
        <v>5.16</v>
      </c>
      <c r="F4383" s="657">
        <f t="shared" si="1"/>
        <v>24</v>
      </c>
      <c r="G4383" s="656">
        <v>24.0</v>
      </c>
      <c r="H4383" s="664">
        <v>0.0</v>
      </c>
      <c r="I4383" s="664">
        <v>0.0</v>
      </c>
      <c r="J4383" s="664">
        <v>0.0</v>
      </c>
      <c r="K4383" s="660"/>
    </row>
    <row r="4384" ht="15.75" customHeight="1">
      <c r="A4384" s="661">
        <v>92905.0</v>
      </c>
      <c r="B4384" s="662" t="s">
        <v>11449</v>
      </c>
      <c r="C4384" s="663" t="s">
        <v>110</v>
      </c>
      <c r="D4384" s="656">
        <v>41.48</v>
      </c>
      <c r="E4384" s="656">
        <v>8.88</v>
      </c>
      <c r="F4384" s="657">
        <f t="shared" si="1"/>
        <v>32.6</v>
      </c>
      <c r="G4384" s="656">
        <v>32.6</v>
      </c>
      <c r="H4384" s="664">
        <v>0.0</v>
      </c>
      <c r="I4384" s="664">
        <v>0.0</v>
      </c>
      <c r="J4384" s="664">
        <v>0.0</v>
      </c>
      <c r="K4384" s="660"/>
    </row>
    <row r="4385" ht="15.75" customHeight="1">
      <c r="A4385" s="661">
        <v>92906.0</v>
      </c>
      <c r="B4385" s="662" t="s">
        <v>11450</v>
      </c>
      <c r="C4385" s="663" t="s">
        <v>110</v>
      </c>
      <c r="D4385" s="656">
        <v>50.19</v>
      </c>
      <c r="E4385" s="656">
        <v>14.42</v>
      </c>
      <c r="F4385" s="657">
        <f t="shared" si="1"/>
        <v>35.77</v>
      </c>
      <c r="G4385" s="656">
        <v>35.77</v>
      </c>
      <c r="H4385" s="664">
        <v>0.0</v>
      </c>
      <c r="I4385" s="664">
        <v>0.0</v>
      </c>
      <c r="J4385" s="664">
        <v>0.0</v>
      </c>
      <c r="K4385" s="660"/>
    </row>
    <row r="4386" ht="15.75" customHeight="1">
      <c r="A4386" s="661">
        <v>92907.0</v>
      </c>
      <c r="B4386" s="662" t="s">
        <v>11451</v>
      </c>
      <c r="C4386" s="663" t="s">
        <v>110</v>
      </c>
      <c r="D4386" s="656">
        <v>62.41</v>
      </c>
      <c r="E4386" s="656">
        <v>19.3</v>
      </c>
      <c r="F4386" s="657">
        <f t="shared" si="1"/>
        <v>43.11</v>
      </c>
      <c r="G4386" s="656">
        <v>43.11</v>
      </c>
      <c r="H4386" s="664">
        <v>0.0</v>
      </c>
      <c r="I4386" s="664">
        <v>0.0</v>
      </c>
      <c r="J4386" s="664">
        <v>0.0</v>
      </c>
      <c r="K4386" s="660"/>
    </row>
    <row r="4387" ht="15.75" customHeight="1">
      <c r="A4387" s="661">
        <v>92908.0</v>
      </c>
      <c r="B4387" s="662" t="s">
        <v>11452</v>
      </c>
      <c r="C4387" s="663" t="s">
        <v>110</v>
      </c>
      <c r="D4387" s="656">
        <v>62.41</v>
      </c>
      <c r="E4387" s="656">
        <v>19.3</v>
      </c>
      <c r="F4387" s="657">
        <f t="shared" si="1"/>
        <v>43.11</v>
      </c>
      <c r="G4387" s="656">
        <v>43.11</v>
      </c>
      <c r="H4387" s="664">
        <v>0.0</v>
      </c>
      <c r="I4387" s="664">
        <v>0.0</v>
      </c>
      <c r="J4387" s="664">
        <v>0.0</v>
      </c>
      <c r="K4387" s="660"/>
    </row>
    <row r="4388" ht="15.75" customHeight="1">
      <c r="A4388" s="661">
        <v>92909.0</v>
      </c>
      <c r="B4388" s="662" t="s">
        <v>11453</v>
      </c>
      <c r="C4388" s="663" t="s">
        <v>110</v>
      </c>
      <c r="D4388" s="656">
        <v>62.41</v>
      </c>
      <c r="E4388" s="656">
        <v>19.3</v>
      </c>
      <c r="F4388" s="657">
        <f t="shared" si="1"/>
        <v>43.11</v>
      </c>
      <c r="G4388" s="656">
        <v>43.11</v>
      </c>
      <c r="H4388" s="664">
        <v>0.0</v>
      </c>
      <c r="I4388" s="664">
        <v>0.0</v>
      </c>
      <c r="J4388" s="664">
        <v>0.0</v>
      </c>
      <c r="K4388" s="660"/>
    </row>
    <row r="4389" ht="15.75" customHeight="1">
      <c r="A4389" s="661">
        <v>92910.0</v>
      </c>
      <c r="B4389" s="662" t="s">
        <v>11454</v>
      </c>
      <c r="C4389" s="663" t="s">
        <v>110</v>
      </c>
      <c r="D4389" s="656">
        <v>91.32</v>
      </c>
      <c r="E4389" s="656">
        <v>21.0</v>
      </c>
      <c r="F4389" s="657">
        <f t="shared" si="1"/>
        <v>70.32</v>
      </c>
      <c r="G4389" s="656">
        <v>70.32</v>
      </c>
      <c r="H4389" s="664">
        <v>0.0</v>
      </c>
      <c r="I4389" s="664">
        <v>0.0</v>
      </c>
      <c r="J4389" s="664">
        <v>0.0</v>
      </c>
      <c r="K4389" s="660"/>
    </row>
    <row r="4390" ht="15.75" customHeight="1">
      <c r="A4390" s="661">
        <v>92911.0</v>
      </c>
      <c r="B4390" s="662" t="s">
        <v>11455</v>
      </c>
      <c r="C4390" s="663" t="s">
        <v>110</v>
      </c>
      <c r="D4390" s="656">
        <v>91.32</v>
      </c>
      <c r="E4390" s="656">
        <v>21.0</v>
      </c>
      <c r="F4390" s="657">
        <f t="shared" si="1"/>
        <v>70.32</v>
      </c>
      <c r="G4390" s="656">
        <v>70.32</v>
      </c>
      <c r="H4390" s="664">
        <v>0.0</v>
      </c>
      <c r="I4390" s="664">
        <v>0.0</v>
      </c>
      <c r="J4390" s="664">
        <v>0.0</v>
      </c>
      <c r="K4390" s="660"/>
    </row>
    <row r="4391" ht="15.75" customHeight="1">
      <c r="A4391" s="661">
        <v>92912.0</v>
      </c>
      <c r="B4391" s="662" t="s">
        <v>11456</v>
      </c>
      <c r="C4391" s="663" t="s">
        <v>110</v>
      </c>
      <c r="D4391" s="656">
        <v>123.47</v>
      </c>
      <c r="E4391" s="656">
        <v>21.0</v>
      </c>
      <c r="F4391" s="657">
        <f t="shared" si="1"/>
        <v>102.47</v>
      </c>
      <c r="G4391" s="656">
        <v>102.47</v>
      </c>
      <c r="H4391" s="664">
        <v>0.0</v>
      </c>
      <c r="I4391" s="664">
        <v>0.0</v>
      </c>
      <c r="J4391" s="664">
        <v>0.0</v>
      </c>
      <c r="K4391" s="660"/>
    </row>
    <row r="4392" ht="15.75" customHeight="1">
      <c r="A4392" s="661">
        <v>92913.0</v>
      </c>
      <c r="B4392" s="662" t="s">
        <v>11457</v>
      </c>
      <c r="C4392" s="663" t="s">
        <v>110</v>
      </c>
      <c r="D4392" s="656">
        <v>125.9</v>
      </c>
      <c r="E4392" s="656">
        <v>22.67</v>
      </c>
      <c r="F4392" s="657">
        <f t="shared" si="1"/>
        <v>103.23</v>
      </c>
      <c r="G4392" s="656">
        <v>103.23</v>
      </c>
      <c r="H4392" s="664">
        <v>0.0</v>
      </c>
      <c r="I4392" s="664">
        <v>0.0</v>
      </c>
      <c r="J4392" s="664">
        <v>0.0</v>
      </c>
      <c r="K4392" s="660"/>
    </row>
    <row r="4393" ht="15.75" customHeight="1">
      <c r="A4393" s="661">
        <v>92914.0</v>
      </c>
      <c r="B4393" s="662" t="s">
        <v>11458</v>
      </c>
      <c r="C4393" s="663" t="s">
        <v>110</v>
      </c>
      <c r="D4393" s="656">
        <v>125.9</v>
      </c>
      <c r="E4393" s="656">
        <v>22.67</v>
      </c>
      <c r="F4393" s="657">
        <f t="shared" si="1"/>
        <v>103.23</v>
      </c>
      <c r="G4393" s="656">
        <v>103.23</v>
      </c>
      <c r="H4393" s="664">
        <v>0.0</v>
      </c>
      <c r="I4393" s="664">
        <v>0.0</v>
      </c>
      <c r="J4393" s="664">
        <v>0.0</v>
      </c>
      <c r="K4393" s="660"/>
    </row>
    <row r="4394" ht="15.75" customHeight="1">
      <c r="A4394" s="661">
        <v>92918.0</v>
      </c>
      <c r="B4394" s="662" t="s">
        <v>11459</v>
      </c>
      <c r="C4394" s="663" t="s">
        <v>110</v>
      </c>
      <c r="D4394" s="656">
        <v>32.56</v>
      </c>
      <c r="E4394" s="656">
        <v>14.68</v>
      </c>
      <c r="F4394" s="657">
        <f t="shared" si="1"/>
        <v>17.88</v>
      </c>
      <c r="G4394" s="656">
        <v>17.88</v>
      </c>
      <c r="H4394" s="664">
        <v>0.0</v>
      </c>
      <c r="I4394" s="664">
        <v>0.0</v>
      </c>
      <c r="J4394" s="664">
        <v>0.0</v>
      </c>
      <c r="K4394" s="660"/>
    </row>
    <row r="4395" ht="15.75" customHeight="1">
      <c r="A4395" s="661">
        <v>92920.0</v>
      </c>
      <c r="B4395" s="662" t="s">
        <v>11460</v>
      </c>
      <c r="C4395" s="663" t="s">
        <v>110</v>
      </c>
      <c r="D4395" s="656">
        <v>32.79</v>
      </c>
      <c r="E4395" s="656">
        <v>14.68</v>
      </c>
      <c r="F4395" s="657">
        <f t="shared" si="1"/>
        <v>18.11</v>
      </c>
      <c r="G4395" s="656">
        <v>18.11</v>
      </c>
      <c r="H4395" s="664">
        <v>0.0</v>
      </c>
      <c r="I4395" s="664">
        <v>0.0</v>
      </c>
      <c r="J4395" s="664">
        <v>0.0</v>
      </c>
      <c r="K4395" s="660"/>
    </row>
    <row r="4396" ht="15.75" customHeight="1">
      <c r="A4396" s="661">
        <v>92925.0</v>
      </c>
      <c r="B4396" s="662" t="s">
        <v>11461</v>
      </c>
      <c r="C4396" s="663" t="s">
        <v>110</v>
      </c>
      <c r="D4396" s="656">
        <v>40.61</v>
      </c>
      <c r="E4396" s="656">
        <v>15.95</v>
      </c>
      <c r="F4396" s="657">
        <f t="shared" si="1"/>
        <v>24.66</v>
      </c>
      <c r="G4396" s="656">
        <v>24.66</v>
      </c>
      <c r="H4396" s="664">
        <v>0.0</v>
      </c>
      <c r="I4396" s="664">
        <v>0.0</v>
      </c>
      <c r="J4396" s="664">
        <v>0.0</v>
      </c>
      <c r="K4396" s="660"/>
    </row>
    <row r="4397" ht="15.75" customHeight="1">
      <c r="A4397" s="661">
        <v>92926.0</v>
      </c>
      <c r="B4397" s="662" t="s">
        <v>11462</v>
      </c>
      <c r="C4397" s="663" t="s">
        <v>110</v>
      </c>
      <c r="D4397" s="656">
        <v>40.6</v>
      </c>
      <c r="E4397" s="656">
        <v>15.95</v>
      </c>
      <c r="F4397" s="657">
        <f t="shared" si="1"/>
        <v>24.65</v>
      </c>
      <c r="G4397" s="656">
        <v>24.65</v>
      </c>
      <c r="H4397" s="664">
        <v>0.0</v>
      </c>
      <c r="I4397" s="664">
        <v>0.0</v>
      </c>
      <c r="J4397" s="664">
        <v>0.0</v>
      </c>
      <c r="K4397" s="660"/>
    </row>
    <row r="4398" ht="15.75" customHeight="1">
      <c r="A4398" s="661">
        <v>92927.0</v>
      </c>
      <c r="B4398" s="662" t="s">
        <v>11463</v>
      </c>
      <c r="C4398" s="663" t="s">
        <v>110</v>
      </c>
      <c r="D4398" s="656">
        <v>40.6</v>
      </c>
      <c r="E4398" s="656">
        <v>15.95</v>
      </c>
      <c r="F4398" s="657">
        <f t="shared" si="1"/>
        <v>24.65</v>
      </c>
      <c r="G4398" s="656">
        <v>24.65</v>
      </c>
      <c r="H4398" s="664">
        <v>0.0</v>
      </c>
      <c r="I4398" s="664">
        <v>0.0</v>
      </c>
      <c r="J4398" s="664">
        <v>0.0</v>
      </c>
      <c r="K4398" s="660"/>
    </row>
    <row r="4399" ht="15.75" customHeight="1">
      <c r="A4399" s="661">
        <v>92928.0</v>
      </c>
      <c r="B4399" s="662" t="s">
        <v>11464</v>
      </c>
      <c r="C4399" s="663" t="s">
        <v>110</v>
      </c>
      <c r="D4399" s="656">
        <v>46.54</v>
      </c>
      <c r="E4399" s="656">
        <v>17.42</v>
      </c>
      <c r="F4399" s="657">
        <f t="shared" si="1"/>
        <v>29.12</v>
      </c>
      <c r="G4399" s="656">
        <v>29.12</v>
      </c>
      <c r="H4399" s="664">
        <v>0.0</v>
      </c>
      <c r="I4399" s="664">
        <v>0.0</v>
      </c>
      <c r="J4399" s="664">
        <v>0.0</v>
      </c>
      <c r="K4399" s="660"/>
    </row>
    <row r="4400" ht="15.75" customHeight="1">
      <c r="A4400" s="661">
        <v>92929.0</v>
      </c>
      <c r="B4400" s="662" t="s">
        <v>11465</v>
      </c>
      <c r="C4400" s="663" t="s">
        <v>110</v>
      </c>
      <c r="D4400" s="656">
        <v>46.54</v>
      </c>
      <c r="E4400" s="656">
        <v>17.42</v>
      </c>
      <c r="F4400" s="657">
        <f t="shared" si="1"/>
        <v>29.12</v>
      </c>
      <c r="G4400" s="656">
        <v>29.12</v>
      </c>
      <c r="H4400" s="664">
        <v>0.0</v>
      </c>
      <c r="I4400" s="664">
        <v>0.0</v>
      </c>
      <c r="J4400" s="664">
        <v>0.0</v>
      </c>
      <c r="K4400" s="660"/>
    </row>
    <row r="4401" ht="15.75" customHeight="1">
      <c r="A4401" s="661">
        <v>92930.0</v>
      </c>
      <c r="B4401" s="662" t="s">
        <v>11466</v>
      </c>
      <c r="C4401" s="663" t="s">
        <v>110</v>
      </c>
      <c r="D4401" s="656">
        <v>46.54</v>
      </c>
      <c r="E4401" s="656">
        <v>17.42</v>
      </c>
      <c r="F4401" s="657">
        <f t="shared" si="1"/>
        <v>29.12</v>
      </c>
      <c r="G4401" s="656">
        <v>29.12</v>
      </c>
      <c r="H4401" s="664">
        <v>0.0</v>
      </c>
      <c r="I4401" s="664">
        <v>0.0</v>
      </c>
      <c r="J4401" s="664">
        <v>0.0</v>
      </c>
      <c r="K4401" s="660"/>
    </row>
    <row r="4402" ht="15.75" customHeight="1">
      <c r="A4402" s="661">
        <v>92931.0</v>
      </c>
      <c r="B4402" s="662" t="s">
        <v>11467</v>
      </c>
      <c r="C4402" s="663" t="s">
        <v>110</v>
      </c>
      <c r="D4402" s="656">
        <v>62.36</v>
      </c>
      <c r="E4402" s="656">
        <v>19.26</v>
      </c>
      <c r="F4402" s="657">
        <f t="shared" si="1"/>
        <v>43.1</v>
      </c>
      <c r="G4402" s="656">
        <v>43.1</v>
      </c>
      <c r="H4402" s="664">
        <v>0.0</v>
      </c>
      <c r="I4402" s="664">
        <v>0.0</v>
      </c>
      <c r="J4402" s="664">
        <v>0.0</v>
      </c>
      <c r="K4402" s="660"/>
    </row>
    <row r="4403" ht="15.75" customHeight="1">
      <c r="A4403" s="661">
        <v>92932.0</v>
      </c>
      <c r="B4403" s="662" t="s">
        <v>11468</v>
      </c>
      <c r="C4403" s="663" t="s">
        <v>110</v>
      </c>
      <c r="D4403" s="656">
        <v>62.36</v>
      </c>
      <c r="E4403" s="656">
        <v>19.26</v>
      </c>
      <c r="F4403" s="657">
        <f t="shared" si="1"/>
        <v>43.1</v>
      </c>
      <c r="G4403" s="656">
        <v>43.1</v>
      </c>
      <c r="H4403" s="664">
        <v>0.0</v>
      </c>
      <c r="I4403" s="664">
        <v>0.0</v>
      </c>
      <c r="J4403" s="664">
        <v>0.0</v>
      </c>
      <c r="K4403" s="660"/>
    </row>
    <row r="4404" ht="15.75" customHeight="1">
      <c r="A4404" s="661">
        <v>92933.0</v>
      </c>
      <c r="B4404" s="662" t="s">
        <v>11469</v>
      </c>
      <c r="C4404" s="663" t="s">
        <v>110</v>
      </c>
      <c r="D4404" s="656">
        <v>62.36</v>
      </c>
      <c r="E4404" s="656">
        <v>19.26</v>
      </c>
      <c r="F4404" s="657">
        <f t="shared" si="1"/>
        <v>43.1</v>
      </c>
      <c r="G4404" s="656">
        <v>43.1</v>
      </c>
      <c r="H4404" s="664">
        <v>0.0</v>
      </c>
      <c r="I4404" s="664">
        <v>0.0</v>
      </c>
      <c r="J4404" s="664">
        <v>0.0</v>
      </c>
      <c r="K4404" s="660"/>
    </row>
    <row r="4405" ht="15.75" customHeight="1">
      <c r="A4405" s="661">
        <v>92934.0</v>
      </c>
      <c r="B4405" s="662" t="s">
        <v>11470</v>
      </c>
      <c r="C4405" s="663" t="s">
        <v>110</v>
      </c>
      <c r="D4405" s="656">
        <v>92.73</v>
      </c>
      <c r="E4405" s="656">
        <v>22.03</v>
      </c>
      <c r="F4405" s="657">
        <f t="shared" si="1"/>
        <v>70.7</v>
      </c>
      <c r="G4405" s="656">
        <v>70.7</v>
      </c>
      <c r="H4405" s="664">
        <v>0.0</v>
      </c>
      <c r="I4405" s="664">
        <v>0.0</v>
      </c>
      <c r="J4405" s="664">
        <v>0.0</v>
      </c>
      <c r="K4405" s="660"/>
    </row>
    <row r="4406" ht="15.75" customHeight="1">
      <c r="A4406" s="661">
        <v>92935.0</v>
      </c>
      <c r="B4406" s="662" t="s">
        <v>11471</v>
      </c>
      <c r="C4406" s="663" t="s">
        <v>110</v>
      </c>
      <c r="D4406" s="656">
        <v>92.73</v>
      </c>
      <c r="E4406" s="656">
        <v>22.03</v>
      </c>
      <c r="F4406" s="657">
        <f t="shared" si="1"/>
        <v>70.7</v>
      </c>
      <c r="G4406" s="656">
        <v>70.7</v>
      </c>
      <c r="H4406" s="664">
        <v>0.0</v>
      </c>
      <c r="I4406" s="664">
        <v>0.0</v>
      </c>
      <c r="J4406" s="664">
        <v>0.0</v>
      </c>
      <c r="K4406" s="660"/>
    </row>
    <row r="4407" ht="15.75" customHeight="1">
      <c r="A4407" s="661">
        <v>92936.0</v>
      </c>
      <c r="B4407" s="662" t="s">
        <v>11472</v>
      </c>
      <c r="C4407" s="663" t="s">
        <v>110</v>
      </c>
      <c r="D4407" s="656">
        <v>128.82</v>
      </c>
      <c r="E4407" s="656">
        <v>24.77</v>
      </c>
      <c r="F4407" s="657">
        <f t="shared" si="1"/>
        <v>104.05</v>
      </c>
      <c r="G4407" s="656">
        <v>104.05</v>
      </c>
      <c r="H4407" s="664">
        <v>0.0</v>
      </c>
      <c r="I4407" s="664">
        <v>0.0</v>
      </c>
      <c r="J4407" s="664">
        <v>0.0</v>
      </c>
      <c r="K4407" s="660"/>
    </row>
    <row r="4408" ht="15.75" customHeight="1">
      <c r="A4408" s="661">
        <v>92937.0</v>
      </c>
      <c r="B4408" s="662" t="s">
        <v>11473</v>
      </c>
      <c r="C4408" s="663" t="s">
        <v>110</v>
      </c>
      <c r="D4408" s="656">
        <v>128.82</v>
      </c>
      <c r="E4408" s="656">
        <v>24.77</v>
      </c>
      <c r="F4408" s="657">
        <f t="shared" si="1"/>
        <v>104.05</v>
      </c>
      <c r="G4408" s="656">
        <v>104.05</v>
      </c>
      <c r="H4408" s="664">
        <v>0.0</v>
      </c>
      <c r="I4408" s="664">
        <v>0.0</v>
      </c>
      <c r="J4408" s="664">
        <v>0.0</v>
      </c>
      <c r="K4408" s="660"/>
    </row>
    <row r="4409" ht="15.75" customHeight="1">
      <c r="A4409" s="661">
        <v>92938.0</v>
      </c>
      <c r="B4409" s="662" t="s">
        <v>11474</v>
      </c>
      <c r="C4409" s="663" t="s">
        <v>110</v>
      </c>
      <c r="D4409" s="656">
        <v>24.7</v>
      </c>
      <c r="E4409" s="656">
        <v>9.01</v>
      </c>
      <c r="F4409" s="657">
        <f t="shared" si="1"/>
        <v>15.69</v>
      </c>
      <c r="G4409" s="656">
        <v>15.69</v>
      </c>
      <c r="H4409" s="664">
        <v>0.0</v>
      </c>
      <c r="I4409" s="664">
        <v>0.0</v>
      </c>
      <c r="J4409" s="664">
        <v>0.0</v>
      </c>
      <c r="K4409" s="660"/>
    </row>
    <row r="4410" ht="15.75" customHeight="1">
      <c r="A4410" s="661">
        <v>92939.0</v>
      </c>
      <c r="B4410" s="662" t="s">
        <v>11475</v>
      </c>
      <c r="C4410" s="663" t="s">
        <v>110</v>
      </c>
      <c r="D4410" s="656">
        <v>24.93</v>
      </c>
      <c r="E4410" s="656">
        <v>9.01</v>
      </c>
      <c r="F4410" s="657">
        <f t="shared" si="1"/>
        <v>15.92</v>
      </c>
      <c r="G4410" s="656">
        <v>15.92</v>
      </c>
      <c r="H4410" s="664">
        <v>0.0</v>
      </c>
      <c r="I4410" s="664">
        <v>0.0</v>
      </c>
      <c r="J4410" s="664">
        <v>0.0</v>
      </c>
      <c r="K4410" s="660"/>
    </row>
    <row r="4411" ht="15.75" customHeight="1">
      <c r="A4411" s="661">
        <v>92940.0</v>
      </c>
      <c r="B4411" s="662" t="s">
        <v>11476</v>
      </c>
      <c r="C4411" s="663" t="s">
        <v>110</v>
      </c>
      <c r="D4411" s="656">
        <v>31.67</v>
      </c>
      <c r="E4411" s="656">
        <v>9.52</v>
      </c>
      <c r="F4411" s="657">
        <f t="shared" si="1"/>
        <v>22.15</v>
      </c>
      <c r="G4411" s="656">
        <v>22.15</v>
      </c>
      <c r="H4411" s="664">
        <v>0.0</v>
      </c>
      <c r="I4411" s="664">
        <v>0.0</v>
      </c>
      <c r="J4411" s="664">
        <v>0.0</v>
      </c>
      <c r="K4411" s="660"/>
    </row>
    <row r="4412" ht="15.75" customHeight="1">
      <c r="A4412" s="661">
        <v>92941.0</v>
      </c>
      <c r="B4412" s="662" t="s">
        <v>11477</v>
      </c>
      <c r="C4412" s="663" t="s">
        <v>110</v>
      </c>
      <c r="D4412" s="656">
        <v>31.66</v>
      </c>
      <c r="E4412" s="656">
        <v>9.52</v>
      </c>
      <c r="F4412" s="657">
        <f t="shared" si="1"/>
        <v>22.14</v>
      </c>
      <c r="G4412" s="656">
        <v>22.14</v>
      </c>
      <c r="H4412" s="664">
        <v>0.0</v>
      </c>
      <c r="I4412" s="664">
        <v>0.0</v>
      </c>
      <c r="J4412" s="664">
        <v>0.0</v>
      </c>
      <c r="K4412" s="660"/>
    </row>
    <row r="4413" ht="15.75" customHeight="1">
      <c r="A4413" s="661">
        <v>92942.0</v>
      </c>
      <c r="B4413" s="662" t="s">
        <v>11478</v>
      </c>
      <c r="C4413" s="663" t="s">
        <v>110</v>
      </c>
      <c r="D4413" s="656">
        <v>31.66</v>
      </c>
      <c r="E4413" s="656">
        <v>9.52</v>
      </c>
      <c r="F4413" s="657">
        <f t="shared" si="1"/>
        <v>22.14</v>
      </c>
      <c r="G4413" s="656">
        <v>22.14</v>
      </c>
      <c r="H4413" s="664">
        <v>0.0</v>
      </c>
      <c r="I4413" s="664">
        <v>0.0</v>
      </c>
      <c r="J4413" s="664">
        <v>0.0</v>
      </c>
      <c r="K4413" s="660"/>
    </row>
    <row r="4414" ht="15.75" customHeight="1">
      <c r="A4414" s="661">
        <v>92943.0</v>
      </c>
      <c r="B4414" s="662" t="s">
        <v>11479</v>
      </c>
      <c r="C4414" s="663" t="s">
        <v>110</v>
      </c>
      <c r="D4414" s="656">
        <v>36.34</v>
      </c>
      <c r="E4414" s="656">
        <v>10.08</v>
      </c>
      <c r="F4414" s="657">
        <f t="shared" si="1"/>
        <v>26.26</v>
      </c>
      <c r="G4414" s="656">
        <v>26.26</v>
      </c>
      <c r="H4414" s="664">
        <v>0.0</v>
      </c>
      <c r="I4414" s="664">
        <v>0.0</v>
      </c>
      <c r="J4414" s="664">
        <v>0.0</v>
      </c>
      <c r="K4414" s="660"/>
    </row>
    <row r="4415" ht="15.75" customHeight="1">
      <c r="A4415" s="661">
        <v>92944.0</v>
      </c>
      <c r="B4415" s="662" t="s">
        <v>11480</v>
      </c>
      <c r="C4415" s="663" t="s">
        <v>110</v>
      </c>
      <c r="D4415" s="656">
        <v>36.34</v>
      </c>
      <c r="E4415" s="656">
        <v>10.08</v>
      </c>
      <c r="F4415" s="657">
        <f t="shared" si="1"/>
        <v>26.26</v>
      </c>
      <c r="G4415" s="656">
        <v>26.26</v>
      </c>
      <c r="H4415" s="664">
        <v>0.0</v>
      </c>
      <c r="I4415" s="664">
        <v>0.0</v>
      </c>
      <c r="J4415" s="664">
        <v>0.0</v>
      </c>
      <c r="K4415" s="660"/>
    </row>
    <row r="4416" ht="15.75" customHeight="1">
      <c r="A4416" s="661">
        <v>92945.0</v>
      </c>
      <c r="B4416" s="662" t="s">
        <v>11481</v>
      </c>
      <c r="C4416" s="663" t="s">
        <v>110</v>
      </c>
      <c r="D4416" s="656">
        <v>36.34</v>
      </c>
      <c r="E4416" s="656">
        <v>10.08</v>
      </c>
      <c r="F4416" s="657">
        <f t="shared" si="1"/>
        <v>26.26</v>
      </c>
      <c r="G4416" s="656">
        <v>26.26</v>
      </c>
      <c r="H4416" s="664">
        <v>0.0</v>
      </c>
      <c r="I4416" s="664">
        <v>0.0</v>
      </c>
      <c r="J4416" s="664">
        <v>0.0</v>
      </c>
      <c r="K4416" s="660"/>
    </row>
    <row r="4417" ht="15.75" customHeight="1">
      <c r="A4417" s="661">
        <v>92946.0</v>
      </c>
      <c r="B4417" s="662" t="s">
        <v>11482</v>
      </c>
      <c r="C4417" s="663" t="s">
        <v>110</v>
      </c>
      <c r="D4417" s="656">
        <v>50.63</v>
      </c>
      <c r="E4417" s="656">
        <v>10.83</v>
      </c>
      <c r="F4417" s="657">
        <f t="shared" si="1"/>
        <v>39.8</v>
      </c>
      <c r="G4417" s="656">
        <v>39.8</v>
      </c>
      <c r="H4417" s="664">
        <v>0.0</v>
      </c>
      <c r="I4417" s="664">
        <v>0.0</v>
      </c>
      <c r="J4417" s="664">
        <v>0.0</v>
      </c>
      <c r="K4417" s="660"/>
    </row>
    <row r="4418" ht="15.75" customHeight="1">
      <c r="A4418" s="661">
        <v>92947.0</v>
      </c>
      <c r="B4418" s="662" t="s">
        <v>11483</v>
      </c>
      <c r="C4418" s="663" t="s">
        <v>110</v>
      </c>
      <c r="D4418" s="656">
        <v>50.63</v>
      </c>
      <c r="E4418" s="656">
        <v>10.83</v>
      </c>
      <c r="F4418" s="657">
        <f t="shared" si="1"/>
        <v>39.8</v>
      </c>
      <c r="G4418" s="656">
        <v>39.8</v>
      </c>
      <c r="H4418" s="664">
        <v>0.0</v>
      </c>
      <c r="I4418" s="664">
        <v>0.0</v>
      </c>
      <c r="J4418" s="664">
        <v>0.0</v>
      </c>
      <c r="K4418" s="660"/>
    </row>
    <row r="4419" ht="15.75" customHeight="1">
      <c r="A4419" s="661">
        <v>92948.0</v>
      </c>
      <c r="B4419" s="662" t="s">
        <v>11484</v>
      </c>
      <c r="C4419" s="663" t="s">
        <v>110</v>
      </c>
      <c r="D4419" s="656">
        <v>50.63</v>
      </c>
      <c r="E4419" s="656">
        <v>10.83</v>
      </c>
      <c r="F4419" s="657">
        <f t="shared" si="1"/>
        <v>39.8</v>
      </c>
      <c r="G4419" s="656">
        <v>39.8</v>
      </c>
      <c r="H4419" s="664">
        <v>0.0</v>
      </c>
      <c r="I4419" s="664">
        <v>0.0</v>
      </c>
      <c r="J4419" s="664">
        <v>0.0</v>
      </c>
      <c r="K4419" s="660"/>
    </row>
    <row r="4420" ht="15.75" customHeight="1">
      <c r="A4420" s="661">
        <v>92949.0</v>
      </c>
      <c r="B4420" s="662" t="s">
        <v>11485</v>
      </c>
      <c r="C4420" s="663" t="s">
        <v>110</v>
      </c>
      <c r="D4420" s="656">
        <v>78.67</v>
      </c>
      <c r="E4420" s="656">
        <v>11.89</v>
      </c>
      <c r="F4420" s="657">
        <f t="shared" si="1"/>
        <v>66.78</v>
      </c>
      <c r="G4420" s="656">
        <v>66.78</v>
      </c>
      <c r="H4420" s="664">
        <v>0.0</v>
      </c>
      <c r="I4420" s="664">
        <v>0.0</v>
      </c>
      <c r="J4420" s="664">
        <v>0.0</v>
      </c>
      <c r="K4420" s="660"/>
    </row>
    <row r="4421" ht="15.75" customHeight="1">
      <c r="A4421" s="661">
        <v>92950.0</v>
      </c>
      <c r="B4421" s="662" t="s">
        <v>11486</v>
      </c>
      <c r="C4421" s="663" t="s">
        <v>110</v>
      </c>
      <c r="D4421" s="656">
        <v>78.67</v>
      </c>
      <c r="E4421" s="656">
        <v>11.89</v>
      </c>
      <c r="F4421" s="657">
        <f t="shared" si="1"/>
        <v>66.78</v>
      </c>
      <c r="G4421" s="656">
        <v>66.78</v>
      </c>
      <c r="H4421" s="664">
        <v>0.0</v>
      </c>
      <c r="I4421" s="664">
        <v>0.0</v>
      </c>
      <c r="J4421" s="664">
        <v>0.0</v>
      </c>
      <c r="K4421" s="660"/>
    </row>
    <row r="4422" ht="15.75" customHeight="1">
      <c r="A4422" s="661">
        <v>92951.0</v>
      </c>
      <c r="B4422" s="662" t="s">
        <v>11487</v>
      </c>
      <c r="C4422" s="663" t="s">
        <v>110</v>
      </c>
      <c r="D4422" s="656">
        <v>112.47</v>
      </c>
      <c r="E4422" s="656">
        <v>13.0</v>
      </c>
      <c r="F4422" s="657">
        <f t="shared" si="1"/>
        <v>99.47</v>
      </c>
      <c r="G4422" s="656">
        <v>99.47</v>
      </c>
      <c r="H4422" s="664">
        <v>0.0</v>
      </c>
      <c r="I4422" s="664">
        <v>0.0</v>
      </c>
      <c r="J4422" s="664">
        <v>0.0</v>
      </c>
      <c r="K4422" s="660"/>
    </row>
    <row r="4423" ht="15.75" customHeight="1">
      <c r="A4423" s="661">
        <v>92952.0</v>
      </c>
      <c r="B4423" s="662" t="s">
        <v>11488</v>
      </c>
      <c r="C4423" s="663" t="s">
        <v>110</v>
      </c>
      <c r="D4423" s="656">
        <v>112.47</v>
      </c>
      <c r="E4423" s="656">
        <v>13.0</v>
      </c>
      <c r="F4423" s="657">
        <f t="shared" si="1"/>
        <v>99.47</v>
      </c>
      <c r="G4423" s="656">
        <v>99.47</v>
      </c>
      <c r="H4423" s="664">
        <v>0.0</v>
      </c>
      <c r="I4423" s="664">
        <v>0.0</v>
      </c>
      <c r="J4423" s="664">
        <v>0.0</v>
      </c>
      <c r="K4423" s="660"/>
    </row>
    <row r="4424" ht="15.75" customHeight="1">
      <c r="A4424" s="661">
        <v>92953.0</v>
      </c>
      <c r="B4424" s="662" t="s">
        <v>11489</v>
      </c>
      <c r="C4424" s="663" t="s">
        <v>110</v>
      </c>
      <c r="D4424" s="656">
        <v>21.21</v>
      </c>
      <c r="E4424" s="656">
        <v>8.9</v>
      </c>
      <c r="F4424" s="657">
        <f t="shared" si="1"/>
        <v>12.31</v>
      </c>
      <c r="G4424" s="656">
        <v>12.31</v>
      </c>
      <c r="H4424" s="664">
        <v>0.0</v>
      </c>
      <c r="I4424" s="664">
        <v>0.0</v>
      </c>
      <c r="J4424" s="664">
        <v>0.0</v>
      </c>
      <c r="K4424" s="660"/>
    </row>
    <row r="4425" ht="15.75" customHeight="1">
      <c r="A4425" s="661">
        <v>93050.0</v>
      </c>
      <c r="B4425" s="662" t="s">
        <v>11490</v>
      </c>
      <c r="C4425" s="663" t="s">
        <v>110</v>
      </c>
      <c r="D4425" s="656">
        <v>10.79</v>
      </c>
      <c r="E4425" s="656">
        <v>1.77</v>
      </c>
      <c r="F4425" s="657">
        <f t="shared" si="1"/>
        <v>9.02</v>
      </c>
      <c r="G4425" s="656">
        <v>9.02</v>
      </c>
      <c r="H4425" s="664">
        <v>0.0</v>
      </c>
      <c r="I4425" s="664">
        <v>0.0</v>
      </c>
      <c r="J4425" s="664">
        <v>0.0</v>
      </c>
      <c r="K4425" s="660"/>
    </row>
    <row r="4426" ht="15.75" customHeight="1">
      <c r="A4426" s="661">
        <v>93052.0</v>
      </c>
      <c r="B4426" s="662" t="s">
        <v>11491</v>
      </c>
      <c r="C4426" s="663" t="s">
        <v>110</v>
      </c>
      <c r="D4426" s="656">
        <v>515.39</v>
      </c>
      <c r="E4426" s="656">
        <v>1.76</v>
      </c>
      <c r="F4426" s="657">
        <f t="shared" si="1"/>
        <v>513.63</v>
      </c>
      <c r="G4426" s="656">
        <v>513.63</v>
      </c>
      <c r="H4426" s="664">
        <v>0.0</v>
      </c>
      <c r="I4426" s="664">
        <v>0.0</v>
      </c>
      <c r="J4426" s="664">
        <v>0.0</v>
      </c>
      <c r="K4426" s="660"/>
    </row>
    <row r="4427" ht="15.75" customHeight="1">
      <c r="A4427" s="661">
        <v>93054.0</v>
      </c>
      <c r="B4427" s="662" t="s">
        <v>11492</v>
      </c>
      <c r="C4427" s="663" t="s">
        <v>110</v>
      </c>
      <c r="D4427" s="656">
        <v>21.68</v>
      </c>
      <c r="E4427" s="656">
        <v>2.52</v>
      </c>
      <c r="F4427" s="657">
        <f t="shared" si="1"/>
        <v>19.16</v>
      </c>
      <c r="G4427" s="656">
        <v>19.16</v>
      </c>
      <c r="H4427" s="664">
        <v>0.0</v>
      </c>
      <c r="I4427" s="664">
        <v>0.0</v>
      </c>
      <c r="J4427" s="664">
        <v>0.0</v>
      </c>
      <c r="K4427" s="660"/>
    </row>
    <row r="4428" ht="15.75" customHeight="1">
      <c r="A4428" s="661">
        <v>93055.0</v>
      </c>
      <c r="B4428" s="662" t="s">
        <v>11493</v>
      </c>
      <c r="C4428" s="663" t="s">
        <v>110</v>
      </c>
      <c r="D4428" s="656">
        <v>44.21</v>
      </c>
      <c r="E4428" s="656">
        <v>1.76</v>
      </c>
      <c r="F4428" s="657">
        <f t="shared" si="1"/>
        <v>42.45</v>
      </c>
      <c r="G4428" s="656">
        <v>42.45</v>
      </c>
      <c r="H4428" s="664">
        <v>0.0</v>
      </c>
      <c r="I4428" s="664">
        <v>0.0</v>
      </c>
      <c r="J4428" s="664">
        <v>0.0</v>
      </c>
      <c r="K4428" s="660"/>
    </row>
    <row r="4429" ht="15.75" customHeight="1">
      <c r="A4429" s="661">
        <v>93056.0</v>
      </c>
      <c r="B4429" s="662" t="s">
        <v>11494</v>
      </c>
      <c r="C4429" s="663" t="s">
        <v>110</v>
      </c>
      <c r="D4429" s="656">
        <v>16.2</v>
      </c>
      <c r="E4429" s="656">
        <v>2.26</v>
      </c>
      <c r="F4429" s="657">
        <f t="shared" si="1"/>
        <v>13.94</v>
      </c>
      <c r="G4429" s="656">
        <v>13.94</v>
      </c>
      <c r="H4429" s="664">
        <v>0.0</v>
      </c>
      <c r="I4429" s="664">
        <v>0.0</v>
      </c>
      <c r="J4429" s="664">
        <v>0.0</v>
      </c>
      <c r="K4429" s="660"/>
    </row>
    <row r="4430" ht="15.75" customHeight="1">
      <c r="A4430" s="661">
        <v>93057.0</v>
      </c>
      <c r="B4430" s="662" t="s">
        <v>11495</v>
      </c>
      <c r="C4430" s="663" t="s">
        <v>110</v>
      </c>
      <c r="D4430" s="656">
        <v>13.45</v>
      </c>
      <c r="E4430" s="656">
        <v>2.01</v>
      </c>
      <c r="F4430" s="657">
        <f t="shared" si="1"/>
        <v>11.44</v>
      </c>
      <c r="G4430" s="656">
        <v>11.44</v>
      </c>
      <c r="H4430" s="664">
        <v>0.0</v>
      </c>
      <c r="I4430" s="664">
        <v>0.0</v>
      </c>
      <c r="J4430" s="664">
        <v>0.0</v>
      </c>
      <c r="K4430" s="660"/>
    </row>
    <row r="4431" ht="15.75" customHeight="1">
      <c r="A4431" s="661">
        <v>93058.0</v>
      </c>
      <c r="B4431" s="662" t="s">
        <v>11496</v>
      </c>
      <c r="C4431" s="663" t="s">
        <v>110</v>
      </c>
      <c r="D4431" s="656">
        <v>566.92</v>
      </c>
      <c r="E4431" s="656">
        <v>2.26</v>
      </c>
      <c r="F4431" s="657">
        <f t="shared" si="1"/>
        <v>564.66</v>
      </c>
      <c r="G4431" s="656">
        <v>564.66</v>
      </c>
      <c r="H4431" s="664">
        <v>0.0</v>
      </c>
      <c r="I4431" s="664">
        <v>0.0</v>
      </c>
      <c r="J4431" s="664">
        <v>0.0</v>
      </c>
      <c r="K4431" s="660"/>
    </row>
    <row r="4432" ht="15.75" customHeight="1">
      <c r="A4432" s="661">
        <v>93059.0</v>
      </c>
      <c r="B4432" s="662" t="s">
        <v>11497</v>
      </c>
      <c r="C4432" s="663" t="s">
        <v>110</v>
      </c>
      <c r="D4432" s="656">
        <v>28.55</v>
      </c>
      <c r="E4432" s="656">
        <v>2.19</v>
      </c>
      <c r="F4432" s="657">
        <f t="shared" si="1"/>
        <v>26.36</v>
      </c>
      <c r="G4432" s="656">
        <v>26.36</v>
      </c>
      <c r="H4432" s="664">
        <v>0.0</v>
      </c>
      <c r="I4432" s="664">
        <v>0.0</v>
      </c>
      <c r="J4432" s="664">
        <v>0.0</v>
      </c>
      <c r="K4432" s="660"/>
    </row>
    <row r="4433" ht="15.75" customHeight="1">
      <c r="A4433" s="661">
        <v>93060.0</v>
      </c>
      <c r="B4433" s="662" t="s">
        <v>11498</v>
      </c>
      <c r="C4433" s="663" t="s">
        <v>110</v>
      </c>
      <c r="D4433" s="656">
        <v>77.65</v>
      </c>
      <c r="E4433" s="656">
        <v>2.26</v>
      </c>
      <c r="F4433" s="657">
        <f t="shared" si="1"/>
        <v>75.39</v>
      </c>
      <c r="G4433" s="656">
        <v>75.39</v>
      </c>
      <c r="H4433" s="664">
        <v>0.0</v>
      </c>
      <c r="I4433" s="664">
        <v>0.0</v>
      </c>
      <c r="J4433" s="664">
        <v>0.0</v>
      </c>
      <c r="K4433" s="660"/>
    </row>
    <row r="4434" ht="15.75" customHeight="1">
      <c r="A4434" s="661">
        <v>93061.0</v>
      </c>
      <c r="B4434" s="662" t="s">
        <v>11499</v>
      </c>
      <c r="C4434" s="663" t="s">
        <v>110</v>
      </c>
      <c r="D4434" s="656">
        <v>31.05</v>
      </c>
      <c r="E4434" s="656">
        <v>2.87</v>
      </c>
      <c r="F4434" s="657">
        <f t="shared" si="1"/>
        <v>28.18</v>
      </c>
      <c r="G4434" s="656">
        <v>28.18</v>
      </c>
      <c r="H4434" s="664">
        <v>0.0</v>
      </c>
      <c r="I4434" s="664">
        <v>0.0</v>
      </c>
      <c r="J4434" s="664">
        <v>0.0</v>
      </c>
      <c r="K4434" s="660"/>
    </row>
    <row r="4435" ht="15.75" customHeight="1">
      <c r="A4435" s="661">
        <v>93062.0</v>
      </c>
      <c r="B4435" s="662" t="s">
        <v>11500</v>
      </c>
      <c r="C4435" s="663" t="s">
        <v>110</v>
      </c>
      <c r="D4435" s="656">
        <v>26.14</v>
      </c>
      <c r="E4435" s="656">
        <v>2.57</v>
      </c>
      <c r="F4435" s="657">
        <f t="shared" si="1"/>
        <v>23.57</v>
      </c>
      <c r="G4435" s="656">
        <v>23.57</v>
      </c>
      <c r="H4435" s="664">
        <v>0.0</v>
      </c>
      <c r="I4435" s="664">
        <v>0.0</v>
      </c>
      <c r="J4435" s="664">
        <v>0.0</v>
      </c>
      <c r="K4435" s="660"/>
    </row>
    <row r="4436" ht="15.75" customHeight="1">
      <c r="A4436" s="661">
        <v>93063.0</v>
      </c>
      <c r="B4436" s="662" t="s">
        <v>11501</v>
      </c>
      <c r="C4436" s="663" t="s">
        <v>110</v>
      </c>
      <c r="D4436" s="656">
        <v>649.59</v>
      </c>
      <c r="E4436" s="656">
        <v>2.87</v>
      </c>
      <c r="F4436" s="657">
        <f t="shared" si="1"/>
        <v>646.72</v>
      </c>
      <c r="G4436" s="656">
        <v>646.72</v>
      </c>
      <c r="H4436" s="664">
        <v>0.0</v>
      </c>
      <c r="I4436" s="664">
        <v>0.0</v>
      </c>
      <c r="J4436" s="664">
        <v>0.0</v>
      </c>
      <c r="K4436" s="660"/>
    </row>
    <row r="4437" ht="15.75" customHeight="1">
      <c r="A4437" s="661">
        <v>93064.0</v>
      </c>
      <c r="B4437" s="662" t="s">
        <v>11502</v>
      </c>
      <c r="C4437" s="663" t="s">
        <v>110</v>
      </c>
      <c r="D4437" s="656">
        <v>47.88</v>
      </c>
      <c r="E4437" s="656">
        <v>3.47</v>
      </c>
      <c r="F4437" s="657">
        <f t="shared" si="1"/>
        <v>44.41</v>
      </c>
      <c r="G4437" s="656">
        <v>44.41</v>
      </c>
      <c r="H4437" s="664">
        <v>0.0</v>
      </c>
      <c r="I4437" s="664">
        <v>0.0</v>
      </c>
      <c r="J4437" s="664">
        <v>0.0</v>
      </c>
      <c r="K4437" s="660"/>
    </row>
    <row r="4438" ht="15.75" customHeight="1">
      <c r="A4438" s="661">
        <v>93065.0</v>
      </c>
      <c r="B4438" s="662" t="s">
        <v>11503</v>
      </c>
      <c r="C4438" s="663" t="s">
        <v>110</v>
      </c>
      <c r="D4438" s="656">
        <v>42.98</v>
      </c>
      <c r="E4438" s="656">
        <v>3.17</v>
      </c>
      <c r="F4438" s="657">
        <f t="shared" si="1"/>
        <v>39.81</v>
      </c>
      <c r="G4438" s="656">
        <v>39.81</v>
      </c>
      <c r="H4438" s="664">
        <v>0.0</v>
      </c>
      <c r="I4438" s="664">
        <v>0.0</v>
      </c>
      <c r="J4438" s="664">
        <v>0.0</v>
      </c>
      <c r="K4438" s="660"/>
    </row>
    <row r="4439" ht="15.75" customHeight="1">
      <c r="A4439" s="661">
        <v>93066.0</v>
      </c>
      <c r="B4439" s="662" t="s">
        <v>11504</v>
      </c>
      <c r="C4439" s="663" t="s">
        <v>110</v>
      </c>
      <c r="D4439" s="656">
        <v>815.24</v>
      </c>
      <c r="E4439" s="656">
        <v>3.47</v>
      </c>
      <c r="F4439" s="657">
        <f t="shared" si="1"/>
        <v>811.77</v>
      </c>
      <c r="G4439" s="656">
        <v>811.77</v>
      </c>
      <c r="H4439" s="664">
        <v>0.0</v>
      </c>
      <c r="I4439" s="664">
        <v>0.0</v>
      </c>
      <c r="J4439" s="664">
        <v>0.0</v>
      </c>
      <c r="K4439" s="660"/>
    </row>
    <row r="4440" ht="15.75" customHeight="1">
      <c r="A4440" s="661">
        <v>93067.0</v>
      </c>
      <c r="B4440" s="662" t="s">
        <v>11505</v>
      </c>
      <c r="C4440" s="663" t="s">
        <v>110</v>
      </c>
      <c r="D4440" s="656">
        <v>71.35</v>
      </c>
      <c r="E4440" s="656">
        <v>4.5</v>
      </c>
      <c r="F4440" s="657">
        <f t="shared" si="1"/>
        <v>66.85</v>
      </c>
      <c r="G4440" s="656">
        <v>66.85</v>
      </c>
      <c r="H4440" s="664">
        <v>0.0</v>
      </c>
      <c r="I4440" s="664">
        <v>0.0</v>
      </c>
      <c r="J4440" s="664">
        <v>0.0</v>
      </c>
      <c r="K4440" s="660"/>
    </row>
    <row r="4441" ht="15.75" customHeight="1">
      <c r="A4441" s="661">
        <v>93068.0</v>
      </c>
      <c r="B4441" s="662" t="s">
        <v>11506</v>
      </c>
      <c r="C4441" s="663" t="s">
        <v>110</v>
      </c>
      <c r="D4441" s="656">
        <v>60.62</v>
      </c>
      <c r="E4441" s="656">
        <v>3.99</v>
      </c>
      <c r="F4441" s="657">
        <f t="shared" si="1"/>
        <v>56.63</v>
      </c>
      <c r="G4441" s="656">
        <v>56.63</v>
      </c>
      <c r="H4441" s="664">
        <v>0.0</v>
      </c>
      <c r="I4441" s="664">
        <v>0.0</v>
      </c>
      <c r="J4441" s="664">
        <v>0.0</v>
      </c>
      <c r="K4441" s="660"/>
    </row>
    <row r="4442" ht="15.75" customHeight="1">
      <c r="A4442" s="661">
        <v>93069.0</v>
      </c>
      <c r="B4442" s="662" t="s">
        <v>11507</v>
      </c>
      <c r="C4442" s="663" t="s">
        <v>110</v>
      </c>
      <c r="D4442" s="656">
        <v>1130.11</v>
      </c>
      <c r="E4442" s="656">
        <v>4.5</v>
      </c>
      <c r="F4442" s="657">
        <f t="shared" si="1"/>
        <v>1125.61</v>
      </c>
      <c r="G4442" s="656">
        <v>1125.61</v>
      </c>
      <c r="H4442" s="664">
        <v>0.0</v>
      </c>
      <c r="I4442" s="664">
        <v>0.0</v>
      </c>
      <c r="J4442" s="664">
        <v>0.0</v>
      </c>
      <c r="K4442" s="660"/>
    </row>
    <row r="4443" ht="15.75" customHeight="1">
      <c r="A4443" s="661">
        <v>93070.0</v>
      </c>
      <c r="B4443" s="662" t="s">
        <v>11508</v>
      </c>
      <c r="C4443" s="663" t="s">
        <v>110</v>
      </c>
      <c r="D4443" s="656">
        <v>181.39</v>
      </c>
      <c r="E4443" s="656">
        <v>5.53</v>
      </c>
      <c r="F4443" s="657">
        <f t="shared" si="1"/>
        <v>175.86</v>
      </c>
      <c r="G4443" s="656">
        <v>175.86</v>
      </c>
      <c r="H4443" s="664">
        <v>0.0</v>
      </c>
      <c r="I4443" s="664">
        <v>0.0</v>
      </c>
      <c r="J4443" s="664">
        <v>0.0</v>
      </c>
      <c r="K4443" s="660"/>
    </row>
    <row r="4444" ht="15.75" customHeight="1">
      <c r="A4444" s="661">
        <v>93071.0</v>
      </c>
      <c r="B4444" s="662" t="s">
        <v>11509</v>
      </c>
      <c r="C4444" s="663" t="s">
        <v>110</v>
      </c>
      <c r="D4444" s="656">
        <v>166.77</v>
      </c>
      <c r="E4444" s="656">
        <v>5.02</v>
      </c>
      <c r="F4444" s="657">
        <f t="shared" si="1"/>
        <v>161.75</v>
      </c>
      <c r="G4444" s="656">
        <v>161.75</v>
      </c>
      <c r="H4444" s="664">
        <v>0.0</v>
      </c>
      <c r="I4444" s="664">
        <v>0.0</v>
      </c>
      <c r="J4444" s="664">
        <v>0.0</v>
      </c>
      <c r="K4444" s="660"/>
    </row>
    <row r="4445" ht="15.75" customHeight="1">
      <c r="A4445" s="661">
        <v>93072.0</v>
      </c>
      <c r="B4445" s="662" t="s">
        <v>11510</v>
      </c>
      <c r="C4445" s="663" t="s">
        <v>110</v>
      </c>
      <c r="D4445" s="656">
        <v>1491.54</v>
      </c>
      <c r="E4445" s="656">
        <v>5.53</v>
      </c>
      <c r="F4445" s="657">
        <f t="shared" si="1"/>
        <v>1486.01</v>
      </c>
      <c r="G4445" s="656">
        <v>1486.01</v>
      </c>
      <c r="H4445" s="664">
        <v>0.0</v>
      </c>
      <c r="I4445" s="664">
        <v>0.0</v>
      </c>
      <c r="J4445" s="664">
        <v>0.0</v>
      </c>
      <c r="K4445" s="660"/>
    </row>
    <row r="4446" ht="15.75" customHeight="1">
      <c r="A4446" s="661">
        <v>93074.0</v>
      </c>
      <c r="B4446" s="662" t="s">
        <v>11511</v>
      </c>
      <c r="C4446" s="663" t="s">
        <v>110</v>
      </c>
      <c r="D4446" s="656">
        <v>12.27</v>
      </c>
      <c r="E4446" s="656">
        <v>4.48</v>
      </c>
      <c r="F4446" s="657">
        <f t="shared" si="1"/>
        <v>7.79</v>
      </c>
      <c r="G4446" s="656">
        <v>7.79</v>
      </c>
      <c r="H4446" s="664">
        <v>0.0</v>
      </c>
      <c r="I4446" s="664">
        <v>0.0</v>
      </c>
      <c r="J4446" s="664">
        <v>0.0</v>
      </c>
      <c r="K4446" s="660"/>
    </row>
    <row r="4447" ht="15.75" customHeight="1">
      <c r="A4447" s="661">
        <v>93075.0</v>
      </c>
      <c r="B4447" s="662" t="s">
        <v>11512</v>
      </c>
      <c r="C4447" s="663" t="s">
        <v>110</v>
      </c>
      <c r="D4447" s="656">
        <v>18.79</v>
      </c>
      <c r="E4447" s="656">
        <v>3.29</v>
      </c>
      <c r="F4447" s="657">
        <f t="shared" si="1"/>
        <v>15.5</v>
      </c>
      <c r="G4447" s="656">
        <v>15.5</v>
      </c>
      <c r="H4447" s="664">
        <v>0.0</v>
      </c>
      <c r="I4447" s="664">
        <v>0.0</v>
      </c>
      <c r="J4447" s="664">
        <v>0.0</v>
      </c>
      <c r="K4447" s="660"/>
    </row>
    <row r="4448" ht="15.75" customHeight="1">
      <c r="A4448" s="661">
        <v>93076.0</v>
      </c>
      <c r="B4448" s="662" t="s">
        <v>11513</v>
      </c>
      <c r="C4448" s="663" t="s">
        <v>110</v>
      </c>
      <c r="D4448" s="656">
        <v>20.02</v>
      </c>
      <c r="E4448" s="656">
        <v>5.14</v>
      </c>
      <c r="F4448" s="657">
        <f t="shared" si="1"/>
        <v>14.88</v>
      </c>
      <c r="G4448" s="656">
        <v>14.88</v>
      </c>
      <c r="H4448" s="664">
        <v>0.0</v>
      </c>
      <c r="I4448" s="664">
        <v>0.0</v>
      </c>
      <c r="J4448" s="664">
        <v>0.0</v>
      </c>
      <c r="K4448" s="660"/>
    </row>
    <row r="4449" ht="15.75" customHeight="1">
      <c r="A4449" s="661">
        <v>93077.0</v>
      </c>
      <c r="B4449" s="662" t="s">
        <v>11514</v>
      </c>
      <c r="C4449" s="663" t="s">
        <v>110</v>
      </c>
      <c r="D4449" s="656">
        <v>26.81</v>
      </c>
      <c r="E4449" s="656">
        <v>3.64</v>
      </c>
      <c r="F4449" s="657">
        <f t="shared" si="1"/>
        <v>23.17</v>
      </c>
      <c r="G4449" s="656">
        <v>23.17</v>
      </c>
      <c r="H4449" s="664">
        <v>0.0</v>
      </c>
      <c r="I4449" s="664">
        <v>0.0</v>
      </c>
      <c r="J4449" s="664">
        <v>0.0</v>
      </c>
      <c r="K4449" s="660"/>
    </row>
    <row r="4450" ht="15.75" customHeight="1">
      <c r="A4450" s="661">
        <v>93078.0</v>
      </c>
      <c r="B4450" s="662" t="s">
        <v>11515</v>
      </c>
      <c r="C4450" s="663" t="s">
        <v>110</v>
      </c>
      <c r="D4450" s="656">
        <v>30.14</v>
      </c>
      <c r="E4450" s="656">
        <v>4.21</v>
      </c>
      <c r="F4450" s="657">
        <f t="shared" si="1"/>
        <v>25.93</v>
      </c>
      <c r="G4450" s="656">
        <v>25.93</v>
      </c>
      <c r="H4450" s="664">
        <v>0.0</v>
      </c>
      <c r="I4450" s="664">
        <v>0.0</v>
      </c>
      <c r="J4450" s="664">
        <v>0.0</v>
      </c>
      <c r="K4450" s="660"/>
    </row>
    <row r="4451" ht="15.75" customHeight="1">
      <c r="A4451" s="661">
        <v>93079.0</v>
      </c>
      <c r="B4451" s="662" t="s">
        <v>11516</v>
      </c>
      <c r="C4451" s="663" t="s">
        <v>110</v>
      </c>
      <c r="D4451" s="656">
        <v>28.15</v>
      </c>
      <c r="E4451" s="656">
        <v>5.74</v>
      </c>
      <c r="F4451" s="657">
        <f t="shared" si="1"/>
        <v>22.41</v>
      </c>
      <c r="G4451" s="656">
        <v>22.41</v>
      </c>
      <c r="H4451" s="664">
        <v>0.0</v>
      </c>
      <c r="I4451" s="664">
        <v>0.0</v>
      </c>
      <c r="J4451" s="664">
        <v>0.0</v>
      </c>
      <c r="K4451" s="660"/>
    </row>
    <row r="4452" ht="15.75" customHeight="1">
      <c r="A4452" s="661">
        <v>93080.0</v>
      </c>
      <c r="B4452" s="662" t="s">
        <v>11517</v>
      </c>
      <c r="C4452" s="663" t="s">
        <v>110</v>
      </c>
      <c r="D4452" s="656">
        <v>7.99</v>
      </c>
      <c r="E4452" s="656">
        <v>2.98</v>
      </c>
      <c r="F4452" s="657">
        <f t="shared" si="1"/>
        <v>5.01</v>
      </c>
      <c r="G4452" s="656">
        <v>5.01</v>
      </c>
      <c r="H4452" s="664">
        <v>0.0</v>
      </c>
      <c r="I4452" s="664">
        <v>0.0</v>
      </c>
      <c r="J4452" s="664">
        <v>0.0</v>
      </c>
      <c r="K4452" s="660"/>
    </row>
    <row r="4453" ht="15.75" customHeight="1">
      <c r="A4453" s="661">
        <v>93081.0</v>
      </c>
      <c r="B4453" s="662" t="s">
        <v>11518</v>
      </c>
      <c r="C4453" s="663" t="s">
        <v>110</v>
      </c>
      <c r="D4453" s="656">
        <v>17.85</v>
      </c>
      <c r="E4453" s="656">
        <v>2.55</v>
      </c>
      <c r="F4453" s="657">
        <f t="shared" si="1"/>
        <v>15.3</v>
      </c>
      <c r="G4453" s="656">
        <v>15.3</v>
      </c>
      <c r="H4453" s="664">
        <v>0.0</v>
      </c>
      <c r="I4453" s="664">
        <v>0.0</v>
      </c>
      <c r="J4453" s="664">
        <v>0.0</v>
      </c>
      <c r="K4453" s="660"/>
    </row>
    <row r="4454" ht="15.75" customHeight="1">
      <c r="A4454" s="661">
        <v>93082.0</v>
      </c>
      <c r="B4454" s="662" t="s">
        <v>11519</v>
      </c>
      <c r="C4454" s="663" t="s">
        <v>110</v>
      </c>
      <c r="D4454" s="656">
        <v>23.2</v>
      </c>
      <c r="E4454" s="656">
        <v>2.96</v>
      </c>
      <c r="F4454" s="657">
        <f t="shared" si="1"/>
        <v>20.24</v>
      </c>
      <c r="G4454" s="656">
        <v>20.24</v>
      </c>
      <c r="H4454" s="664">
        <v>0.0</v>
      </c>
      <c r="I4454" s="664">
        <v>0.0</v>
      </c>
      <c r="J4454" s="664">
        <v>0.0</v>
      </c>
      <c r="K4454" s="660"/>
    </row>
    <row r="4455" ht="15.75" customHeight="1">
      <c r="A4455" s="661">
        <v>93083.0</v>
      </c>
      <c r="B4455" s="662" t="s">
        <v>11520</v>
      </c>
      <c r="C4455" s="663" t="s">
        <v>110</v>
      </c>
      <c r="D4455" s="656">
        <v>445.98</v>
      </c>
      <c r="E4455" s="656">
        <v>2.96</v>
      </c>
      <c r="F4455" s="657">
        <f t="shared" si="1"/>
        <v>443.02</v>
      </c>
      <c r="G4455" s="656">
        <v>443.02</v>
      </c>
      <c r="H4455" s="664">
        <v>0.0</v>
      </c>
      <c r="I4455" s="664">
        <v>0.0</v>
      </c>
      <c r="J4455" s="664">
        <v>0.0</v>
      </c>
      <c r="K4455" s="660"/>
    </row>
    <row r="4456" ht="15.75" customHeight="1">
      <c r="A4456" s="661">
        <v>93084.0</v>
      </c>
      <c r="B4456" s="662" t="s">
        <v>11521</v>
      </c>
      <c r="C4456" s="663" t="s">
        <v>110</v>
      </c>
      <c r="D4456" s="656">
        <v>13.15</v>
      </c>
      <c r="E4456" s="656">
        <v>3.43</v>
      </c>
      <c r="F4456" s="657">
        <f t="shared" si="1"/>
        <v>9.72</v>
      </c>
      <c r="G4456" s="656">
        <v>9.72</v>
      </c>
      <c r="H4456" s="664">
        <v>0.0</v>
      </c>
      <c r="I4456" s="664">
        <v>0.0</v>
      </c>
      <c r="J4456" s="664">
        <v>0.0</v>
      </c>
      <c r="K4456" s="660"/>
    </row>
    <row r="4457" ht="15.75" customHeight="1">
      <c r="A4457" s="661">
        <v>93085.0</v>
      </c>
      <c r="B4457" s="662" t="s">
        <v>11522</v>
      </c>
      <c r="C4457" s="663" t="s">
        <v>110</v>
      </c>
      <c r="D4457" s="656">
        <v>13.87</v>
      </c>
      <c r="E4457" s="656">
        <v>4.83</v>
      </c>
      <c r="F4457" s="657">
        <f t="shared" si="1"/>
        <v>9.04</v>
      </c>
      <c r="G4457" s="656">
        <v>9.04</v>
      </c>
      <c r="H4457" s="664">
        <v>0.0</v>
      </c>
      <c r="I4457" s="664">
        <v>0.0</v>
      </c>
      <c r="J4457" s="664">
        <v>0.0</v>
      </c>
      <c r="K4457" s="660"/>
    </row>
    <row r="4458" ht="15.75" customHeight="1">
      <c r="A4458" s="661">
        <v>93086.0</v>
      </c>
      <c r="B4458" s="662" t="s">
        <v>11523</v>
      </c>
      <c r="C4458" s="663" t="s">
        <v>110</v>
      </c>
      <c r="D4458" s="656">
        <v>517.75</v>
      </c>
      <c r="E4458" s="656">
        <v>3.41</v>
      </c>
      <c r="F4458" s="657">
        <f t="shared" si="1"/>
        <v>514.34</v>
      </c>
      <c r="G4458" s="656">
        <v>514.34</v>
      </c>
      <c r="H4458" s="664">
        <v>0.0</v>
      </c>
      <c r="I4458" s="664">
        <v>0.0</v>
      </c>
      <c r="J4458" s="664">
        <v>0.0</v>
      </c>
      <c r="K4458" s="660"/>
    </row>
    <row r="4459" ht="15.75" customHeight="1">
      <c r="A4459" s="661">
        <v>93087.0</v>
      </c>
      <c r="B4459" s="662" t="s">
        <v>11524</v>
      </c>
      <c r="C4459" s="663" t="s">
        <v>110</v>
      </c>
      <c r="D4459" s="656">
        <v>18.68</v>
      </c>
      <c r="E4459" s="656">
        <v>2.79</v>
      </c>
      <c r="F4459" s="657">
        <f t="shared" si="1"/>
        <v>15.89</v>
      </c>
      <c r="G4459" s="656">
        <v>15.89</v>
      </c>
      <c r="H4459" s="664">
        <v>0.0</v>
      </c>
      <c r="I4459" s="664">
        <v>0.0</v>
      </c>
      <c r="J4459" s="664">
        <v>0.0</v>
      </c>
      <c r="K4459" s="660"/>
    </row>
    <row r="4460" ht="15.75" customHeight="1">
      <c r="A4460" s="661">
        <v>93088.0</v>
      </c>
      <c r="B4460" s="662" t="s">
        <v>11525</v>
      </c>
      <c r="C4460" s="663" t="s">
        <v>110</v>
      </c>
      <c r="D4460" s="656">
        <v>23.16</v>
      </c>
      <c r="E4460" s="656">
        <v>3.35</v>
      </c>
      <c r="F4460" s="657">
        <f t="shared" si="1"/>
        <v>19.81</v>
      </c>
      <c r="G4460" s="656">
        <v>19.81</v>
      </c>
      <c r="H4460" s="664">
        <v>0.0</v>
      </c>
      <c r="I4460" s="664">
        <v>0.0</v>
      </c>
      <c r="J4460" s="664">
        <v>0.0</v>
      </c>
      <c r="K4460" s="660"/>
    </row>
    <row r="4461" ht="15.75" customHeight="1">
      <c r="A4461" s="661">
        <v>93089.0</v>
      </c>
      <c r="B4461" s="662" t="s">
        <v>11526</v>
      </c>
      <c r="C4461" s="663" t="s">
        <v>110</v>
      </c>
      <c r="D4461" s="656">
        <v>46.57</v>
      </c>
      <c r="E4461" s="656">
        <v>3.41</v>
      </c>
      <c r="F4461" s="657">
        <f t="shared" si="1"/>
        <v>43.16</v>
      </c>
      <c r="G4461" s="656">
        <v>43.16</v>
      </c>
      <c r="H4461" s="664">
        <v>0.0</v>
      </c>
      <c r="I4461" s="664">
        <v>0.0</v>
      </c>
      <c r="J4461" s="664">
        <v>0.0</v>
      </c>
      <c r="K4461" s="660"/>
    </row>
    <row r="4462" ht="15.75" customHeight="1">
      <c r="A4462" s="661">
        <v>93090.0</v>
      </c>
      <c r="B4462" s="662" t="s">
        <v>11527</v>
      </c>
      <c r="C4462" s="663" t="s">
        <v>110</v>
      </c>
      <c r="D4462" s="656">
        <v>18.38</v>
      </c>
      <c r="E4462" s="656">
        <v>3.82</v>
      </c>
      <c r="F4462" s="657">
        <f t="shared" si="1"/>
        <v>14.56</v>
      </c>
      <c r="G4462" s="656">
        <v>14.56</v>
      </c>
      <c r="H4462" s="664">
        <v>0.0</v>
      </c>
      <c r="I4462" s="664">
        <v>0.0</v>
      </c>
      <c r="J4462" s="664">
        <v>0.0</v>
      </c>
      <c r="K4462" s="660"/>
    </row>
    <row r="4463" ht="15.75" customHeight="1">
      <c r="A4463" s="661">
        <v>93091.0</v>
      </c>
      <c r="B4463" s="662" t="s">
        <v>11528</v>
      </c>
      <c r="C4463" s="663" t="s">
        <v>110</v>
      </c>
      <c r="D4463" s="656">
        <v>15.72</v>
      </c>
      <c r="E4463" s="656">
        <v>3.63</v>
      </c>
      <c r="F4463" s="657">
        <f t="shared" si="1"/>
        <v>12.09</v>
      </c>
      <c r="G4463" s="656">
        <v>12.09</v>
      </c>
      <c r="H4463" s="664">
        <v>0.0</v>
      </c>
      <c r="I4463" s="664">
        <v>0.0</v>
      </c>
      <c r="J4463" s="664">
        <v>0.0</v>
      </c>
      <c r="K4463" s="660"/>
    </row>
    <row r="4464" ht="15.75" customHeight="1">
      <c r="A4464" s="661">
        <v>93092.0</v>
      </c>
      <c r="B4464" s="662" t="s">
        <v>11529</v>
      </c>
      <c r="C4464" s="663" t="s">
        <v>110</v>
      </c>
      <c r="D4464" s="656">
        <v>569.1</v>
      </c>
      <c r="E4464" s="656">
        <v>3.81</v>
      </c>
      <c r="F4464" s="657">
        <f t="shared" si="1"/>
        <v>565.29</v>
      </c>
      <c r="G4464" s="656">
        <v>565.29</v>
      </c>
      <c r="H4464" s="664">
        <v>0.0</v>
      </c>
      <c r="I4464" s="664">
        <v>0.0</v>
      </c>
      <c r="J4464" s="664">
        <v>0.0</v>
      </c>
      <c r="K4464" s="660"/>
    </row>
    <row r="4465" ht="15.75" customHeight="1">
      <c r="A4465" s="661">
        <v>93093.0</v>
      </c>
      <c r="B4465" s="662" t="s">
        <v>11530</v>
      </c>
      <c r="C4465" s="663" t="s">
        <v>110</v>
      </c>
      <c r="D4465" s="656">
        <v>29.64</v>
      </c>
      <c r="E4465" s="656">
        <v>2.98</v>
      </c>
      <c r="F4465" s="657">
        <f t="shared" si="1"/>
        <v>26.66</v>
      </c>
      <c r="G4465" s="656">
        <v>26.66</v>
      </c>
      <c r="H4465" s="664">
        <v>0.0</v>
      </c>
      <c r="I4465" s="664">
        <v>0.0</v>
      </c>
      <c r="J4465" s="664">
        <v>0.0</v>
      </c>
      <c r="K4465" s="660"/>
    </row>
    <row r="4466" ht="15.75" customHeight="1">
      <c r="A4466" s="661">
        <v>93094.0</v>
      </c>
      <c r="B4466" s="662" t="s">
        <v>11531</v>
      </c>
      <c r="C4466" s="663" t="s">
        <v>110</v>
      </c>
      <c r="D4466" s="656">
        <v>79.83</v>
      </c>
      <c r="E4466" s="656">
        <v>3.81</v>
      </c>
      <c r="F4466" s="657">
        <f t="shared" si="1"/>
        <v>76.02</v>
      </c>
      <c r="G4466" s="656">
        <v>76.02</v>
      </c>
      <c r="H4466" s="664">
        <v>0.0</v>
      </c>
      <c r="I4466" s="664">
        <v>0.0</v>
      </c>
      <c r="J4466" s="664">
        <v>0.0</v>
      </c>
      <c r="K4466" s="660"/>
    </row>
    <row r="4467" ht="15.75" customHeight="1">
      <c r="A4467" s="661">
        <v>93097.0</v>
      </c>
      <c r="B4467" s="662" t="s">
        <v>11532</v>
      </c>
      <c r="C4467" s="663" t="s">
        <v>110</v>
      </c>
      <c r="D4467" s="656">
        <v>12.49</v>
      </c>
      <c r="E4467" s="656">
        <v>4.64</v>
      </c>
      <c r="F4467" s="657">
        <f t="shared" si="1"/>
        <v>7.85</v>
      </c>
      <c r="G4467" s="656">
        <v>7.85</v>
      </c>
      <c r="H4467" s="664">
        <v>0.0</v>
      </c>
      <c r="I4467" s="664">
        <v>0.0</v>
      </c>
      <c r="J4467" s="664">
        <v>0.0</v>
      </c>
      <c r="K4467" s="660"/>
    </row>
    <row r="4468" ht="15.75" customHeight="1">
      <c r="A4468" s="661">
        <v>93098.0</v>
      </c>
      <c r="B4468" s="662" t="s">
        <v>11533</v>
      </c>
      <c r="C4468" s="663" t="s">
        <v>110</v>
      </c>
      <c r="D4468" s="656">
        <v>18.9</v>
      </c>
      <c r="E4468" s="656">
        <v>3.38</v>
      </c>
      <c r="F4468" s="657">
        <f t="shared" si="1"/>
        <v>15.52</v>
      </c>
      <c r="G4468" s="656">
        <v>15.52</v>
      </c>
      <c r="H4468" s="664">
        <v>0.0</v>
      </c>
      <c r="I4468" s="664">
        <v>0.0</v>
      </c>
      <c r="J4468" s="664">
        <v>0.0</v>
      </c>
      <c r="K4468" s="660"/>
    </row>
    <row r="4469" ht="15.75" customHeight="1">
      <c r="A4469" s="661">
        <v>93099.0</v>
      </c>
      <c r="B4469" s="662" t="s">
        <v>11534</v>
      </c>
      <c r="C4469" s="663" t="s">
        <v>110</v>
      </c>
      <c r="D4469" s="656">
        <v>22.64</v>
      </c>
      <c r="E4469" s="656">
        <v>7.0</v>
      </c>
      <c r="F4469" s="657">
        <f t="shared" si="1"/>
        <v>15.64</v>
      </c>
      <c r="G4469" s="656">
        <v>15.64</v>
      </c>
      <c r="H4469" s="664">
        <v>0.0</v>
      </c>
      <c r="I4469" s="664">
        <v>0.0</v>
      </c>
      <c r="J4469" s="664">
        <v>0.0</v>
      </c>
      <c r="K4469" s="660"/>
    </row>
    <row r="4470" ht="15.75" customHeight="1">
      <c r="A4470" s="661">
        <v>93100.0</v>
      </c>
      <c r="B4470" s="662" t="s">
        <v>11535</v>
      </c>
      <c r="C4470" s="663" t="s">
        <v>110</v>
      </c>
      <c r="D4470" s="656">
        <v>28.13</v>
      </c>
      <c r="E4470" s="656">
        <v>4.56</v>
      </c>
      <c r="F4470" s="657">
        <f t="shared" si="1"/>
        <v>23.57</v>
      </c>
      <c r="G4470" s="656">
        <v>23.57</v>
      </c>
      <c r="H4470" s="664">
        <v>0.0</v>
      </c>
      <c r="I4470" s="664">
        <v>0.0</v>
      </c>
      <c r="J4470" s="664">
        <v>0.0</v>
      </c>
      <c r="K4470" s="660"/>
    </row>
    <row r="4471" ht="15.75" customHeight="1">
      <c r="A4471" s="661">
        <v>93101.0</v>
      </c>
      <c r="B4471" s="662" t="s">
        <v>11536</v>
      </c>
      <c r="C4471" s="663" t="s">
        <v>110</v>
      </c>
      <c r="D4471" s="656">
        <v>31.47</v>
      </c>
      <c r="E4471" s="656">
        <v>5.13</v>
      </c>
      <c r="F4471" s="657">
        <f t="shared" si="1"/>
        <v>26.34</v>
      </c>
      <c r="G4471" s="656">
        <v>26.34</v>
      </c>
      <c r="H4471" s="664">
        <v>0.0</v>
      </c>
      <c r="I4471" s="664">
        <v>0.0</v>
      </c>
      <c r="J4471" s="664">
        <v>0.0</v>
      </c>
      <c r="K4471" s="660"/>
    </row>
    <row r="4472" ht="15.75" customHeight="1">
      <c r="A4472" s="661">
        <v>93102.0</v>
      </c>
      <c r="B4472" s="662" t="s">
        <v>11537</v>
      </c>
      <c r="C4472" s="663" t="s">
        <v>110</v>
      </c>
      <c r="D4472" s="656">
        <v>32.84</v>
      </c>
      <c r="E4472" s="656">
        <v>9.03</v>
      </c>
      <c r="F4472" s="657">
        <f t="shared" si="1"/>
        <v>23.81</v>
      </c>
      <c r="G4472" s="656">
        <v>23.81</v>
      </c>
      <c r="H4472" s="664">
        <v>0.0</v>
      </c>
      <c r="I4472" s="664">
        <v>0.0</v>
      </c>
      <c r="J4472" s="664">
        <v>0.0</v>
      </c>
      <c r="K4472" s="660"/>
    </row>
    <row r="4473" ht="15.75" customHeight="1">
      <c r="A4473" s="661">
        <v>93103.0</v>
      </c>
      <c r="B4473" s="662" t="s">
        <v>11538</v>
      </c>
      <c r="C4473" s="663" t="s">
        <v>110</v>
      </c>
      <c r="D4473" s="656">
        <v>8.13</v>
      </c>
      <c r="E4473" s="656">
        <v>3.09</v>
      </c>
      <c r="F4473" s="657">
        <f t="shared" si="1"/>
        <v>5.04</v>
      </c>
      <c r="G4473" s="656">
        <v>5.04</v>
      </c>
      <c r="H4473" s="664">
        <v>0.0</v>
      </c>
      <c r="I4473" s="664">
        <v>0.0</v>
      </c>
      <c r="J4473" s="664">
        <v>0.0</v>
      </c>
      <c r="K4473" s="660"/>
    </row>
    <row r="4474" ht="15.75" customHeight="1">
      <c r="A4474" s="661">
        <v>93104.0</v>
      </c>
      <c r="B4474" s="662" t="s">
        <v>11539</v>
      </c>
      <c r="C4474" s="663" t="s">
        <v>110</v>
      </c>
      <c r="D4474" s="656">
        <v>17.92</v>
      </c>
      <c r="E4474" s="656">
        <v>2.61</v>
      </c>
      <c r="F4474" s="657">
        <f t="shared" si="1"/>
        <v>15.31</v>
      </c>
      <c r="G4474" s="656">
        <v>15.31</v>
      </c>
      <c r="H4474" s="664">
        <v>0.0</v>
      </c>
      <c r="I4474" s="664">
        <v>0.0</v>
      </c>
      <c r="J4474" s="664">
        <v>0.0</v>
      </c>
      <c r="K4474" s="660"/>
    </row>
    <row r="4475" ht="15.75" customHeight="1">
      <c r="A4475" s="661">
        <v>93105.0</v>
      </c>
      <c r="B4475" s="662" t="s">
        <v>11540</v>
      </c>
      <c r="C4475" s="663" t="s">
        <v>110</v>
      </c>
      <c r="D4475" s="656">
        <v>23.34</v>
      </c>
      <c r="E4475" s="656">
        <v>3.07</v>
      </c>
      <c r="F4475" s="657">
        <f t="shared" si="1"/>
        <v>20.27</v>
      </c>
      <c r="G4475" s="656">
        <v>20.27</v>
      </c>
      <c r="H4475" s="664">
        <v>0.0</v>
      </c>
      <c r="I4475" s="664">
        <v>0.0</v>
      </c>
      <c r="J4475" s="664">
        <v>0.0</v>
      </c>
      <c r="K4475" s="660"/>
    </row>
    <row r="4476" ht="15.75" customHeight="1">
      <c r="A4476" s="661">
        <v>93106.0</v>
      </c>
      <c r="B4476" s="662" t="s">
        <v>11541</v>
      </c>
      <c r="C4476" s="663" t="s">
        <v>110</v>
      </c>
      <c r="D4476" s="656">
        <v>446.12</v>
      </c>
      <c r="E4476" s="656">
        <v>3.06</v>
      </c>
      <c r="F4476" s="657">
        <f t="shared" si="1"/>
        <v>443.06</v>
      </c>
      <c r="G4476" s="656">
        <v>443.06</v>
      </c>
      <c r="H4476" s="664">
        <v>0.0</v>
      </c>
      <c r="I4476" s="664">
        <v>0.0</v>
      </c>
      <c r="J4476" s="664">
        <v>0.0</v>
      </c>
      <c r="K4476" s="660"/>
    </row>
    <row r="4477" ht="15.75" customHeight="1">
      <c r="A4477" s="661">
        <v>93107.0</v>
      </c>
      <c r="B4477" s="662" t="s">
        <v>11542</v>
      </c>
      <c r="C4477" s="663" t="s">
        <v>110</v>
      </c>
      <c r="D4477" s="656">
        <v>14.92</v>
      </c>
      <c r="E4477" s="656">
        <v>4.67</v>
      </c>
      <c r="F4477" s="657">
        <f t="shared" si="1"/>
        <v>10.25</v>
      </c>
      <c r="G4477" s="656">
        <v>10.25</v>
      </c>
      <c r="H4477" s="664">
        <v>0.0</v>
      </c>
      <c r="I4477" s="664">
        <v>0.0</v>
      </c>
      <c r="J4477" s="664">
        <v>0.0</v>
      </c>
      <c r="K4477" s="660"/>
    </row>
    <row r="4478" ht="15.75" customHeight="1">
      <c r="A4478" s="661">
        <v>93108.0</v>
      </c>
      <c r="B4478" s="662" t="s">
        <v>11543</v>
      </c>
      <c r="C4478" s="663" t="s">
        <v>110</v>
      </c>
      <c r="D4478" s="656">
        <v>12.59</v>
      </c>
      <c r="E4478" s="656">
        <v>3.87</v>
      </c>
      <c r="F4478" s="657">
        <f t="shared" si="1"/>
        <v>8.72</v>
      </c>
      <c r="G4478" s="656">
        <v>8.72</v>
      </c>
      <c r="H4478" s="664">
        <v>0.0</v>
      </c>
      <c r="I4478" s="664">
        <v>0.0</v>
      </c>
      <c r="J4478" s="664">
        <v>0.0</v>
      </c>
      <c r="K4478" s="660"/>
    </row>
    <row r="4479" ht="15.75" customHeight="1">
      <c r="A4479" s="661">
        <v>93109.0</v>
      </c>
      <c r="B4479" s="662" t="s">
        <v>11544</v>
      </c>
      <c r="C4479" s="663" t="s">
        <v>110</v>
      </c>
      <c r="D4479" s="656">
        <v>519.52</v>
      </c>
      <c r="E4479" s="656">
        <v>4.65</v>
      </c>
      <c r="F4479" s="657">
        <f t="shared" si="1"/>
        <v>514.87</v>
      </c>
      <c r="G4479" s="656">
        <v>514.87</v>
      </c>
      <c r="H4479" s="664">
        <v>0.0</v>
      </c>
      <c r="I4479" s="664">
        <v>0.0</v>
      </c>
      <c r="J4479" s="664">
        <v>0.0</v>
      </c>
      <c r="K4479" s="660"/>
    </row>
    <row r="4480" ht="15.75" customHeight="1">
      <c r="A4480" s="661">
        <v>93110.0</v>
      </c>
      <c r="B4480" s="662" t="s">
        <v>11545</v>
      </c>
      <c r="C4480" s="663" t="s">
        <v>110</v>
      </c>
      <c r="D4480" s="656">
        <v>19.57</v>
      </c>
      <c r="E4480" s="656">
        <v>3.39</v>
      </c>
      <c r="F4480" s="657">
        <f t="shared" si="1"/>
        <v>16.18</v>
      </c>
      <c r="G4480" s="656">
        <v>16.18</v>
      </c>
      <c r="H4480" s="664">
        <v>0.0</v>
      </c>
      <c r="I4480" s="664">
        <v>0.0</v>
      </c>
      <c r="J4480" s="664">
        <v>0.0</v>
      </c>
      <c r="K4480" s="660"/>
    </row>
    <row r="4481" ht="15.75" customHeight="1">
      <c r="A4481" s="661">
        <v>93111.0</v>
      </c>
      <c r="B4481" s="662" t="s">
        <v>11546</v>
      </c>
      <c r="C4481" s="663" t="s">
        <v>110</v>
      </c>
      <c r="D4481" s="656">
        <v>23.75</v>
      </c>
      <c r="E4481" s="656">
        <v>3.98</v>
      </c>
      <c r="F4481" s="657">
        <f t="shared" si="1"/>
        <v>19.77</v>
      </c>
      <c r="G4481" s="656">
        <v>19.77</v>
      </c>
      <c r="H4481" s="664">
        <v>0.0</v>
      </c>
      <c r="I4481" s="664">
        <v>0.0</v>
      </c>
      <c r="J4481" s="664">
        <v>0.0</v>
      </c>
      <c r="K4481" s="660"/>
    </row>
    <row r="4482" ht="15.75" customHeight="1">
      <c r="A4482" s="661">
        <v>93112.0</v>
      </c>
      <c r="B4482" s="662" t="s">
        <v>11547</v>
      </c>
      <c r="C4482" s="663" t="s">
        <v>110</v>
      </c>
      <c r="D4482" s="656">
        <v>48.34</v>
      </c>
      <c r="E4482" s="656">
        <v>4.65</v>
      </c>
      <c r="F4482" s="657">
        <f t="shared" si="1"/>
        <v>43.69</v>
      </c>
      <c r="G4482" s="656">
        <v>43.69</v>
      </c>
      <c r="H4482" s="664">
        <v>0.0</v>
      </c>
      <c r="I4482" s="664">
        <v>0.0</v>
      </c>
      <c r="J4482" s="664">
        <v>0.0</v>
      </c>
      <c r="K4482" s="660"/>
    </row>
    <row r="4483" ht="15.75" customHeight="1">
      <c r="A4483" s="661">
        <v>93113.0</v>
      </c>
      <c r="B4483" s="662" t="s">
        <v>11548</v>
      </c>
      <c r="C4483" s="663" t="s">
        <v>110</v>
      </c>
      <c r="D4483" s="656">
        <v>21.55</v>
      </c>
      <c r="E4483" s="656">
        <v>6.02</v>
      </c>
      <c r="F4483" s="657">
        <f t="shared" si="1"/>
        <v>15.53</v>
      </c>
      <c r="G4483" s="656">
        <v>15.53</v>
      </c>
      <c r="H4483" s="664">
        <v>0.0</v>
      </c>
      <c r="I4483" s="664">
        <v>0.0</v>
      </c>
      <c r="J4483" s="664">
        <v>0.0</v>
      </c>
      <c r="K4483" s="660"/>
    </row>
    <row r="4484" ht="15.75" customHeight="1">
      <c r="A4484" s="661">
        <v>93114.0</v>
      </c>
      <c r="B4484" s="662" t="s">
        <v>11549</v>
      </c>
      <c r="C4484" s="663" t="s">
        <v>110</v>
      </c>
      <c r="D4484" s="656">
        <v>31.23</v>
      </c>
      <c r="E4484" s="656">
        <v>4.07</v>
      </c>
      <c r="F4484" s="657">
        <f t="shared" si="1"/>
        <v>27.16</v>
      </c>
      <c r="G4484" s="656">
        <v>27.16</v>
      </c>
      <c r="H4484" s="664">
        <v>0.0</v>
      </c>
      <c r="I4484" s="664">
        <v>0.0</v>
      </c>
      <c r="J4484" s="664">
        <v>0.0</v>
      </c>
      <c r="K4484" s="660"/>
    </row>
    <row r="4485" ht="15.75" customHeight="1">
      <c r="A4485" s="661">
        <v>93115.0</v>
      </c>
      <c r="B4485" s="662" t="s">
        <v>11550</v>
      </c>
      <c r="C4485" s="663" t="s">
        <v>110</v>
      </c>
      <c r="D4485" s="656">
        <v>83.0</v>
      </c>
      <c r="E4485" s="656">
        <v>6.0</v>
      </c>
      <c r="F4485" s="657">
        <f t="shared" si="1"/>
        <v>77</v>
      </c>
      <c r="G4485" s="656">
        <v>77.0</v>
      </c>
      <c r="H4485" s="664">
        <v>0.0</v>
      </c>
      <c r="I4485" s="664">
        <v>0.0</v>
      </c>
      <c r="J4485" s="664">
        <v>0.0</v>
      </c>
      <c r="K4485" s="660"/>
    </row>
    <row r="4486" ht="15.75" customHeight="1">
      <c r="A4486" s="661">
        <v>93116.0</v>
      </c>
      <c r="B4486" s="662" t="s">
        <v>11551</v>
      </c>
      <c r="C4486" s="663" t="s">
        <v>110</v>
      </c>
      <c r="D4486" s="656">
        <v>572.27</v>
      </c>
      <c r="E4486" s="656">
        <v>6.0</v>
      </c>
      <c r="F4486" s="657">
        <f t="shared" si="1"/>
        <v>566.27</v>
      </c>
      <c r="G4486" s="656">
        <v>566.27</v>
      </c>
      <c r="H4486" s="664">
        <v>0.0</v>
      </c>
      <c r="I4486" s="664">
        <v>0.0</v>
      </c>
      <c r="J4486" s="664">
        <v>0.0</v>
      </c>
      <c r="K4486" s="660"/>
    </row>
    <row r="4487" ht="15.75" customHeight="1">
      <c r="A4487" s="661">
        <v>93117.0</v>
      </c>
      <c r="B4487" s="662" t="s">
        <v>11552</v>
      </c>
      <c r="C4487" s="663" t="s">
        <v>110</v>
      </c>
      <c r="D4487" s="656">
        <v>56.65</v>
      </c>
      <c r="E4487" s="656">
        <v>4.18</v>
      </c>
      <c r="F4487" s="657">
        <f t="shared" si="1"/>
        <v>52.47</v>
      </c>
      <c r="G4487" s="656">
        <v>52.47</v>
      </c>
      <c r="H4487" s="664">
        <v>0.0</v>
      </c>
      <c r="I4487" s="664">
        <v>0.0</v>
      </c>
      <c r="J4487" s="664">
        <v>0.0</v>
      </c>
      <c r="K4487" s="660"/>
    </row>
    <row r="4488" ht="15.75" customHeight="1">
      <c r="A4488" s="661">
        <v>93118.0</v>
      </c>
      <c r="B4488" s="662" t="s">
        <v>11553</v>
      </c>
      <c r="C4488" s="663" t="s">
        <v>110</v>
      </c>
      <c r="D4488" s="656">
        <v>83.49</v>
      </c>
      <c r="E4488" s="656">
        <v>6.39</v>
      </c>
      <c r="F4488" s="657">
        <f t="shared" si="1"/>
        <v>77.1</v>
      </c>
      <c r="G4488" s="656">
        <v>77.1</v>
      </c>
      <c r="H4488" s="664">
        <v>0.0</v>
      </c>
      <c r="I4488" s="664">
        <v>0.0</v>
      </c>
      <c r="J4488" s="664">
        <v>0.0</v>
      </c>
      <c r="K4488" s="660"/>
    </row>
    <row r="4489" ht="15.75" customHeight="1">
      <c r="A4489" s="661">
        <v>93119.0</v>
      </c>
      <c r="B4489" s="662" t="s">
        <v>11554</v>
      </c>
      <c r="C4489" s="663" t="s">
        <v>110</v>
      </c>
      <c r="D4489" s="656">
        <v>16.51</v>
      </c>
      <c r="E4489" s="656">
        <v>2.66</v>
      </c>
      <c r="F4489" s="657">
        <f t="shared" si="1"/>
        <v>13.85</v>
      </c>
      <c r="G4489" s="656">
        <v>13.85</v>
      </c>
      <c r="H4489" s="664">
        <v>0.0</v>
      </c>
      <c r="I4489" s="664">
        <v>0.0</v>
      </c>
      <c r="J4489" s="664">
        <v>0.0</v>
      </c>
      <c r="K4489" s="660"/>
    </row>
    <row r="4490" ht="15.75" customHeight="1">
      <c r="A4490" s="661">
        <v>93120.0</v>
      </c>
      <c r="B4490" s="662" t="s">
        <v>11555</v>
      </c>
      <c r="C4490" s="663" t="s">
        <v>110</v>
      </c>
      <c r="D4490" s="656">
        <v>25.06</v>
      </c>
      <c r="E4490" s="656">
        <v>2.4</v>
      </c>
      <c r="F4490" s="657">
        <f t="shared" si="1"/>
        <v>22.66</v>
      </c>
      <c r="G4490" s="656">
        <v>22.66</v>
      </c>
      <c r="H4490" s="664">
        <v>0.0</v>
      </c>
      <c r="I4490" s="664">
        <v>0.0</v>
      </c>
      <c r="J4490" s="664">
        <v>0.0</v>
      </c>
      <c r="K4490" s="660"/>
    </row>
    <row r="4491" ht="15.75" customHeight="1">
      <c r="A4491" s="661">
        <v>93121.0</v>
      </c>
      <c r="B4491" s="662" t="s">
        <v>11556</v>
      </c>
      <c r="C4491" s="663" t="s">
        <v>110</v>
      </c>
      <c r="D4491" s="656">
        <v>28.4</v>
      </c>
      <c r="E4491" s="656">
        <v>2.96</v>
      </c>
      <c r="F4491" s="657">
        <f t="shared" si="1"/>
        <v>25.44</v>
      </c>
      <c r="G4491" s="656">
        <v>25.44</v>
      </c>
      <c r="H4491" s="664">
        <v>0.0</v>
      </c>
      <c r="I4491" s="664">
        <v>0.0</v>
      </c>
      <c r="J4491" s="664">
        <v>0.0</v>
      </c>
      <c r="K4491" s="660"/>
    </row>
    <row r="4492" ht="15.75" customHeight="1">
      <c r="A4492" s="661">
        <v>93122.0</v>
      </c>
      <c r="B4492" s="662" t="s">
        <v>11557</v>
      </c>
      <c r="C4492" s="663" t="s">
        <v>110</v>
      </c>
      <c r="D4492" s="656">
        <v>24.89</v>
      </c>
      <c r="E4492" s="656">
        <v>3.41</v>
      </c>
      <c r="F4492" s="657">
        <f t="shared" si="1"/>
        <v>21.48</v>
      </c>
      <c r="G4492" s="656">
        <v>21.48</v>
      </c>
      <c r="H4492" s="664">
        <v>0.0</v>
      </c>
      <c r="I4492" s="664">
        <v>0.0</v>
      </c>
      <c r="J4492" s="664">
        <v>0.0</v>
      </c>
      <c r="K4492" s="660"/>
    </row>
    <row r="4493" ht="15.75" customHeight="1">
      <c r="A4493" s="661">
        <v>93123.0</v>
      </c>
      <c r="B4493" s="662" t="s">
        <v>11558</v>
      </c>
      <c r="C4493" s="663" t="s">
        <v>110</v>
      </c>
      <c r="D4493" s="656">
        <v>56.3</v>
      </c>
      <c r="E4493" s="656">
        <v>4.31</v>
      </c>
      <c r="F4493" s="657">
        <f t="shared" si="1"/>
        <v>51.99</v>
      </c>
      <c r="G4493" s="656">
        <v>51.99</v>
      </c>
      <c r="H4493" s="664">
        <v>0.0</v>
      </c>
      <c r="I4493" s="664">
        <v>0.0</v>
      </c>
      <c r="J4493" s="664">
        <v>0.0</v>
      </c>
      <c r="K4493" s="660"/>
    </row>
    <row r="4494" ht="15.75" customHeight="1">
      <c r="A4494" s="661">
        <v>93124.0</v>
      </c>
      <c r="B4494" s="662" t="s">
        <v>11559</v>
      </c>
      <c r="C4494" s="663" t="s">
        <v>110</v>
      </c>
      <c r="D4494" s="656">
        <v>88.78</v>
      </c>
      <c r="E4494" s="656">
        <v>5.21</v>
      </c>
      <c r="F4494" s="657">
        <f t="shared" si="1"/>
        <v>83.57</v>
      </c>
      <c r="G4494" s="656">
        <v>83.57</v>
      </c>
      <c r="H4494" s="664">
        <v>0.0</v>
      </c>
      <c r="I4494" s="664">
        <v>0.0</v>
      </c>
      <c r="J4494" s="664">
        <v>0.0</v>
      </c>
      <c r="K4494" s="660"/>
    </row>
    <row r="4495" ht="15.75" customHeight="1">
      <c r="A4495" s="661">
        <v>93125.0</v>
      </c>
      <c r="B4495" s="662" t="s">
        <v>11560</v>
      </c>
      <c r="C4495" s="663" t="s">
        <v>110</v>
      </c>
      <c r="D4495" s="656">
        <v>130.73</v>
      </c>
      <c r="E4495" s="656">
        <v>6.75</v>
      </c>
      <c r="F4495" s="657">
        <f t="shared" si="1"/>
        <v>123.98</v>
      </c>
      <c r="G4495" s="656">
        <v>123.98</v>
      </c>
      <c r="H4495" s="664">
        <v>0.0</v>
      </c>
      <c r="I4495" s="664">
        <v>0.0</v>
      </c>
      <c r="J4495" s="664">
        <v>0.0</v>
      </c>
      <c r="K4495" s="660"/>
    </row>
    <row r="4496" ht="15.75" customHeight="1">
      <c r="A4496" s="661">
        <v>93126.0</v>
      </c>
      <c r="B4496" s="662" t="s">
        <v>11561</v>
      </c>
      <c r="C4496" s="663" t="s">
        <v>110</v>
      </c>
      <c r="D4496" s="656">
        <v>290.35</v>
      </c>
      <c r="E4496" s="656">
        <v>8.3</v>
      </c>
      <c r="F4496" s="657">
        <f t="shared" si="1"/>
        <v>282.05</v>
      </c>
      <c r="G4496" s="656">
        <v>282.05</v>
      </c>
      <c r="H4496" s="664">
        <v>0.0</v>
      </c>
      <c r="I4496" s="664">
        <v>0.0</v>
      </c>
      <c r="J4496" s="664">
        <v>0.0</v>
      </c>
      <c r="K4496" s="660"/>
    </row>
    <row r="4497" ht="15.75" customHeight="1">
      <c r="A4497" s="661">
        <v>93133.0</v>
      </c>
      <c r="B4497" s="662" t="s">
        <v>11562</v>
      </c>
      <c r="C4497" s="663" t="s">
        <v>110</v>
      </c>
      <c r="D4497" s="656">
        <v>18.19</v>
      </c>
      <c r="E4497" s="656">
        <v>5.35</v>
      </c>
      <c r="F4497" s="657">
        <f t="shared" si="1"/>
        <v>12.84</v>
      </c>
      <c r="G4497" s="656">
        <v>12.84</v>
      </c>
      <c r="H4497" s="664">
        <v>0.0</v>
      </c>
      <c r="I4497" s="664">
        <v>0.0</v>
      </c>
      <c r="J4497" s="664">
        <v>0.0</v>
      </c>
      <c r="K4497" s="660"/>
    </row>
    <row r="4498" ht="15.75" customHeight="1">
      <c r="A4498" s="661">
        <v>94465.0</v>
      </c>
      <c r="B4498" s="662" t="s">
        <v>11563</v>
      </c>
      <c r="C4498" s="663" t="s">
        <v>110</v>
      </c>
      <c r="D4498" s="656">
        <v>45.11</v>
      </c>
      <c r="E4498" s="656">
        <v>9.36</v>
      </c>
      <c r="F4498" s="657">
        <f t="shared" si="1"/>
        <v>35.75</v>
      </c>
      <c r="G4498" s="656">
        <v>35.75</v>
      </c>
      <c r="H4498" s="664">
        <v>0.0</v>
      </c>
      <c r="I4498" s="664">
        <v>0.0</v>
      </c>
      <c r="J4498" s="664">
        <v>0.0</v>
      </c>
      <c r="K4498" s="660"/>
    </row>
    <row r="4499" ht="15.75" customHeight="1">
      <c r="A4499" s="661">
        <v>94466.0</v>
      </c>
      <c r="B4499" s="662" t="s">
        <v>11564</v>
      </c>
      <c r="C4499" s="663" t="s">
        <v>110</v>
      </c>
      <c r="D4499" s="656">
        <v>45.14</v>
      </c>
      <c r="E4499" s="656">
        <v>9.36</v>
      </c>
      <c r="F4499" s="657">
        <f t="shared" si="1"/>
        <v>35.78</v>
      </c>
      <c r="G4499" s="656">
        <v>35.78</v>
      </c>
      <c r="H4499" s="664">
        <v>0.0</v>
      </c>
      <c r="I4499" s="664">
        <v>0.0</v>
      </c>
      <c r="J4499" s="664">
        <v>0.0</v>
      </c>
      <c r="K4499" s="660"/>
    </row>
    <row r="4500" ht="15.75" customHeight="1">
      <c r="A4500" s="661">
        <v>94467.0</v>
      </c>
      <c r="B4500" s="662" t="s">
        <v>11565</v>
      </c>
      <c r="C4500" s="663" t="s">
        <v>110</v>
      </c>
      <c r="D4500" s="656">
        <v>73.45</v>
      </c>
      <c r="E4500" s="656">
        <v>10.94</v>
      </c>
      <c r="F4500" s="657">
        <f t="shared" si="1"/>
        <v>62.51</v>
      </c>
      <c r="G4500" s="656">
        <v>62.51</v>
      </c>
      <c r="H4500" s="664">
        <v>0.0</v>
      </c>
      <c r="I4500" s="664">
        <v>0.0</v>
      </c>
      <c r="J4500" s="664">
        <v>0.0</v>
      </c>
      <c r="K4500" s="660"/>
    </row>
    <row r="4501" ht="15.75" customHeight="1">
      <c r="A4501" s="661">
        <v>94468.0</v>
      </c>
      <c r="B4501" s="662" t="s">
        <v>11566</v>
      </c>
      <c r="C4501" s="663" t="s">
        <v>110</v>
      </c>
      <c r="D4501" s="656">
        <v>64.22</v>
      </c>
      <c r="E4501" s="656">
        <v>10.94</v>
      </c>
      <c r="F4501" s="657">
        <f t="shared" si="1"/>
        <v>53.28</v>
      </c>
      <c r="G4501" s="656">
        <v>53.28</v>
      </c>
      <c r="H4501" s="664">
        <v>0.0</v>
      </c>
      <c r="I4501" s="664">
        <v>0.0</v>
      </c>
      <c r="J4501" s="664">
        <v>0.0</v>
      </c>
      <c r="K4501" s="660"/>
    </row>
    <row r="4502" ht="15.75" customHeight="1">
      <c r="A4502" s="661">
        <v>94469.0</v>
      </c>
      <c r="B4502" s="662" t="s">
        <v>11567</v>
      </c>
      <c r="C4502" s="663" t="s">
        <v>110</v>
      </c>
      <c r="D4502" s="656">
        <v>105.56</v>
      </c>
      <c r="E4502" s="656">
        <v>12.91</v>
      </c>
      <c r="F4502" s="657">
        <f t="shared" si="1"/>
        <v>92.65</v>
      </c>
      <c r="G4502" s="656">
        <v>92.65</v>
      </c>
      <c r="H4502" s="664">
        <v>0.0</v>
      </c>
      <c r="I4502" s="664">
        <v>0.0</v>
      </c>
      <c r="J4502" s="664">
        <v>0.0</v>
      </c>
      <c r="K4502" s="660"/>
    </row>
    <row r="4503" ht="15.75" customHeight="1">
      <c r="A4503" s="661">
        <v>94470.0</v>
      </c>
      <c r="B4503" s="662" t="s">
        <v>11568</v>
      </c>
      <c r="C4503" s="663" t="s">
        <v>110</v>
      </c>
      <c r="D4503" s="656">
        <v>97.35</v>
      </c>
      <c r="E4503" s="656">
        <v>12.91</v>
      </c>
      <c r="F4503" s="657">
        <f t="shared" si="1"/>
        <v>84.44</v>
      </c>
      <c r="G4503" s="656">
        <v>84.44</v>
      </c>
      <c r="H4503" s="664">
        <v>0.0</v>
      </c>
      <c r="I4503" s="664">
        <v>0.0</v>
      </c>
      <c r="J4503" s="664">
        <v>0.0</v>
      </c>
      <c r="K4503" s="660"/>
    </row>
    <row r="4504" ht="15.75" customHeight="1">
      <c r="A4504" s="661">
        <v>94471.0</v>
      </c>
      <c r="B4504" s="662" t="s">
        <v>11569</v>
      </c>
      <c r="C4504" s="663" t="s">
        <v>110</v>
      </c>
      <c r="D4504" s="656">
        <v>64.89</v>
      </c>
      <c r="E4504" s="656">
        <v>14.05</v>
      </c>
      <c r="F4504" s="657">
        <f t="shared" si="1"/>
        <v>50.84</v>
      </c>
      <c r="G4504" s="656">
        <v>50.84</v>
      </c>
      <c r="H4504" s="664">
        <v>0.0</v>
      </c>
      <c r="I4504" s="664">
        <v>0.0</v>
      </c>
      <c r="J4504" s="664">
        <v>0.0</v>
      </c>
      <c r="K4504" s="660"/>
    </row>
    <row r="4505" ht="15.75" customHeight="1">
      <c r="A4505" s="661">
        <v>94472.0</v>
      </c>
      <c r="B4505" s="662" t="s">
        <v>11570</v>
      </c>
      <c r="C4505" s="663" t="s">
        <v>110</v>
      </c>
      <c r="D4505" s="656">
        <v>66.94</v>
      </c>
      <c r="E4505" s="656">
        <v>14.05</v>
      </c>
      <c r="F4505" s="657">
        <f t="shared" si="1"/>
        <v>52.89</v>
      </c>
      <c r="G4505" s="656">
        <v>52.89</v>
      </c>
      <c r="H4505" s="664">
        <v>0.0</v>
      </c>
      <c r="I4505" s="664">
        <v>0.0</v>
      </c>
      <c r="J4505" s="664">
        <v>0.0</v>
      </c>
      <c r="K4505" s="660"/>
    </row>
    <row r="4506" ht="15.75" customHeight="1">
      <c r="A4506" s="661">
        <v>94473.0</v>
      </c>
      <c r="B4506" s="662" t="s">
        <v>11571</v>
      </c>
      <c r="C4506" s="663" t="s">
        <v>110</v>
      </c>
      <c r="D4506" s="656">
        <v>105.05</v>
      </c>
      <c r="E4506" s="656">
        <v>16.41</v>
      </c>
      <c r="F4506" s="657">
        <f t="shared" si="1"/>
        <v>88.64</v>
      </c>
      <c r="G4506" s="656">
        <v>88.64</v>
      </c>
      <c r="H4506" s="664">
        <v>0.0</v>
      </c>
      <c r="I4506" s="664">
        <v>0.0</v>
      </c>
      <c r="J4506" s="664">
        <v>0.0</v>
      </c>
      <c r="K4506" s="660"/>
    </row>
    <row r="4507" ht="15.75" customHeight="1">
      <c r="A4507" s="661">
        <v>94474.0</v>
      </c>
      <c r="B4507" s="662" t="s">
        <v>11572</v>
      </c>
      <c r="C4507" s="663" t="s">
        <v>110</v>
      </c>
      <c r="D4507" s="656">
        <v>114.07</v>
      </c>
      <c r="E4507" s="656">
        <v>16.41</v>
      </c>
      <c r="F4507" s="657">
        <f t="shared" si="1"/>
        <v>97.66</v>
      </c>
      <c r="G4507" s="656">
        <v>97.66</v>
      </c>
      <c r="H4507" s="664">
        <v>0.0</v>
      </c>
      <c r="I4507" s="664">
        <v>0.0</v>
      </c>
      <c r="J4507" s="664">
        <v>0.0</v>
      </c>
      <c r="K4507" s="660"/>
    </row>
    <row r="4508" ht="15.75" customHeight="1">
      <c r="A4508" s="661">
        <v>94475.0</v>
      </c>
      <c r="B4508" s="662" t="s">
        <v>11573</v>
      </c>
      <c r="C4508" s="663" t="s">
        <v>110</v>
      </c>
      <c r="D4508" s="656">
        <v>142.74</v>
      </c>
      <c r="E4508" s="656">
        <v>19.37</v>
      </c>
      <c r="F4508" s="657">
        <f t="shared" si="1"/>
        <v>123.37</v>
      </c>
      <c r="G4508" s="656">
        <v>123.37</v>
      </c>
      <c r="H4508" s="664">
        <v>0.0</v>
      </c>
      <c r="I4508" s="664">
        <v>0.0</v>
      </c>
      <c r="J4508" s="664">
        <v>0.0</v>
      </c>
      <c r="K4508" s="660"/>
    </row>
    <row r="4509" ht="15.75" customHeight="1">
      <c r="A4509" s="661">
        <v>94476.0</v>
      </c>
      <c r="B4509" s="662" t="s">
        <v>11574</v>
      </c>
      <c r="C4509" s="663" t="s">
        <v>110</v>
      </c>
      <c r="D4509" s="656">
        <v>160.13</v>
      </c>
      <c r="E4509" s="656">
        <v>19.37</v>
      </c>
      <c r="F4509" s="657">
        <f t="shared" si="1"/>
        <v>140.76</v>
      </c>
      <c r="G4509" s="656">
        <v>140.76</v>
      </c>
      <c r="H4509" s="664">
        <v>0.0</v>
      </c>
      <c r="I4509" s="664">
        <v>0.0</v>
      </c>
      <c r="J4509" s="664">
        <v>0.0</v>
      </c>
      <c r="K4509" s="660"/>
    </row>
    <row r="4510" ht="15.75" customHeight="1">
      <c r="A4510" s="661">
        <v>94477.0</v>
      </c>
      <c r="B4510" s="662" t="s">
        <v>11575</v>
      </c>
      <c r="C4510" s="663" t="s">
        <v>110</v>
      </c>
      <c r="D4510" s="656">
        <v>86.45</v>
      </c>
      <c r="E4510" s="656">
        <v>18.74</v>
      </c>
      <c r="F4510" s="657">
        <f t="shared" si="1"/>
        <v>67.71</v>
      </c>
      <c r="G4510" s="656">
        <v>67.71</v>
      </c>
      <c r="H4510" s="664">
        <v>0.0</v>
      </c>
      <c r="I4510" s="664">
        <v>0.0</v>
      </c>
      <c r="J4510" s="664">
        <v>0.0</v>
      </c>
      <c r="K4510" s="660"/>
    </row>
    <row r="4511" ht="15.75" customHeight="1">
      <c r="A4511" s="661">
        <v>94478.0</v>
      </c>
      <c r="B4511" s="662" t="s">
        <v>11576</v>
      </c>
      <c r="C4511" s="663" t="s">
        <v>110</v>
      </c>
      <c r="D4511" s="656">
        <v>144.58</v>
      </c>
      <c r="E4511" s="656">
        <v>21.89</v>
      </c>
      <c r="F4511" s="657">
        <f t="shared" si="1"/>
        <v>122.69</v>
      </c>
      <c r="G4511" s="656">
        <v>122.69</v>
      </c>
      <c r="H4511" s="664">
        <v>0.0</v>
      </c>
      <c r="I4511" s="664">
        <v>0.0</v>
      </c>
      <c r="J4511" s="664">
        <v>0.0</v>
      </c>
      <c r="K4511" s="660"/>
    </row>
    <row r="4512" ht="15.75" customHeight="1">
      <c r="A4512" s="661">
        <v>94479.0</v>
      </c>
      <c r="B4512" s="662" t="s">
        <v>11577</v>
      </c>
      <c r="C4512" s="663" t="s">
        <v>110</v>
      </c>
      <c r="D4512" s="656">
        <v>188.62</v>
      </c>
      <c r="E4512" s="656">
        <v>25.84</v>
      </c>
      <c r="F4512" s="657">
        <f t="shared" si="1"/>
        <v>162.78</v>
      </c>
      <c r="G4512" s="656">
        <v>162.78</v>
      </c>
      <c r="H4512" s="664">
        <v>0.0</v>
      </c>
      <c r="I4512" s="664">
        <v>0.0</v>
      </c>
      <c r="J4512" s="664">
        <v>0.0</v>
      </c>
      <c r="K4512" s="660"/>
    </row>
    <row r="4513" ht="15.75" customHeight="1">
      <c r="A4513" s="661">
        <v>94606.0</v>
      </c>
      <c r="B4513" s="662" t="s">
        <v>11578</v>
      </c>
      <c r="C4513" s="663" t="s">
        <v>110</v>
      </c>
      <c r="D4513" s="656">
        <v>74.6</v>
      </c>
      <c r="E4513" s="656">
        <v>12.18</v>
      </c>
      <c r="F4513" s="657">
        <f t="shared" si="1"/>
        <v>62.42</v>
      </c>
      <c r="G4513" s="656">
        <v>62.42</v>
      </c>
      <c r="H4513" s="664">
        <v>0.0</v>
      </c>
      <c r="I4513" s="664">
        <v>0.0</v>
      </c>
      <c r="J4513" s="664">
        <v>0.0</v>
      </c>
      <c r="K4513" s="660"/>
    </row>
    <row r="4514" ht="15.75" customHeight="1">
      <c r="A4514" s="661">
        <v>94608.0</v>
      </c>
      <c r="B4514" s="662" t="s">
        <v>11579</v>
      </c>
      <c r="C4514" s="663" t="s">
        <v>110</v>
      </c>
      <c r="D4514" s="656">
        <v>191.3</v>
      </c>
      <c r="E4514" s="656">
        <v>12.71</v>
      </c>
      <c r="F4514" s="657">
        <f t="shared" si="1"/>
        <v>178.59</v>
      </c>
      <c r="G4514" s="656">
        <v>178.59</v>
      </c>
      <c r="H4514" s="664">
        <v>0.0</v>
      </c>
      <c r="I4514" s="664">
        <v>0.0</v>
      </c>
      <c r="J4514" s="664">
        <v>0.0</v>
      </c>
      <c r="K4514" s="660"/>
    </row>
    <row r="4515" ht="15.75" customHeight="1">
      <c r="A4515" s="661">
        <v>94610.0</v>
      </c>
      <c r="B4515" s="662" t="s">
        <v>11580</v>
      </c>
      <c r="C4515" s="663" t="s">
        <v>110</v>
      </c>
      <c r="D4515" s="656">
        <v>281.16</v>
      </c>
      <c r="E4515" s="656">
        <v>13.28</v>
      </c>
      <c r="F4515" s="657">
        <f t="shared" si="1"/>
        <v>267.88</v>
      </c>
      <c r="G4515" s="656">
        <v>267.88</v>
      </c>
      <c r="H4515" s="664">
        <v>0.0</v>
      </c>
      <c r="I4515" s="664">
        <v>0.0</v>
      </c>
      <c r="J4515" s="664">
        <v>0.0</v>
      </c>
      <c r="K4515" s="660"/>
    </row>
    <row r="4516" ht="15.75" customHeight="1">
      <c r="A4516" s="661">
        <v>94612.0</v>
      </c>
      <c r="B4516" s="662" t="s">
        <v>11581</v>
      </c>
      <c r="C4516" s="663" t="s">
        <v>110</v>
      </c>
      <c r="D4516" s="656">
        <v>400.68</v>
      </c>
      <c r="E4516" s="656">
        <v>14.37</v>
      </c>
      <c r="F4516" s="657">
        <f t="shared" si="1"/>
        <v>386.31</v>
      </c>
      <c r="G4516" s="656">
        <v>386.31</v>
      </c>
      <c r="H4516" s="664">
        <v>0.0</v>
      </c>
      <c r="I4516" s="664">
        <v>0.0</v>
      </c>
      <c r="J4516" s="664">
        <v>0.0</v>
      </c>
      <c r="K4516" s="660"/>
    </row>
    <row r="4517" ht="15.75" customHeight="1">
      <c r="A4517" s="661">
        <v>94614.0</v>
      </c>
      <c r="B4517" s="662" t="s">
        <v>11582</v>
      </c>
      <c r="C4517" s="663" t="s">
        <v>110</v>
      </c>
      <c r="D4517" s="656">
        <v>127.85</v>
      </c>
      <c r="E4517" s="656">
        <v>18.28</v>
      </c>
      <c r="F4517" s="657">
        <f t="shared" si="1"/>
        <v>109.57</v>
      </c>
      <c r="G4517" s="656">
        <v>109.57</v>
      </c>
      <c r="H4517" s="664">
        <v>0.0</v>
      </c>
      <c r="I4517" s="664">
        <v>0.0</v>
      </c>
      <c r="J4517" s="664">
        <v>0.0</v>
      </c>
      <c r="K4517" s="660"/>
    </row>
    <row r="4518" ht="15.75" customHeight="1">
      <c r="A4518" s="661">
        <v>94615.0</v>
      </c>
      <c r="B4518" s="662" t="s">
        <v>11583</v>
      </c>
      <c r="C4518" s="663" t="s">
        <v>110</v>
      </c>
      <c r="D4518" s="656">
        <v>145.78</v>
      </c>
      <c r="E4518" s="656">
        <v>18.28</v>
      </c>
      <c r="F4518" s="657">
        <f t="shared" si="1"/>
        <v>127.5</v>
      </c>
      <c r="G4518" s="656">
        <v>127.5</v>
      </c>
      <c r="H4518" s="664">
        <v>0.0</v>
      </c>
      <c r="I4518" s="664">
        <v>0.0</v>
      </c>
      <c r="J4518" s="664">
        <v>0.0</v>
      </c>
      <c r="K4518" s="660"/>
    </row>
    <row r="4519" ht="15.75" customHeight="1">
      <c r="A4519" s="661">
        <v>94616.0</v>
      </c>
      <c r="B4519" s="662" t="s">
        <v>11584</v>
      </c>
      <c r="C4519" s="663" t="s">
        <v>110</v>
      </c>
      <c r="D4519" s="656">
        <v>366.33</v>
      </c>
      <c r="E4519" s="656">
        <v>19.06</v>
      </c>
      <c r="F4519" s="657">
        <f t="shared" si="1"/>
        <v>347.27</v>
      </c>
      <c r="G4519" s="656">
        <v>347.27</v>
      </c>
      <c r="H4519" s="664">
        <v>0.0</v>
      </c>
      <c r="I4519" s="664">
        <v>0.0</v>
      </c>
      <c r="J4519" s="664">
        <v>0.0</v>
      </c>
      <c r="K4519" s="660"/>
    </row>
    <row r="4520" ht="15.75" customHeight="1">
      <c r="A4520" s="661">
        <v>94617.0</v>
      </c>
      <c r="B4520" s="662" t="s">
        <v>11585</v>
      </c>
      <c r="C4520" s="663" t="s">
        <v>110</v>
      </c>
      <c r="D4520" s="656">
        <v>304.01</v>
      </c>
      <c r="E4520" s="656">
        <v>19.06</v>
      </c>
      <c r="F4520" s="657">
        <f t="shared" si="1"/>
        <v>284.95</v>
      </c>
      <c r="G4520" s="656">
        <v>284.95</v>
      </c>
      <c r="H4520" s="664">
        <v>0.0</v>
      </c>
      <c r="I4520" s="664">
        <v>0.0</v>
      </c>
      <c r="J4520" s="664">
        <v>0.0</v>
      </c>
      <c r="K4520" s="660"/>
    </row>
    <row r="4521" ht="15.75" customHeight="1">
      <c r="A4521" s="661">
        <v>94618.0</v>
      </c>
      <c r="B4521" s="662" t="s">
        <v>11586</v>
      </c>
      <c r="C4521" s="663" t="s">
        <v>110</v>
      </c>
      <c r="D4521" s="656">
        <v>355.75</v>
      </c>
      <c r="E4521" s="656">
        <v>19.92</v>
      </c>
      <c r="F4521" s="657">
        <f t="shared" si="1"/>
        <v>335.83</v>
      </c>
      <c r="G4521" s="656">
        <v>335.83</v>
      </c>
      <c r="H4521" s="664">
        <v>0.0</v>
      </c>
      <c r="I4521" s="664">
        <v>0.0</v>
      </c>
      <c r="J4521" s="664">
        <v>0.0</v>
      </c>
      <c r="K4521" s="660"/>
    </row>
    <row r="4522" ht="15.75" customHeight="1">
      <c r="A4522" s="661">
        <v>94620.0</v>
      </c>
      <c r="B4522" s="662" t="s">
        <v>11587</v>
      </c>
      <c r="C4522" s="663" t="s">
        <v>110</v>
      </c>
      <c r="D4522" s="656">
        <v>826.97</v>
      </c>
      <c r="E4522" s="656">
        <v>21.57</v>
      </c>
      <c r="F4522" s="657">
        <f t="shared" si="1"/>
        <v>805.4</v>
      </c>
      <c r="G4522" s="656">
        <v>805.4</v>
      </c>
      <c r="H4522" s="664">
        <v>0.0</v>
      </c>
      <c r="I4522" s="664">
        <v>0.0</v>
      </c>
      <c r="J4522" s="664">
        <v>0.0</v>
      </c>
      <c r="K4522" s="660"/>
    </row>
    <row r="4523" ht="15.75" customHeight="1">
      <c r="A4523" s="661">
        <v>94622.0</v>
      </c>
      <c r="B4523" s="662" t="s">
        <v>11588</v>
      </c>
      <c r="C4523" s="663" t="s">
        <v>110</v>
      </c>
      <c r="D4523" s="656">
        <v>187.09</v>
      </c>
      <c r="E4523" s="656">
        <v>24.38</v>
      </c>
      <c r="F4523" s="657">
        <f t="shared" si="1"/>
        <v>162.71</v>
      </c>
      <c r="G4523" s="656">
        <v>162.71</v>
      </c>
      <c r="H4523" s="664">
        <v>0.0</v>
      </c>
      <c r="I4523" s="664">
        <v>0.0</v>
      </c>
      <c r="J4523" s="664">
        <v>0.0</v>
      </c>
      <c r="K4523" s="660"/>
    </row>
    <row r="4524" ht="15.75" customHeight="1">
      <c r="A4524" s="661">
        <v>94623.0</v>
      </c>
      <c r="B4524" s="662" t="s">
        <v>11589</v>
      </c>
      <c r="C4524" s="663" t="s">
        <v>110</v>
      </c>
      <c r="D4524" s="656">
        <v>453.28</v>
      </c>
      <c r="E4524" s="656">
        <v>25.43</v>
      </c>
      <c r="F4524" s="657">
        <f t="shared" si="1"/>
        <v>427.85</v>
      </c>
      <c r="G4524" s="656">
        <v>427.85</v>
      </c>
      <c r="H4524" s="664">
        <v>0.0</v>
      </c>
      <c r="I4524" s="664">
        <v>0.0</v>
      </c>
      <c r="J4524" s="664">
        <v>0.0</v>
      </c>
      <c r="K4524" s="660"/>
    </row>
    <row r="4525" ht="15.75" customHeight="1">
      <c r="A4525" s="661">
        <v>94624.0</v>
      </c>
      <c r="B4525" s="662" t="s">
        <v>11590</v>
      </c>
      <c r="C4525" s="663" t="s">
        <v>110</v>
      </c>
      <c r="D4525" s="656">
        <v>685.62</v>
      </c>
      <c r="E4525" s="656">
        <v>26.58</v>
      </c>
      <c r="F4525" s="657">
        <f t="shared" si="1"/>
        <v>659.04</v>
      </c>
      <c r="G4525" s="656">
        <v>659.04</v>
      </c>
      <c r="H4525" s="664">
        <v>0.0</v>
      </c>
      <c r="I4525" s="664">
        <v>0.0</v>
      </c>
      <c r="J4525" s="664">
        <v>0.0</v>
      </c>
      <c r="K4525" s="660"/>
    </row>
    <row r="4526" ht="15.75" customHeight="1">
      <c r="A4526" s="661">
        <v>94625.0</v>
      </c>
      <c r="B4526" s="662" t="s">
        <v>11591</v>
      </c>
      <c r="C4526" s="663" t="s">
        <v>110</v>
      </c>
      <c r="D4526" s="656">
        <v>1442.63</v>
      </c>
      <c r="E4526" s="656">
        <v>28.76</v>
      </c>
      <c r="F4526" s="657">
        <f t="shared" si="1"/>
        <v>1413.87</v>
      </c>
      <c r="G4526" s="656">
        <v>1413.87</v>
      </c>
      <c r="H4526" s="664">
        <v>0.0</v>
      </c>
      <c r="I4526" s="664">
        <v>0.0</v>
      </c>
      <c r="J4526" s="664">
        <v>0.0</v>
      </c>
      <c r="K4526" s="660"/>
    </row>
    <row r="4527" ht="15.75" customHeight="1">
      <c r="A4527" s="661">
        <v>94656.0</v>
      </c>
      <c r="B4527" s="662" t="s">
        <v>11592</v>
      </c>
      <c r="C4527" s="663" t="s">
        <v>110</v>
      </c>
      <c r="D4527" s="656">
        <v>3.08</v>
      </c>
      <c r="E4527" s="656">
        <v>1.15</v>
      </c>
      <c r="F4527" s="657">
        <f t="shared" si="1"/>
        <v>1.93</v>
      </c>
      <c r="G4527" s="656">
        <v>1.93</v>
      </c>
      <c r="H4527" s="664">
        <v>0.0</v>
      </c>
      <c r="I4527" s="664">
        <v>0.0</v>
      </c>
      <c r="J4527" s="664">
        <v>0.0</v>
      </c>
      <c r="K4527" s="660"/>
    </row>
    <row r="4528" ht="15.75" customHeight="1">
      <c r="A4528" s="661">
        <v>94657.0</v>
      </c>
      <c r="B4528" s="662" t="s">
        <v>11593</v>
      </c>
      <c r="C4528" s="663" t="s">
        <v>110</v>
      </c>
      <c r="D4528" s="656">
        <v>3.53</v>
      </c>
      <c r="E4528" s="656">
        <v>1.14</v>
      </c>
      <c r="F4528" s="657">
        <f t="shared" si="1"/>
        <v>2.39</v>
      </c>
      <c r="G4528" s="656">
        <v>2.39</v>
      </c>
      <c r="H4528" s="664">
        <v>0.0</v>
      </c>
      <c r="I4528" s="664">
        <v>0.0</v>
      </c>
      <c r="J4528" s="664">
        <v>0.0</v>
      </c>
      <c r="K4528" s="660"/>
    </row>
    <row r="4529" ht="15.75" customHeight="1">
      <c r="A4529" s="661">
        <v>94658.0</v>
      </c>
      <c r="B4529" s="662" t="s">
        <v>11594</v>
      </c>
      <c r="C4529" s="663" t="s">
        <v>110</v>
      </c>
      <c r="D4529" s="656">
        <v>4.66</v>
      </c>
      <c r="E4529" s="656">
        <v>1.49</v>
      </c>
      <c r="F4529" s="657">
        <f t="shared" si="1"/>
        <v>3.17</v>
      </c>
      <c r="G4529" s="656">
        <v>3.17</v>
      </c>
      <c r="H4529" s="664">
        <v>0.0</v>
      </c>
      <c r="I4529" s="664">
        <v>0.0</v>
      </c>
      <c r="J4529" s="664">
        <v>0.0</v>
      </c>
      <c r="K4529" s="660"/>
    </row>
    <row r="4530" ht="15.75" customHeight="1">
      <c r="A4530" s="661">
        <v>94659.0</v>
      </c>
      <c r="B4530" s="662" t="s">
        <v>11595</v>
      </c>
      <c r="C4530" s="663" t="s">
        <v>110</v>
      </c>
      <c r="D4530" s="656">
        <v>5.55</v>
      </c>
      <c r="E4530" s="656">
        <v>1.49</v>
      </c>
      <c r="F4530" s="657">
        <f t="shared" si="1"/>
        <v>4.06</v>
      </c>
      <c r="G4530" s="656">
        <v>4.06</v>
      </c>
      <c r="H4530" s="664">
        <v>0.0</v>
      </c>
      <c r="I4530" s="664">
        <v>0.0</v>
      </c>
      <c r="J4530" s="664">
        <v>0.0</v>
      </c>
      <c r="K4530" s="660"/>
    </row>
    <row r="4531" ht="15.75" customHeight="1">
      <c r="A4531" s="661">
        <v>94660.0</v>
      </c>
      <c r="B4531" s="662" t="s">
        <v>11596</v>
      </c>
      <c r="C4531" s="663" t="s">
        <v>110</v>
      </c>
      <c r="D4531" s="656">
        <v>7.41</v>
      </c>
      <c r="E4531" s="656">
        <v>2.0</v>
      </c>
      <c r="F4531" s="657">
        <f t="shared" si="1"/>
        <v>5.41</v>
      </c>
      <c r="G4531" s="656">
        <v>5.41</v>
      </c>
      <c r="H4531" s="664">
        <v>0.0</v>
      </c>
      <c r="I4531" s="664">
        <v>0.0</v>
      </c>
      <c r="J4531" s="664">
        <v>0.0</v>
      </c>
      <c r="K4531" s="660"/>
    </row>
    <row r="4532" ht="15.75" customHeight="1">
      <c r="A4532" s="661">
        <v>94661.0</v>
      </c>
      <c r="B4532" s="662" t="s">
        <v>11597</v>
      </c>
      <c r="C4532" s="663" t="s">
        <v>110</v>
      </c>
      <c r="D4532" s="656">
        <v>8.83</v>
      </c>
      <c r="E4532" s="656">
        <v>1.99</v>
      </c>
      <c r="F4532" s="657">
        <f t="shared" si="1"/>
        <v>6.84</v>
      </c>
      <c r="G4532" s="656">
        <v>6.84</v>
      </c>
      <c r="H4532" s="664">
        <v>0.0</v>
      </c>
      <c r="I4532" s="664">
        <v>0.0</v>
      </c>
      <c r="J4532" s="664">
        <v>0.0</v>
      </c>
      <c r="K4532" s="660"/>
    </row>
    <row r="4533" ht="15.75" customHeight="1">
      <c r="A4533" s="661">
        <v>94662.0</v>
      </c>
      <c r="B4533" s="662" t="s">
        <v>11598</v>
      </c>
      <c r="C4533" s="663" t="s">
        <v>110</v>
      </c>
      <c r="D4533" s="656">
        <v>9.75</v>
      </c>
      <c r="E4533" s="656">
        <v>2.8</v>
      </c>
      <c r="F4533" s="657">
        <f t="shared" si="1"/>
        <v>6.95</v>
      </c>
      <c r="G4533" s="656">
        <v>6.95</v>
      </c>
      <c r="H4533" s="664">
        <v>0.0</v>
      </c>
      <c r="I4533" s="664">
        <v>0.0</v>
      </c>
      <c r="J4533" s="664">
        <v>0.0</v>
      </c>
      <c r="K4533" s="660"/>
    </row>
    <row r="4534" ht="15.75" customHeight="1">
      <c r="A4534" s="661">
        <v>94663.0</v>
      </c>
      <c r="B4534" s="662" t="s">
        <v>11599</v>
      </c>
      <c r="C4534" s="663" t="s">
        <v>110</v>
      </c>
      <c r="D4534" s="656">
        <v>11.03</v>
      </c>
      <c r="E4534" s="656">
        <v>2.8</v>
      </c>
      <c r="F4534" s="657">
        <f t="shared" si="1"/>
        <v>8.23</v>
      </c>
      <c r="G4534" s="656">
        <v>8.23</v>
      </c>
      <c r="H4534" s="664">
        <v>0.0</v>
      </c>
      <c r="I4534" s="664">
        <v>0.0</v>
      </c>
      <c r="J4534" s="664">
        <v>0.0</v>
      </c>
      <c r="K4534" s="660"/>
    </row>
    <row r="4535" ht="15.75" customHeight="1">
      <c r="A4535" s="661">
        <v>94664.0</v>
      </c>
      <c r="B4535" s="662" t="s">
        <v>11600</v>
      </c>
      <c r="C4535" s="663" t="s">
        <v>110</v>
      </c>
      <c r="D4535" s="656">
        <v>17.97</v>
      </c>
      <c r="E4535" s="656">
        <v>3.76</v>
      </c>
      <c r="F4535" s="657">
        <f t="shared" si="1"/>
        <v>14.21</v>
      </c>
      <c r="G4535" s="656">
        <v>14.21</v>
      </c>
      <c r="H4535" s="664">
        <v>0.0</v>
      </c>
      <c r="I4535" s="664">
        <v>0.0</v>
      </c>
      <c r="J4535" s="664">
        <v>0.0</v>
      </c>
      <c r="K4535" s="660"/>
    </row>
    <row r="4536" ht="15.75" customHeight="1">
      <c r="A4536" s="661">
        <v>94665.0</v>
      </c>
      <c r="B4536" s="662" t="s">
        <v>11601</v>
      </c>
      <c r="C4536" s="663" t="s">
        <v>110</v>
      </c>
      <c r="D4536" s="656">
        <v>21.88</v>
      </c>
      <c r="E4536" s="656">
        <v>3.75</v>
      </c>
      <c r="F4536" s="657">
        <f t="shared" si="1"/>
        <v>18.13</v>
      </c>
      <c r="G4536" s="656">
        <v>18.13</v>
      </c>
      <c r="H4536" s="664">
        <v>0.0</v>
      </c>
      <c r="I4536" s="664">
        <v>0.0</v>
      </c>
      <c r="J4536" s="664">
        <v>0.0</v>
      </c>
      <c r="K4536" s="660"/>
    </row>
    <row r="4537" ht="15.75" customHeight="1">
      <c r="A4537" s="661">
        <v>94666.0</v>
      </c>
      <c r="B4537" s="662" t="s">
        <v>11602</v>
      </c>
      <c r="C4537" s="663" t="s">
        <v>110</v>
      </c>
      <c r="D4537" s="656">
        <v>29.29</v>
      </c>
      <c r="E4537" s="656">
        <v>5.52</v>
      </c>
      <c r="F4537" s="657">
        <f t="shared" si="1"/>
        <v>23.77</v>
      </c>
      <c r="G4537" s="656">
        <v>23.77</v>
      </c>
      <c r="H4537" s="664">
        <v>0.0</v>
      </c>
      <c r="I4537" s="664">
        <v>0.0</v>
      </c>
      <c r="J4537" s="664">
        <v>0.0</v>
      </c>
      <c r="K4537" s="660"/>
    </row>
    <row r="4538" ht="15.75" customHeight="1">
      <c r="A4538" s="661">
        <v>94667.0</v>
      </c>
      <c r="B4538" s="662" t="s">
        <v>11603</v>
      </c>
      <c r="C4538" s="663" t="s">
        <v>110</v>
      </c>
      <c r="D4538" s="656">
        <v>32.19</v>
      </c>
      <c r="E4538" s="656">
        <v>5.52</v>
      </c>
      <c r="F4538" s="657">
        <f t="shared" si="1"/>
        <v>26.67</v>
      </c>
      <c r="G4538" s="656">
        <v>26.67</v>
      </c>
      <c r="H4538" s="664">
        <v>0.0</v>
      </c>
      <c r="I4538" s="664">
        <v>0.0</v>
      </c>
      <c r="J4538" s="664">
        <v>0.0</v>
      </c>
      <c r="K4538" s="660"/>
    </row>
    <row r="4539" ht="15.75" customHeight="1">
      <c r="A4539" s="661">
        <v>94668.0</v>
      </c>
      <c r="B4539" s="662" t="s">
        <v>11604</v>
      </c>
      <c r="C4539" s="663" t="s">
        <v>110</v>
      </c>
      <c r="D4539" s="656">
        <v>39.0</v>
      </c>
      <c r="E4539" s="656">
        <v>6.93</v>
      </c>
      <c r="F4539" s="657">
        <f t="shared" si="1"/>
        <v>32.07</v>
      </c>
      <c r="G4539" s="656">
        <v>32.07</v>
      </c>
      <c r="H4539" s="664">
        <v>0.0</v>
      </c>
      <c r="I4539" s="664">
        <v>0.0</v>
      </c>
      <c r="J4539" s="664">
        <v>0.0</v>
      </c>
      <c r="K4539" s="660"/>
    </row>
    <row r="4540" ht="15.75" customHeight="1">
      <c r="A4540" s="661">
        <v>94669.0</v>
      </c>
      <c r="B4540" s="662" t="s">
        <v>11605</v>
      </c>
      <c r="C4540" s="663" t="s">
        <v>110</v>
      </c>
      <c r="D4540" s="656">
        <v>58.63</v>
      </c>
      <c r="E4540" s="656">
        <v>6.92</v>
      </c>
      <c r="F4540" s="657">
        <f t="shared" si="1"/>
        <v>51.71</v>
      </c>
      <c r="G4540" s="656">
        <v>51.71</v>
      </c>
      <c r="H4540" s="664">
        <v>0.0</v>
      </c>
      <c r="I4540" s="664">
        <v>0.0</v>
      </c>
      <c r="J4540" s="664">
        <v>0.0</v>
      </c>
      <c r="K4540" s="660"/>
    </row>
    <row r="4541" ht="15.75" customHeight="1">
      <c r="A4541" s="661">
        <v>94670.0</v>
      </c>
      <c r="B4541" s="662" t="s">
        <v>11606</v>
      </c>
      <c r="C4541" s="663" t="s">
        <v>110</v>
      </c>
      <c r="D4541" s="656">
        <v>61.85</v>
      </c>
      <c r="E4541" s="656">
        <v>11.21</v>
      </c>
      <c r="F4541" s="657">
        <f t="shared" si="1"/>
        <v>50.64</v>
      </c>
      <c r="G4541" s="656">
        <v>50.64</v>
      </c>
      <c r="H4541" s="664">
        <v>0.0</v>
      </c>
      <c r="I4541" s="664">
        <v>0.0</v>
      </c>
      <c r="J4541" s="664">
        <v>0.0</v>
      </c>
      <c r="K4541" s="660"/>
    </row>
    <row r="4542" ht="15.75" customHeight="1">
      <c r="A4542" s="661">
        <v>94671.0</v>
      </c>
      <c r="B4542" s="662" t="s">
        <v>11607</v>
      </c>
      <c r="C4542" s="663" t="s">
        <v>110</v>
      </c>
      <c r="D4542" s="656">
        <v>96.05</v>
      </c>
      <c r="E4542" s="656">
        <v>11.21</v>
      </c>
      <c r="F4542" s="657">
        <f t="shared" si="1"/>
        <v>84.84</v>
      </c>
      <c r="G4542" s="656">
        <v>84.84</v>
      </c>
      <c r="H4542" s="664">
        <v>0.0</v>
      </c>
      <c r="I4542" s="664">
        <v>0.0</v>
      </c>
      <c r="J4542" s="664">
        <v>0.0</v>
      </c>
      <c r="K4542" s="660"/>
    </row>
    <row r="4543" ht="15.75" customHeight="1">
      <c r="A4543" s="661">
        <v>94672.0</v>
      </c>
      <c r="B4543" s="662" t="s">
        <v>11608</v>
      </c>
      <c r="C4543" s="663" t="s">
        <v>110</v>
      </c>
      <c r="D4543" s="656">
        <v>5.32</v>
      </c>
      <c r="E4543" s="656">
        <v>1.72</v>
      </c>
      <c r="F4543" s="657">
        <f t="shared" si="1"/>
        <v>3.6</v>
      </c>
      <c r="G4543" s="656">
        <v>3.6</v>
      </c>
      <c r="H4543" s="664">
        <v>0.0</v>
      </c>
      <c r="I4543" s="664">
        <v>0.0</v>
      </c>
      <c r="J4543" s="664">
        <v>0.0</v>
      </c>
      <c r="K4543" s="660"/>
    </row>
    <row r="4544" ht="15.75" customHeight="1">
      <c r="A4544" s="661">
        <v>94673.0</v>
      </c>
      <c r="B4544" s="662" t="s">
        <v>11609</v>
      </c>
      <c r="C4544" s="663" t="s">
        <v>110</v>
      </c>
      <c r="D4544" s="656">
        <v>6.37</v>
      </c>
      <c r="E4544" s="656">
        <v>1.72</v>
      </c>
      <c r="F4544" s="657">
        <f t="shared" si="1"/>
        <v>4.65</v>
      </c>
      <c r="G4544" s="656">
        <v>4.65</v>
      </c>
      <c r="H4544" s="664">
        <v>0.0</v>
      </c>
      <c r="I4544" s="664">
        <v>0.0</v>
      </c>
      <c r="J4544" s="664">
        <v>0.0</v>
      </c>
      <c r="K4544" s="660"/>
    </row>
    <row r="4545" ht="15.75" customHeight="1">
      <c r="A4545" s="661">
        <v>94674.0</v>
      </c>
      <c r="B4545" s="662" t="s">
        <v>11610</v>
      </c>
      <c r="C4545" s="663" t="s">
        <v>110</v>
      </c>
      <c r="D4545" s="656">
        <v>7.0</v>
      </c>
      <c r="E4545" s="656">
        <v>2.24</v>
      </c>
      <c r="F4545" s="657">
        <f t="shared" si="1"/>
        <v>4.76</v>
      </c>
      <c r="G4545" s="656">
        <v>4.76</v>
      </c>
      <c r="H4545" s="664">
        <v>0.0</v>
      </c>
      <c r="I4545" s="664">
        <v>0.0</v>
      </c>
      <c r="J4545" s="664">
        <v>0.0</v>
      </c>
      <c r="K4545" s="660"/>
    </row>
    <row r="4546" ht="15.75" customHeight="1">
      <c r="A4546" s="661">
        <v>94675.0</v>
      </c>
      <c r="B4546" s="662" t="s">
        <v>11611</v>
      </c>
      <c r="C4546" s="663" t="s">
        <v>110</v>
      </c>
      <c r="D4546" s="656">
        <v>10.8</v>
      </c>
      <c r="E4546" s="656">
        <v>2.24</v>
      </c>
      <c r="F4546" s="657">
        <f t="shared" si="1"/>
        <v>8.56</v>
      </c>
      <c r="G4546" s="656">
        <v>8.56</v>
      </c>
      <c r="H4546" s="664">
        <v>0.0</v>
      </c>
      <c r="I4546" s="664">
        <v>0.0</v>
      </c>
      <c r="J4546" s="664">
        <v>0.0</v>
      </c>
      <c r="K4546" s="660"/>
    </row>
    <row r="4547" ht="15.75" customHeight="1">
      <c r="A4547" s="661">
        <v>94676.0</v>
      </c>
      <c r="B4547" s="662" t="s">
        <v>11612</v>
      </c>
      <c r="C4547" s="663" t="s">
        <v>110</v>
      </c>
      <c r="D4547" s="656">
        <v>11.77</v>
      </c>
      <c r="E4547" s="656">
        <v>3.0</v>
      </c>
      <c r="F4547" s="657">
        <f t="shared" si="1"/>
        <v>8.77</v>
      </c>
      <c r="G4547" s="656">
        <v>8.77</v>
      </c>
      <c r="H4547" s="664">
        <v>0.0</v>
      </c>
      <c r="I4547" s="664">
        <v>0.0</v>
      </c>
      <c r="J4547" s="664">
        <v>0.0</v>
      </c>
      <c r="K4547" s="660"/>
    </row>
    <row r="4548" ht="15.75" customHeight="1">
      <c r="A4548" s="661">
        <v>94677.0</v>
      </c>
      <c r="B4548" s="662" t="s">
        <v>11613</v>
      </c>
      <c r="C4548" s="663" t="s">
        <v>110</v>
      </c>
      <c r="D4548" s="656">
        <v>17.55</v>
      </c>
      <c r="E4548" s="656">
        <v>3.0</v>
      </c>
      <c r="F4548" s="657">
        <f t="shared" si="1"/>
        <v>14.55</v>
      </c>
      <c r="G4548" s="656">
        <v>14.55</v>
      </c>
      <c r="H4548" s="664">
        <v>0.0</v>
      </c>
      <c r="I4548" s="664">
        <v>0.0</v>
      </c>
      <c r="J4548" s="664">
        <v>0.0</v>
      </c>
      <c r="K4548" s="660"/>
    </row>
    <row r="4549" ht="15.75" customHeight="1">
      <c r="A4549" s="661">
        <v>94678.0</v>
      </c>
      <c r="B4549" s="662" t="s">
        <v>11614</v>
      </c>
      <c r="C4549" s="663" t="s">
        <v>110</v>
      </c>
      <c r="D4549" s="656">
        <v>13.56</v>
      </c>
      <c r="E4549" s="656">
        <v>4.19</v>
      </c>
      <c r="F4549" s="657">
        <f t="shared" si="1"/>
        <v>9.37</v>
      </c>
      <c r="G4549" s="656">
        <v>9.37</v>
      </c>
      <c r="H4549" s="664">
        <v>0.0</v>
      </c>
      <c r="I4549" s="664">
        <v>0.0</v>
      </c>
      <c r="J4549" s="664">
        <v>0.0</v>
      </c>
      <c r="K4549" s="660"/>
    </row>
    <row r="4550" ht="15.75" customHeight="1">
      <c r="A4550" s="661">
        <v>94679.0</v>
      </c>
      <c r="B4550" s="662" t="s">
        <v>11615</v>
      </c>
      <c r="C4550" s="663" t="s">
        <v>110</v>
      </c>
      <c r="D4550" s="656">
        <v>21.16</v>
      </c>
      <c r="E4550" s="656">
        <v>4.18</v>
      </c>
      <c r="F4550" s="657">
        <f t="shared" si="1"/>
        <v>16.98</v>
      </c>
      <c r="G4550" s="656">
        <v>16.98</v>
      </c>
      <c r="H4550" s="664">
        <v>0.0</v>
      </c>
      <c r="I4550" s="664">
        <v>0.0</v>
      </c>
      <c r="J4550" s="664">
        <v>0.0</v>
      </c>
      <c r="K4550" s="660"/>
    </row>
    <row r="4551" ht="15.75" customHeight="1">
      <c r="A4551" s="661">
        <v>94680.0</v>
      </c>
      <c r="B4551" s="662" t="s">
        <v>11616</v>
      </c>
      <c r="C4551" s="663" t="s">
        <v>110</v>
      </c>
      <c r="D4551" s="656">
        <v>39.2</v>
      </c>
      <c r="E4551" s="656">
        <v>5.63</v>
      </c>
      <c r="F4551" s="657">
        <f t="shared" si="1"/>
        <v>33.57</v>
      </c>
      <c r="G4551" s="656">
        <v>33.57</v>
      </c>
      <c r="H4551" s="664">
        <v>0.0</v>
      </c>
      <c r="I4551" s="664">
        <v>0.0</v>
      </c>
      <c r="J4551" s="664">
        <v>0.0</v>
      </c>
      <c r="K4551" s="660"/>
    </row>
    <row r="4552" ht="15.75" customHeight="1">
      <c r="A4552" s="661">
        <v>94681.0</v>
      </c>
      <c r="B4552" s="662" t="s">
        <v>11617</v>
      </c>
      <c r="C4552" s="663" t="s">
        <v>110</v>
      </c>
      <c r="D4552" s="656">
        <v>44.06</v>
      </c>
      <c r="E4552" s="656">
        <v>5.62</v>
      </c>
      <c r="F4552" s="657">
        <f t="shared" si="1"/>
        <v>38.44</v>
      </c>
      <c r="G4552" s="656">
        <v>38.44</v>
      </c>
      <c r="H4552" s="664">
        <v>0.0</v>
      </c>
      <c r="I4552" s="664">
        <v>0.0</v>
      </c>
      <c r="J4552" s="664">
        <v>0.0</v>
      </c>
      <c r="K4552" s="660"/>
    </row>
    <row r="4553" ht="15.75" customHeight="1">
      <c r="A4553" s="661">
        <v>94682.0</v>
      </c>
      <c r="B4553" s="662" t="s">
        <v>11618</v>
      </c>
      <c r="C4553" s="663" t="s">
        <v>110</v>
      </c>
      <c r="D4553" s="656">
        <v>98.19</v>
      </c>
      <c r="E4553" s="656">
        <v>8.29</v>
      </c>
      <c r="F4553" s="657">
        <f t="shared" si="1"/>
        <v>89.9</v>
      </c>
      <c r="G4553" s="656">
        <v>89.9</v>
      </c>
      <c r="H4553" s="664">
        <v>0.0</v>
      </c>
      <c r="I4553" s="664">
        <v>0.0</v>
      </c>
      <c r="J4553" s="664">
        <v>0.0</v>
      </c>
      <c r="K4553" s="660"/>
    </row>
    <row r="4554" ht="15.75" customHeight="1">
      <c r="A4554" s="661">
        <v>94683.0</v>
      </c>
      <c r="B4554" s="662" t="s">
        <v>11619</v>
      </c>
      <c r="C4554" s="663" t="s">
        <v>110</v>
      </c>
      <c r="D4554" s="656">
        <v>67.02</v>
      </c>
      <c r="E4554" s="656">
        <v>8.29</v>
      </c>
      <c r="F4554" s="657">
        <f t="shared" si="1"/>
        <v>58.73</v>
      </c>
      <c r="G4554" s="656">
        <v>58.73</v>
      </c>
      <c r="H4554" s="664">
        <v>0.0</v>
      </c>
      <c r="I4554" s="664">
        <v>0.0</v>
      </c>
      <c r="J4554" s="664">
        <v>0.0</v>
      </c>
      <c r="K4554" s="660"/>
    </row>
    <row r="4555" ht="15.75" customHeight="1">
      <c r="A4555" s="661">
        <v>94684.0</v>
      </c>
      <c r="B4555" s="662" t="s">
        <v>11620</v>
      </c>
      <c r="C4555" s="663" t="s">
        <v>110</v>
      </c>
      <c r="D4555" s="656">
        <v>118.4</v>
      </c>
      <c r="E4555" s="656">
        <v>10.4</v>
      </c>
      <c r="F4555" s="657">
        <f t="shared" si="1"/>
        <v>108</v>
      </c>
      <c r="G4555" s="656">
        <v>108.0</v>
      </c>
      <c r="H4555" s="664">
        <v>0.0</v>
      </c>
      <c r="I4555" s="664">
        <v>0.0</v>
      </c>
      <c r="J4555" s="664">
        <v>0.0</v>
      </c>
      <c r="K4555" s="660"/>
    </row>
    <row r="4556" ht="15.75" customHeight="1">
      <c r="A4556" s="661">
        <v>94685.0</v>
      </c>
      <c r="B4556" s="662" t="s">
        <v>11621</v>
      </c>
      <c r="C4556" s="663" t="s">
        <v>110</v>
      </c>
      <c r="D4556" s="656">
        <v>85.36</v>
      </c>
      <c r="E4556" s="656">
        <v>10.4</v>
      </c>
      <c r="F4556" s="657">
        <f t="shared" si="1"/>
        <v>74.96</v>
      </c>
      <c r="G4556" s="656">
        <v>74.96</v>
      </c>
      <c r="H4556" s="664">
        <v>0.0</v>
      </c>
      <c r="I4556" s="664">
        <v>0.0</v>
      </c>
      <c r="J4556" s="664">
        <v>0.0</v>
      </c>
      <c r="K4556" s="660"/>
    </row>
    <row r="4557" ht="15.75" customHeight="1">
      <c r="A4557" s="661">
        <v>94686.0</v>
      </c>
      <c r="B4557" s="662" t="s">
        <v>11622</v>
      </c>
      <c r="C4557" s="663" t="s">
        <v>110</v>
      </c>
      <c r="D4557" s="656">
        <v>228.76</v>
      </c>
      <c r="E4557" s="656">
        <v>16.82</v>
      </c>
      <c r="F4557" s="657">
        <f t="shared" si="1"/>
        <v>211.94</v>
      </c>
      <c r="G4557" s="656">
        <v>211.94</v>
      </c>
      <c r="H4557" s="664">
        <v>0.0</v>
      </c>
      <c r="I4557" s="664">
        <v>0.0</v>
      </c>
      <c r="J4557" s="664">
        <v>0.0</v>
      </c>
      <c r="K4557" s="660"/>
    </row>
    <row r="4558" ht="15.75" customHeight="1">
      <c r="A4558" s="661">
        <v>94687.0</v>
      </c>
      <c r="B4558" s="662" t="s">
        <v>11623</v>
      </c>
      <c r="C4558" s="663" t="s">
        <v>110</v>
      </c>
      <c r="D4558" s="656">
        <v>206.84</v>
      </c>
      <c r="E4558" s="656">
        <v>16.82</v>
      </c>
      <c r="F4558" s="657">
        <f t="shared" si="1"/>
        <v>190.02</v>
      </c>
      <c r="G4558" s="656">
        <v>190.02</v>
      </c>
      <c r="H4558" s="664">
        <v>0.0</v>
      </c>
      <c r="I4558" s="664">
        <v>0.0</v>
      </c>
      <c r="J4558" s="664">
        <v>0.0</v>
      </c>
      <c r="K4558" s="660"/>
    </row>
    <row r="4559" ht="15.75" customHeight="1">
      <c r="A4559" s="661">
        <v>94688.0</v>
      </c>
      <c r="B4559" s="662" t="s">
        <v>11624</v>
      </c>
      <c r="C4559" s="663" t="s">
        <v>110</v>
      </c>
      <c r="D4559" s="656">
        <v>6.07</v>
      </c>
      <c r="E4559" s="656">
        <v>2.29</v>
      </c>
      <c r="F4559" s="657">
        <f t="shared" si="1"/>
        <v>3.78</v>
      </c>
      <c r="G4559" s="656">
        <v>3.78</v>
      </c>
      <c r="H4559" s="664">
        <v>0.0</v>
      </c>
      <c r="I4559" s="664">
        <v>0.0</v>
      </c>
      <c r="J4559" s="664">
        <v>0.0</v>
      </c>
      <c r="K4559" s="660"/>
    </row>
    <row r="4560" ht="15.75" customHeight="1">
      <c r="A4560" s="661">
        <v>94689.0</v>
      </c>
      <c r="B4560" s="662" t="s">
        <v>11625</v>
      </c>
      <c r="C4560" s="663" t="s">
        <v>110</v>
      </c>
      <c r="D4560" s="656">
        <v>8.42</v>
      </c>
      <c r="E4560" s="656">
        <v>2.28</v>
      </c>
      <c r="F4560" s="657">
        <f t="shared" si="1"/>
        <v>6.14</v>
      </c>
      <c r="G4560" s="656">
        <v>6.14</v>
      </c>
      <c r="H4560" s="664">
        <v>0.0</v>
      </c>
      <c r="I4560" s="664">
        <v>0.0</v>
      </c>
      <c r="J4560" s="664">
        <v>0.0</v>
      </c>
      <c r="K4560" s="660"/>
    </row>
    <row r="4561" ht="15.75" customHeight="1">
      <c r="A4561" s="661">
        <v>94690.0</v>
      </c>
      <c r="B4561" s="662" t="s">
        <v>11626</v>
      </c>
      <c r="C4561" s="663" t="s">
        <v>110</v>
      </c>
      <c r="D4561" s="656">
        <v>10.12</v>
      </c>
      <c r="E4561" s="656">
        <v>2.99</v>
      </c>
      <c r="F4561" s="657">
        <f t="shared" si="1"/>
        <v>7.13</v>
      </c>
      <c r="G4561" s="656">
        <v>7.13</v>
      </c>
      <c r="H4561" s="664">
        <v>0.0</v>
      </c>
      <c r="I4561" s="664">
        <v>0.0</v>
      </c>
      <c r="J4561" s="664">
        <v>0.0</v>
      </c>
      <c r="K4561" s="660"/>
    </row>
    <row r="4562" ht="15.75" customHeight="1">
      <c r="A4562" s="661">
        <v>94691.0</v>
      </c>
      <c r="B4562" s="662" t="s">
        <v>11627</v>
      </c>
      <c r="C4562" s="663" t="s">
        <v>110</v>
      </c>
      <c r="D4562" s="656">
        <v>12.23</v>
      </c>
      <c r="E4562" s="656">
        <v>2.76</v>
      </c>
      <c r="F4562" s="657">
        <f t="shared" si="1"/>
        <v>9.47</v>
      </c>
      <c r="G4562" s="656">
        <v>9.47</v>
      </c>
      <c r="H4562" s="664">
        <v>0.0</v>
      </c>
      <c r="I4562" s="664">
        <v>0.0</v>
      </c>
      <c r="J4562" s="664">
        <v>0.0</v>
      </c>
      <c r="K4562" s="660"/>
    </row>
    <row r="4563" ht="15.75" customHeight="1">
      <c r="A4563" s="661">
        <v>94692.0</v>
      </c>
      <c r="B4563" s="662" t="s">
        <v>11628</v>
      </c>
      <c r="C4563" s="663" t="s">
        <v>110</v>
      </c>
      <c r="D4563" s="656">
        <v>17.3</v>
      </c>
      <c r="E4563" s="656">
        <v>4.0</v>
      </c>
      <c r="F4563" s="657">
        <f t="shared" si="1"/>
        <v>13.3</v>
      </c>
      <c r="G4563" s="656">
        <v>13.3</v>
      </c>
      <c r="H4563" s="664">
        <v>0.0</v>
      </c>
      <c r="I4563" s="664">
        <v>0.0</v>
      </c>
      <c r="J4563" s="664">
        <v>0.0</v>
      </c>
      <c r="K4563" s="660"/>
    </row>
    <row r="4564" ht="15.75" customHeight="1">
      <c r="A4564" s="661">
        <v>94693.0</v>
      </c>
      <c r="B4564" s="662" t="s">
        <v>11629</v>
      </c>
      <c r="C4564" s="663" t="s">
        <v>110</v>
      </c>
      <c r="D4564" s="656">
        <v>16.0</v>
      </c>
      <c r="E4564" s="656">
        <v>3.67</v>
      </c>
      <c r="F4564" s="657">
        <f t="shared" si="1"/>
        <v>12.33</v>
      </c>
      <c r="G4564" s="656">
        <v>12.33</v>
      </c>
      <c r="H4564" s="664">
        <v>0.0</v>
      </c>
      <c r="I4564" s="664">
        <v>0.0</v>
      </c>
      <c r="J4564" s="664">
        <v>0.0</v>
      </c>
      <c r="K4564" s="660"/>
    </row>
    <row r="4565" ht="15.75" customHeight="1">
      <c r="A4565" s="661">
        <v>94694.0</v>
      </c>
      <c r="B4565" s="662" t="s">
        <v>11630</v>
      </c>
      <c r="C4565" s="663" t="s">
        <v>110</v>
      </c>
      <c r="D4565" s="656">
        <v>21.42</v>
      </c>
      <c r="E4565" s="656">
        <v>5.58</v>
      </c>
      <c r="F4565" s="657">
        <f t="shared" si="1"/>
        <v>15.84</v>
      </c>
      <c r="G4565" s="656">
        <v>15.84</v>
      </c>
      <c r="H4565" s="664">
        <v>0.0</v>
      </c>
      <c r="I4565" s="664">
        <v>0.0</v>
      </c>
      <c r="J4565" s="664">
        <v>0.0</v>
      </c>
      <c r="K4565" s="660"/>
    </row>
    <row r="4566" ht="15.75" customHeight="1">
      <c r="A4566" s="661">
        <v>94695.0</v>
      </c>
      <c r="B4566" s="662" t="s">
        <v>11631</v>
      </c>
      <c r="C4566" s="663" t="s">
        <v>110</v>
      </c>
      <c r="D4566" s="656">
        <v>28.14</v>
      </c>
      <c r="E4566" s="656">
        <v>5.05</v>
      </c>
      <c r="F4566" s="657">
        <f t="shared" si="1"/>
        <v>23.09</v>
      </c>
      <c r="G4566" s="656">
        <v>23.09</v>
      </c>
      <c r="H4566" s="664">
        <v>0.0</v>
      </c>
      <c r="I4566" s="664">
        <v>0.0</v>
      </c>
      <c r="J4566" s="664">
        <v>0.0</v>
      </c>
      <c r="K4566" s="660"/>
    </row>
    <row r="4567" ht="15.75" customHeight="1">
      <c r="A4567" s="661">
        <v>94696.0</v>
      </c>
      <c r="B4567" s="662" t="s">
        <v>11632</v>
      </c>
      <c r="C4567" s="663" t="s">
        <v>110</v>
      </c>
      <c r="D4567" s="656">
        <v>45.74</v>
      </c>
      <c r="E4567" s="656">
        <v>7.5</v>
      </c>
      <c r="F4567" s="657">
        <f t="shared" si="1"/>
        <v>38.24</v>
      </c>
      <c r="G4567" s="656">
        <v>38.24</v>
      </c>
      <c r="H4567" s="664">
        <v>0.0</v>
      </c>
      <c r="I4567" s="664">
        <v>0.0</v>
      </c>
      <c r="J4567" s="664">
        <v>0.0</v>
      </c>
      <c r="K4567" s="660"/>
    </row>
    <row r="4568" ht="15.75" customHeight="1">
      <c r="A4568" s="661">
        <v>94697.0</v>
      </c>
      <c r="B4568" s="662" t="s">
        <v>11633</v>
      </c>
      <c r="C4568" s="663" t="s">
        <v>110</v>
      </c>
      <c r="D4568" s="656">
        <v>78.7</v>
      </c>
      <c r="E4568" s="656">
        <v>11.06</v>
      </c>
      <c r="F4568" s="657">
        <f t="shared" si="1"/>
        <v>67.64</v>
      </c>
      <c r="G4568" s="656">
        <v>67.64</v>
      </c>
      <c r="H4568" s="664">
        <v>0.0</v>
      </c>
      <c r="I4568" s="664">
        <v>0.0</v>
      </c>
      <c r="J4568" s="664">
        <v>0.0</v>
      </c>
      <c r="K4568" s="660"/>
    </row>
    <row r="4569" ht="15.75" customHeight="1">
      <c r="A4569" s="661">
        <v>94698.0</v>
      </c>
      <c r="B4569" s="662" t="s">
        <v>11634</v>
      </c>
      <c r="C4569" s="663" t="s">
        <v>110</v>
      </c>
      <c r="D4569" s="656">
        <v>60.63</v>
      </c>
      <c r="E4569" s="656">
        <v>9.24</v>
      </c>
      <c r="F4569" s="657">
        <f t="shared" si="1"/>
        <v>51.39</v>
      </c>
      <c r="G4569" s="656">
        <v>51.39</v>
      </c>
      <c r="H4569" s="664">
        <v>0.0</v>
      </c>
      <c r="I4569" s="664">
        <v>0.0</v>
      </c>
      <c r="J4569" s="664">
        <v>0.0</v>
      </c>
      <c r="K4569" s="660"/>
    </row>
    <row r="4570" ht="15.75" customHeight="1">
      <c r="A4570" s="661">
        <v>94699.0</v>
      </c>
      <c r="B4570" s="662" t="s">
        <v>11635</v>
      </c>
      <c r="C4570" s="663" t="s">
        <v>110</v>
      </c>
      <c r="D4570" s="656">
        <v>104.38</v>
      </c>
      <c r="E4570" s="656">
        <v>13.86</v>
      </c>
      <c r="F4570" s="657">
        <f t="shared" si="1"/>
        <v>90.52</v>
      </c>
      <c r="G4570" s="656">
        <v>90.52</v>
      </c>
      <c r="H4570" s="664">
        <v>0.0</v>
      </c>
      <c r="I4570" s="664">
        <v>0.0</v>
      </c>
      <c r="J4570" s="664">
        <v>0.0</v>
      </c>
      <c r="K4570" s="660"/>
    </row>
    <row r="4571" ht="15.75" customHeight="1">
      <c r="A4571" s="661">
        <v>94700.0</v>
      </c>
      <c r="B4571" s="662" t="s">
        <v>11636</v>
      </c>
      <c r="C4571" s="663" t="s">
        <v>110</v>
      </c>
      <c r="D4571" s="656">
        <v>118.88</v>
      </c>
      <c r="E4571" s="656">
        <v>11.75</v>
      </c>
      <c r="F4571" s="657">
        <f t="shared" si="1"/>
        <v>107.13</v>
      </c>
      <c r="G4571" s="656">
        <v>107.13</v>
      </c>
      <c r="H4571" s="664">
        <v>0.0</v>
      </c>
      <c r="I4571" s="664">
        <v>0.0</v>
      </c>
      <c r="J4571" s="664">
        <v>0.0</v>
      </c>
      <c r="K4571" s="660"/>
    </row>
    <row r="4572" ht="15.75" customHeight="1">
      <c r="A4572" s="661">
        <v>94701.0</v>
      </c>
      <c r="B4572" s="662" t="s">
        <v>11637</v>
      </c>
      <c r="C4572" s="663" t="s">
        <v>110</v>
      </c>
      <c r="D4572" s="656">
        <v>204.71</v>
      </c>
      <c r="E4572" s="656">
        <v>22.43</v>
      </c>
      <c r="F4572" s="657">
        <f t="shared" si="1"/>
        <v>182.28</v>
      </c>
      <c r="G4572" s="656">
        <v>182.28</v>
      </c>
      <c r="H4572" s="664">
        <v>0.0</v>
      </c>
      <c r="I4572" s="664">
        <v>0.0</v>
      </c>
      <c r="J4572" s="664">
        <v>0.0</v>
      </c>
      <c r="K4572" s="660"/>
    </row>
    <row r="4573" ht="15.75" customHeight="1">
      <c r="A4573" s="661">
        <v>94702.0</v>
      </c>
      <c r="B4573" s="662" t="s">
        <v>11638</v>
      </c>
      <c r="C4573" s="663" t="s">
        <v>110</v>
      </c>
      <c r="D4573" s="656">
        <v>170.87</v>
      </c>
      <c r="E4573" s="656">
        <v>17.46</v>
      </c>
      <c r="F4573" s="657">
        <f t="shared" si="1"/>
        <v>153.41</v>
      </c>
      <c r="G4573" s="656">
        <v>153.41</v>
      </c>
      <c r="H4573" s="664">
        <v>0.0</v>
      </c>
      <c r="I4573" s="664">
        <v>0.0</v>
      </c>
      <c r="J4573" s="664">
        <v>0.0</v>
      </c>
      <c r="K4573" s="660"/>
    </row>
    <row r="4574" ht="15.75" customHeight="1">
      <c r="A4574" s="661">
        <v>94703.0</v>
      </c>
      <c r="B4574" s="662" t="s">
        <v>11639</v>
      </c>
      <c r="C4574" s="663" t="s">
        <v>110</v>
      </c>
      <c r="D4574" s="656">
        <v>17.75</v>
      </c>
      <c r="E4574" s="656">
        <v>4.0</v>
      </c>
      <c r="F4574" s="657">
        <f t="shared" si="1"/>
        <v>13.75</v>
      </c>
      <c r="G4574" s="656">
        <v>13.75</v>
      </c>
      <c r="H4574" s="664">
        <v>0.0</v>
      </c>
      <c r="I4574" s="664">
        <v>0.0</v>
      </c>
      <c r="J4574" s="664">
        <v>0.0</v>
      </c>
      <c r="K4574" s="660"/>
    </row>
    <row r="4575" ht="15.75" customHeight="1">
      <c r="A4575" s="661">
        <v>94704.0</v>
      </c>
      <c r="B4575" s="662" t="s">
        <v>11640</v>
      </c>
      <c r="C4575" s="663" t="s">
        <v>110</v>
      </c>
      <c r="D4575" s="656">
        <v>23.99</v>
      </c>
      <c r="E4575" s="656">
        <v>4.11</v>
      </c>
      <c r="F4575" s="657">
        <f t="shared" si="1"/>
        <v>19.88</v>
      </c>
      <c r="G4575" s="656">
        <v>19.88</v>
      </c>
      <c r="H4575" s="664">
        <v>0.0</v>
      </c>
      <c r="I4575" s="664">
        <v>0.0</v>
      </c>
      <c r="J4575" s="664">
        <v>0.0</v>
      </c>
      <c r="K4575" s="660"/>
    </row>
    <row r="4576" ht="15.75" customHeight="1">
      <c r="A4576" s="661">
        <v>94705.0</v>
      </c>
      <c r="B4576" s="662" t="s">
        <v>11641</v>
      </c>
      <c r="C4576" s="663" t="s">
        <v>110</v>
      </c>
      <c r="D4576" s="656">
        <v>33.07</v>
      </c>
      <c r="E4576" s="656">
        <v>4.22</v>
      </c>
      <c r="F4576" s="657">
        <f t="shared" si="1"/>
        <v>28.85</v>
      </c>
      <c r="G4576" s="656">
        <v>28.85</v>
      </c>
      <c r="H4576" s="664">
        <v>0.0</v>
      </c>
      <c r="I4576" s="664">
        <v>0.0</v>
      </c>
      <c r="J4576" s="664">
        <v>0.0</v>
      </c>
      <c r="K4576" s="660"/>
    </row>
    <row r="4577" ht="15.75" customHeight="1">
      <c r="A4577" s="661">
        <v>94706.0</v>
      </c>
      <c r="B4577" s="662" t="s">
        <v>11642</v>
      </c>
      <c r="C4577" s="663" t="s">
        <v>110</v>
      </c>
      <c r="D4577" s="656">
        <v>32.38</v>
      </c>
      <c r="E4577" s="656">
        <v>4.4</v>
      </c>
      <c r="F4577" s="657">
        <f t="shared" si="1"/>
        <v>27.98</v>
      </c>
      <c r="G4577" s="656">
        <v>27.98</v>
      </c>
      <c r="H4577" s="664">
        <v>0.0</v>
      </c>
      <c r="I4577" s="664">
        <v>0.0</v>
      </c>
      <c r="J4577" s="664">
        <v>0.0</v>
      </c>
      <c r="K4577" s="660"/>
    </row>
    <row r="4578" ht="15.75" customHeight="1">
      <c r="A4578" s="661">
        <v>94707.0</v>
      </c>
      <c r="B4578" s="662" t="s">
        <v>11643</v>
      </c>
      <c r="C4578" s="663" t="s">
        <v>110</v>
      </c>
      <c r="D4578" s="656">
        <v>51.61</v>
      </c>
      <c r="E4578" s="656">
        <v>4.55</v>
      </c>
      <c r="F4578" s="657">
        <f t="shared" si="1"/>
        <v>47.06</v>
      </c>
      <c r="G4578" s="656">
        <v>47.06</v>
      </c>
      <c r="H4578" s="664">
        <v>0.0</v>
      </c>
      <c r="I4578" s="664">
        <v>0.0</v>
      </c>
      <c r="J4578" s="664">
        <v>0.0</v>
      </c>
      <c r="K4578" s="660"/>
    </row>
    <row r="4579" ht="15.75" customHeight="1">
      <c r="A4579" s="661">
        <v>94713.0</v>
      </c>
      <c r="B4579" s="662" t="s">
        <v>11644</v>
      </c>
      <c r="C4579" s="663" t="s">
        <v>110</v>
      </c>
      <c r="D4579" s="656">
        <v>215.91</v>
      </c>
      <c r="E4579" s="656">
        <v>8.14</v>
      </c>
      <c r="F4579" s="657">
        <f t="shared" si="1"/>
        <v>207.77</v>
      </c>
      <c r="G4579" s="656">
        <v>207.77</v>
      </c>
      <c r="H4579" s="664">
        <v>0.0</v>
      </c>
      <c r="I4579" s="664">
        <v>0.0</v>
      </c>
      <c r="J4579" s="664">
        <v>0.0</v>
      </c>
      <c r="K4579" s="660"/>
    </row>
    <row r="4580" ht="15.75" customHeight="1">
      <c r="A4580" s="661">
        <v>94714.0</v>
      </c>
      <c r="B4580" s="662" t="s">
        <v>11645</v>
      </c>
      <c r="C4580" s="663" t="s">
        <v>110</v>
      </c>
      <c r="D4580" s="656">
        <v>303.69</v>
      </c>
      <c r="E4580" s="656">
        <v>8.41</v>
      </c>
      <c r="F4580" s="657">
        <f t="shared" si="1"/>
        <v>295.28</v>
      </c>
      <c r="G4580" s="656">
        <v>295.28</v>
      </c>
      <c r="H4580" s="664">
        <v>0.0</v>
      </c>
      <c r="I4580" s="664">
        <v>0.0</v>
      </c>
      <c r="J4580" s="664">
        <v>0.0</v>
      </c>
      <c r="K4580" s="660"/>
    </row>
    <row r="4581" ht="15.75" customHeight="1">
      <c r="A4581" s="661">
        <v>94715.0</v>
      </c>
      <c r="B4581" s="662" t="s">
        <v>11646</v>
      </c>
      <c r="C4581" s="663" t="s">
        <v>110</v>
      </c>
      <c r="D4581" s="656">
        <v>269.85</v>
      </c>
      <c r="E4581" s="656">
        <v>9.09</v>
      </c>
      <c r="F4581" s="657">
        <f t="shared" si="1"/>
        <v>260.76</v>
      </c>
      <c r="G4581" s="656">
        <v>260.76</v>
      </c>
      <c r="H4581" s="664">
        <v>0.0</v>
      </c>
      <c r="I4581" s="664">
        <v>0.0</v>
      </c>
      <c r="J4581" s="664">
        <v>0.0</v>
      </c>
      <c r="K4581" s="660"/>
    </row>
    <row r="4582" ht="15.75" customHeight="1">
      <c r="A4582" s="661">
        <v>94724.0</v>
      </c>
      <c r="B4582" s="662" t="s">
        <v>11647</v>
      </c>
      <c r="C4582" s="663" t="s">
        <v>110</v>
      </c>
      <c r="D4582" s="656">
        <v>25.58</v>
      </c>
      <c r="E4582" s="656">
        <v>1.0</v>
      </c>
      <c r="F4582" s="657">
        <f t="shared" si="1"/>
        <v>24.58</v>
      </c>
      <c r="G4582" s="656">
        <v>24.58</v>
      </c>
      <c r="H4582" s="664">
        <v>0.0</v>
      </c>
      <c r="I4582" s="664">
        <v>0.0</v>
      </c>
      <c r="J4582" s="664">
        <v>0.0</v>
      </c>
      <c r="K4582" s="660"/>
    </row>
    <row r="4583" ht="15.75" customHeight="1">
      <c r="A4583" s="661">
        <v>94725.0</v>
      </c>
      <c r="B4583" s="662" t="s">
        <v>11648</v>
      </c>
      <c r="C4583" s="663" t="s">
        <v>110</v>
      </c>
      <c r="D4583" s="656">
        <v>6.82</v>
      </c>
      <c r="E4583" s="656">
        <v>1.0</v>
      </c>
      <c r="F4583" s="657">
        <f t="shared" si="1"/>
        <v>5.82</v>
      </c>
      <c r="G4583" s="656">
        <v>5.82</v>
      </c>
      <c r="H4583" s="664">
        <v>0.0</v>
      </c>
      <c r="I4583" s="664">
        <v>0.0</v>
      </c>
      <c r="J4583" s="664">
        <v>0.0</v>
      </c>
      <c r="K4583" s="660"/>
    </row>
    <row r="4584" ht="15.75" customHeight="1">
      <c r="A4584" s="661">
        <v>94726.0</v>
      </c>
      <c r="B4584" s="662" t="s">
        <v>11649</v>
      </c>
      <c r="C4584" s="663" t="s">
        <v>110</v>
      </c>
      <c r="D4584" s="656">
        <v>32.99</v>
      </c>
      <c r="E4584" s="656">
        <v>1.28</v>
      </c>
      <c r="F4584" s="657">
        <f t="shared" si="1"/>
        <v>31.71</v>
      </c>
      <c r="G4584" s="656">
        <v>31.71</v>
      </c>
      <c r="H4584" s="664">
        <v>0.0</v>
      </c>
      <c r="I4584" s="664">
        <v>0.0</v>
      </c>
      <c r="J4584" s="664">
        <v>0.0</v>
      </c>
      <c r="K4584" s="660"/>
    </row>
    <row r="4585" ht="15.75" customHeight="1">
      <c r="A4585" s="661">
        <v>94727.0</v>
      </c>
      <c r="B4585" s="662" t="s">
        <v>11650</v>
      </c>
      <c r="C4585" s="663" t="s">
        <v>110</v>
      </c>
      <c r="D4585" s="656">
        <v>11.18</v>
      </c>
      <c r="E4585" s="656">
        <v>1.28</v>
      </c>
      <c r="F4585" s="657">
        <f t="shared" si="1"/>
        <v>9.9</v>
      </c>
      <c r="G4585" s="656">
        <v>9.9</v>
      </c>
      <c r="H4585" s="664">
        <v>0.0</v>
      </c>
      <c r="I4585" s="664">
        <v>0.0</v>
      </c>
      <c r="J4585" s="664">
        <v>0.0</v>
      </c>
      <c r="K4585" s="660"/>
    </row>
    <row r="4586" ht="15.75" customHeight="1">
      <c r="A4586" s="661">
        <v>94728.0</v>
      </c>
      <c r="B4586" s="662" t="s">
        <v>11651</v>
      </c>
      <c r="C4586" s="663" t="s">
        <v>110</v>
      </c>
      <c r="D4586" s="656">
        <v>51.55</v>
      </c>
      <c r="E4586" s="656">
        <v>1.65</v>
      </c>
      <c r="F4586" s="657">
        <f t="shared" si="1"/>
        <v>49.9</v>
      </c>
      <c r="G4586" s="656">
        <v>49.9</v>
      </c>
      <c r="H4586" s="664">
        <v>0.0</v>
      </c>
      <c r="I4586" s="664">
        <v>0.0</v>
      </c>
      <c r="J4586" s="664">
        <v>0.0</v>
      </c>
      <c r="K4586" s="660"/>
    </row>
    <row r="4587" ht="15.75" customHeight="1">
      <c r="A4587" s="661">
        <v>94729.0</v>
      </c>
      <c r="B4587" s="662" t="s">
        <v>11652</v>
      </c>
      <c r="C4587" s="663" t="s">
        <v>110</v>
      </c>
      <c r="D4587" s="656">
        <v>19.37</v>
      </c>
      <c r="E4587" s="656">
        <v>1.65</v>
      </c>
      <c r="F4587" s="657">
        <f t="shared" si="1"/>
        <v>17.72</v>
      </c>
      <c r="G4587" s="656">
        <v>17.72</v>
      </c>
      <c r="H4587" s="664">
        <v>0.0</v>
      </c>
      <c r="I4587" s="664">
        <v>0.0</v>
      </c>
      <c r="J4587" s="664">
        <v>0.0</v>
      </c>
      <c r="K4587" s="660"/>
    </row>
    <row r="4588" ht="15.75" customHeight="1">
      <c r="A4588" s="661">
        <v>94730.0</v>
      </c>
      <c r="B4588" s="662" t="s">
        <v>11653</v>
      </c>
      <c r="C4588" s="663" t="s">
        <v>110</v>
      </c>
      <c r="D4588" s="656">
        <v>63.16</v>
      </c>
      <c r="E4588" s="656">
        <v>2.12</v>
      </c>
      <c r="F4588" s="657">
        <f t="shared" si="1"/>
        <v>61.04</v>
      </c>
      <c r="G4588" s="656">
        <v>61.04</v>
      </c>
      <c r="H4588" s="664">
        <v>0.0</v>
      </c>
      <c r="I4588" s="664">
        <v>0.0</v>
      </c>
      <c r="J4588" s="664">
        <v>0.0</v>
      </c>
      <c r="K4588" s="660"/>
    </row>
    <row r="4589" ht="15.75" customHeight="1">
      <c r="A4589" s="661">
        <v>94731.0</v>
      </c>
      <c r="B4589" s="662" t="s">
        <v>11654</v>
      </c>
      <c r="C4589" s="663" t="s">
        <v>110</v>
      </c>
      <c r="D4589" s="656">
        <v>25.67</v>
      </c>
      <c r="E4589" s="656">
        <v>2.12</v>
      </c>
      <c r="F4589" s="657">
        <f t="shared" si="1"/>
        <v>23.55</v>
      </c>
      <c r="G4589" s="656">
        <v>23.55</v>
      </c>
      <c r="H4589" s="664">
        <v>0.0</v>
      </c>
      <c r="I4589" s="664">
        <v>0.0</v>
      </c>
      <c r="J4589" s="664">
        <v>0.0</v>
      </c>
      <c r="K4589" s="660"/>
    </row>
    <row r="4590" ht="15.75" customHeight="1">
      <c r="A4590" s="661">
        <v>94732.0</v>
      </c>
      <c r="B4590" s="662" t="s">
        <v>11655</v>
      </c>
      <c r="C4590" s="663" t="s">
        <v>110</v>
      </c>
      <c r="D4590" s="656">
        <v>101.31</v>
      </c>
      <c r="E4590" s="656">
        <v>3.14</v>
      </c>
      <c r="F4590" s="657">
        <f t="shared" si="1"/>
        <v>98.17</v>
      </c>
      <c r="G4590" s="656">
        <v>98.17</v>
      </c>
      <c r="H4590" s="664">
        <v>0.0</v>
      </c>
      <c r="I4590" s="664">
        <v>0.0</v>
      </c>
      <c r="J4590" s="664">
        <v>0.0</v>
      </c>
      <c r="K4590" s="660"/>
    </row>
    <row r="4591" ht="15.75" customHeight="1">
      <c r="A4591" s="661">
        <v>94733.0</v>
      </c>
      <c r="B4591" s="662" t="s">
        <v>11656</v>
      </c>
      <c r="C4591" s="663" t="s">
        <v>110</v>
      </c>
      <c r="D4591" s="656">
        <v>45.03</v>
      </c>
      <c r="E4591" s="656">
        <v>3.14</v>
      </c>
      <c r="F4591" s="657">
        <f t="shared" si="1"/>
        <v>41.89</v>
      </c>
      <c r="G4591" s="656">
        <v>41.89</v>
      </c>
      <c r="H4591" s="664">
        <v>0.0</v>
      </c>
      <c r="I4591" s="664">
        <v>0.0</v>
      </c>
      <c r="J4591" s="664">
        <v>0.0</v>
      </c>
      <c r="K4591" s="660"/>
    </row>
    <row r="4592" ht="15.75" customHeight="1">
      <c r="A4592" s="661">
        <v>94734.0</v>
      </c>
      <c r="B4592" s="662" t="s">
        <v>11657</v>
      </c>
      <c r="C4592" s="663" t="s">
        <v>110</v>
      </c>
      <c r="D4592" s="656">
        <v>370.92</v>
      </c>
      <c r="E4592" s="656">
        <v>5.25</v>
      </c>
      <c r="F4592" s="657">
        <f t="shared" si="1"/>
        <v>365.67</v>
      </c>
      <c r="G4592" s="656">
        <v>365.67</v>
      </c>
      <c r="H4592" s="664">
        <v>0.0</v>
      </c>
      <c r="I4592" s="664">
        <v>0.0</v>
      </c>
      <c r="J4592" s="664">
        <v>0.0</v>
      </c>
      <c r="K4592" s="660"/>
    </row>
    <row r="4593" ht="15.75" customHeight="1">
      <c r="A4593" s="661">
        <v>94736.0</v>
      </c>
      <c r="B4593" s="662" t="s">
        <v>11658</v>
      </c>
      <c r="C4593" s="663" t="s">
        <v>110</v>
      </c>
      <c r="D4593" s="656">
        <v>539.39</v>
      </c>
      <c r="E4593" s="656">
        <v>7.54</v>
      </c>
      <c r="F4593" s="657">
        <f t="shared" si="1"/>
        <v>531.85</v>
      </c>
      <c r="G4593" s="656">
        <v>531.85</v>
      </c>
      <c r="H4593" s="664">
        <v>0.0</v>
      </c>
      <c r="I4593" s="664">
        <v>0.0</v>
      </c>
      <c r="J4593" s="664">
        <v>0.0</v>
      </c>
      <c r="K4593" s="660"/>
    </row>
    <row r="4594" ht="15.75" customHeight="1">
      <c r="A4594" s="661">
        <v>94737.0</v>
      </c>
      <c r="B4594" s="662" t="s">
        <v>11659</v>
      </c>
      <c r="C4594" s="663" t="s">
        <v>110</v>
      </c>
      <c r="D4594" s="656">
        <v>187.27</v>
      </c>
      <c r="E4594" s="656">
        <v>7.54</v>
      </c>
      <c r="F4594" s="657">
        <f t="shared" si="1"/>
        <v>179.73</v>
      </c>
      <c r="G4594" s="656">
        <v>179.73</v>
      </c>
      <c r="H4594" s="664">
        <v>0.0</v>
      </c>
      <c r="I4594" s="664">
        <v>0.0</v>
      </c>
      <c r="J4594" s="664">
        <v>0.0</v>
      </c>
      <c r="K4594" s="660"/>
    </row>
    <row r="4595" ht="15.75" customHeight="1">
      <c r="A4595" s="661">
        <v>94738.0</v>
      </c>
      <c r="B4595" s="662" t="s">
        <v>11660</v>
      </c>
      <c r="C4595" s="663" t="s">
        <v>110</v>
      </c>
      <c r="D4595" s="656">
        <v>1627.45</v>
      </c>
      <c r="E4595" s="656">
        <v>11.99</v>
      </c>
      <c r="F4595" s="657">
        <f t="shared" si="1"/>
        <v>1615.46</v>
      </c>
      <c r="G4595" s="656">
        <v>1615.46</v>
      </c>
      <c r="H4595" s="664">
        <v>0.0</v>
      </c>
      <c r="I4595" s="664">
        <v>0.0</v>
      </c>
      <c r="J4595" s="664">
        <v>0.0</v>
      </c>
      <c r="K4595" s="660"/>
    </row>
    <row r="4596" ht="15.75" customHeight="1">
      <c r="A4596" s="661">
        <v>94739.0</v>
      </c>
      <c r="B4596" s="662" t="s">
        <v>11661</v>
      </c>
      <c r="C4596" s="663" t="s">
        <v>110</v>
      </c>
      <c r="D4596" s="656">
        <v>229.75</v>
      </c>
      <c r="E4596" s="656">
        <v>11.99</v>
      </c>
      <c r="F4596" s="657">
        <f t="shared" si="1"/>
        <v>217.76</v>
      </c>
      <c r="G4596" s="656">
        <v>217.76</v>
      </c>
      <c r="H4596" s="664">
        <v>0.0</v>
      </c>
      <c r="I4596" s="664">
        <v>0.0</v>
      </c>
      <c r="J4596" s="664">
        <v>0.0</v>
      </c>
      <c r="K4596" s="660"/>
    </row>
    <row r="4597" ht="15.75" customHeight="1">
      <c r="A4597" s="661">
        <v>94740.0</v>
      </c>
      <c r="B4597" s="662" t="s">
        <v>11662</v>
      </c>
      <c r="C4597" s="663" t="s">
        <v>110</v>
      </c>
      <c r="D4597" s="656">
        <v>9.5</v>
      </c>
      <c r="E4597" s="656">
        <v>1.52</v>
      </c>
      <c r="F4597" s="657">
        <f t="shared" si="1"/>
        <v>7.98</v>
      </c>
      <c r="G4597" s="656">
        <v>7.98</v>
      </c>
      <c r="H4597" s="664">
        <v>0.0</v>
      </c>
      <c r="I4597" s="664">
        <v>0.0</v>
      </c>
      <c r="J4597" s="664">
        <v>0.0</v>
      </c>
      <c r="K4597" s="660"/>
    </row>
    <row r="4598" ht="15.75" customHeight="1">
      <c r="A4598" s="661">
        <v>94741.0</v>
      </c>
      <c r="B4598" s="662" t="s">
        <v>11663</v>
      </c>
      <c r="C4598" s="663" t="s">
        <v>110</v>
      </c>
      <c r="D4598" s="656">
        <v>12.42</v>
      </c>
      <c r="E4598" s="656">
        <v>1.51</v>
      </c>
      <c r="F4598" s="657">
        <f t="shared" si="1"/>
        <v>10.91</v>
      </c>
      <c r="G4598" s="656">
        <v>10.91</v>
      </c>
      <c r="H4598" s="664">
        <v>0.0</v>
      </c>
      <c r="I4598" s="664">
        <v>0.0</v>
      </c>
      <c r="J4598" s="664">
        <v>0.0</v>
      </c>
      <c r="K4598" s="660"/>
    </row>
    <row r="4599" ht="15.75" customHeight="1">
      <c r="A4599" s="661">
        <v>94742.0</v>
      </c>
      <c r="B4599" s="662" t="s">
        <v>11664</v>
      </c>
      <c r="C4599" s="663" t="s">
        <v>110</v>
      </c>
      <c r="D4599" s="656">
        <v>16.01</v>
      </c>
      <c r="E4599" s="656">
        <v>1.91</v>
      </c>
      <c r="F4599" s="657">
        <f t="shared" si="1"/>
        <v>14.1</v>
      </c>
      <c r="G4599" s="656">
        <v>14.1</v>
      </c>
      <c r="H4599" s="664">
        <v>0.0</v>
      </c>
      <c r="I4599" s="664">
        <v>0.0</v>
      </c>
      <c r="J4599" s="664">
        <v>0.0</v>
      </c>
      <c r="K4599" s="660"/>
    </row>
    <row r="4600" ht="15.75" customHeight="1">
      <c r="A4600" s="661">
        <v>94743.0</v>
      </c>
      <c r="B4600" s="662" t="s">
        <v>11665</v>
      </c>
      <c r="C4600" s="663" t="s">
        <v>110</v>
      </c>
      <c r="D4600" s="656">
        <v>20.4</v>
      </c>
      <c r="E4600" s="656">
        <v>1.91</v>
      </c>
      <c r="F4600" s="657">
        <f t="shared" si="1"/>
        <v>18.49</v>
      </c>
      <c r="G4600" s="656">
        <v>18.49</v>
      </c>
      <c r="H4600" s="664">
        <v>0.0</v>
      </c>
      <c r="I4600" s="664">
        <v>0.0</v>
      </c>
      <c r="J4600" s="664">
        <v>0.0</v>
      </c>
      <c r="K4600" s="660"/>
    </row>
    <row r="4601" ht="15.75" customHeight="1">
      <c r="A4601" s="661">
        <v>94744.0</v>
      </c>
      <c r="B4601" s="662" t="s">
        <v>11666</v>
      </c>
      <c r="C4601" s="663" t="s">
        <v>110</v>
      </c>
      <c r="D4601" s="656">
        <v>25.36</v>
      </c>
      <c r="E4601" s="656">
        <v>2.49</v>
      </c>
      <c r="F4601" s="657">
        <f t="shared" si="1"/>
        <v>22.87</v>
      </c>
      <c r="G4601" s="656">
        <v>22.87</v>
      </c>
      <c r="H4601" s="664">
        <v>0.0</v>
      </c>
      <c r="I4601" s="664">
        <v>0.0</v>
      </c>
      <c r="J4601" s="664">
        <v>0.0</v>
      </c>
      <c r="K4601" s="660"/>
    </row>
    <row r="4602" ht="15.75" customHeight="1">
      <c r="A4602" s="661">
        <v>94746.0</v>
      </c>
      <c r="B4602" s="662" t="s">
        <v>11667</v>
      </c>
      <c r="C4602" s="663" t="s">
        <v>110</v>
      </c>
      <c r="D4602" s="656">
        <v>36.49</v>
      </c>
      <c r="E4602" s="656">
        <v>3.2</v>
      </c>
      <c r="F4602" s="657">
        <f t="shared" si="1"/>
        <v>33.29</v>
      </c>
      <c r="G4602" s="656">
        <v>33.29</v>
      </c>
      <c r="H4602" s="664">
        <v>0.0</v>
      </c>
      <c r="I4602" s="664">
        <v>0.0</v>
      </c>
      <c r="J4602" s="664">
        <v>0.0</v>
      </c>
      <c r="K4602" s="660"/>
    </row>
    <row r="4603" ht="15.75" customHeight="1">
      <c r="A4603" s="661">
        <v>94748.0</v>
      </c>
      <c r="B4603" s="662" t="s">
        <v>11668</v>
      </c>
      <c r="C4603" s="663" t="s">
        <v>110</v>
      </c>
      <c r="D4603" s="656">
        <v>80.63</v>
      </c>
      <c r="E4603" s="656">
        <v>4.72</v>
      </c>
      <c r="F4603" s="657">
        <f t="shared" si="1"/>
        <v>75.91</v>
      </c>
      <c r="G4603" s="656">
        <v>75.91</v>
      </c>
      <c r="H4603" s="664">
        <v>0.0</v>
      </c>
      <c r="I4603" s="664">
        <v>0.0</v>
      </c>
      <c r="J4603" s="664">
        <v>0.0</v>
      </c>
      <c r="K4603" s="660"/>
    </row>
    <row r="4604" ht="15.75" customHeight="1">
      <c r="A4604" s="661">
        <v>94750.0</v>
      </c>
      <c r="B4604" s="662" t="s">
        <v>11669</v>
      </c>
      <c r="C4604" s="663" t="s">
        <v>110</v>
      </c>
      <c r="D4604" s="656">
        <v>163.06</v>
      </c>
      <c r="E4604" s="656">
        <v>7.89</v>
      </c>
      <c r="F4604" s="657">
        <f t="shared" si="1"/>
        <v>155.17</v>
      </c>
      <c r="G4604" s="656">
        <v>155.17</v>
      </c>
      <c r="H4604" s="664">
        <v>0.0</v>
      </c>
      <c r="I4604" s="664">
        <v>0.0</v>
      </c>
      <c r="J4604" s="664">
        <v>0.0</v>
      </c>
      <c r="K4604" s="660"/>
    </row>
    <row r="4605" ht="15.75" customHeight="1">
      <c r="A4605" s="661">
        <v>94752.0</v>
      </c>
      <c r="B4605" s="662" t="s">
        <v>11670</v>
      </c>
      <c r="C4605" s="663" t="s">
        <v>110</v>
      </c>
      <c r="D4605" s="656">
        <v>195.65</v>
      </c>
      <c r="E4605" s="656">
        <v>11.3</v>
      </c>
      <c r="F4605" s="657">
        <f t="shared" si="1"/>
        <v>184.35</v>
      </c>
      <c r="G4605" s="656">
        <v>184.35</v>
      </c>
      <c r="H4605" s="664">
        <v>0.0</v>
      </c>
      <c r="I4605" s="664">
        <v>0.0</v>
      </c>
      <c r="J4605" s="664">
        <v>0.0</v>
      </c>
      <c r="K4605" s="660"/>
    </row>
    <row r="4606" ht="15.75" customHeight="1">
      <c r="A4606" s="661">
        <v>94754.0</v>
      </c>
      <c r="B4606" s="662" t="s">
        <v>11671</v>
      </c>
      <c r="C4606" s="663" t="s">
        <v>110</v>
      </c>
      <c r="D4606" s="656">
        <v>279.86</v>
      </c>
      <c r="E4606" s="656">
        <v>17.99</v>
      </c>
      <c r="F4606" s="657">
        <f t="shared" si="1"/>
        <v>261.87</v>
      </c>
      <c r="G4606" s="656">
        <v>261.87</v>
      </c>
      <c r="H4606" s="664">
        <v>0.0</v>
      </c>
      <c r="I4606" s="664">
        <v>0.0</v>
      </c>
      <c r="J4606" s="664">
        <v>0.0</v>
      </c>
      <c r="K4606" s="660"/>
    </row>
    <row r="4607" ht="15.75" customHeight="1">
      <c r="A4607" s="661">
        <v>94756.0</v>
      </c>
      <c r="B4607" s="662" t="s">
        <v>11672</v>
      </c>
      <c r="C4607" s="663" t="s">
        <v>110</v>
      </c>
      <c r="D4607" s="656">
        <v>12.27</v>
      </c>
      <c r="E4607" s="656">
        <v>2.03</v>
      </c>
      <c r="F4607" s="657">
        <f t="shared" si="1"/>
        <v>10.24</v>
      </c>
      <c r="G4607" s="656">
        <v>10.24</v>
      </c>
      <c r="H4607" s="664">
        <v>0.0</v>
      </c>
      <c r="I4607" s="664">
        <v>0.0</v>
      </c>
      <c r="J4607" s="664">
        <v>0.0</v>
      </c>
      <c r="K4607" s="660"/>
    </row>
    <row r="4608" ht="15.75" customHeight="1">
      <c r="A4608" s="661">
        <v>94757.0</v>
      </c>
      <c r="B4608" s="662" t="s">
        <v>11673</v>
      </c>
      <c r="C4608" s="663" t="s">
        <v>110</v>
      </c>
      <c r="D4608" s="656">
        <v>19.47</v>
      </c>
      <c r="E4608" s="656">
        <v>2.56</v>
      </c>
      <c r="F4608" s="657">
        <f t="shared" si="1"/>
        <v>16.91</v>
      </c>
      <c r="G4608" s="656">
        <v>16.91</v>
      </c>
      <c r="H4608" s="664">
        <v>0.0</v>
      </c>
      <c r="I4608" s="664">
        <v>0.0</v>
      </c>
      <c r="J4608" s="664">
        <v>0.0</v>
      </c>
      <c r="K4608" s="660"/>
    </row>
    <row r="4609" ht="15.75" customHeight="1">
      <c r="A4609" s="661">
        <v>94758.0</v>
      </c>
      <c r="B4609" s="662" t="s">
        <v>11674</v>
      </c>
      <c r="C4609" s="663" t="s">
        <v>110</v>
      </c>
      <c r="D4609" s="656">
        <v>50.05</v>
      </c>
      <c r="E4609" s="656">
        <v>3.32</v>
      </c>
      <c r="F4609" s="657">
        <f t="shared" si="1"/>
        <v>46.73</v>
      </c>
      <c r="G4609" s="656">
        <v>46.73</v>
      </c>
      <c r="H4609" s="664">
        <v>0.0</v>
      </c>
      <c r="I4609" s="664">
        <v>0.0</v>
      </c>
      <c r="J4609" s="664">
        <v>0.0</v>
      </c>
      <c r="K4609" s="660"/>
    </row>
    <row r="4610" ht="15.75" customHeight="1">
      <c r="A4610" s="661">
        <v>94759.0</v>
      </c>
      <c r="B4610" s="662" t="s">
        <v>11675</v>
      </c>
      <c r="C4610" s="663" t="s">
        <v>110</v>
      </c>
      <c r="D4610" s="656">
        <v>63.65</v>
      </c>
      <c r="E4610" s="656">
        <v>4.27</v>
      </c>
      <c r="F4610" s="657">
        <f t="shared" si="1"/>
        <v>59.38</v>
      </c>
      <c r="G4610" s="656">
        <v>59.38</v>
      </c>
      <c r="H4610" s="664">
        <v>0.0</v>
      </c>
      <c r="I4610" s="664">
        <v>0.0</v>
      </c>
      <c r="J4610" s="664">
        <v>0.0</v>
      </c>
      <c r="K4610" s="660"/>
    </row>
    <row r="4611" ht="15.75" customHeight="1">
      <c r="A4611" s="661">
        <v>94760.0</v>
      </c>
      <c r="B4611" s="662" t="s">
        <v>11676</v>
      </c>
      <c r="C4611" s="663" t="s">
        <v>110</v>
      </c>
      <c r="D4611" s="656">
        <v>101.38</v>
      </c>
      <c r="E4611" s="656">
        <v>6.31</v>
      </c>
      <c r="F4611" s="657">
        <f t="shared" si="1"/>
        <v>95.07</v>
      </c>
      <c r="G4611" s="656">
        <v>95.07</v>
      </c>
      <c r="H4611" s="664">
        <v>0.0</v>
      </c>
      <c r="I4611" s="664">
        <v>0.0</v>
      </c>
      <c r="J4611" s="664">
        <v>0.0</v>
      </c>
      <c r="K4611" s="660"/>
    </row>
    <row r="4612" ht="15.75" customHeight="1">
      <c r="A4612" s="661">
        <v>94761.0</v>
      </c>
      <c r="B4612" s="662" t="s">
        <v>11677</v>
      </c>
      <c r="C4612" s="663" t="s">
        <v>110</v>
      </c>
      <c r="D4612" s="656">
        <v>219.53</v>
      </c>
      <c r="E4612" s="656">
        <v>10.54</v>
      </c>
      <c r="F4612" s="657">
        <f t="shared" si="1"/>
        <v>208.99</v>
      </c>
      <c r="G4612" s="656">
        <v>208.99</v>
      </c>
      <c r="H4612" s="664">
        <v>0.0</v>
      </c>
      <c r="I4612" s="664">
        <v>0.0</v>
      </c>
      <c r="J4612" s="664">
        <v>0.0</v>
      </c>
      <c r="K4612" s="660"/>
    </row>
    <row r="4613" ht="15.75" customHeight="1">
      <c r="A4613" s="661">
        <v>94762.0</v>
      </c>
      <c r="B4613" s="662" t="s">
        <v>11678</v>
      </c>
      <c r="C4613" s="663" t="s">
        <v>110</v>
      </c>
      <c r="D4613" s="656">
        <v>265.97</v>
      </c>
      <c r="E4613" s="656">
        <v>15.1</v>
      </c>
      <c r="F4613" s="657">
        <f t="shared" si="1"/>
        <v>250.87</v>
      </c>
      <c r="G4613" s="656">
        <v>250.87</v>
      </c>
      <c r="H4613" s="664">
        <v>0.0</v>
      </c>
      <c r="I4613" s="664">
        <v>0.0</v>
      </c>
      <c r="J4613" s="664">
        <v>0.0</v>
      </c>
      <c r="K4613" s="660"/>
    </row>
    <row r="4614" ht="15.75" customHeight="1">
      <c r="A4614" s="661">
        <v>94763.0</v>
      </c>
      <c r="B4614" s="662" t="s">
        <v>11679</v>
      </c>
      <c r="C4614" s="663" t="s">
        <v>110</v>
      </c>
      <c r="D4614" s="656">
        <v>348.67</v>
      </c>
      <c r="E4614" s="656">
        <v>24.0</v>
      </c>
      <c r="F4614" s="657">
        <f t="shared" si="1"/>
        <v>324.67</v>
      </c>
      <c r="G4614" s="656">
        <v>324.67</v>
      </c>
      <c r="H4614" s="664">
        <v>0.0</v>
      </c>
      <c r="I4614" s="664">
        <v>0.0</v>
      </c>
      <c r="J4614" s="664">
        <v>0.0</v>
      </c>
      <c r="K4614" s="660"/>
    </row>
    <row r="4615" ht="15.75" customHeight="1">
      <c r="A4615" s="661">
        <v>94764.0</v>
      </c>
      <c r="B4615" s="662" t="s">
        <v>11680</v>
      </c>
      <c r="C4615" s="663" t="s">
        <v>110</v>
      </c>
      <c r="D4615" s="656">
        <v>35.42</v>
      </c>
      <c r="E4615" s="656">
        <v>3.83</v>
      </c>
      <c r="F4615" s="657">
        <f t="shared" si="1"/>
        <v>31.59</v>
      </c>
      <c r="G4615" s="656">
        <v>31.59</v>
      </c>
      <c r="H4615" s="664">
        <v>0.0</v>
      </c>
      <c r="I4615" s="664">
        <v>0.0</v>
      </c>
      <c r="J4615" s="664">
        <v>0.0</v>
      </c>
      <c r="K4615" s="660"/>
    </row>
    <row r="4616" ht="15.75" customHeight="1">
      <c r="A4616" s="661">
        <v>94765.0</v>
      </c>
      <c r="B4616" s="662" t="s">
        <v>11681</v>
      </c>
      <c r="C4616" s="663" t="s">
        <v>110</v>
      </c>
      <c r="D4616" s="656">
        <v>39.17</v>
      </c>
      <c r="E4616" s="656">
        <v>3.9</v>
      </c>
      <c r="F4616" s="657">
        <f t="shared" si="1"/>
        <v>35.27</v>
      </c>
      <c r="G4616" s="656">
        <v>35.27</v>
      </c>
      <c r="H4616" s="664">
        <v>0.0</v>
      </c>
      <c r="I4616" s="664">
        <v>0.0</v>
      </c>
      <c r="J4616" s="664">
        <v>0.0</v>
      </c>
      <c r="K4616" s="660"/>
    </row>
    <row r="4617" ht="15.75" customHeight="1">
      <c r="A4617" s="661">
        <v>94766.0</v>
      </c>
      <c r="B4617" s="662" t="s">
        <v>11682</v>
      </c>
      <c r="C4617" s="663" t="s">
        <v>110</v>
      </c>
      <c r="D4617" s="656">
        <v>43.95</v>
      </c>
      <c r="E4617" s="656">
        <v>3.99</v>
      </c>
      <c r="F4617" s="657">
        <f t="shared" si="1"/>
        <v>39.96</v>
      </c>
      <c r="G4617" s="656">
        <v>39.96</v>
      </c>
      <c r="H4617" s="664">
        <v>0.0</v>
      </c>
      <c r="I4617" s="664">
        <v>0.0</v>
      </c>
      <c r="J4617" s="664">
        <v>0.0</v>
      </c>
      <c r="K4617" s="660"/>
    </row>
    <row r="4618" ht="15.75" customHeight="1">
      <c r="A4618" s="661">
        <v>94767.0</v>
      </c>
      <c r="B4618" s="662" t="s">
        <v>11683</v>
      </c>
      <c r="C4618" s="663" t="s">
        <v>110</v>
      </c>
      <c r="D4618" s="656">
        <v>65.82</v>
      </c>
      <c r="E4618" s="656">
        <v>4.1</v>
      </c>
      <c r="F4618" s="657">
        <f t="shared" si="1"/>
        <v>61.72</v>
      </c>
      <c r="G4618" s="656">
        <v>61.72</v>
      </c>
      <c r="H4618" s="664">
        <v>0.0</v>
      </c>
      <c r="I4618" s="664">
        <v>0.0</v>
      </c>
      <c r="J4618" s="664">
        <v>0.0</v>
      </c>
      <c r="K4618" s="660"/>
    </row>
    <row r="4619" ht="15.75" customHeight="1">
      <c r="A4619" s="661">
        <v>94768.0</v>
      </c>
      <c r="B4619" s="662" t="s">
        <v>11684</v>
      </c>
      <c r="C4619" s="663" t="s">
        <v>110</v>
      </c>
      <c r="D4619" s="656">
        <v>74.71</v>
      </c>
      <c r="E4619" s="656">
        <v>4.22</v>
      </c>
      <c r="F4619" s="657">
        <f t="shared" si="1"/>
        <v>70.49</v>
      </c>
      <c r="G4619" s="656">
        <v>70.49</v>
      </c>
      <c r="H4619" s="664">
        <v>0.0</v>
      </c>
      <c r="I4619" s="664">
        <v>0.0</v>
      </c>
      <c r="J4619" s="664">
        <v>0.0</v>
      </c>
      <c r="K4619" s="660"/>
    </row>
    <row r="4620" ht="15.75" customHeight="1">
      <c r="A4620" s="661">
        <v>94769.0</v>
      </c>
      <c r="B4620" s="662" t="s">
        <v>11685</v>
      </c>
      <c r="C4620" s="663" t="s">
        <v>110</v>
      </c>
      <c r="D4620" s="656">
        <v>100.24</v>
      </c>
      <c r="E4620" s="656">
        <v>4.39</v>
      </c>
      <c r="F4620" s="657">
        <f t="shared" si="1"/>
        <v>95.85</v>
      </c>
      <c r="G4620" s="656">
        <v>95.85</v>
      </c>
      <c r="H4620" s="664">
        <v>0.0</v>
      </c>
      <c r="I4620" s="664">
        <v>0.0</v>
      </c>
      <c r="J4620" s="664">
        <v>0.0</v>
      </c>
      <c r="K4620" s="660"/>
    </row>
    <row r="4621" ht="15.75" customHeight="1">
      <c r="A4621" s="661">
        <v>94783.0</v>
      </c>
      <c r="B4621" s="662" t="s">
        <v>11686</v>
      </c>
      <c r="C4621" s="663" t="s">
        <v>110</v>
      </c>
      <c r="D4621" s="656">
        <v>16.54</v>
      </c>
      <c r="E4621" s="656">
        <v>3.91</v>
      </c>
      <c r="F4621" s="657">
        <f t="shared" si="1"/>
        <v>12.63</v>
      </c>
      <c r="G4621" s="656">
        <v>12.63</v>
      </c>
      <c r="H4621" s="664">
        <v>0.0</v>
      </c>
      <c r="I4621" s="664">
        <v>0.0</v>
      </c>
      <c r="J4621" s="664">
        <v>0.0</v>
      </c>
      <c r="K4621" s="660"/>
    </row>
    <row r="4622" ht="15.75" customHeight="1">
      <c r="A4622" s="661">
        <v>94863.0</v>
      </c>
      <c r="B4622" s="662" t="s">
        <v>11687</v>
      </c>
      <c r="C4622" s="663" t="s">
        <v>110</v>
      </c>
      <c r="D4622" s="656">
        <v>157.2</v>
      </c>
      <c r="E4622" s="656">
        <v>5.25</v>
      </c>
      <c r="F4622" s="657">
        <f t="shared" si="1"/>
        <v>151.95</v>
      </c>
      <c r="G4622" s="656">
        <v>151.95</v>
      </c>
      <c r="H4622" s="664">
        <v>0.0</v>
      </c>
      <c r="I4622" s="664">
        <v>0.0</v>
      </c>
      <c r="J4622" s="664">
        <v>0.0</v>
      </c>
      <c r="K4622" s="660"/>
    </row>
    <row r="4623" ht="15.75" customHeight="1">
      <c r="A4623" s="661">
        <v>95237.0</v>
      </c>
      <c r="B4623" s="662" t="s">
        <v>11688</v>
      </c>
      <c r="C4623" s="663" t="s">
        <v>110</v>
      </c>
      <c r="D4623" s="656">
        <v>21.99</v>
      </c>
      <c r="E4623" s="656">
        <v>2.96</v>
      </c>
      <c r="F4623" s="657">
        <f t="shared" si="1"/>
        <v>19.03</v>
      </c>
      <c r="G4623" s="656">
        <v>19.03</v>
      </c>
      <c r="H4623" s="664">
        <v>0.0</v>
      </c>
      <c r="I4623" s="664">
        <v>0.0</v>
      </c>
      <c r="J4623" s="664">
        <v>0.0</v>
      </c>
      <c r="K4623" s="660"/>
    </row>
    <row r="4624" ht="15.75" customHeight="1">
      <c r="A4624" s="661">
        <v>95693.0</v>
      </c>
      <c r="B4624" s="662" t="s">
        <v>11689</v>
      </c>
      <c r="C4624" s="663" t="s">
        <v>110</v>
      </c>
      <c r="D4624" s="656">
        <v>46.71</v>
      </c>
      <c r="E4624" s="656">
        <v>7.18</v>
      </c>
      <c r="F4624" s="657">
        <f t="shared" si="1"/>
        <v>39.53</v>
      </c>
      <c r="G4624" s="656">
        <v>39.53</v>
      </c>
      <c r="H4624" s="664">
        <v>0.0</v>
      </c>
      <c r="I4624" s="664">
        <v>0.0</v>
      </c>
      <c r="J4624" s="664">
        <v>0.0</v>
      </c>
      <c r="K4624" s="660"/>
    </row>
    <row r="4625" ht="15.75" customHeight="1">
      <c r="A4625" s="661">
        <v>95694.0</v>
      </c>
      <c r="B4625" s="662" t="s">
        <v>11690</v>
      </c>
      <c r="C4625" s="663" t="s">
        <v>110</v>
      </c>
      <c r="D4625" s="656">
        <v>48.67</v>
      </c>
      <c r="E4625" s="656">
        <v>3.83</v>
      </c>
      <c r="F4625" s="657">
        <f t="shared" si="1"/>
        <v>44.84</v>
      </c>
      <c r="G4625" s="656">
        <v>44.84</v>
      </c>
      <c r="H4625" s="664">
        <v>0.0</v>
      </c>
      <c r="I4625" s="664">
        <v>0.0</v>
      </c>
      <c r="J4625" s="664">
        <v>0.0</v>
      </c>
      <c r="K4625" s="660"/>
    </row>
    <row r="4626" ht="15.75" customHeight="1">
      <c r="A4626" s="661">
        <v>95695.0</v>
      </c>
      <c r="B4626" s="662" t="s">
        <v>11691</v>
      </c>
      <c r="C4626" s="663" t="s">
        <v>110</v>
      </c>
      <c r="D4626" s="656">
        <v>54.66</v>
      </c>
      <c r="E4626" s="656">
        <v>8.16</v>
      </c>
      <c r="F4626" s="657">
        <f t="shared" si="1"/>
        <v>46.5</v>
      </c>
      <c r="G4626" s="656">
        <v>46.5</v>
      </c>
      <c r="H4626" s="664">
        <v>0.0</v>
      </c>
      <c r="I4626" s="664">
        <v>0.0</v>
      </c>
      <c r="J4626" s="664">
        <v>0.0</v>
      </c>
      <c r="K4626" s="660"/>
    </row>
    <row r="4627" ht="15.75" customHeight="1">
      <c r="A4627" s="661">
        <v>95696.0</v>
      </c>
      <c r="B4627" s="662" t="s">
        <v>11692</v>
      </c>
      <c r="C4627" s="663" t="s">
        <v>110</v>
      </c>
      <c r="D4627" s="656">
        <v>59.05</v>
      </c>
      <c r="E4627" s="656">
        <v>2.07</v>
      </c>
      <c r="F4627" s="657">
        <f t="shared" si="1"/>
        <v>56.98</v>
      </c>
      <c r="G4627" s="656">
        <v>56.98</v>
      </c>
      <c r="H4627" s="664">
        <v>0.0</v>
      </c>
      <c r="I4627" s="664">
        <v>0.0</v>
      </c>
      <c r="J4627" s="664">
        <v>0.0</v>
      </c>
      <c r="K4627" s="660"/>
    </row>
    <row r="4628" ht="15.75" customHeight="1">
      <c r="A4628" s="661">
        <v>96637.0</v>
      </c>
      <c r="B4628" s="662" t="s">
        <v>11693</v>
      </c>
      <c r="C4628" s="663" t="s">
        <v>110</v>
      </c>
      <c r="D4628" s="656">
        <v>13.31</v>
      </c>
      <c r="E4628" s="656">
        <v>7.82</v>
      </c>
      <c r="F4628" s="657">
        <f t="shared" si="1"/>
        <v>5.49</v>
      </c>
      <c r="G4628" s="656">
        <v>5.34</v>
      </c>
      <c r="H4628" s="664">
        <v>0.02</v>
      </c>
      <c r="I4628" s="664">
        <v>0.0</v>
      </c>
      <c r="J4628" s="664">
        <v>0.13</v>
      </c>
      <c r="K4628" s="660"/>
    </row>
    <row r="4629" ht="15.75" customHeight="1">
      <c r="A4629" s="661">
        <v>96638.0</v>
      </c>
      <c r="B4629" s="662" t="s">
        <v>11694</v>
      </c>
      <c r="C4629" s="663" t="s">
        <v>110</v>
      </c>
      <c r="D4629" s="656">
        <v>13.67</v>
      </c>
      <c r="E4629" s="656">
        <v>7.82</v>
      </c>
      <c r="F4629" s="657">
        <f t="shared" si="1"/>
        <v>5.85</v>
      </c>
      <c r="G4629" s="656">
        <v>5.7</v>
      </c>
      <c r="H4629" s="664">
        <v>0.02</v>
      </c>
      <c r="I4629" s="664">
        <v>0.0</v>
      </c>
      <c r="J4629" s="664">
        <v>0.13</v>
      </c>
      <c r="K4629" s="660"/>
    </row>
    <row r="4630" ht="15.75" customHeight="1">
      <c r="A4630" s="661">
        <v>96639.0</v>
      </c>
      <c r="B4630" s="662" t="s">
        <v>11695</v>
      </c>
      <c r="C4630" s="663" t="s">
        <v>110</v>
      </c>
      <c r="D4630" s="656">
        <v>9.31</v>
      </c>
      <c r="E4630" s="656">
        <v>5.23</v>
      </c>
      <c r="F4630" s="657">
        <f t="shared" si="1"/>
        <v>4.08</v>
      </c>
      <c r="G4630" s="656">
        <v>3.99</v>
      </c>
      <c r="H4630" s="664">
        <v>0.01</v>
      </c>
      <c r="I4630" s="664">
        <v>0.0</v>
      </c>
      <c r="J4630" s="664">
        <v>0.08</v>
      </c>
      <c r="K4630" s="660"/>
    </row>
    <row r="4631" ht="15.75" customHeight="1">
      <c r="A4631" s="661">
        <v>96640.0</v>
      </c>
      <c r="B4631" s="662" t="s">
        <v>11696</v>
      </c>
      <c r="C4631" s="663" t="s">
        <v>110</v>
      </c>
      <c r="D4631" s="656">
        <v>22.99</v>
      </c>
      <c r="E4631" s="656">
        <v>3.68</v>
      </c>
      <c r="F4631" s="657">
        <f t="shared" si="1"/>
        <v>19.31</v>
      </c>
      <c r="G4631" s="656">
        <v>19.25</v>
      </c>
      <c r="H4631" s="664">
        <v>0.0</v>
      </c>
      <c r="I4631" s="664">
        <v>0.0</v>
      </c>
      <c r="J4631" s="664">
        <v>0.06</v>
      </c>
      <c r="K4631" s="660"/>
    </row>
    <row r="4632" ht="15.75" customHeight="1">
      <c r="A4632" s="661">
        <v>96641.0</v>
      </c>
      <c r="B4632" s="662" t="s">
        <v>11697</v>
      </c>
      <c r="C4632" s="663" t="s">
        <v>110</v>
      </c>
      <c r="D4632" s="656">
        <v>15.15</v>
      </c>
      <c r="E4632" s="656">
        <v>3.68</v>
      </c>
      <c r="F4632" s="657">
        <f t="shared" si="1"/>
        <v>11.47</v>
      </c>
      <c r="G4632" s="656">
        <v>11.41</v>
      </c>
      <c r="H4632" s="664">
        <v>0.0</v>
      </c>
      <c r="I4632" s="664">
        <v>0.0</v>
      </c>
      <c r="J4632" s="664">
        <v>0.06</v>
      </c>
      <c r="K4632" s="660"/>
    </row>
    <row r="4633" ht="15.75" customHeight="1">
      <c r="A4633" s="661">
        <v>96642.0</v>
      </c>
      <c r="B4633" s="662" t="s">
        <v>11698</v>
      </c>
      <c r="C4633" s="663" t="s">
        <v>110</v>
      </c>
      <c r="D4633" s="656">
        <v>17.5</v>
      </c>
      <c r="E4633" s="656">
        <v>10.43</v>
      </c>
      <c r="F4633" s="657">
        <f t="shared" si="1"/>
        <v>7.07</v>
      </c>
      <c r="G4633" s="656">
        <v>6.87</v>
      </c>
      <c r="H4633" s="664">
        <v>0.03</v>
      </c>
      <c r="I4633" s="664">
        <v>0.0</v>
      </c>
      <c r="J4633" s="664">
        <v>0.17</v>
      </c>
      <c r="K4633" s="660"/>
    </row>
    <row r="4634" ht="15.75" customHeight="1">
      <c r="A4634" s="661">
        <v>96643.0</v>
      </c>
      <c r="B4634" s="662" t="s">
        <v>11699</v>
      </c>
      <c r="C4634" s="663" t="s">
        <v>110</v>
      </c>
      <c r="D4634" s="656">
        <v>40.18</v>
      </c>
      <c r="E4634" s="656">
        <v>7.37</v>
      </c>
      <c r="F4634" s="657">
        <f t="shared" si="1"/>
        <v>32.81</v>
      </c>
      <c r="G4634" s="656">
        <v>32.67</v>
      </c>
      <c r="H4634" s="664">
        <v>0.02</v>
      </c>
      <c r="I4634" s="664">
        <v>0.0</v>
      </c>
      <c r="J4634" s="664">
        <v>0.12</v>
      </c>
      <c r="K4634" s="660"/>
    </row>
    <row r="4635" ht="15.75" customHeight="1">
      <c r="A4635" s="661">
        <v>96650.0</v>
      </c>
      <c r="B4635" s="662" t="s">
        <v>11700</v>
      </c>
      <c r="C4635" s="663" t="s">
        <v>110</v>
      </c>
      <c r="D4635" s="656">
        <v>7.56</v>
      </c>
      <c r="E4635" s="656">
        <v>3.73</v>
      </c>
      <c r="F4635" s="657">
        <f t="shared" si="1"/>
        <v>3.83</v>
      </c>
      <c r="G4635" s="656">
        <v>3.77</v>
      </c>
      <c r="H4635" s="664">
        <v>0.0</v>
      </c>
      <c r="I4635" s="664">
        <v>0.0</v>
      </c>
      <c r="J4635" s="664">
        <v>0.06</v>
      </c>
      <c r="K4635" s="660"/>
    </row>
    <row r="4636" ht="15.75" customHeight="1">
      <c r="A4636" s="661">
        <v>96651.0</v>
      </c>
      <c r="B4636" s="662" t="s">
        <v>11701</v>
      </c>
      <c r="C4636" s="663" t="s">
        <v>110</v>
      </c>
      <c r="D4636" s="656">
        <v>7.92</v>
      </c>
      <c r="E4636" s="656">
        <v>3.73</v>
      </c>
      <c r="F4636" s="657">
        <f t="shared" si="1"/>
        <v>4.19</v>
      </c>
      <c r="G4636" s="656">
        <v>4.13</v>
      </c>
      <c r="H4636" s="664">
        <v>0.0</v>
      </c>
      <c r="I4636" s="664">
        <v>0.0</v>
      </c>
      <c r="J4636" s="664">
        <v>0.06</v>
      </c>
      <c r="K4636" s="660"/>
    </row>
    <row r="4637" ht="15.75" customHeight="1">
      <c r="A4637" s="661">
        <v>96652.0</v>
      </c>
      <c r="B4637" s="662" t="s">
        <v>11702</v>
      </c>
      <c r="C4637" s="663" t="s">
        <v>110</v>
      </c>
      <c r="D4637" s="656">
        <v>9.06</v>
      </c>
      <c r="E4637" s="656">
        <v>3.92</v>
      </c>
      <c r="F4637" s="657">
        <f t="shared" si="1"/>
        <v>5.14</v>
      </c>
      <c r="G4637" s="656">
        <v>5.08</v>
      </c>
      <c r="H4637" s="664">
        <v>0.0</v>
      </c>
      <c r="I4637" s="664">
        <v>0.0</v>
      </c>
      <c r="J4637" s="664">
        <v>0.06</v>
      </c>
      <c r="K4637" s="660"/>
    </row>
    <row r="4638" ht="15.75" customHeight="1">
      <c r="A4638" s="661">
        <v>96653.0</v>
      </c>
      <c r="B4638" s="662" t="s">
        <v>11703</v>
      </c>
      <c r="C4638" s="663" t="s">
        <v>110</v>
      </c>
      <c r="D4638" s="656">
        <v>12.11</v>
      </c>
      <c r="E4638" s="656">
        <v>3.91</v>
      </c>
      <c r="F4638" s="657">
        <f t="shared" si="1"/>
        <v>8.2</v>
      </c>
      <c r="G4638" s="656">
        <v>8.14</v>
      </c>
      <c r="H4638" s="664">
        <v>0.0</v>
      </c>
      <c r="I4638" s="664">
        <v>0.0</v>
      </c>
      <c r="J4638" s="664">
        <v>0.06</v>
      </c>
      <c r="K4638" s="660"/>
    </row>
    <row r="4639" ht="15.75" customHeight="1">
      <c r="A4639" s="661">
        <v>96654.0</v>
      </c>
      <c r="B4639" s="662" t="s">
        <v>11704</v>
      </c>
      <c r="C4639" s="663" t="s">
        <v>110</v>
      </c>
      <c r="D4639" s="656">
        <v>13.83</v>
      </c>
      <c r="E4639" s="656">
        <v>4.13</v>
      </c>
      <c r="F4639" s="657">
        <f t="shared" si="1"/>
        <v>9.7</v>
      </c>
      <c r="G4639" s="656">
        <v>9.64</v>
      </c>
      <c r="H4639" s="664">
        <v>0.0</v>
      </c>
      <c r="I4639" s="664">
        <v>0.0</v>
      </c>
      <c r="J4639" s="664">
        <v>0.06</v>
      </c>
      <c r="K4639" s="660"/>
    </row>
    <row r="4640" ht="15.75" customHeight="1">
      <c r="A4640" s="661">
        <v>96655.0</v>
      </c>
      <c r="B4640" s="662" t="s">
        <v>11705</v>
      </c>
      <c r="C4640" s="663" t="s">
        <v>110</v>
      </c>
      <c r="D4640" s="656">
        <v>18.79</v>
      </c>
      <c r="E4640" s="656">
        <v>4.12</v>
      </c>
      <c r="F4640" s="657">
        <f t="shared" si="1"/>
        <v>14.67</v>
      </c>
      <c r="G4640" s="656">
        <v>14.61</v>
      </c>
      <c r="H4640" s="664">
        <v>0.0</v>
      </c>
      <c r="I4640" s="664">
        <v>0.0</v>
      </c>
      <c r="J4640" s="664">
        <v>0.06</v>
      </c>
      <c r="K4640" s="660"/>
    </row>
    <row r="4641" ht="15.75" customHeight="1">
      <c r="A4641" s="661">
        <v>96656.0</v>
      </c>
      <c r="B4641" s="662" t="s">
        <v>11706</v>
      </c>
      <c r="C4641" s="663" t="s">
        <v>110</v>
      </c>
      <c r="D4641" s="656">
        <v>5.48</v>
      </c>
      <c r="E4641" s="656">
        <v>2.48</v>
      </c>
      <c r="F4641" s="657">
        <f t="shared" si="1"/>
        <v>3</v>
      </c>
      <c r="G4641" s="656">
        <v>2.96</v>
      </c>
      <c r="H4641" s="664">
        <v>0.0</v>
      </c>
      <c r="I4641" s="664">
        <v>0.0</v>
      </c>
      <c r="J4641" s="664">
        <v>0.04</v>
      </c>
      <c r="K4641" s="660"/>
    </row>
    <row r="4642" ht="15.75" customHeight="1">
      <c r="A4642" s="661">
        <v>96657.0</v>
      </c>
      <c r="B4642" s="662" t="s">
        <v>11707</v>
      </c>
      <c r="C4642" s="663" t="s">
        <v>110</v>
      </c>
      <c r="D4642" s="656">
        <v>21.29</v>
      </c>
      <c r="E4642" s="656">
        <v>2.45</v>
      </c>
      <c r="F4642" s="657">
        <f t="shared" si="1"/>
        <v>18.84</v>
      </c>
      <c r="G4642" s="656">
        <v>18.8</v>
      </c>
      <c r="H4642" s="664">
        <v>0.0</v>
      </c>
      <c r="I4642" s="664">
        <v>0.0</v>
      </c>
      <c r="J4642" s="664">
        <v>0.04</v>
      </c>
      <c r="K4642" s="660"/>
    </row>
    <row r="4643" ht="15.75" customHeight="1">
      <c r="A4643" s="661">
        <v>96658.0</v>
      </c>
      <c r="B4643" s="662" t="s">
        <v>11708</v>
      </c>
      <c r="C4643" s="663" t="s">
        <v>110</v>
      </c>
      <c r="D4643" s="656">
        <v>13.45</v>
      </c>
      <c r="E4643" s="656">
        <v>2.46</v>
      </c>
      <c r="F4643" s="657">
        <f t="shared" si="1"/>
        <v>10.99</v>
      </c>
      <c r="G4643" s="656">
        <v>10.95</v>
      </c>
      <c r="H4643" s="664">
        <v>0.0</v>
      </c>
      <c r="I4643" s="664">
        <v>0.0</v>
      </c>
      <c r="J4643" s="664">
        <v>0.04</v>
      </c>
      <c r="K4643" s="660"/>
    </row>
    <row r="4644" ht="15.75" customHeight="1">
      <c r="A4644" s="661">
        <v>96659.0</v>
      </c>
      <c r="B4644" s="662" t="s">
        <v>11709</v>
      </c>
      <c r="C4644" s="663" t="s">
        <v>110</v>
      </c>
      <c r="D4644" s="656">
        <v>7.25</v>
      </c>
      <c r="E4644" s="656">
        <v>2.6</v>
      </c>
      <c r="F4644" s="657">
        <f t="shared" si="1"/>
        <v>4.65</v>
      </c>
      <c r="G4644" s="656">
        <v>4.61</v>
      </c>
      <c r="H4644" s="664">
        <v>0.0</v>
      </c>
      <c r="I4644" s="664">
        <v>0.0</v>
      </c>
      <c r="J4644" s="664">
        <v>0.04</v>
      </c>
      <c r="K4644" s="660"/>
    </row>
    <row r="4645" ht="15.75" customHeight="1">
      <c r="A4645" s="661">
        <v>96660.0</v>
      </c>
      <c r="B4645" s="662" t="s">
        <v>11710</v>
      </c>
      <c r="C4645" s="663" t="s">
        <v>110</v>
      </c>
      <c r="D4645" s="656">
        <v>29.05</v>
      </c>
      <c r="E4645" s="656">
        <v>2.52</v>
      </c>
      <c r="F4645" s="657">
        <f t="shared" si="1"/>
        <v>26.53</v>
      </c>
      <c r="G4645" s="656">
        <v>26.49</v>
      </c>
      <c r="H4645" s="664">
        <v>0.0</v>
      </c>
      <c r="I4645" s="664">
        <v>0.0</v>
      </c>
      <c r="J4645" s="664">
        <v>0.04</v>
      </c>
      <c r="K4645" s="660"/>
    </row>
    <row r="4646" ht="15.75" customHeight="1">
      <c r="A4646" s="661">
        <v>96661.0</v>
      </c>
      <c r="B4646" s="662" t="s">
        <v>11711</v>
      </c>
      <c r="C4646" s="663" t="s">
        <v>110</v>
      </c>
      <c r="D4646" s="656">
        <v>28.77</v>
      </c>
      <c r="E4646" s="656">
        <v>2.52</v>
      </c>
      <c r="F4646" s="657">
        <f t="shared" si="1"/>
        <v>26.25</v>
      </c>
      <c r="G4646" s="656">
        <v>26.21</v>
      </c>
      <c r="H4646" s="664">
        <v>0.0</v>
      </c>
      <c r="I4646" s="664">
        <v>0.0</v>
      </c>
      <c r="J4646" s="664">
        <v>0.04</v>
      </c>
      <c r="K4646" s="660"/>
    </row>
    <row r="4647" ht="15.75" customHeight="1">
      <c r="A4647" s="661">
        <v>96662.0</v>
      </c>
      <c r="B4647" s="662" t="s">
        <v>11712</v>
      </c>
      <c r="C4647" s="663" t="s">
        <v>110</v>
      </c>
      <c r="D4647" s="656">
        <v>8.13</v>
      </c>
      <c r="E4647" s="656">
        <v>2.54</v>
      </c>
      <c r="F4647" s="657">
        <f t="shared" si="1"/>
        <v>5.59</v>
      </c>
      <c r="G4647" s="656">
        <v>5.55</v>
      </c>
      <c r="H4647" s="664">
        <v>0.0</v>
      </c>
      <c r="I4647" s="664">
        <v>0.0</v>
      </c>
      <c r="J4647" s="664">
        <v>0.04</v>
      </c>
      <c r="K4647" s="660"/>
    </row>
    <row r="4648" ht="15.75" customHeight="1">
      <c r="A4648" s="661">
        <v>96663.0</v>
      </c>
      <c r="B4648" s="662" t="s">
        <v>11713</v>
      </c>
      <c r="C4648" s="663" t="s">
        <v>110</v>
      </c>
      <c r="D4648" s="656">
        <v>14.06</v>
      </c>
      <c r="E4648" s="656">
        <v>2.74</v>
      </c>
      <c r="F4648" s="657">
        <f t="shared" si="1"/>
        <v>11.32</v>
      </c>
      <c r="G4648" s="656">
        <v>11.28</v>
      </c>
      <c r="H4648" s="664">
        <v>0.0</v>
      </c>
      <c r="I4648" s="664">
        <v>0.0</v>
      </c>
      <c r="J4648" s="664">
        <v>0.04</v>
      </c>
      <c r="K4648" s="660"/>
    </row>
    <row r="4649" ht="15.75" customHeight="1">
      <c r="A4649" s="661">
        <v>96664.0</v>
      </c>
      <c r="B4649" s="662" t="s">
        <v>11714</v>
      </c>
      <c r="C4649" s="663" t="s">
        <v>110</v>
      </c>
      <c r="D4649" s="656">
        <v>15.52</v>
      </c>
      <c r="E4649" s="656">
        <v>2.6</v>
      </c>
      <c r="F4649" s="657">
        <f t="shared" si="1"/>
        <v>12.92</v>
      </c>
      <c r="G4649" s="656">
        <v>12.88</v>
      </c>
      <c r="H4649" s="664">
        <v>0.0</v>
      </c>
      <c r="I4649" s="664">
        <v>0.0</v>
      </c>
      <c r="J4649" s="664">
        <v>0.04</v>
      </c>
      <c r="K4649" s="660"/>
    </row>
    <row r="4650" ht="15.75" customHeight="1">
      <c r="A4650" s="661">
        <v>96665.0</v>
      </c>
      <c r="B4650" s="662" t="s">
        <v>11715</v>
      </c>
      <c r="C4650" s="663" t="s">
        <v>110</v>
      </c>
      <c r="D4650" s="656">
        <v>9.83</v>
      </c>
      <c r="E4650" s="656">
        <v>4.97</v>
      </c>
      <c r="F4650" s="657">
        <f t="shared" si="1"/>
        <v>4.86</v>
      </c>
      <c r="G4650" s="656">
        <v>4.77</v>
      </c>
      <c r="H4650" s="664">
        <v>0.01</v>
      </c>
      <c r="I4650" s="664">
        <v>0.0</v>
      </c>
      <c r="J4650" s="664">
        <v>0.08</v>
      </c>
      <c r="K4650" s="660"/>
    </row>
    <row r="4651" ht="15.75" customHeight="1">
      <c r="A4651" s="661">
        <v>96666.0</v>
      </c>
      <c r="B4651" s="662" t="s">
        <v>11716</v>
      </c>
      <c r="C4651" s="663" t="s">
        <v>110</v>
      </c>
      <c r="D4651" s="656">
        <v>14.46</v>
      </c>
      <c r="E4651" s="656">
        <v>5.2</v>
      </c>
      <c r="F4651" s="657">
        <f t="shared" si="1"/>
        <v>9.26</v>
      </c>
      <c r="G4651" s="656">
        <v>9.17</v>
      </c>
      <c r="H4651" s="664">
        <v>0.01</v>
      </c>
      <c r="I4651" s="664">
        <v>0.0</v>
      </c>
      <c r="J4651" s="664">
        <v>0.08</v>
      </c>
      <c r="K4651" s="660"/>
    </row>
    <row r="4652" ht="15.75" customHeight="1">
      <c r="A4652" s="661">
        <v>96667.0</v>
      </c>
      <c r="B4652" s="662" t="s">
        <v>11717</v>
      </c>
      <c r="C4652" s="663" t="s">
        <v>110</v>
      </c>
      <c r="D4652" s="656">
        <v>20.74</v>
      </c>
      <c r="E4652" s="656">
        <v>5.5</v>
      </c>
      <c r="F4652" s="657">
        <f t="shared" si="1"/>
        <v>15.24</v>
      </c>
      <c r="G4652" s="656">
        <v>15.13</v>
      </c>
      <c r="H4652" s="664">
        <v>0.02</v>
      </c>
      <c r="I4652" s="664">
        <v>0.0</v>
      </c>
      <c r="J4652" s="664">
        <v>0.09</v>
      </c>
      <c r="K4652" s="660"/>
    </row>
    <row r="4653" ht="15.75" customHeight="1">
      <c r="A4653" s="661">
        <v>96684.0</v>
      </c>
      <c r="B4653" s="662" t="s">
        <v>11718</v>
      </c>
      <c r="C4653" s="663" t="s">
        <v>110</v>
      </c>
      <c r="D4653" s="656">
        <v>9.65</v>
      </c>
      <c r="E4653" s="656">
        <v>5.22</v>
      </c>
      <c r="F4653" s="657">
        <f t="shared" si="1"/>
        <v>4.43</v>
      </c>
      <c r="G4653" s="656">
        <v>4.34</v>
      </c>
      <c r="H4653" s="664">
        <v>0.01</v>
      </c>
      <c r="I4653" s="664">
        <v>0.0</v>
      </c>
      <c r="J4653" s="664">
        <v>0.08</v>
      </c>
      <c r="K4653" s="660"/>
    </row>
    <row r="4654" ht="15.75" customHeight="1">
      <c r="A4654" s="661">
        <v>96685.0</v>
      </c>
      <c r="B4654" s="662" t="s">
        <v>11719</v>
      </c>
      <c r="C4654" s="663" t="s">
        <v>110</v>
      </c>
      <c r="D4654" s="656">
        <v>10.01</v>
      </c>
      <c r="E4654" s="656">
        <v>5.22</v>
      </c>
      <c r="F4654" s="657">
        <f t="shared" si="1"/>
        <v>4.79</v>
      </c>
      <c r="G4654" s="656">
        <v>4.7</v>
      </c>
      <c r="H4654" s="664">
        <v>0.01</v>
      </c>
      <c r="I4654" s="664">
        <v>0.0</v>
      </c>
      <c r="J4654" s="664">
        <v>0.08</v>
      </c>
      <c r="K4654" s="660"/>
    </row>
    <row r="4655" ht="15.75" customHeight="1">
      <c r="A4655" s="661">
        <v>96686.0</v>
      </c>
      <c r="B4655" s="662" t="s">
        <v>11720</v>
      </c>
      <c r="C4655" s="663" t="s">
        <v>110</v>
      </c>
      <c r="D4655" s="656">
        <v>12.46</v>
      </c>
      <c r="E4655" s="656">
        <v>6.35</v>
      </c>
      <c r="F4655" s="657">
        <f t="shared" si="1"/>
        <v>6.11</v>
      </c>
      <c r="G4655" s="656">
        <v>5.99</v>
      </c>
      <c r="H4655" s="664">
        <v>0.02</v>
      </c>
      <c r="I4655" s="664">
        <v>0.0</v>
      </c>
      <c r="J4655" s="664">
        <v>0.1</v>
      </c>
      <c r="K4655" s="660"/>
    </row>
    <row r="4656" ht="15.75" customHeight="1">
      <c r="A4656" s="661">
        <v>96687.0</v>
      </c>
      <c r="B4656" s="662" t="s">
        <v>11721</v>
      </c>
      <c r="C4656" s="663" t="s">
        <v>110</v>
      </c>
      <c r="D4656" s="656">
        <v>15.51</v>
      </c>
      <c r="E4656" s="656">
        <v>6.33</v>
      </c>
      <c r="F4656" s="657">
        <f t="shared" si="1"/>
        <v>9.18</v>
      </c>
      <c r="G4656" s="656">
        <v>9.06</v>
      </c>
      <c r="H4656" s="664">
        <v>0.02</v>
      </c>
      <c r="I4656" s="664">
        <v>0.0</v>
      </c>
      <c r="J4656" s="664">
        <v>0.1</v>
      </c>
      <c r="K4656" s="660"/>
    </row>
    <row r="4657" ht="15.75" customHeight="1">
      <c r="A4657" s="661">
        <v>96688.0</v>
      </c>
      <c r="B4657" s="662" t="s">
        <v>11722</v>
      </c>
      <c r="C4657" s="663" t="s">
        <v>110</v>
      </c>
      <c r="D4657" s="656">
        <v>18.75</v>
      </c>
      <c r="E4657" s="656">
        <v>7.63</v>
      </c>
      <c r="F4657" s="657">
        <f t="shared" si="1"/>
        <v>11.12</v>
      </c>
      <c r="G4657" s="656">
        <v>10.98</v>
      </c>
      <c r="H4657" s="664">
        <v>0.02</v>
      </c>
      <c r="I4657" s="664">
        <v>0.0</v>
      </c>
      <c r="J4657" s="664">
        <v>0.12</v>
      </c>
      <c r="K4657" s="660"/>
    </row>
    <row r="4658" ht="15.75" customHeight="1">
      <c r="A4658" s="661">
        <v>96689.0</v>
      </c>
      <c r="B4658" s="662" t="s">
        <v>11723</v>
      </c>
      <c r="C4658" s="663" t="s">
        <v>110</v>
      </c>
      <c r="D4658" s="656">
        <v>23.71</v>
      </c>
      <c r="E4658" s="656">
        <v>7.62</v>
      </c>
      <c r="F4658" s="657">
        <f t="shared" si="1"/>
        <v>16.09</v>
      </c>
      <c r="G4658" s="656">
        <v>15.95</v>
      </c>
      <c r="H4658" s="664">
        <v>0.02</v>
      </c>
      <c r="I4658" s="664">
        <v>0.0</v>
      </c>
      <c r="J4658" s="664">
        <v>0.12</v>
      </c>
      <c r="K4658" s="660"/>
    </row>
    <row r="4659" ht="15.75" customHeight="1">
      <c r="A4659" s="661">
        <v>96690.0</v>
      </c>
      <c r="B4659" s="662" t="s">
        <v>11724</v>
      </c>
      <c r="C4659" s="663" t="s">
        <v>110</v>
      </c>
      <c r="D4659" s="656">
        <v>26.33</v>
      </c>
      <c r="E4659" s="656">
        <v>9.25</v>
      </c>
      <c r="F4659" s="657">
        <f t="shared" si="1"/>
        <v>17.08</v>
      </c>
      <c r="G4659" s="656">
        <v>16.9</v>
      </c>
      <c r="H4659" s="664">
        <v>0.03</v>
      </c>
      <c r="I4659" s="664">
        <v>0.0</v>
      </c>
      <c r="J4659" s="664">
        <v>0.15</v>
      </c>
      <c r="K4659" s="660"/>
    </row>
    <row r="4660" ht="15.75" customHeight="1">
      <c r="A4660" s="661">
        <v>96691.0</v>
      </c>
      <c r="B4660" s="662" t="s">
        <v>11725</v>
      </c>
      <c r="C4660" s="663" t="s">
        <v>110</v>
      </c>
      <c r="D4660" s="656">
        <v>34.18</v>
      </c>
      <c r="E4660" s="656">
        <v>9.25</v>
      </c>
      <c r="F4660" s="657">
        <f t="shared" si="1"/>
        <v>24.93</v>
      </c>
      <c r="G4660" s="656">
        <v>24.75</v>
      </c>
      <c r="H4660" s="664">
        <v>0.03</v>
      </c>
      <c r="I4660" s="664">
        <v>0.0</v>
      </c>
      <c r="J4660" s="664">
        <v>0.15</v>
      </c>
      <c r="K4660" s="660"/>
    </row>
    <row r="4661" ht="15.75" customHeight="1">
      <c r="A4661" s="661">
        <v>96692.0</v>
      </c>
      <c r="B4661" s="662" t="s">
        <v>11726</v>
      </c>
      <c r="C4661" s="663" t="s">
        <v>110</v>
      </c>
      <c r="D4661" s="656">
        <v>37.59</v>
      </c>
      <c r="E4661" s="656">
        <v>11.36</v>
      </c>
      <c r="F4661" s="657">
        <f t="shared" si="1"/>
        <v>26.23</v>
      </c>
      <c r="G4661" s="656">
        <v>26.0</v>
      </c>
      <c r="H4661" s="664">
        <v>0.04</v>
      </c>
      <c r="I4661" s="664">
        <v>0.0</v>
      </c>
      <c r="J4661" s="664">
        <v>0.19</v>
      </c>
      <c r="K4661" s="660"/>
    </row>
    <row r="4662" ht="15.75" customHeight="1">
      <c r="A4662" s="661">
        <v>96693.0</v>
      </c>
      <c r="B4662" s="662" t="s">
        <v>11727</v>
      </c>
      <c r="C4662" s="663" t="s">
        <v>110</v>
      </c>
      <c r="D4662" s="656">
        <v>51.61</v>
      </c>
      <c r="E4662" s="656">
        <v>11.35</v>
      </c>
      <c r="F4662" s="657">
        <f t="shared" si="1"/>
        <v>40.26</v>
      </c>
      <c r="G4662" s="656">
        <v>40.03</v>
      </c>
      <c r="H4662" s="664">
        <v>0.04</v>
      </c>
      <c r="I4662" s="664">
        <v>0.0</v>
      </c>
      <c r="J4662" s="664">
        <v>0.19</v>
      </c>
      <c r="K4662" s="660"/>
    </row>
    <row r="4663" ht="15.75" customHeight="1">
      <c r="A4663" s="661">
        <v>96694.0</v>
      </c>
      <c r="B4663" s="662" t="s">
        <v>11728</v>
      </c>
      <c r="C4663" s="663" t="s">
        <v>110</v>
      </c>
      <c r="D4663" s="656">
        <v>81.45</v>
      </c>
      <c r="E4663" s="656">
        <v>13.29</v>
      </c>
      <c r="F4663" s="657">
        <f t="shared" si="1"/>
        <v>68.16</v>
      </c>
      <c r="G4663" s="656">
        <v>67.77</v>
      </c>
      <c r="H4663" s="664">
        <v>0.08</v>
      </c>
      <c r="I4663" s="664">
        <v>0.0</v>
      </c>
      <c r="J4663" s="664">
        <v>0.31</v>
      </c>
      <c r="K4663" s="660"/>
    </row>
    <row r="4664" ht="15.75" customHeight="1">
      <c r="A4664" s="661">
        <v>96695.0</v>
      </c>
      <c r="B4664" s="662" t="s">
        <v>11729</v>
      </c>
      <c r="C4664" s="663" t="s">
        <v>110</v>
      </c>
      <c r="D4664" s="656">
        <v>90.0</v>
      </c>
      <c r="E4664" s="656">
        <v>13.29</v>
      </c>
      <c r="F4664" s="657">
        <f t="shared" si="1"/>
        <v>76.71</v>
      </c>
      <c r="G4664" s="656">
        <v>76.32</v>
      </c>
      <c r="H4664" s="664">
        <v>0.08</v>
      </c>
      <c r="I4664" s="664">
        <v>0.0</v>
      </c>
      <c r="J4664" s="664">
        <v>0.31</v>
      </c>
      <c r="K4664" s="660"/>
    </row>
    <row r="4665" ht="15.75" customHeight="1">
      <c r="A4665" s="661">
        <v>96696.0</v>
      </c>
      <c r="B4665" s="662" t="s">
        <v>11730</v>
      </c>
      <c r="C4665" s="663" t="s">
        <v>110</v>
      </c>
      <c r="D4665" s="656">
        <v>101.84</v>
      </c>
      <c r="E4665" s="656">
        <v>15.73</v>
      </c>
      <c r="F4665" s="657">
        <f t="shared" si="1"/>
        <v>86.11</v>
      </c>
      <c r="G4665" s="656">
        <v>85.66</v>
      </c>
      <c r="H4665" s="664">
        <v>0.09</v>
      </c>
      <c r="I4665" s="664">
        <v>0.0</v>
      </c>
      <c r="J4665" s="664">
        <v>0.36</v>
      </c>
      <c r="K4665" s="660"/>
    </row>
    <row r="4666" ht="15.75" customHeight="1">
      <c r="A4666" s="661">
        <v>96697.0</v>
      </c>
      <c r="B4666" s="662" t="s">
        <v>11731</v>
      </c>
      <c r="C4666" s="663" t="s">
        <v>110</v>
      </c>
      <c r="D4666" s="656">
        <v>305.86</v>
      </c>
      <c r="E4666" s="656">
        <v>18.97</v>
      </c>
      <c r="F4666" s="657">
        <f t="shared" si="1"/>
        <v>286.89</v>
      </c>
      <c r="G4666" s="656">
        <v>286.33</v>
      </c>
      <c r="H4666" s="664">
        <v>0.12</v>
      </c>
      <c r="I4666" s="664">
        <v>0.0</v>
      </c>
      <c r="J4666" s="664">
        <v>0.44</v>
      </c>
      <c r="K4666" s="660"/>
    </row>
    <row r="4667" ht="15.75" customHeight="1">
      <c r="A4667" s="661">
        <v>96698.0</v>
      </c>
      <c r="B4667" s="662" t="s">
        <v>11732</v>
      </c>
      <c r="C4667" s="663" t="s">
        <v>110</v>
      </c>
      <c r="D4667" s="656">
        <v>6.87</v>
      </c>
      <c r="E4667" s="656">
        <v>3.49</v>
      </c>
      <c r="F4667" s="657">
        <f t="shared" si="1"/>
        <v>3.38</v>
      </c>
      <c r="G4667" s="656">
        <v>3.33</v>
      </c>
      <c r="H4667" s="664">
        <v>0.0</v>
      </c>
      <c r="I4667" s="664">
        <v>0.0</v>
      </c>
      <c r="J4667" s="664">
        <v>0.05</v>
      </c>
      <c r="K4667" s="660"/>
    </row>
    <row r="4668" ht="15.75" customHeight="1">
      <c r="A4668" s="661">
        <v>96699.0</v>
      </c>
      <c r="B4668" s="662" t="s">
        <v>11733</v>
      </c>
      <c r="C4668" s="663" t="s">
        <v>110</v>
      </c>
      <c r="D4668" s="656">
        <v>22.68</v>
      </c>
      <c r="E4668" s="656">
        <v>3.44</v>
      </c>
      <c r="F4668" s="657">
        <f t="shared" si="1"/>
        <v>19.24</v>
      </c>
      <c r="G4668" s="656">
        <v>19.19</v>
      </c>
      <c r="H4668" s="664">
        <v>0.0</v>
      </c>
      <c r="I4668" s="664">
        <v>0.0</v>
      </c>
      <c r="J4668" s="664">
        <v>0.05</v>
      </c>
      <c r="K4668" s="660"/>
    </row>
    <row r="4669" ht="15.75" customHeight="1">
      <c r="A4669" s="661">
        <v>96700.0</v>
      </c>
      <c r="B4669" s="662" t="s">
        <v>11734</v>
      </c>
      <c r="C4669" s="663" t="s">
        <v>110</v>
      </c>
      <c r="D4669" s="656">
        <v>14.84</v>
      </c>
      <c r="E4669" s="656">
        <v>3.45</v>
      </c>
      <c r="F4669" s="657">
        <f t="shared" si="1"/>
        <v>11.39</v>
      </c>
      <c r="G4669" s="656">
        <v>11.34</v>
      </c>
      <c r="H4669" s="664">
        <v>0.0</v>
      </c>
      <c r="I4669" s="664">
        <v>0.0</v>
      </c>
      <c r="J4669" s="664">
        <v>0.05</v>
      </c>
      <c r="K4669" s="660"/>
    </row>
    <row r="4670" ht="15.75" customHeight="1">
      <c r="A4670" s="661">
        <v>96701.0</v>
      </c>
      <c r="B4670" s="662" t="s">
        <v>11735</v>
      </c>
      <c r="C4670" s="663" t="s">
        <v>110</v>
      </c>
      <c r="D4670" s="656">
        <v>9.51</v>
      </c>
      <c r="E4670" s="656">
        <v>4.22</v>
      </c>
      <c r="F4670" s="657">
        <f t="shared" si="1"/>
        <v>5.29</v>
      </c>
      <c r="G4670" s="656">
        <v>5.22</v>
      </c>
      <c r="H4670" s="664">
        <v>0.0</v>
      </c>
      <c r="I4670" s="664">
        <v>0.0</v>
      </c>
      <c r="J4670" s="664">
        <v>0.07</v>
      </c>
      <c r="K4670" s="660"/>
    </row>
    <row r="4671" ht="15.75" customHeight="1">
      <c r="A4671" s="661">
        <v>96702.0</v>
      </c>
      <c r="B4671" s="662" t="s">
        <v>11736</v>
      </c>
      <c r="C4671" s="663" t="s">
        <v>110</v>
      </c>
      <c r="D4671" s="656">
        <v>9.97</v>
      </c>
      <c r="E4671" s="656">
        <v>3.86</v>
      </c>
      <c r="F4671" s="657">
        <f t="shared" si="1"/>
        <v>6.11</v>
      </c>
      <c r="G4671" s="656">
        <v>6.05</v>
      </c>
      <c r="H4671" s="664">
        <v>0.0</v>
      </c>
      <c r="I4671" s="664">
        <v>0.0</v>
      </c>
      <c r="J4671" s="664">
        <v>0.06</v>
      </c>
      <c r="K4671" s="660"/>
    </row>
    <row r="4672" ht="15.75" customHeight="1">
      <c r="A4672" s="661">
        <v>96703.0</v>
      </c>
      <c r="B4672" s="662" t="s">
        <v>11737</v>
      </c>
      <c r="C4672" s="663" t="s">
        <v>110</v>
      </c>
      <c r="D4672" s="656">
        <v>17.35</v>
      </c>
      <c r="E4672" s="656">
        <v>5.08</v>
      </c>
      <c r="F4672" s="657">
        <f t="shared" si="1"/>
        <v>12.27</v>
      </c>
      <c r="G4672" s="656">
        <v>12.18</v>
      </c>
      <c r="H4672" s="664">
        <v>0.01</v>
      </c>
      <c r="I4672" s="664">
        <v>0.0</v>
      </c>
      <c r="J4672" s="664">
        <v>0.08</v>
      </c>
      <c r="K4672" s="660"/>
    </row>
    <row r="4673" ht="15.75" customHeight="1">
      <c r="A4673" s="661">
        <v>96704.0</v>
      </c>
      <c r="B4673" s="662" t="s">
        <v>11738</v>
      </c>
      <c r="C4673" s="663" t="s">
        <v>110</v>
      </c>
      <c r="D4673" s="656">
        <v>17.86</v>
      </c>
      <c r="E4673" s="656">
        <v>4.25</v>
      </c>
      <c r="F4673" s="657">
        <f t="shared" si="1"/>
        <v>13.61</v>
      </c>
      <c r="G4673" s="656">
        <v>13.54</v>
      </c>
      <c r="H4673" s="664">
        <v>0.0</v>
      </c>
      <c r="I4673" s="664">
        <v>0.0</v>
      </c>
      <c r="J4673" s="664">
        <v>0.07</v>
      </c>
      <c r="K4673" s="660"/>
    </row>
    <row r="4674" ht="15.75" customHeight="1">
      <c r="A4674" s="661">
        <v>96705.0</v>
      </c>
      <c r="B4674" s="662" t="s">
        <v>11739</v>
      </c>
      <c r="C4674" s="663" t="s">
        <v>110</v>
      </c>
      <c r="D4674" s="656">
        <v>21.06</v>
      </c>
      <c r="E4674" s="656">
        <v>6.17</v>
      </c>
      <c r="F4674" s="657">
        <f t="shared" si="1"/>
        <v>14.89</v>
      </c>
      <c r="G4674" s="656">
        <v>14.77</v>
      </c>
      <c r="H4674" s="664">
        <v>0.02</v>
      </c>
      <c r="I4674" s="664">
        <v>0.0</v>
      </c>
      <c r="J4674" s="664">
        <v>0.1</v>
      </c>
      <c r="K4674" s="660"/>
    </row>
    <row r="4675" ht="15.75" customHeight="1">
      <c r="A4675" s="661">
        <v>96706.0</v>
      </c>
      <c r="B4675" s="662" t="s">
        <v>11740</v>
      </c>
      <c r="C4675" s="663" t="s">
        <v>110</v>
      </c>
      <c r="D4675" s="656">
        <v>31.46</v>
      </c>
      <c r="E4675" s="656">
        <v>7.57</v>
      </c>
      <c r="F4675" s="657">
        <f t="shared" si="1"/>
        <v>23.89</v>
      </c>
      <c r="G4675" s="656">
        <v>23.75</v>
      </c>
      <c r="H4675" s="664">
        <v>0.02</v>
      </c>
      <c r="I4675" s="664">
        <v>0.0</v>
      </c>
      <c r="J4675" s="664">
        <v>0.12</v>
      </c>
      <c r="K4675" s="660"/>
    </row>
    <row r="4676" ht="15.75" customHeight="1">
      <c r="A4676" s="661">
        <v>96707.0</v>
      </c>
      <c r="B4676" s="662" t="s">
        <v>11741</v>
      </c>
      <c r="C4676" s="663" t="s">
        <v>110</v>
      </c>
      <c r="D4676" s="656">
        <v>51.12</v>
      </c>
      <c r="E4676" s="656">
        <v>8.86</v>
      </c>
      <c r="F4676" s="657">
        <f t="shared" si="1"/>
        <v>42.26</v>
      </c>
      <c r="G4676" s="656">
        <v>42.01</v>
      </c>
      <c r="H4676" s="664">
        <v>0.05</v>
      </c>
      <c r="I4676" s="664">
        <v>0.0</v>
      </c>
      <c r="J4676" s="664">
        <v>0.2</v>
      </c>
      <c r="K4676" s="660"/>
    </row>
    <row r="4677" ht="15.75" customHeight="1">
      <c r="A4677" s="661">
        <v>96708.0</v>
      </c>
      <c r="B4677" s="662" t="s">
        <v>11742</v>
      </c>
      <c r="C4677" s="663" t="s">
        <v>110</v>
      </c>
      <c r="D4677" s="656">
        <v>77.96</v>
      </c>
      <c r="E4677" s="656">
        <v>10.48</v>
      </c>
      <c r="F4677" s="657">
        <f t="shared" si="1"/>
        <v>67.48</v>
      </c>
      <c r="G4677" s="656">
        <v>67.18</v>
      </c>
      <c r="H4677" s="664">
        <v>0.06</v>
      </c>
      <c r="I4677" s="664">
        <v>0.0</v>
      </c>
      <c r="J4677" s="664">
        <v>0.24</v>
      </c>
      <c r="K4677" s="660"/>
    </row>
    <row r="4678" ht="15.75" customHeight="1">
      <c r="A4678" s="661">
        <v>96709.0</v>
      </c>
      <c r="B4678" s="662" t="s">
        <v>11743</v>
      </c>
      <c r="C4678" s="663" t="s">
        <v>110</v>
      </c>
      <c r="D4678" s="656">
        <v>99.62</v>
      </c>
      <c r="E4678" s="656">
        <v>12.65</v>
      </c>
      <c r="F4678" s="657">
        <f t="shared" si="1"/>
        <v>86.97</v>
      </c>
      <c r="G4678" s="656">
        <v>86.6</v>
      </c>
      <c r="H4678" s="664">
        <v>0.08</v>
      </c>
      <c r="I4678" s="664">
        <v>0.0</v>
      </c>
      <c r="J4678" s="664">
        <v>0.29</v>
      </c>
      <c r="K4678" s="660"/>
    </row>
    <row r="4679" ht="15.75" customHeight="1">
      <c r="A4679" s="661">
        <v>96710.0</v>
      </c>
      <c r="B4679" s="662" t="s">
        <v>11744</v>
      </c>
      <c r="C4679" s="663" t="s">
        <v>110</v>
      </c>
      <c r="D4679" s="656">
        <v>12.6</v>
      </c>
      <c r="E4679" s="656">
        <v>6.95</v>
      </c>
      <c r="F4679" s="657">
        <f t="shared" si="1"/>
        <v>5.65</v>
      </c>
      <c r="G4679" s="656">
        <v>5.52</v>
      </c>
      <c r="H4679" s="664">
        <v>0.02</v>
      </c>
      <c r="I4679" s="664">
        <v>0.0</v>
      </c>
      <c r="J4679" s="664">
        <v>0.11</v>
      </c>
      <c r="K4679" s="660"/>
    </row>
    <row r="4680" ht="15.75" customHeight="1">
      <c r="A4680" s="661">
        <v>96711.0</v>
      </c>
      <c r="B4680" s="662" t="s">
        <v>11745</v>
      </c>
      <c r="C4680" s="663" t="s">
        <v>110</v>
      </c>
      <c r="D4680" s="656">
        <v>19.0</v>
      </c>
      <c r="E4680" s="656">
        <v>8.44</v>
      </c>
      <c r="F4680" s="657">
        <f t="shared" si="1"/>
        <v>10.56</v>
      </c>
      <c r="G4680" s="656">
        <v>10.4</v>
      </c>
      <c r="H4680" s="664">
        <v>0.02</v>
      </c>
      <c r="I4680" s="664">
        <v>0.0</v>
      </c>
      <c r="J4680" s="664">
        <v>0.14</v>
      </c>
      <c r="K4680" s="660"/>
    </row>
    <row r="4681" ht="15.75" customHeight="1">
      <c r="A4681" s="661">
        <v>96712.0</v>
      </c>
      <c r="B4681" s="662" t="s">
        <v>11746</v>
      </c>
      <c r="C4681" s="663" t="s">
        <v>110</v>
      </c>
      <c r="D4681" s="656">
        <v>27.31</v>
      </c>
      <c r="E4681" s="656">
        <v>10.16</v>
      </c>
      <c r="F4681" s="657">
        <f t="shared" si="1"/>
        <v>17.15</v>
      </c>
      <c r="G4681" s="656">
        <v>16.95</v>
      </c>
      <c r="H4681" s="664">
        <v>0.03</v>
      </c>
      <c r="I4681" s="664">
        <v>0.0</v>
      </c>
      <c r="J4681" s="664">
        <v>0.17</v>
      </c>
      <c r="K4681" s="660"/>
    </row>
    <row r="4682" ht="15.75" customHeight="1">
      <c r="A4682" s="661">
        <v>96713.0</v>
      </c>
      <c r="B4682" s="662" t="s">
        <v>11747</v>
      </c>
      <c r="C4682" s="663" t="s">
        <v>110</v>
      </c>
      <c r="D4682" s="656">
        <v>42.4</v>
      </c>
      <c r="E4682" s="656">
        <v>12.33</v>
      </c>
      <c r="F4682" s="657">
        <f t="shared" si="1"/>
        <v>30.07</v>
      </c>
      <c r="G4682" s="656">
        <v>29.82</v>
      </c>
      <c r="H4682" s="664">
        <v>0.05</v>
      </c>
      <c r="I4682" s="664">
        <v>0.0</v>
      </c>
      <c r="J4682" s="664">
        <v>0.2</v>
      </c>
      <c r="K4682" s="660"/>
    </row>
    <row r="4683" ht="15.75" customHeight="1">
      <c r="A4683" s="661">
        <v>96714.0</v>
      </c>
      <c r="B4683" s="662" t="s">
        <v>11748</v>
      </c>
      <c r="C4683" s="663" t="s">
        <v>110</v>
      </c>
      <c r="D4683" s="656">
        <v>60.7</v>
      </c>
      <c r="E4683" s="656">
        <v>15.14</v>
      </c>
      <c r="F4683" s="657">
        <f t="shared" si="1"/>
        <v>45.56</v>
      </c>
      <c r="G4683" s="656">
        <v>45.25</v>
      </c>
      <c r="H4683" s="664">
        <v>0.06</v>
      </c>
      <c r="I4683" s="664">
        <v>0.0</v>
      </c>
      <c r="J4683" s="664">
        <v>0.25</v>
      </c>
      <c r="K4683" s="660"/>
    </row>
    <row r="4684" ht="15.75" customHeight="1">
      <c r="A4684" s="661">
        <v>96715.0</v>
      </c>
      <c r="B4684" s="662" t="s">
        <v>11749</v>
      </c>
      <c r="C4684" s="663" t="s">
        <v>110</v>
      </c>
      <c r="D4684" s="656">
        <v>109.57</v>
      </c>
      <c r="E4684" s="656">
        <v>17.73</v>
      </c>
      <c r="F4684" s="657">
        <f t="shared" si="1"/>
        <v>91.84</v>
      </c>
      <c r="G4684" s="656">
        <v>91.32</v>
      </c>
      <c r="H4684" s="664">
        <v>0.11</v>
      </c>
      <c r="I4684" s="664">
        <v>0.0</v>
      </c>
      <c r="J4684" s="664">
        <v>0.41</v>
      </c>
      <c r="K4684" s="660"/>
    </row>
    <row r="4685" ht="15.75" customHeight="1">
      <c r="A4685" s="661">
        <v>96716.0</v>
      </c>
      <c r="B4685" s="662" t="s">
        <v>11750</v>
      </c>
      <c r="C4685" s="663" t="s">
        <v>110</v>
      </c>
      <c r="D4685" s="656">
        <v>143.03</v>
      </c>
      <c r="E4685" s="656">
        <v>20.98</v>
      </c>
      <c r="F4685" s="657">
        <f t="shared" si="1"/>
        <v>122.05</v>
      </c>
      <c r="G4685" s="656">
        <v>121.44</v>
      </c>
      <c r="H4685" s="664">
        <v>0.13</v>
      </c>
      <c r="I4685" s="664">
        <v>0.0</v>
      </c>
      <c r="J4685" s="664">
        <v>0.48</v>
      </c>
      <c r="K4685" s="660"/>
    </row>
    <row r="4686" ht="15.75" customHeight="1">
      <c r="A4686" s="661">
        <v>96717.0</v>
      </c>
      <c r="B4686" s="662" t="s">
        <v>11751</v>
      </c>
      <c r="C4686" s="663" t="s">
        <v>110</v>
      </c>
      <c r="D4686" s="656">
        <v>277.02</v>
      </c>
      <c r="E4686" s="656">
        <v>25.29</v>
      </c>
      <c r="F4686" s="657">
        <f t="shared" si="1"/>
        <v>251.73</v>
      </c>
      <c r="G4686" s="656">
        <v>250.97</v>
      </c>
      <c r="H4686" s="664">
        <v>0.17</v>
      </c>
      <c r="I4686" s="664">
        <v>0.0</v>
      </c>
      <c r="J4686" s="664">
        <v>0.59</v>
      </c>
      <c r="K4686" s="660"/>
    </row>
    <row r="4687" ht="15.75" customHeight="1">
      <c r="A4687" s="661">
        <v>96736.0</v>
      </c>
      <c r="B4687" s="662" t="s">
        <v>11752</v>
      </c>
      <c r="C4687" s="663" t="s">
        <v>110</v>
      </c>
      <c r="D4687" s="656">
        <v>5.01</v>
      </c>
      <c r="E4687" s="656">
        <v>2.02</v>
      </c>
      <c r="F4687" s="657">
        <f t="shared" si="1"/>
        <v>2.99</v>
      </c>
      <c r="G4687" s="656">
        <v>2.96</v>
      </c>
      <c r="H4687" s="664">
        <v>0.0</v>
      </c>
      <c r="I4687" s="664">
        <v>0.0</v>
      </c>
      <c r="J4687" s="664">
        <v>0.03</v>
      </c>
      <c r="K4687" s="660"/>
    </row>
    <row r="4688" ht="15.75" customHeight="1">
      <c r="A4688" s="661">
        <v>96737.0</v>
      </c>
      <c r="B4688" s="662" t="s">
        <v>11753</v>
      </c>
      <c r="C4688" s="663" t="s">
        <v>110</v>
      </c>
      <c r="D4688" s="656">
        <v>5.1</v>
      </c>
      <c r="E4688" s="656">
        <v>2.21</v>
      </c>
      <c r="F4688" s="657">
        <f t="shared" si="1"/>
        <v>2.89</v>
      </c>
      <c r="G4688" s="656">
        <v>2.86</v>
      </c>
      <c r="H4688" s="664">
        <v>0.0</v>
      </c>
      <c r="I4688" s="664">
        <v>0.0</v>
      </c>
      <c r="J4688" s="664">
        <v>0.03</v>
      </c>
      <c r="K4688" s="660"/>
    </row>
    <row r="4689" ht="15.75" customHeight="1">
      <c r="A4689" s="661">
        <v>96738.0</v>
      </c>
      <c r="B4689" s="662" t="s">
        <v>11754</v>
      </c>
      <c r="C4689" s="663" t="s">
        <v>110</v>
      </c>
      <c r="D4689" s="656">
        <v>20.95</v>
      </c>
      <c r="E4689" s="656">
        <v>2.18</v>
      </c>
      <c r="F4689" s="657">
        <f t="shared" si="1"/>
        <v>18.77</v>
      </c>
      <c r="G4689" s="656">
        <v>18.76</v>
      </c>
      <c r="H4689" s="664">
        <v>0.0</v>
      </c>
      <c r="I4689" s="664">
        <v>0.0</v>
      </c>
      <c r="J4689" s="664">
        <v>0.01</v>
      </c>
      <c r="K4689" s="660"/>
    </row>
    <row r="4690" ht="15.75" customHeight="1">
      <c r="A4690" s="661">
        <v>96739.0</v>
      </c>
      <c r="B4690" s="662" t="s">
        <v>11755</v>
      </c>
      <c r="C4690" s="663" t="s">
        <v>110</v>
      </c>
      <c r="D4690" s="656">
        <v>7.19</v>
      </c>
      <c r="E4690" s="656">
        <v>2.56</v>
      </c>
      <c r="F4690" s="657">
        <f t="shared" si="1"/>
        <v>4.63</v>
      </c>
      <c r="G4690" s="656">
        <v>4.59</v>
      </c>
      <c r="H4690" s="664">
        <v>0.0</v>
      </c>
      <c r="I4690" s="664">
        <v>0.0</v>
      </c>
      <c r="J4690" s="664">
        <v>0.04</v>
      </c>
      <c r="K4690" s="660"/>
    </row>
    <row r="4691" ht="15.75" customHeight="1">
      <c r="A4691" s="661">
        <v>96740.0</v>
      </c>
      <c r="B4691" s="662" t="s">
        <v>11756</v>
      </c>
      <c r="C4691" s="663" t="s">
        <v>110</v>
      </c>
      <c r="D4691" s="656">
        <v>29.13</v>
      </c>
      <c r="E4691" s="656">
        <v>2.54</v>
      </c>
      <c r="F4691" s="657">
        <f t="shared" si="1"/>
        <v>26.59</v>
      </c>
      <c r="G4691" s="656">
        <v>26.57</v>
      </c>
      <c r="H4691" s="664">
        <v>0.0</v>
      </c>
      <c r="I4691" s="664">
        <v>0.0</v>
      </c>
      <c r="J4691" s="664">
        <v>0.02</v>
      </c>
      <c r="K4691" s="660"/>
    </row>
    <row r="4692" ht="15.75" customHeight="1">
      <c r="A4692" s="661">
        <v>96741.0</v>
      </c>
      <c r="B4692" s="662" t="s">
        <v>11757</v>
      </c>
      <c r="C4692" s="663" t="s">
        <v>110</v>
      </c>
      <c r="D4692" s="656">
        <v>14.51</v>
      </c>
      <c r="E4692" s="656">
        <v>3.06</v>
      </c>
      <c r="F4692" s="657">
        <f t="shared" si="1"/>
        <v>11.45</v>
      </c>
      <c r="G4692" s="656">
        <v>11.4</v>
      </c>
      <c r="H4692" s="664">
        <v>0.0</v>
      </c>
      <c r="I4692" s="664">
        <v>0.0</v>
      </c>
      <c r="J4692" s="664">
        <v>0.05</v>
      </c>
      <c r="K4692" s="660"/>
    </row>
    <row r="4693" ht="15.75" customHeight="1">
      <c r="A4693" s="661">
        <v>96742.0</v>
      </c>
      <c r="B4693" s="662" t="s">
        <v>11758</v>
      </c>
      <c r="C4693" s="663" t="s">
        <v>110</v>
      </c>
      <c r="D4693" s="656">
        <v>17.81</v>
      </c>
      <c r="E4693" s="656">
        <v>3.85</v>
      </c>
      <c r="F4693" s="657">
        <f t="shared" si="1"/>
        <v>13.96</v>
      </c>
      <c r="G4693" s="656">
        <v>13.9</v>
      </c>
      <c r="H4693" s="664">
        <v>0.0</v>
      </c>
      <c r="I4693" s="664">
        <v>0.0</v>
      </c>
      <c r="J4693" s="664">
        <v>0.06</v>
      </c>
      <c r="K4693" s="660"/>
    </row>
    <row r="4694" ht="15.75" customHeight="1">
      <c r="A4694" s="661">
        <v>96743.0</v>
      </c>
      <c r="B4694" s="662" t="s">
        <v>11759</v>
      </c>
      <c r="C4694" s="663" t="s">
        <v>110</v>
      </c>
      <c r="D4694" s="656">
        <v>28.03</v>
      </c>
      <c r="E4694" s="656">
        <v>5.14</v>
      </c>
      <c r="F4694" s="657">
        <f t="shared" si="1"/>
        <v>22.89</v>
      </c>
      <c r="G4694" s="656">
        <v>22.8</v>
      </c>
      <c r="H4694" s="664">
        <v>0.01</v>
      </c>
      <c r="I4694" s="664">
        <v>0.0</v>
      </c>
      <c r="J4694" s="664">
        <v>0.08</v>
      </c>
      <c r="K4694" s="660"/>
    </row>
    <row r="4695" ht="15.75" customHeight="1">
      <c r="A4695" s="661">
        <v>96744.0</v>
      </c>
      <c r="B4695" s="662" t="s">
        <v>11760</v>
      </c>
      <c r="C4695" s="663" t="s">
        <v>110</v>
      </c>
      <c r="D4695" s="656">
        <v>47.89</v>
      </c>
      <c r="E4695" s="656">
        <v>6.59</v>
      </c>
      <c r="F4695" s="657">
        <f t="shared" si="1"/>
        <v>41.3</v>
      </c>
      <c r="G4695" s="656">
        <v>41.12</v>
      </c>
      <c r="H4695" s="664">
        <v>0.03</v>
      </c>
      <c r="I4695" s="664">
        <v>0.0</v>
      </c>
      <c r="J4695" s="664">
        <v>0.15</v>
      </c>
      <c r="K4695" s="660"/>
    </row>
    <row r="4696" ht="15.75" customHeight="1">
      <c r="A4696" s="661">
        <v>96745.0</v>
      </c>
      <c r="B4696" s="662" t="s">
        <v>11761</v>
      </c>
      <c r="C4696" s="663" t="s">
        <v>110</v>
      </c>
      <c r="D4696" s="656">
        <v>75.52</v>
      </c>
      <c r="E4696" s="656">
        <v>8.75</v>
      </c>
      <c r="F4696" s="657">
        <f t="shared" si="1"/>
        <v>66.77</v>
      </c>
      <c r="G4696" s="656">
        <v>66.52</v>
      </c>
      <c r="H4696" s="664">
        <v>0.05</v>
      </c>
      <c r="I4696" s="664">
        <v>0.0</v>
      </c>
      <c r="J4696" s="664">
        <v>0.2</v>
      </c>
      <c r="K4696" s="660"/>
    </row>
    <row r="4697" ht="15.75" customHeight="1">
      <c r="A4697" s="661">
        <v>96746.0</v>
      </c>
      <c r="B4697" s="662" t="s">
        <v>11762</v>
      </c>
      <c r="C4697" s="663" t="s">
        <v>110</v>
      </c>
      <c r="D4697" s="656">
        <v>99.08</v>
      </c>
      <c r="E4697" s="656">
        <v>12.27</v>
      </c>
      <c r="F4697" s="657">
        <f t="shared" si="1"/>
        <v>86.81</v>
      </c>
      <c r="G4697" s="656">
        <v>86.46</v>
      </c>
      <c r="H4697" s="664">
        <v>0.07</v>
      </c>
      <c r="I4697" s="664">
        <v>0.0</v>
      </c>
      <c r="J4697" s="664">
        <v>0.28</v>
      </c>
      <c r="K4697" s="660"/>
    </row>
    <row r="4698" ht="15.75" customHeight="1">
      <c r="A4698" s="661">
        <v>96747.0</v>
      </c>
      <c r="B4698" s="662" t="s">
        <v>11763</v>
      </c>
      <c r="C4698" s="663" t="s">
        <v>110</v>
      </c>
      <c r="D4698" s="656">
        <v>5.99</v>
      </c>
      <c r="E4698" s="656">
        <v>3.05</v>
      </c>
      <c r="F4698" s="657">
        <f t="shared" si="1"/>
        <v>2.94</v>
      </c>
      <c r="G4698" s="656">
        <v>2.89</v>
      </c>
      <c r="H4698" s="664">
        <v>0.0</v>
      </c>
      <c r="I4698" s="664">
        <v>0.0</v>
      </c>
      <c r="J4698" s="664">
        <v>0.05</v>
      </c>
      <c r="K4698" s="660"/>
    </row>
    <row r="4699" ht="15.75" customHeight="1">
      <c r="A4699" s="661">
        <v>96748.0</v>
      </c>
      <c r="B4699" s="662" t="s">
        <v>11764</v>
      </c>
      <c r="C4699" s="663" t="s">
        <v>110</v>
      </c>
      <c r="D4699" s="656">
        <v>7.01</v>
      </c>
      <c r="E4699" s="656">
        <v>3.34</v>
      </c>
      <c r="F4699" s="657">
        <f t="shared" si="1"/>
        <v>3.67</v>
      </c>
      <c r="G4699" s="656">
        <v>3.62</v>
      </c>
      <c r="H4699" s="664">
        <v>0.0</v>
      </c>
      <c r="I4699" s="664">
        <v>0.0</v>
      </c>
      <c r="J4699" s="664">
        <v>0.05</v>
      </c>
      <c r="K4699" s="660"/>
    </row>
    <row r="4700" ht="15.75" customHeight="1">
      <c r="A4700" s="661">
        <v>96749.0</v>
      </c>
      <c r="B4700" s="662" t="s">
        <v>11765</v>
      </c>
      <c r="C4700" s="663" t="s">
        <v>110</v>
      </c>
      <c r="D4700" s="656">
        <v>8.97</v>
      </c>
      <c r="E4700" s="656">
        <v>3.87</v>
      </c>
      <c r="F4700" s="657">
        <f t="shared" si="1"/>
        <v>5.1</v>
      </c>
      <c r="G4700" s="656">
        <v>5.04</v>
      </c>
      <c r="H4700" s="664">
        <v>0.0</v>
      </c>
      <c r="I4700" s="664">
        <v>0.0</v>
      </c>
      <c r="J4700" s="664">
        <v>0.06</v>
      </c>
      <c r="K4700" s="660"/>
    </row>
    <row r="4701" ht="15.75" customHeight="1">
      <c r="A4701" s="661">
        <v>96750.0</v>
      </c>
      <c r="B4701" s="662" t="s">
        <v>11766</v>
      </c>
      <c r="C4701" s="663" t="s">
        <v>110</v>
      </c>
      <c r="D4701" s="656">
        <v>14.49</v>
      </c>
      <c r="E4701" s="656">
        <v>4.6</v>
      </c>
      <c r="F4701" s="657">
        <f t="shared" si="1"/>
        <v>9.89</v>
      </c>
      <c r="G4701" s="656">
        <v>9.81</v>
      </c>
      <c r="H4701" s="664">
        <v>0.01</v>
      </c>
      <c r="I4701" s="664">
        <v>0.0</v>
      </c>
      <c r="J4701" s="664">
        <v>0.07</v>
      </c>
      <c r="K4701" s="660"/>
    </row>
    <row r="4702" ht="15.75" customHeight="1">
      <c r="A4702" s="661">
        <v>96751.0</v>
      </c>
      <c r="B4702" s="662" t="s">
        <v>11767</v>
      </c>
      <c r="C4702" s="663" t="s">
        <v>110</v>
      </c>
      <c r="D4702" s="656">
        <v>21.45</v>
      </c>
      <c r="E4702" s="656">
        <v>5.79</v>
      </c>
      <c r="F4702" s="657">
        <f t="shared" si="1"/>
        <v>15.66</v>
      </c>
      <c r="G4702" s="656">
        <v>15.55</v>
      </c>
      <c r="H4702" s="664">
        <v>0.02</v>
      </c>
      <c r="I4702" s="664">
        <v>0.0</v>
      </c>
      <c r="J4702" s="664">
        <v>0.09</v>
      </c>
      <c r="K4702" s="660"/>
    </row>
    <row r="4703" ht="15.75" customHeight="1">
      <c r="A4703" s="661">
        <v>96752.0</v>
      </c>
      <c r="B4703" s="662" t="s">
        <v>11768</v>
      </c>
      <c r="C4703" s="663" t="s">
        <v>110</v>
      </c>
      <c r="D4703" s="656">
        <v>32.45</v>
      </c>
      <c r="E4703" s="656">
        <v>7.71</v>
      </c>
      <c r="F4703" s="657">
        <f t="shared" si="1"/>
        <v>24.74</v>
      </c>
      <c r="G4703" s="656">
        <v>24.59</v>
      </c>
      <c r="H4703" s="664">
        <v>0.02</v>
      </c>
      <c r="I4703" s="664">
        <v>0.0</v>
      </c>
      <c r="J4703" s="664">
        <v>0.13</v>
      </c>
      <c r="K4703" s="660"/>
    </row>
    <row r="4704" ht="15.75" customHeight="1">
      <c r="A4704" s="661">
        <v>96753.0</v>
      </c>
      <c r="B4704" s="662" t="s">
        <v>11769</v>
      </c>
      <c r="C4704" s="663" t="s">
        <v>110</v>
      </c>
      <c r="D4704" s="656">
        <v>76.61</v>
      </c>
      <c r="E4704" s="656">
        <v>9.88</v>
      </c>
      <c r="F4704" s="657">
        <f t="shared" si="1"/>
        <v>66.73</v>
      </c>
      <c r="G4704" s="656">
        <v>66.44</v>
      </c>
      <c r="H4704" s="664">
        <v>0.06</v>
      </c>
      <c r="I4704" s="664">
        <v>0.0</v>
      </c>
      <c r="J4704" s="664">
        <v>0.23</v>
      </c>
      <c r="K4704" s="660"/>
    </row>
    <row r="4705" ht="15.75" customHeight="1">
      <c r="A4705" s="661">
        <v>96754.0</v>
      </c>
      <c r="B4705" s="662" t="s">
        <v>11770</v>
      </c>
      <c r="C4705" s="663" t="s">
        <v>110</v>
      </c>
      <c r="D4705" s="656">
        <v>98.17</v>
      </c>
      <c r="E4705" s="656">
        <v>13.14</v>
      </c>
      <c r="F4705" s="657">
        <f t="shared" si="1"/>
        <v>85.03</v>
      </c>
      <c r="G4705" s="656">
        <v>84.65</v>
      </c>
      <c r="H4705" s="664">
        <v>0.08</v>
      </c>
      <c r="I4705" s="664">
        <v>0.0</v>
      </c>
      <c r="J4705" s="664">
        <v>0.3</v>
      </c>
      <c r="K4705" s="660"/>
    </row>
    <row r="4706" ht="15.75" customHeight="1">
      <c r="A4706" s="661">
        <v>96755.0</v>
      </c>
      <c r="B4706" s="662" t="s">
        <v>11771</v>
      </c>
      <c r="C4706" s="663" t="s">
        <v>110</v>
      </c>
      <c r="D4706" s="656">
        <v>305.06</v>
      </c>
      <c r="E4706" s="656">
        <v>18.41</v>
      </c>
      <c r="F4706" s="657">
        <f t="shared" si="1"/>
        <v>286.65</v>
      </c>
      <c r="G4706" s="656">
        <v>286.11</v>
      </c>
      <c r="H4706" s="664">
        <v>0.11</v>
      </c>
      <c r="I4706" s="664">
        <v>0.0</v>
      </c>
      <c r="J4706" s="664">
        <v>0.43</v>
      </c>
      <c r="K4706" s="660"/>
    </row>
    <row r="4707" ht="15.75" customHeight="1">
      <c r="A4707" s="661">
        <v>96758.0</v>
      </c>
      <c r="B4707" s="662" t="s">
        <v>11772</v>
      </c>
      <c r="C4707" s="663" t="s">
        <v>110</v>
      </c>
      <c r="D4707" s="656">
        <v>14.34</v>
      </c>
      <c r="E4707" s="656">
        <v>5.12</v>
      </c>
      <c r="F4707" s="657">
        <f t="shared" si="1"/>
        <v>9.22</v>
      </c>
      <c r="G4707" s="656">
        <v>9.13</v>
      </c>
      <c r="H4707" s="664">
        <v>0.01</v>
      </c>
      <c r="I4707" s="664">
        <v>0.0</v>
      </c>
      <c r="J4707" s="664">
        <v>0.08</v>
      </c>
      <c r="K4707" s="660"/>
    </row>
    <row r="4708" ht="15.75" customHeight="1">
      <c r="A4708" s="661">
        <v>96759.0</v>
      </c>
      <c r="B4708" s="662" t="s">
        <v>11773</v>
      </c>
      <c r="C4708" s="663" t="s">
        <v>110</v>
      </c>
      <c r="D4708" s="656">
        <v>21.64</v>
      </c>
      <c r="E4708" s="656">
        <v>6.13</v>
      </c>
      <c r="F4708" s="657">
        <f t="shared" si="1"/>
        <v>15.51</v>
      </c>
      <c r="G4708" s="656">
        <v>15.39</v>
      </c>
      <c r="H4708" s="664">
        <v>0.02</v>
      </c>
      <c r="I4708" s="664">
        <v>0.0</v>
      </c>
      <c r="J4708" s="664">
        <v>0.1</v>
      </c>
      <c r="K4708" s="660"/>
    </row>
    <row r="4709" ht="15.75" customHeight="1">
      <c r="A4709" s="661">
        <v>96760.0</v>
      </c>
      <c r="B4709" s="662" t="s">
        <v>11774</v>
      </c>
      <c r="C4709" s="663" t="s">
        <v>110</v>
      </c>
      <c r="D4709" s="656">
        <v>35.88</v>
      </c>
      <c r="E4709" s="656">
        <v>7.69</v>
      </c>
      <c r="F4709" s="657">
        <f t="shared" si="1"/>
        <v>28.19</v>
      </c>
      <c r="G4709" s="656">
        <v>28.04</v>
      </c>
      <c r="H4709" s="664">
        <v>0.02</v>
      </c>
      <c r="I4709" s="664">
        <v>0.0</v>
      </c>
      <c r="J4709" s="664">
        <v>0.13</v>
      </c>
      <c r="K4709" s="660"/>
    </row>
    <row r="4710" ht="15.75" customHeight="1">
      <c r="A4710" s="661">
        <v>96761.0</v>
      </c>
      <c r="B4710" s="662" t="s">
        <v>11775</v>
      </c>
      <c r="C4710" s="663" t="s">
        <v>110</v>
      </c>
      <c r="D4710" s="656">
        <v>53.84</v>
      </c>
      <c r="E4710" s="656">
        <v>10.28</v>
      </c>
      <c r="F4710" s="657">
        <f t="shared" si="1"/>
        <v>43.56</v>
      </c>
      <c r="G4710" s="656">
        <v>43.36</v>
      </c>
      <c r="H4710" s="664">
        <v>0.03</v>
      </c>
      <c r="I4710" s="664">
        <v>0.0</v>
      </c>
      <c r="J4710" s="664">
        <v>0.17</v>
      </c>
      <c r="K4710" s="660"/>
    </row>
    <row r="4711" ht="15.75" customHeight="1">
      <c r="A4711" s="661">
        <v>96762.0</v>
      </c>
      <c r="B4711" s="662" t="s">
        <v>11776</v>
      </c>
      <c r="C4711" s="663" t="s">
        <v>110</v>
      </c>
      <c r="D4711" s="656">
        <v>103.12</v>
      </c>
      <c r="E4711" s="656">
        <v>13.18</v>
      </c>
      <c r="F4711" s="657">
        <f t="shared" si="1"/>
        <v>89.94</v>
      </c>
      <c r="G4711" s="656">
        <v>89.56</v>
      </c>
      <c r="H4711" s="664">
        <v>0.08</v>
      </c>
      <c r="I4711" s="664">
        <v>0.0</v>
      </c>
      <c r="J4711" s="664">
        <v>0.3</v>
      </c>
      <c r="K4711" s="660"/>
    </row>
    <row r="4712" ht="15.75" customHeight="1">
      <c r="A4712" s="661">
        <v>96763.0</v>
      </c>
      <c r="B4712" s="662" t="s">
        <v>11777</v>
      </c>
      <c r="C4712" s="663" t="s">
        <v>110</v>
      </c>
      <c r="D4712" s="656">
        <v>138.15</v>
      </c>
      <c r="E4712" s="656">
        <v>17.52</v>
      </c>
      <c r="F4712" s="657">
        <f t="shared" si="1"/>
        <v>120.63</v>
      </c>
      <c r="G4712" s="656">
        <v>120.12</v>
      </c>
      <c r="H4712" s="664">
        <v>0.11</v>
      </c>
      <c r="I4712" s="664">
        <v>0.0</v>
      </c>
      <c r="J4712" s="664">
        <v>0.4</v>
      </c>
      <c r="K4712" s="660"/>
    </row>
    <row r="4713" ht="15.75" customHeight="1">
      <c r="A4713" s="661">
        <v>96764.0</v>
      </c>
      <c r="B4713" s="662" t="s">
        <v>11778</v>
      </c>
      <c r="C4713" s="663" t="s">
        <v>110</v>
      </c>
      <c r="D4713" s="656">
        <v>275.96</v>
      </c>
      <c r="E4713" s="656">
        <v>24.54</v>
      </c>
      <c r="F4713" s="657">
        <f t="shared" si="1"/>
        <v>251.42</v>
      </c>
      <c r="G4713" s="656">
        <v>250.69</v>
      </c>
      <c r="H4713" s="664">
        <v>0.16</v>
      </c>
      <c r="I4713" s="664">
        <v>0.0</v>
      </c>
      <c r="J4713" s="664">
        <v>0.57</v>
      </c>
      <c r="K4713" s="660"/>
    </row>
    <row r="4714" ht="15.75" customHeight="1">
      <c r="A4714" s="661">
        <v>96802.0</v>
      </c>
      <c r="B4714" s="662" t="s">
        <v>11779</v>
      </c>
      <c r="C4714" s="663" t="s">
        <v>110</v>
      </c>
      <c r="D4714" s="656">
        <v>384.0</v>
      </c>
      <c r="E4714" s="656">
        <v>11.71</v>
      </c>
      <c r="F4714" s="657">
        <f t="shared" si="1"/>
        <v>372.29</v>
      </c>
      <c r="G4714" s="656">
        <v>372.29</v>
      </c>
      <c r="H4714" s="664">
        <v>0.0</v>
      </c>
      <c r="I4714" s="664">
        <v>0.0</v>
      </c>
      <c r="J4714" s="664">
        <v>0.0</v>
      </c>
      <c r="K4714" s="660"/>
    </row>
    <row r="4715" ht="15.75" customHeight="1">
      <c r="A4715" s="661">
        <v>96803.0</v>
      </c>
      <c r="B4715" s="662" t="s">
        <v>441</v>
      </c>
      <c r="C4715" s="663" t="s">
        <v>110</v>
      </c>
      <c r="D4715" s="656">
        <v>68.0</v>
      </c>
      <c r="E4715" s="656">
        <v>9.69</v>
      </c>
      <c r="F4715" s="657">
        <f t="shared" si="1"/>
        <v>58.31</v>
      </c>
      <c r="G4715" s="656">
        <v>58.31</v>
      </c>
      <c r="H4715" s="664">
        <v>0.0</v>
      </c>
      <c r="I4715" s="664">
        <v>0.0</v>
      </c>
      <c r="J4715" s="664">
        <v>0.0</v>
      </c>
      <c r="K4715" s="660"/>
    </row>
    <row r="4716" ht="15.75" customHeight="1">
      <c r="A4716" s="661">
        <v>96804.0</v>
      </c>
      <c r="B4716" s="662" t="s">
        <v>11780</v>
      </c>
      <c r="C4716" s="663" t="s">
        <v>110</v>
      </c>
      <c r="D4716" s="656">
        <v>107.62</v>
      </c>
      <c r="E4716" s="656">
        <v>22.96</v>
      </c>
      <c r="F4716" s="657">
        <f t="shared" si="1"/>
        <v>84.66</v>
      </c>
      <c r="G4716" s="656">
        <v>84.66</v>
      </c>
      <c r="H4716" s="664">
        <v>0.0</v>
      </c>
      <c r="I4716" s="664">
        <v>0.0</v>
      </c>
      <c r="J4716" s="664">
        <v>0.0</v>
      </c>
      <c r="K4716" s="660"/>
    </row>
    <row r="4717" ht="15.75" customHeight="1">
      <c r="A4717" s="661">
        <v>96805.0</v>
      </c>
      <c r="B4717" s="662" t="s">
        <v>11781</v>
      </c>
      <c r="C4717" s="663" t="s">
        <v>110</v>
      </c>
      <c r="D4717" s="656">
        <v>196.01</v>
      </c>
      <c r="E4717" s="656">
        <v>15.69</v>
      </c>
      <c r="F4717" s="657">
        <f t="shared" si="1"/>
        <v>180.32</v>
      </c>
      <c r="G4717" s="656">
        <v>180.32</v>
      </c>
      <c r="H4717" s="664">
        <v>0.0</v>
      </c>
      <c r="I4717" s="664">
        <v>0.0</v>
      </c>
      <c r="J4717" s="664">
        <v>0.0</v>
      </c>
      <c r="K4717" s="660"/>
    </row>
    <row r="4718" ht="15.75" customHeight="1">
      <c r="A4718" s="661">
        <v>96806.0</v>
      </c>
      <c r="B4718" s="662" t="s">
        <v>11782</v>
      </c>
      <c r="C4718" s="663" t="s">
        <v>110</v>
      </c>
      <c r="D4718" s="656">
        <v>73.48</v>
      </c>
      <c r="E4718" s="656">
        <v>13.68</v>
      </c>
      <c r="F4718" s="657">
        <f t="shared" si="1"/>
        <v>59.8</v>
      </c>
      <c r="G4718" s="656">
        <v>59.8</v>
      </c>
      <c r="H4718" s="664">
        <v>0.0</v>
      </c>
      <c r="I4718" s="664">
        <v>0.0</v>
      </c>
      <c r="J4718" s="664">
        <v>0.0</v>
      </c>
      <c r="K4718" s="660"/>
    </row>
    <row r="4719" ht="15.75" customHeight="1">
      <c r="A4719" s="661">
        <v>96807.0</v>
      </c>
      <c r="B4719" s="662" t="s">
        <v>11783</v>
      </c>
      <c r="C4719" s="663" t="s">
        <v>110</v>
      </c>
      <c r="D4719" s="656">
        <v>116.73</v>
      </c>
      <c r="E4719" s="656">
        <v>26.92</v>
      </c>
      <c r="F4719" s="657">
        <f t="shared" si="1"/>
        <v>89.81</v>
      </c>
      <c r="G4719" s="656">
        <v>89.81</v>
      </c>
      <c r="H4719" s="664">
        <v>0.0</v>
      </c>
      <c r="I4719" s="664">
        <v>0.0</v>
      </c>
      <c r="J4719" s="664">
        <v>0.0</v>
      </c>
      <c r="K4719" s="660"/>
    </row>
    <row r="4720" ht="15.75" customHeight="1">
      <c r="A4720" s="661">
        <v>96808.0</v>
      </c>
      <c r="B4720" s="662" t="s">
        <v>11784</v>
      </c>
      <c r="C4720" s="663" t="s">
        <v>110</v>
      </c>
      <c r="D4720" s="656">
        <v>14.44</v>
      </c>
      <c r="E4720" s="656">
        <v>5.2</v>
      </c>
      <c r="F4720" s="657">
        <f t="shared" si="1"/>
        <v>9.24</v>
      </c>
      <c r="G4720" s="656">
        <v>9.24</v>
      </c>
      <c r="H4720" s="664">
        <v>0.0</v>
      </c>
      <c r="I4720" s="664">
        <v>0.0</v>
      </c>
      <c r="J4720" s="664">
        <v>0.0</v>
      </c>
      <c r="K4720" s="660"/>
    </row>
    <row r="4721" ht="15.75" customHeight="1">
      <c r="A4721" s="661">
        <v>96809.0</v>
      </c>
      <c r="B4721" s="662" t="s">
        <v>11785</v>
      </c>
      <c r="C4721" s="663" t="s">
        <v>110</v>
      </c>
      <c r="D4721" s="656">
        <v>16.07</v>
      </c>
      <c r="E4721" s="656">
        <v>5.2</v>
      </c>
      <c r="F4721" s="657">
        <f t="shared" si="1"/>
        <v>10.87</v>
      </c>
      <c r="G4721" s="656">
        <v>10.87</v>
      </c>
      <c r="H4721" s="664">
        <v>0.0</v>
      </c>
      <c r="I4721" s="664">
        <v>0.0</v>
      </c>
      <c r="J4721" s="664">
        <v>0.0</v>
      </c>
      <c r="K4721" s="660"/>
    </row>
    <row r="4722" ht="15.75" customHeight="1">
      <c r="A4722" s="661">
        <v>96810.0</v>
      </c>
      <c r="B4722" s="662" t="s">
        <v>11786</v>
      </c>
      <c r="C4722" s="663" t="s">
        <v>110</v>
      </c>
      <c r="D4722" s="656">
        <v>17.42</v>
      </c>
      <c r="E4722" s="656">
        <v>5.81</v>
      </c>
      <c r="F4722" s="657">
        <f t="shared" si="1"/>
        <v>11.61</v>
      </c>
      <c r="G4722" s="656">
        <v>11.61</v>
      </c>
      <c r="H4722" s="664">
        <v>0.0</v>
      </c>
      <c r="I4722" s="664">
        <v>0.0</v>
      </c>
      <c r="J4722" s="664">
        <v>0.0</v>
      </c>
      <c r="K4722" s="660"/>
    </row>
    <row r="4723" ht="15.75" customHeight="1">
      <c r="A4723" s="661">
        <v>96811.0</v>
      </c>
      <c r="B4723" s="662" t="s">
        <v>11787</v>
      </c>
      <c r="C4723" s="663" t="s">
        <v>110</v>
      </c>
      <c r="D4723" s="656">
        <v>18.36</v>
      </c>
      <c r="E4723" s="656">
        <v>6.19</v>
      </c>
      <c r="F4723" s="657">
        <f t="shared" si="1"/>
        <v>12.17</v>
      </c>
      <c r="G4723" s="656">
        <v>12.17</v>
      </c>
      <c r="H4723" s="664">
        <v>0.0</v>
      </c>
      <c r="I4723" s="664">
        <v>0.0</v>
      </c>
      <c r="J4723" s="664">
        <v>0.0</v>
      </c>
      <c r="K4723" s="660"/>
    </row>
    <row r="4724" ht="15.75" customHeight="1">
      <c r="A4724" s="661">
        <v>96812.0</v>
      </c>
      <c r="B4724" s="662" t="s">
        <v>11788</v>
      </c>
      <c r="C4724" s="663" t="s">
        <v>110</v>
      </c>
      <c r="D4724" s="656">
        <v>16.72</v>
      </c>
      <c r="E4724" s="656">
        <v>5.56</v>
      </c>
      <c r="F4724" s="657">
        <f t="shared" si="1"/>
        <v>11.16</v>
      </c>
      <c r="G4724" s="656">
        <v>11.16</v>
      </c>
      <c r="H4724" s="664">
        <v>0.0</v>
      </c>
      <c r="I4724" s="664">
        <v>0.0</v>
      </c>
      <c r="J4724" s="664">
        <v>0.0</v>
      </c>
      <c r="K4724" s="660"/>
    </row>
    <row r="4725" ht="15.75" customHeight="1">
      <c r="A4725" s="661">
        <v>96813.0</v>
      </c>
      <c r="B4725" s="662" t="s">
        <v>11789</v>
      </c>
      <c r="C4725" s="663" t="s">
        <v>110</v>
      </c>
      <c r="D4725" s="656">
        <v>19.12</v>
      </c>
      <c r="E4725" s="656">
        <v>6.19</v>
      </c>
      <c r="F4725" s="657">
        <f t="shared" si="1"/>
        <v>12.93</v>
      </c>
      <c r="G4725" s="656">
        <v>12.93</v>
      </c>
      <c r="H4725" s="664">
        <v>0.0</v>
      </c>
      <c r="I4725" s="664">
        <v>0.0</v>
      </c>
      <c r="J4725" s="664">
        <v>0.0</v>
      </c>
      <c r="K4725" s="660"/>
    </row>
    <row r="4726" ht="15.75" customHeight="1">
      <c r="A4726" s="661">
        <v>96814.0</v>
      </c>
      <c r="B4726" s="662" t="s">
        <v>11790</v>
      </c>
      <c r="C4726" s="663" t="s">
        <v>110</v>
      </c>
      <c r="D4726" s="656">
        <v>13.79</v>
      </c>
      <c r="E4726" s="656">
        <v>4.24</v>
      </c>
      <c r="F4726" s="657">
        <f t="shared" si="1"/>
        <v>9.55</v>
      </c>
      <c r="G4726" s="656">
        <v>9.55</v>
      </c>
      <c r="H4726" s="664">
        <v>0.0</v>
      </c>
      <c r="I4726" s="664">
        <v>0.0</v>
      </c>
      <c r="J4726" s="664">
        <v>0.0</v>
      </c>
      <c r="K4726" s="660"/>
    </row>
    <row r="4727" ht="15.75" customHeight="1">
      <c r="A4727" s="661">
        <v>96815.0</v>
      </c>
      <c r="B4727" s="662" t="s">
        <v>11791</v>
      </c>
      <c r="C4727" s="663" t="s">
        <v>110</v>
      </c>
      <c r="D4727" s="656">
        <v>29.05</v>
      </c>
      <c r="E4727" s="656">
        <v>7.39</v>
      </c>
      <c r="F4727" s="657">
        <f t="shared" si="1"/>
        <v>21.66</v>
      </c>
      <c r="G4727" s="656">
        <v>21.66</v>
      </c>
      <c r="H4727" s="664">
        <v>0.0</v>
      </c>
      <c r="I4727" s="664">
        <v>0.0</v>
      </c>
      <c r="J4727" s="664">
        <v>0.0</v>
      </c>
      <c r="K4727" s="660"/>
    </row>
    <row r="4728" ht="15.75" customHeight="1">
      <c r="A4728" s="661">
        <v>96816.0</v>
      </c>
      <c r="B4728" s="662" t="s">
        <v>11792</v>
      </c>
      <c r="C4728" s="663" t="s">
        <v>110</v>
      </c>
      <c r="D4728" s="656">
        <v>21.68</v>
      </c>
      <c r="E4728" s="656">
        <v>6.62</v>
      </c>
      <c r="F4728" s="657">
        <f t="shared" si="1"/>
        <v>15.06</v>
      </c>
      <c r="G4728" s="656">
        <v>15.06</v>
      </c>
      <c r="H4728" s="664">
        <v>0.0</v>
      </c>
      <c r="I4728" s="664">
        <v>0.0</v>
      </c>
      <c r="J4728" s="664">
        <v>0.0</v>
      </c>
      <c r="K4728" s="660"/>
    </row>
    <row r="4729" ht="15.75" customHeight="1">
      <c r="A4729" s="661">
        <v>96817.0</v>
      </c>
      <c r="B4729" s="662" t="s">
        <v>11793</v>
      </c>
      <c r="C4729" s="663" t="s">
        <v>110</v>
      </c>
      <c r="D4729" s="656">
        <v>29.3</v>
      </c>
      <c r="E4729" s="656">
        <v>7.39</v>
      </c>
      <c r="F4729" s="657">
        <f t="shared" si="1"/>
        <v>21.91</v>
      </c>
      <c r="G4729" s="656">
        <v>21.91</v>
      </c>
      <c r="H4729" s="664">
        <v>0.0</v>
      </c>
      <c r="I4729" s="664">
        <v>0.0</v>
      </c>
      <c r="J4729" s="664">
        <v>0.0</v>
      </c>
      <c r="K4729" s="660"/>
    </row>
    <row r="4730" ht="15.75" customHeight="1">
      <c r="A4730" s="661">
        <v>96818.0</v>
      </c>
      <c r="B4730" s="662" t="s">
        <v>11794</v>
      </c>
      <c r="C4730" s="663" t="s">
        <v>110</v>
      </c>
      <c r="D4730" s="656">
        <v>18.8</v>
      </c>
      <c r="E4730" s="656">
        <v>4.7</v>
      </c>
      <c r="F4730" s="657">
        <f t="shared" si="1"/>
        <v>14.1</v>
      </c>
      <c r="G4730" s="656">
        <v>14.1</v>
      </c>
      <c r="H4730" s="664">
        <v>0.0</v>
      </c>
      <c r="I4730" s="664">
        <v>0.0</v>
      </c>
      <c r="J4730" s="664">
        <v>0.0</v>
      </c>
      <c r="K4730" s="660"/>
    </row>
    <row r="4731" ht="15.75" customHeight="1">
      <c r="A4731" s="661">
        <v>96819.0</v>
      </c>
      <c r="B4731" s="662" t="s">
        <v>11795</v>
      </c>
      <c r="C4731" s="663" t="s">
        <v>110</v>
      </c>
      <c r="D4731" s="656">
        <v>20.15</v>
      </c>
      <c r="E4731" s="656">
        <v>5.06</v>
      </c>
      <c r="F4731" s="657">
        <f t="shared" si="1"/>
        <v>15.09</v>
      </c>
      <c r="G4731" s="656">
        <v>15.09</v>
      </c>
      <c r="H4731" s="664">
        <v>0.0</v>
      </c>
      <c r="I4731" s="664">
        <v>0.0</v>
      </c>
      <c r="J4731" s="664">
        <v>0.0</v>
      </c>
      <c r="K4731" s="660"/>
    </row>
    <row r="4732" ht="15.75" customHeight="1">
      <c r="A4732" s="661">
        <v>96820.0</v>
      </c>
      <c r="B4732" s="662" t="s">
        <v>11796</v>
      </c>
      <c r="C4732" s="663" t="s">
        <v>110</v>
      </c>
      <c r="D4732" s="656">
        <v>34.88</v>
      </c>
      <c r="E4732" s="656">
        <v>9.08</v>
      </c>
      <c r="F4732" s="657">
        <f t="shared" si="1"/>
        <v>25.8</v>
      </c>
      <c r="G4732" s="656">
        <v>25.8</v>
      </c>
      <c r="H4732" s="664">
        <v>0.0</v>
      </c>
      <c r="I4732" s="664">
        <v>0.0</v>
      </c>
      <c r="J4732" s="664">
        <v>0.0</v>
      </c>
      <c r="K4732" s="660"/>
    </row>
    <row r="4733" ht="15.75" customHeight="1">
      <c r="A4733" s="661">
        <v>96821.0</v>
      </c>
      <c r="B4733" s="662" t="s">
        <v>11797</v>
      </c>
      <c r="C4733" s="663" t="s">
        <v>110</v>
      </c>
      <c r="D4733" s="656">
        <v>32.66</v>
      </c>
      <c r="E4733" s="656">
        <v>8.01</v>
      </c>
      <c r="F4733" s="657">
        <f t="shared" si="1"/>
        <v>24.65</v>
      </c>
      <c r="G4733" s="656">
        <v>24.65</v>
      </c>
      <c r="H4733" s="664">
        <v>0.0</v>
      </c>
      <c r="I4733" s="664">
        <v>0.0</v>
      </c>
      <c r="J4733" s="664">
        <v>0.0</v>
      </c>
      <c r="K4733" s="660"/>
    </row>
    <row r="4734" ht="15.75" customHeight="1">
      <c r="A4734" s="661">
        <v>96822.0</v>
      </c>
      <c r="B4734" s="662" t="s">
        <v>11798</v>
      </c>
      <c r="C4734" s="663" t="s">
        <v>110</v>
      </c>
      <c r="D4734" s="656">
        <v>26.59</v>
      </c>
      <c r="E4734" s="656">
        <v>6.15</v>
      </c>
      <c r="F4734" s="657">
        <f t="shared" si="1"/>
        <v>20.44</v>
      </c>
      <c r="G4734" s="656">
        <v>20.44</v>
      </c>
      <c r="H4734" s="664">
        <v>0.0</v>
      </c>
      <c r="I4734" s="664">
        <v>0.0</v>
      </c>
      <c r="J4734" s="664">
        <v>0.0</v>
      </c>
      <c r="K4734" s="660"/>
    </row>
    <row r="4735" ht="15.75" customHeight="1">
      <c r="A4735" s="661">
        <v>96823.0</v>
      </c>
      <c r="B4735" s="662" t="s">
        <v>11799</v>
      </c>
      <c r="C4735" s="663" t="s">
        <v>110</v>
      </c>
      <c r="D4735" s="656">
        <v>9.77</v>
      </c>
      <c r="E4735" s="656">
        <v>2.7</v>
      </c>
      <c r="F4735" s="657">
        <f t="shared" si="1"/>
        <v>7.07</v>
      </c>
      <c r="G4735" s="656">
        <v>7.07</v>
      </c>
      <c r="H4735" s="664">
        <v>0.0</v>
      </c>
      <c r="I4735" s="664">
        <v>0.0</v>
      </c>
      <c r="J4735" s="664">
        <v>0.0</v>
      </c>
      <c r="K4735" s="660"/>
    </row>
    <row r="4736" ht="15.75" customHeight="1">
      <c r="A4736" s="661">
        <v>96824.0</v>
      </c>
      <c r="B4736" s="662" t="s">
        <v>11800</v>
      </c>
      <c r="C4736" s="663" t="s">
        <v>110</v>
      </c>
      <c r="D4736" s="656">
        <v>15.14</v>
      </c>
      <c r="E4736" s="656">
        <v>4.62</v>
      </c>
      <c r="F4736" s="657">
        <f t="shared" si="1"/>
        <v>10.52</v>
      </c>
      <c r="G4736" s="656">
        <v>10.52</v>
      </c>
      <c r="H4736" s="664">
        <v>0.0</v>
      </c>
      <c r="I4736" s="664">
        <v>0.0</v>
      </c>
      <c r="J4736" s="664">
        <v>0.0</v>
      </c>
      <c r="K4736" s="660"/>
    </row>
    <row r="4737" ht="15.75" customHeight="1">
      <c r="A4737" s="661">
        <v>96826.0</v>
      </c>
      <c r="B4737" s="662" t="s">
        <v>11801</v>
      </c>
      <c r="C4737" s="663" t="s">
        <v>110</v>
      </c>
      <c r="D4737" s="656">
        <v>11.31</v>
      </c>
      <c r="E4737" s="656">
        <v>3.22</v>
      </c>
      <c r="F4737" s="657">
        <f t="shared" si="1"/>
        <v>8.09</v>
      </c>
      <c r="G4737" s="656">
        <v>8.09</v>
      </c>
      <c r="H4737" s="664">
        <v>0.0</v>
      </c>
      <c r="I4737" s="664">
        <v>0.0</v>
      </c>
      <c r="J4737" s="664">
        <v>0.0</v>
      </c>
      <c r="K4737" s="660"/>
    </row>
    <row r="4738" ht="15.75" customHeight="1">
      <c r="A4738" s="661">
        <v>96827.0</v>
      </c>
      <c r="B4738" s="662" t="s">
        <v>11802</v>
      </c>
      <c r="C4738" s="663" t="s">
        <v>110</v>
      </c>
      <c r="D4738" s="656">
        <v>16.54</v>
      </c>
      <c r="E4738" s="656">
        <v>4.88</v>
      </c>
      <c r="F4738" s="657">
        <f t="shared" si="1"/>
        <v>11.66</v>
      </c>
      <c r="G4738" s="656">
        <v>11.66</v>
      </c>
      <c r="H4738" s="664">
        <v>0.0</v>
      </c>
      <c r="I4738" s="664">
        <v>0.0</v>
      </c>
      <c r="J4738" s="664">
        <v>0.0</v>
      </c>
      <c r="K4738" s="660"/>
    </row>
    <row r="4739" ht="15.75" customHeight="1">
      <c r="A4739" s="661">
        <v>96828.0</v>
      </c>
      <c r="B4739" s="662" t="s">
        <v>11803</v>
      </c>
      <c r="C4739" s="663" t="s">
        <v>110</v>
      </c>
      <c r="D4739" s="656">
        <v>20.53</v>
      </c>
      <c r="E4739" s="656">
        <v>5.47</v>
      </c>
      <c r="F4739" s="657">
        <f t="shared" si="1"/>
        <v>15.06</v>
      </c>
      <c r="G4739" s="656">
        <v>15.06</v>
      </c>
      <c r="H4739" s="664">
        <v>0.0</v>
      </c>
      <c r="I4739" s="664">
        <v>0.0</v>
      </c>
      <c r="J4739" s="664">
        <v>0.0</v>
      </c>
      <c r="K4739" s="660"/>
    </row>
    <row r="4740" ht="15.75" customHeight="1">
      <c r="A4740" s="661">
        <v>96829.0</v>
      </c>
      <c r="B4740" s="662" t="s">
        <v>11804</v>
      </c>
      <c r="C4740" s="663" t="s">
        <v>110</v>
      </c>
      <c r="D4740" s="656">
        <v>16.25</v>
      </c>
      <c r="E4740" s="656">
        <v>2.96</v>
      </c>
      <c r="F4740" s="657">
        <f t="shared" si="1"/>
        <v>13.29</v>
      </c>
      <c r="G4740" s="656">
        <v>13.29</v>
      </c>
      <c r="H4740" s="664">
        <v>0.0</v>
      </c>
      <c r="I4740" s="664">
        <v>0.0</v>
      </c>
      <c r="J4740" s="664">
        <v>0.0</v>
      </c>
      <c r="K4740" s="660"/>
    </row>
    <row r="4741" ht="15.75" customHeight="1">
      <c r="A4741" s="661">
        <v>96830.0</v>
      </c>
      <c r="B4741" s="662" t="s">
        <v>11805</v>
      </c>
      <c r="C4741" s="663" t="s">
        <v>110</v>
      </c>
      <c r="D4741" s="656">
        <v>18.14</v>
      </c>
      <c r="E4741" s="656">
        <v>3.84</v>
      </c>
      <c r="F4741" s="657">
        <f t="shared" si="1"/>
        <v>14.3</v>
      </c>
      <c r="G4741" s="656">
        <v>14.3</v>
      </c>
      <c r="H4741" s="664">
        <v>0.0</v>
      </c>
      <c r="I4741" s="664">
        <v>0.0</v>
      </c>
      <c r="J4741" s="664">
        <v>0.0</v>
      </c>
      <c r="K4741" s="660"/>
    </row>
    <row r="4742" ht="15.75" customHeight="1">
      <c r="A4742" s="661">
        <v>96832.0</v>
      </c>
      <c r="B4742" s="662" t="s">
        <v>11806</v>
      </c>
      <c r="C4742" s="663" t="s">
        <v>110</v>
      </c>
      <c r="D4742" s="656">
        <v>26.09</v>
      </c>
      <c r="E4742" s="656">
        <v>5.78</v>
      </c>
      <c r="F4742" s="657">
        <f t="shared" si="1"/>
        <v>20.31</v>
      </c>
      <c r="G4742" s="656">
        <v>20.31</v>
      </c>
      <c r="H4742" s="664">
        <v>0.0</v>
      </c>
      <c r="I4742" s="664">
        <v>0.0</v>
      </c>
      <c r="J4742" s="664">
        <v>0.0</v>
      </c>
      <c r="K4742" s="660"/>
    </row>
    <row r="4743" ht="15.75" customHeight="1">
      <c r="A4743" s="661">
        <v>96833.0</v>
      </c>
      <c r="B4743" s="662" t="s">
        <v>11807</v>
      </c>
      <c r="C4743" s="663" t="s">
        <v>110</v>
      </c>
      <c r="D4743" s="656">
        <v>20.85</v>
      </c>
      <c r="E4743" s="656">
        <v>3.28</v>
      </c>
      <c r="F4743" s="657">
        <f t="shared" si="1"/>
        <v>17.57</v>
      </c>
      <c r="G4743" s="656">
        <v>17.57</v>
      </c>
      <c r="H4743" s="664">
        <v>0.0</v>
      </c>
      <c r="I4743" s="664">
        <v>0.0</v>
      </c>
      <c r="J4743" s="664">
        <v>0.0</v>
      </c>
      <c r="K4743" s="660"/>
    </row>
    <row r="4744" ht="15.75" customHeight="1">
      <c r="A4744" s="661">
        <v>96834.0</v>
      </c>
      <c r="B4744" s="662" t="s">
        <v>11808</v>
      </c>
      <c r="C4744" s="663" t="s">
        <v>110</v>
      </c>
      <c r="D4744" s="656">
        <v>24.68</v>
      </c>
      <c r="E4744" s="656">
        <v>4.72</v>
      </c>
      <c r="F4744" s="657">
        <f t="shared" si="1"/>
        <v>19.96</v>
      </c>
      <c r="G4744" s="656">
        <v>19.96</v>
      </c>
      <c r="H4744" s="664">
        <v>0.0</v>
      </c>
      <c r="I4744" s="664">
        <v>0.0</v>
      </c>
      <c r="J4744" s="664">
        <v>0.0</v>
      </c>
      <c r="K4744" s="660"/>
    </row>
    <row r="4745" ht="15.75" customHeight="1">
      <c r="A4745" s="661">
        <v>96836.0</v>
      </c>
      <c r="B4745" s="662" t="s">
        <v>11809</v>
      </c>
      <c r="C4745" s="663" t="s">
        <v>110</v>
      </c>
      <c r="D4745" s="656">
        <v>29.94</v>
      </c>
      <c r="E4745" s="656">
        <v>4.28</v>
      </c>
      <c r="F4745" s="657">
        <f t="shared" si="1"/>
        <v>25.66</v>
      </c>
      <c r="G4745" s="656">
        <v>25.66</v>
      </c>
      <c r="H4745" s="664">
        <v>0.0</v>
      </c>
      <c r="I4745" s="664">
        <v>0.0</v>
      </c>
      <c r="J4745" s="664">
        <v>0.0</v>
      </c>
      <c r="K4745" s="660"/>
    </row>
    <row r="4746" ht="15.75" customHeight="1">
      <c r="A4746" s="661">
        <v>96837.0</v>
      </c>
      <c r="B4746" s="662" t="s">
        <v>11810</v>
      </c>
      <c r="C4746" s="663" t="s">
        <v>110</v>
      </c>
      <c r="D4746" s="656">
        <v>17.9</v>
      </c>
      <c r="E4746" s="656">
        <v>5.83</v>
      </c>
      <c r="F4746" s="657">
        <f t="shared" si="1"/>
        <v>12.07</v>
      </c>
      <c r="G4746" s="656">
        <v>12.07</v>
      </c>
      <c r="H4746" s="664">
        <v>0.0</v>
      </c>
      <c r="I4746" s="664">
        <v>0.0</v>
      </c>
      <c r="J4746" s="664">
        <v>0.0</v>
      </c>
      <c r="K4746" s="660"/>
    </row>
    <row r="4747" ht="15.75" customHeight="1">
      <c r="A4747" s="661">
        <v>96838.0</v>
      </c>
      <c r="B4747" s="662" t="s">
        <v>11811</v>
      </c>
      <c r="C4747" s="663" t="s">
        <v>110</v>
      </c>
      <c r="D4747" s="656">
        <v>21.35</v>
      </c>
      <c r="E4747" s="656">
        <v>7.82</v>
      </c>
      <c r="F4747" s="657">
        <f t="shared" si="1"/>
        <v>13.53</v>
      </c>
      <c r="G4747" s="656">
        <v>13.53</v>
      </c>
      <c r="H4747" s="664">
        <v>0.0</v>
      </c>
      <c r="I4747" s="664">
        <v>0.0</v>
      </c>
      <c r="J4747" s="664">
        <v>0.0</v>
      </c>
      <c r="K4747" s="660"/>
    </row>
    <row r="4748" ht="15.75" customHeight="1">
      <c r="A4748" s="661">
        <v>96839.0</v>
      </c>
      <c r="B4748" s="662" t="s">
        <v>11812</v>
      </c>
      <c r="C4748" s="663" t="s">
        <v>110</v>
      </c>
      <c r="D4748" s="656">
        <v>22.14</v>
      </c>
      <c r="E4748" s="656">
        <v>7.82</v>
      </c>
      <c r="F4748" s="657">
        <f t="shared" si="1"/>
        <v>14.32</v>
      </c>
      <c r="G4748" s="656">
        <v>14.32</v>
      </c>
      <c r="H4748" s="664">
        <v>0.0</v>
      </c>
      <c r="I4748" s="664">
        <v>0.0</v>
      </c>
      <c r="J4748" s="664">
        <v>0.0</v>
      </c>
      <c r="K4748" s="660"/>
    </row>
    <row r="4749" ht="15.75" customHeight="1">
      <c r="A4749" s="661">
        <v>96840.0</v>
      </c>
      <c r="B4749" s="662" t="s">
        <v>11813</v>
      </c>
      <c r="C4749" s="663" t="s">
        <v>110</v>
      </c>
      <c r="D4749" s="656">
        <v>21.64</v>
      </c>
      <c r="E4749" s="656">
        <v>6.91</v>
      </c>
      <c r="F4749" s="657">
        <f t="shared" si="1"/>
        <v>14.73</v>
      </c>
      <c r="G4749" s="656">
        <v>14.73</v>
      </c>
      <c r="H4749" s="664">
        <v>0.0</v>
      </c>
      <c r="I4749" s="664">
        <v>0.0</v>
      </c>
      <c r="J4749" s="664">
        <v>0.0</v>
      </c>
      <c r="K4749" s="660"/>
    </row>
    <row r="4750" ht="15.75" customHeight="1">
      <c r="A4750" s="661">
        <v>96841.0</v>
      </c>
      <c r="B4750" s="662" t="s">
        <v>11814</v>
      </c>
      <c r="C4750" s="663" t="s">
        <v>110</v>
      </c>
      <c r="D4750" s="656">
        <v>23.79</v>
      </c>
      <c r="E4750" s="656">
        <v>8.35</v>
      </c>
      <c r="F4750" s="657">
        <f t="shared" si="1"/>
        <v>15.44</v>
      </c>
      <c r="G4750" s="656">
        <v>15.44</v>
      </c>
      <c r="H4750" s="664">
        <v>0.0</v>
      </c>
      <c r="I4750" s="664">
        <v>0.0</v>
      </c>
      <c r="J4750" s="664">
        <v>0.0</v>
      </c>
      <c r="K4750" s="660"/>
    </row>
    <row r="4751" ht="15.75" customHeight="1">
      <c r="A4751" s="661">
        <v>96842.0</v>
      </c>
      <c r="B4751" s="662" t="s">
        <v>11815</v>
      </c>
      <c r="C4751" s="663" t="s">
        <v>110</v>
      </c>
      <c r="D4751" s="656">
        <v>27.33</v>
      </c>
      <c r="E4751" s="656">
        <v>9.27</v>
      </c>
      <c r="F4751" s="657">
        <f t="shared" si="1"/>
        <v>18.06</v>
      </c>
      <c r="G4751" s="656">
        <v>18.06</v>
      </c>
      <c r="H4751" s="664">
        <v>0.0</v>
      </c>
      <c r="I4751" s="664">
        <v>0.0</v>
      </c>
      <c r="J4751" s="664">
        <v>0.0</v>
      </c>
      <c r="K4751" s="660"/>
    </row>
    <row r="4752" ht="15.75" customHeight="1">
      <c r="A4752" s="661">
        <v>96843.0</v>
      </c>
      <c r="B4752" s="662" t="s">
        <v>11816</v>
      </c>
      <c r="C4752" s="663" t="s">
        <v>110</v>
      </c>
      <c r="D4752" s="656">
        <v>24.86</v>
      </c>
      <c r="E4752" s="656">
        <v>8.35</v>
      </c>
      <c r="F4752" s="657">
        <f t="shared" si="1"/>
        <v>16.51</v>
      </c>
      <c r="G4752" s="656">
        <v>16.51</v>
      </c>
      <c r="H4752" s="664">
        <v>0.0</v>
      </c>
      <c r="I4752" s="664">
        <v>0.0</v>
      </c>
      <c r="J4752" s="664">
        <v>0.0</v>
      </c>
      <c r="K4752" s="660"/>
    </row>
    <row r="4753" ht="15.75" customHeight="1">
      <c r="A4753" s="661">
        <v>96844.0</v>
      </c>
      <c r="B4753" s="662" t="s">
        <v>11817</v>
      </c>
      <c r="C4753" s="663" t="s">
        <v>110</v>
      </c>
      <c r="D4753" s="656">
        <v>28.72</v>
      </c>
      <c r="E4753" s="656">
        <v>9.27</v>
      </c>
      <c r="F4753" s="657">
        <f t="shared" si="1"/>
        <v>19.45</v>
      </c>
      <c r="G4753" s="656">
        <v>19.45</v>
      </c>
      <c r="H4753" s="664">
        <v>0.0</v>
      </c>
      <c r="I4753" s="664">
        <v>0.0</v>
      </c>
      <c r="J4753" s="664">
        <v>0.0</v>
      </c>
      <c r="K4753" s="660"/>
    </row>
    <row r="4754" ht="15.75" customHeight="1">
      <c r="A4754" s="661">
        <v>96845.0</v>
      </c>
      <c r="B4754" s="662" t="s">
        <v>11818</v>
      </c>
      <c r="C4754" s="663" t="s">
        <v>110</v>
      </c>
      <c r="D4754" s="656">
        <v>34.73</v>
      </c>
      <c r="E4754" s="656">
        <v>8.26</v>
      </c>
      <c r="F4754" s="657">
        <f t="shared" si="1"/>
        <v>26.47</v>
      </c>
      <c r="G4754" s="656">
        <v>26.47</v>
      </c>
      <c r="H4754" s="664">
        <v>0.0</v>
      </c>
      <c r="I4754" s="664">
        <v>0.0</v>
      </c>
      <c r="J4754" s="664">
        <v>0.0</v>
      </c>
      <c r="K4754" s="660"/>
    </row>
    <row r="4755" ht="15.75" customHeight="1">
      <c r="A4755" s="661">
        <v>96846.0</v>
      </c>
      <c r="B4755" s="662" t="s">
        <v>11819</v>
      </c>
      <c r="C4755" s="663" t="s">
        <v>110</v>
      </c>
      <c r="D4755" s="656">
        <v>32.08</v>
      </c>
      <c r="E4755" s="656">
        <v>9.93</v>
      </c>
      <c r="F4755" s="657">
        <f t="shared" si="1"/>
        <v>22.15</v>
      </c>
      <c r="G4755" s="656">
        <v>22.15</v>
      </c>
      <c r="H4755" s="664">
        <v>0.0</v>
      </c>
      <c r="I4755" s="664">
        <v>0.0</v>
      </c>
      <c r="J4755" s="664">
        <v>0.0</v>
      </c>
      <c r="K4755" s="660"/>
    </row>
    <row r="4756" ht="15.75" customHeight="1">
      <c r="A4756" s="661">
        <v>96847.0</v>
      </c>
      <c r="B4756" s="662" t="s">
        <v>11820</v>
      </c>
      <c r="C4756" s="663" t="s">
        <v>110</v>
      </c>
      <c r="D4756" s="656">
        <v>31.61</v>
      </c>
      <c r="E4756" s="656">
        <v>9.93</v>
      </c>
      <c r="F4756" s="657">
        <f t="shared" si="1"/>
        <v>21.68</v>
      </c>
      <c r="G4756" s="656">
        <v>21.68</v>
      </c>
      <c r="H4756" s="664">
        <v>0.0</v>
      </c>
      <c r="I4756" s="664">
        <v>0.0</v>
      </c>
      <c r="J4756" s="664">
        <v>0.0</v>
      </c>
      <c r="K4756" s="660"/>
    </row>
    <row r="4757" ht="15.75" customHeight="1">
      <c r="A4757" s="661">
        <v>96848.0</v>
      </c>
      <c r="B4757" s="662" t="s">
        <v>11821</v>
      </c>
      <c r="C4757" s="663" t="s">
        <v>110</v>
      </c>
      <c r="D4757" s="656">
        <v>46.29</v>
      </c>
      <c r="E4757" s="656">
        <v>10.16</v>
      </c>
      <c r="F4757" s="657">
        <f t="shared" si="1"/>
        <v>36.13</v>
      </c>
      <c r="G4757" s="656">
        <v>36.13</v>
      </c>
      <c r="H4757" s="664">
        <v>0.0</v>
      </c>
      <c r="I4757" s="664">
        <v>0.0</v>
      </c>
      <c r="J4757" s="664">
        <v>0.0</v>
      </c>
      <c r="K4757" s="660"/>
    </row>
    <row r="4758" ht="15.75" customHeight="1">
      <c r="A4758" s="661">
        <v>96849.0</v>
      </c>
      <c r="B4758" s="662" t="s">
        <v>11822</v>
      </c>
      <c r="C4758" s="663" t="s">
        <v>110</v>
      </c>
      <c r="D4758" s="656">
        <v>14.41</v>
      </c>
      <c r="E4758" s="656">
        <v>4.07</v>
      </c>
      <c r="F4758" s="657">
        <f t="shared" si="1"/>
        <v>10.34</v>
      </c>
      <c r="G4758" s="656">
        <v>10.34</v>
      </c>
      <c r="H4758" s="664">
        <v>0.0</v>
      </c>
      <c r="I4758" s="664">
        <v>0.0</v>
      </c>
      <c r="J4758" s="664">
        <v>0.0</v>
      </c>
      <c r="K4758" s="660"/>
    </row>
    <row r="4759" ht="15.75" customHeight="1">
      <c r="A4759" s="661">
        <v>96850.0</v>
      </c>
      <c r="B4759" s="662" t="s">
        <v>11823</v>
      </c>
      <c r="C4759" s="663" t="s">
        <v>110</v>
      </c>
      <c r="D4759" s="656">
        <v>20.0</v>
      </c>
      <c r="E4759" s="656">
        <v>6.93</v>
      </c>
      <c r="F4759" s="657">
        <f t="shared" si="1"/>
        <v>13.07</v>
      </c>
      <c r="G4759" s="656">
        <v>13.07</v>
      </c>
      <c r="H4759" s="664">
        <v>0.0</v>
      </c>
      <c r="I4759" s="664">
        <v>0.0</v>
      </c>
      <c r="J4759" s="664">
        <v>0.0</v>
      </c>
      <c r="K4759" s="660"/>
    </row>
    <row r="4760" ht="15.75" customHeight="1">
      <c r="A4760" s="661">
        <v>96852.0</v>
      </c>
      <c r="B4760" s="662" t="s">
        <v>11824</v>
      </c>
      <c r="C4760" s="663" t="s">
        <v>110</v>
      </c>
      <c r="D4760" s="656">
        <v>18.43</v>
      </c>
      <c r="E4760" s="656">
        <v>4.83</v>
      </c>
      <c r="F4760" s="657">
        <f t="shared" si="1"/>
        <v>13.6</v>
      </c>
      <c r="G4760" s="656">
        <v>13.6</v>
      </c>
      <c r="H4760" s="664">
        <v>0.0</v>
      </c>
      <c r="I4760" s="664">
        <v>0.0</v>
      </c>
      <c r="J4760" s="664">
        <v>0.0</v>
      </c>
      <c r="K4760" s="660"/>
    </row>
    <row r="4761" ht="15.75" customHeight="1">
      <c r="A4761" s="661">
        <v>96853.0</v>
      </c>
      <c r="B4761" s="662" t="s">
        <v>11825</v>
      </c>
      <c r="C4761" s="663" t="s">
        <v>110</v>
      </c>
      <c r="D4761" s="656">
        <v>21.54</v>
      </c>
      <c r="E4761" s="656">
        <v>7.31</v>
      </c>
      <c r="F4761" s="657">
        <f t="shared" si="1"/>
        <v>14.23</v>
      </c>
      <c r="G4761" s="656">
        <v>14.23</v>
      </c>
      <c r="H4761" s="664">
        <v>0.0</v>
      </c>
      <c r="I4761" s="664">
        <v>0.0</v>
      </c>
      <c r="J4761" s="664">
        <v>0.0</v>
      </c>
      <c r="K4761" s="660"/>
    </row>
    <row r="4762" ht="15.75" customHeight="1">
      <c r="A4762" s="661">
        <v>96854.0</v>
      </c>
      <c r="B4762" s="662" t="s">
        <v>11826</v>
      </c>
      <c r="C4762" s="663" t="s">
        <v>110</v>
      </c>
      <c r="D4762" s="656">
        <v>26.72</v>
      </c>
      <c r="E4762" s="656">
        <v>8.22</v>
      </c>
      <c r="F4762" s="657">
        <f t="shared" si="1"/>
        <v>18.5</v>
      </c>
      <c r="G4762" s="656">
        <v>18.5</v>
      </c>
      <c r="H4762" s="664">
        <v>0.0</v>
      </c>
      <c r="I4762" s="664">
        <v>0.0</v>
      </c>
      <c r="J4762" s="664">
        <v>0.0</v>
      </c>
      <c r="K4762" s="660"/>
    </row>
    <row r="4763" ht="15.75" customHeight="1">
      <c r="A4763" s="661">
        <v>96855.0</v>
      </c>
      <c r="B4763" s="662" t="s">
        <v>11827</v>
      </c>
      <c r="C4763" s="663" t="s">
        <v>110</v>
      </c>
      <c r="D4763" s="656">
        <v>29.37</v>
      </c>
      <c r="E4763" s="656">
        <v>5.76</v>
      </c>
      <c r="F4763" s="657">
        <f t="shared" si="1"/>
        <v>23.61</v>
      </c>
      <c r="G4763" s="656">
        <v>23.61</v>
      </c>
      <c r="H4763" s="664">
        <v>0.0</v>
      </c>
      <c r="I4763" s="664">
        <v>0.0</v>
      </c>
      <c r="J4763" s="664">
        <v>0.0</v>
      </c>
      <c r="K4763" s="660"/>
    </row>
    <row r="4764" ht="15.75" customHeight="1">
      <c r="A4764" s="661">
        <v>96856.0</v>
      </c>
      <c r="B4764" s="662" t="s">
        <v>11828</v>
      </c>
      <c r="C4764" s="663" t="s">
        <v>110</v>
      </c>
      <c r="D4764" s="656">
        <v>31.05</v>
      </c>
      <c r="E4764" s="656">
        <v>7.78</v>
      </c>
      <c r="F4764" s="657">
        <f t="shared" si="1"/>
        <v>23.27</v>
      </c>
      <c r="G4764" s="656">
        <v>23.27</v>
      </c>
      <c r="H4764" s="664">
        <v>0.0</v>
      </c>
      <c r="I4764" s="664">
        <v>0.0</v>
      </c>
      <c r="J4764" s="664">
        <v>0.0</v>
      </c>
      <c r="K4764" s="660"/>
    </row>
    <row r="4765" ht="15.75" customHeight="1">
      <c r="A4765" s="661">
        <v>96860.0</v>
      </c>
      <c r="B4765" s="662" t="s">
        <v>11829</v>
      </c>
      <c r="C4765" s="663" t="s">
        <v>110</v>
      </c>
      <c r="D4765" s="656">
        <v>25.74</v>
      </c>
      <c r="E4765" s="656">
        <v>7.78</v>
      </c>
      <c r="F4765" s="657">
        <f t="shared" si="1"/>
        <v>17.96</v>
      </c>
      <c r="G4765" s="656">
        <v>17.96</v>
      </c>
      <c r="H4765" s="664">
        <v>0.0</v>
      </c>
      <c r="I4765" s="664">
        <v>0.0</v>
      </c>
      <c r="J4765" s="664">
        <v>0.0</v>
      </c>
      <c r="K4765" s="660"/>
    </row>
    <row r="4766" ht="15.75" customHeight="1">
      <c r="A4766" s="661">
        <v>96861.0</v>
      </c>
      <c r="B4766" s="662" t="s">
        <v>11830</v>
      </c>
      <c r="C4766" s="663" t="s">
        <v>110</v>
      </c>
      <c r="D4766" s="656">
        <v>32.6</v>
      </c>
      <c r="E4766" s="656">
        <v>9.54</v>
      </c>
      <c r="F4766" s="657">
        <f t="shared" si="1"/>
        <v>23.06</v>
      </c>
      <c r="G4766" s="656">
        <v>23.06</v>
      </c>
      <c r="H4766" s="664">
        <v>0.0</v>
      </c>
      <c r="I4766" s="664">
        <v>0.0</v>
      </c>
      <c r="J4766" s="664">
        <v>0.0</v>
      </c>
      <c r="K4766" s="660"/>
    </row>
    <row r="4767" ht="15.75" customHeight="1">
      <c r="A4767" s="661">
        <v>96862.0</v>
      </c>
      <c r="B4767" s="662" t="s">
        <v>11831</v>
      </c>
      <c r="C4767" s="663" t="s">
        <v>110</v>
      </c>
      <c r="D4767" s="656">
        <v>31.73</v>
      </c>
      <c r="E4767" s="656">
        <v>9.23</v>
      </c>
      <c r="F4767" s="657">
        <f t="shared" si="1"/>
        <v>22.5</v>
      </c>
      <c r="G4767" s="656">
        <v>22.5</v>
      </c>
      <c r="H4767" s="664">
        <v>0.0</v>
      </c>
      <c r="I4767" s="664">
        <v>0.0</v>
      </c>
      <c r="J4767" s="664">
        <v>0.0</v>
      </c>
      <c r="K4767" s="660"/>
    </row>
    <row r="4768" ht="15.75" customHeight="1">
      <c r="A4768" s="661">
        <v>96863.0</v>
      </c>
      <c r="B4768" s="662" t="s">
        <v>11832</v>
      </c>
      <c r="C4768" s="663" t="s">
        <v>110</v>
      </c>
      <c r="D4768" s="656">
        <v>33.24</v>
      </c>
      <c r="E4768" s="656">
        <v>10.5</v>
      </c>
      <c r="F4768" s="657">
        <f t="shared" si="1"/>
        <v>22.74</v>
      </c>
      <c r="G4768" s="656">
        <v>22.74</v>
      </c>
      <c r="H4768" s="664">
        <v>0.0</v>
      </c>
      <c r="I4768" s="664">
        <v>0.0</v>
      </c>
      <c r="J4768" s="664">
        <v>0.0</v>
      </c>
      <c r="K4768" s="660"/>
    </row>
    <row r="4769" ht="15.75" customHeight="1">
      <c r="A4769" s="661">
        <v>96864.0</v>
      </c>
      <c r="B4769" s="662" t="s">
        <v>11833</v>
      </c>
      <c r="C4769" s="663" t="s">
        <v>110</v>
      </c>
      <c r="D4769" s="656">
        <v>45.33</v>
      </c>
      <c r="E4769" s="656">
        <v>11.02</v>
      </c>
      <c r="F4769" s="657">
        <f t="shared" si="1"/>
        <v>34.31</v>
      </c>
      <c r="G4769" s="656">
        <v>34.31</v>
      </c>
      <c r="H4769" s="664">
        <v>0.0</v>
      </c>
      <c r="I4769" s="664">
        <v>0.0</v>
      </c>
      <c r="J4769" s="664">
        <v>0.0</v>
      </c>
      <c r="K4769" s="660"/>
    </row>
    <row r="4770" ht="15.75" customHeight="1">
      <c r="A4770" s="661">
        <v>96865.0</v>
      </c>
      <c r="B4770" s="662" t="s">
        <v>11834</v>
      </c>
      <c r="C4770" s="663" t="s">
        <v>110</v>
      </c>
      <c r="D4770" s="656">
        <v>39.2</v>
      </c>
      <c r="E4770" s="656">
        <v>12.51</v>
      </c>
      <c r="F4770" s="657">
        <f t="shared" si="1"/>
        <v>26.69</v>
      </c>
      <c r="G4770" s="656">
        <v>26.69</v>
      </c>
      <c r="H4770" s="664">
        <v>0.0</v>
      </c>
      <c r="I4770" s="664">
        <v>0.0</v>
      </c>
      <c r="J4770" s="664">
        <v>0.0</v>
      </c>
      <c r="K4770" s="660"/>
    </row>
    <row r="4771" ht="15.75" customHeight="1">
      <c r="A4771" s="661">
        <v>96866.0</v>
      </c>
      <c r="B4771" s="662" t="s">
        <v>11835</v>
      </c>
      <c r="C4771" s="663" t="s">
        <v>110</v>
      </c>
      <c r="D4771" s="656">
        <v>59.18</v>
      </c>
      <c r="E4771" s="656">
        <v>13.56</v>
      </c>
      <c r="F4771" s="657">
        <f t="shared" si="1"/>
        <v>45.62</v>
      </c>
      <c r="G4771" s="656">
        <v>45.62</v>
      </c>
      <c r="H4771" s="664">
        <v>0.0</v>
      </c>
      <c r="I4771" s="664">
        <v>0.0</v>
      </c>
      <c r="J4771" s="664">
        <v>0.0</v>
      </c>
      <c r="K4771" s="660"/>
    </row>
    <row r="4772" ht="15.75" customHeight="1">
      <c r="A4772" s="661">
        <v>96868.0</v>
      </c>
      <c r="B4772" s="662" t="s">
        <v>11836</v>
      </c>
      <c r="C4772" s="663" t="s">
        <v>110</v>
      </c>
      <c r="D4772" s="656">
        <v>16.73</v>
      </c>
      <c r="E4772" s="656">
        <v>5.44</v>
      </c>
      <c r="F4772" s="657">
        <f t="shared" si="1"/>
        <v>11.29</v>
      </c>
      <c r="G4772" s="656">
        <v>11.29</v>
      </c>
      <c r="H4772" s="664">
        <v>0.0</v>
      </c>
      <c r="I4772" s="664">
        <v>0.0</v>
      </c>
      <c r="J4772" s="664">
        <v>0.0</v>
      </c>
      <c r="K4772" s="660"/>
    </row>
    <row r="4773" ht="15.75" customHeight="1">
      <c r="A4773" s="661">
        <v>96869.0</v>
      </c>
      <c r="B4773" s="662" t="s">
        <v>11837</v>
      </c>
      <c r="C4773" s="663" t="s">
        <v>110</v>
      </c>
      <c r="D4773" s="656">
        <v>26.1</v>
      </c>
      <c r="E4773" s="656">
        <v>6.43</v>
      </c>
      <c r="F4773" s="657">
        <f t="shared" si="1"/>
        <v>19.67</v>
      </c>
      <c r="G4773" s="656">
        <v>19.67</v>
      </c>
      <c r="H4773" s="664">
        <v>0.0</v>
      </c>
      <c r="I4773" s="664">
        <v>0.0</v>
      </c>
      <c r="J4773" s="664">
        <v>0.0</v>
      </c>
      <c r="K4773" s="660"/>
    </row>
    <row r="4774" ht="15.75" customHeight="1">
      <c r="A4774" s="661">
        <v>96870.0</v>
      </c>
      <c r="B4774" s="662" t="s">
        <v>11838</v>
      </c>
      <c r="C4774" s="663" t="s">
        <v>110</v>
      </c>
      <c r="D4774" s="656">
        <v>39.7</v>
      </c>
      <c r="E4774" s="656">
        <v>7.69</v>
      </c>
      <c r="F4774" s="657">
        <f t="shared" si="1"/>
        <v>32.01</v>
      </c>
      <c r="G4774" s="656">
        <v>32.01</v>
      </c>
      <c r="H4774" s="664">
        <v>0.0</v>
      </c>
      <c r="I4774" s="664">
        <v>0.0</v>
      </c>
      <c r="J4774" s="664">
        <v>0.0</v>
      </c>
      <c r="K4774" s="660"/>
    </row>
    <row r="4775" ht="15.75" customHeight="1">
      <c r="A4775" s="661">
        <v>96871.0</v>
      </c>
      <c r="B4775" s="662" t="s">
        <v>11839</v>
      </c>
      <c r="C4775" s="663" t="s">
        <v>110</v>
      </c>
      <c r="D4775" s="656">
        <v>45.2</v>
      </c>
      <c r="E4775" s="656">
        <v>9.45</v>
      </c>
      <c r="F4775" s="657">
        <f t="shared" si="1"/>
        <v>35.75</v>
      </c>
      <c r="G4775" s="656">
        <v>35.75</v>
      </c>
      <c r="H4775" s="664">
        <v>0.0</v>
      </c>
      <c r="I4775" s="664">
        <v>0.0</v>
      </c>
      <c r="J4775" s="664">
        <v>0.0</v>
      </c>
      <c r="K4775" s="660"/>
    </row>
    <row r="4776" ht="15.75" customHeight="1">
      <c r="A4776" s="661">
        <v>96872.0</v>
      </c>
      <c r="B4776" s="662" t="s">
        <v>11840</v>
      </c>
      <c r="C4776" s="663" t="s">
        <v>110</v>
      </c>
      <c r="D4776" s="656">
        <v>41.39</v>
      </c>
      <c r="E4776" s="656">
        <v>10.84</v>
      </c>
      <c r="F4776" s="657">
        <f t="shared" si="1"/>
        <v>30.55</v>
      </c>
      <c r="G4776" s="656">
        <v>30.55</v>
      </c>
      <c r="H4776" s="664">
        <v>0.0</v>
      </c>
      <c r="I4776" s="664">
        <v>0.0</v>
      </c>
      <c r="J4776" s="664">
        <v>0.0</v>
      </c>
      <c r="K4776" s="660"/>
    </row>
    <row r="4777" ht="15.75" customHeight="1">
      <c r="A4777" s="661">
        <v>96873.0</v>
      </c>
      <c r="B4777" s="662" t="s">
        <v>11841</v>
      </c>
      <c r="C4777" s="663" t="s">
        <v>110</v>
      </c>
      <c r="D4777" s="656">
        <v>55.69</v>
      </c>
      <c r="E4777" s="656">
        <v>12.18</v>
      </c>
      <c r="F4777" s="657">
        <f t="shared" si="1"/>
        <v>43.51</v>
      </c>
      <c r="G4777" s="656">
        <v>43.51</v>
      </c>
      <c r="H4777" s="664">
        <v>0.0</v>
      </c>
      <c r="I4777" s="664">
        <v>0.0</v>
      </c>
      <c r="J4777" s="664">
        <v>0.0</v>
      </c>
      <c r="K4777" s="660"/>
    </row>
    <row r="4778" ht="15.75" customHeight="1">
      <c r="A4778" s="661">
        <v>96874.0</v>
      </c>
      <c r="B4778" s="662" t="s">
        <v>11842</v>
      </c>
      <c r="C4778" s="663" t="s">
        <v>110</v>
      </c>
      <c r="D4778" s="656">
        <v>50.43</v>
      </c>
      <c r="E4778" s="656">
        <v>12.77</v>
      </c>
      <c r="F4778" s="657">
        <f t="shared" si="1"/>
        <v>37.66</v>
      </c>
      <c r="G4778" s="656">
        <v>37.66</v>
      </c>
      <c r="H4778" s="664">
        <v>0.0</v>
      </c>
      <c r="I4778" s="664">
        <v>0.0</v>
      </c>
      <c r="J4778" s="664">
        <v>0.0</v>
      </c>
      <c r="K4778" s="660"/>
    </row>
    <row r="4779" ht="15.75" customHeight="1">
      <c r="A4779" s="661">
        <v>96875.0</v>
      </c>
      <c r="B4779" s="662" t="s">
        <v>11843</v>
      </c>
      <c r="C4779" s="663" t="s">
        <v>110</v>
      </c>
      <c r="D4779" s="656">
        <v>66.84</v>
      </c>
      <c r="E4779" s="656">
        <v>14.12</v>
      </c>
      <c r="F4779" s="657">
        <f t="shared" si="1"/>
        <v>52.72</v>
      </c>
      <c r="G4779" s="656">
        <v>52.72</v>
      </c>
      <c r="H4779" s="664">
        <v>0.0</v>
      </c>
      <c r="I4779" s="664">
        <v>0.0</v>
      </c>
      <c r="J4779" s="664">
        <v>0.0</v>
      </c>
      <c r="K4779" s="660"/>
    </row>
    <row r="4780" ht="15.75" customHeight="1">
      <c r="A4780" s="661">
        <v>96876.0</v>
      </c>
      <c r="B4780" s="662" t="s">
        <v>11844</v>
      </c>
      <c r="C4780" s="663" t="s">
        <v>110</v>
      </c>
      <c r="D4780" s="656">
        <v>159.31</v>
      </c>
      <c r="E4780" s="656">
        <v>12.89</v>
      </c>
      <c r="F4780" s="657">
        <f t="shared" si="1"/>
        <v>146.42</v>
      </c>
      <c r="G4780" s="656">
        <v>146.42</v>
      </c>
      <c r="H4780" s="664">
        <v>0.0</v>
      </c>
      <c r="I4780" s="664">
        <v>0.0</v>
      </c>
      <c r="J4780" s="664">
        <v>0.0</v>
      </c>
      <c r="K4780" s="660"/>
    </row>
    <row r="4781" ht="15.75" customHeight="1">
      <c r="A4781" s="661">
        <v>96878.0</v>
      </c>
      <c r="B4781" s="662" t="s">
        <v>11845</v>
      </c>
      <c r="C4781" s="663" t="s">
        <v>110</v>
      </c>
      <c r="D4781" s="656">
        <v>179.08</v>
      </c>
      <c r="E4781" s="656">
        <v>14.02</v>
      </c>
      <c r="F4781" s="657">
        <f t="shared" si="1"/>
        <v>165.06</v>
      </c>
      <c r="G4781" s="656">
        <v>165.06</v>
      </c>
      <c r="H4781" s="664">
        <v>0.0</v>
      </c>
      <c r="I4781" s="664">
        <v>0.0</v>
      </c>
      <c r="J4781" s="664">
        <v>0.0</v>
      </c>
      <c r="K4781" s="660"/>
    </row>
    <row r="4782" ht="15.75" customHeight="1">
      <c r="A4782" s="661">
        <v>96879.0</v>
      </c>
      <c r="B4782" s="662" t="s">
        <v>11846</v>
      </c>
      <c r="C4782" s="663" t="s">
        <v>110</v>
      </c>
      <c r="D4782" s="656">
        <v>173.33</v>
      </c>
      <c r="E4782" s="656">
        <v>14.25</v>
      </c>
      <c r="F4782" s="657">
        <f t="shared" si="1"/>
        <v>159.08</v>
      </c>
      <c r="G4782" s="656">
        <v>159.08</v>
      </c>
      <c r="H4782" s="664">
        <v>0.0</v>
      </c>
      <c r="I4782" s="664">
        <v>0.0</v>
      </c>
      <c r="J4782" s="664">
        <v>0.0</v>
      </c>
      <c r="K4782" s="660"/>
    </row>
    <row r="4783" ht="15.75" customHeight="1">
      <c r="A4783" s="661">
        <v>96881.0</v>
      </c>
      <c r="B4783" s="662" t="s">
        <v>11847</v>
      </c>
      <c r="C4783" s="663" t="s">
        <v>110</v>
      </c>
      <c r="D4783" s="656">
        <v>205.99</v>
      </c>
      <c r="E4783" s="656">
        <v>15.94</v>
      </c>
      <c r="F4783" s="657">
        <f t="shared" si="1"/>
        <v>190.05</v>
      </c>
      <c r="G4783" s="656">
        <v>190.05</v>
      </c>
      <c r="H4783" s="664">
        <v>0.0</v>
      </c>
      <c r="I4783" s="664">
        <v>0.0</v>
      </c>
      <c r="J4783" s="664">
        <v>0.0</v>
      </c>
      <c r="K4783" s="660"/>
    </row>
    <row r="4784" ht="15.75" customHeight="1">
      <c r="A4784" s="661">
        <v>97430.0</v>
      </c>
      <c r="B4784" s="662" t="s">
        <v>11848</v>
      </c>
      <c r="C4784" s="663" t="s">
        <v>110</v>
      </c>
      <c r="D4784" s="656">
        <v>34.08</v>
      </c>
      <c r="E4784" s="656">
        <v>10.71</v>
      </c>
      <c r="F4784" s="657">
        <f t="shared" si="1"/>
        <v>23.37</v>
      </c>
      <c r="G4784" s="656">
        <v>23.37</v>
      </c>
      <c r="H4784" s="664">
        <v>0.0</v>
      </c>
      <c r="I4784" s="664">
        <v>0.0</v>
      </c>
      <c r="J4784" s="664">
        <v>0.0</v>
      </c>
      <c r="K4784" s="660"/>
    </row>
    <row r="4785" ht="15.75" customHeight="1">
      <c r="A4785" s="661">
        <v>97431.0</v>
      </c>
      <c r="B4785" s="662" t="s">
        <v>11849</v>
      </c>
      <c r="C4785" s="663" t="s">
        <v>110</v>
      </c>
      <c r="D4785" s="656">
        <v>38.05</v>
      </c>
      <c r="E4785" s="656">
        <v>12.36</v>
      </c>
      <c r="F4785" s="657">
        <f t="shared" si="1"/>
        <v>25.69</v>
      </c>
      <c r="G4785" s="656">
        <v>25.69</v>
      </c>
      <c r="H4785" s="664">
        <v>0.0</v>
      </c>
      <c r="I4785" s="664">
        <v>0.0</v>
      </c>
      <c r="J4785" s="664">
        <v>0.0</v>
      </c>
      <c r="K4785" s="660"/>
    </row>
    <row r="4786" ht="15.75" customHeight="1">
      <c r="A4786" s="661">
        <v>97432.0</v>
      </c>
      <c r="B4786" s="662" t="s">
        <v>11850</v>
      </c>
      <c r="C4786" s="663" t="s">
        <v>110</v>
      </c>
      <c r="D4786" s="656">
        <v>42.96</v>
      </c>
      <c r="E4786" s="656">
        <v>13.97</v>
      </c>
      <c r="F4786" s="657">
        <f t="shared" si="1"/>
        <v>28.99</v>
      </c>
      <c r="G4786" s="656">
        <v>28.99</v>
      </c>
      <c r="H4786" s="664">
        <v>0.0</v>
      </c>
      <c r="I4786" s="664">
        <v>0.0</v>
      </c>
      <c r="J4786" s="664">
        <v>0.0</v>
      </c>
      <c r="K4786" s="660"/>
    </row>
    <row r="4787" ht="15.75" customHeight="1">
      <c r="A4787" s="661">
        <v>97433.0</v>
      </c>
      <c r="B4787" s="662" t="s">
        <v>11851</v>
      </c>
      <c r="C4787" s="663" t="s">
        <v>110</v>
      </c>
      <c r="D4787" s="656">
        <v>77.35</v>
      </c>
      <c r="E4787" s="656">
        <v>16.06</v>
      </c>
      <c r="F4787" s="657">
        <f t="shared" si="1"/>
        <v>61.29</v>
      </c>
      <c r="G4787" s="656">
        <v>61.29</v>
      </c>
      <c r="H4787" s="664">
        <v>0.0</v>
      </c>
      <c r="I4787" s="664">
        <v>0.0</v>
      </c>
      <c r="J4787" s="664">
        <v>0.0</v>
      </c>
      <c r="K4787" s="660"/>
    </row>
    <row r="4788" ht="15.75" customHeight="1">
      <c r="A4788" s="661">
        <v>97434.0</v>
      </c>
      <c r="B4788" s="662" t="s">
        <v>11852</v>
      </c>
      <c r="C4788" s="663" t="s">
        <v>110</v>
      </c>
      <c r="D4788" s="656">
        <v>78.79</v>
      </c>
      <c r="E4788" s="656">
        <v>16.06</v>
      </c>
      <c r="F4788" s="657">
        <f t="shared" si="1"/>
        <v>62.73</v>
      </c>
      <c r="G4788" s="656">
        <v>62.73</v>
      </c>
      <c r="H4788" s="664">
        <v>0.0</v>
      </c>
      <c r="I4788" s="664">
        <v>0.0</v>
      </c>
      <c r="J4788" s="664">
        <v>0.0</v>
      </c>
      <c r="K4788" s="660"/>
    </row>
    <row r="4789" ht="15.75" customHeight="1">
      <c r="A4789" s="661">
        <v>97435.0</v>
      </c>
      <c r="B4789" s="662" t="s">
        <v>11853</v>
      </c>
      <c r="C4789" s="663" t="s">
        <v>110</v>
      </c>
      <c r="D4789" s="656">
        <v>90.5</v>
      </c>
      <c r="E4789" s="656">
        <v>18.53</v>
      </c>
      <c r="F4789" s="657">
        <f t="shared" si="1"/>
        <v>71.97</v>
      </c>
      <c r="G4789" s="656">
        <v>71.97</v>
      </c>
      <c r="H4789" s="664">
        <v>0.0</v>
      </c>
      <c r="I4789" s="664">
        <v>0.0</v>
      </c>
      <c r="J4789" s="664">
        <v>0.0</v>
      </c>
      <c r="K4789" s="660"/>
    </row>
    <row r="4790" ht="15.75" customHeight="1">
      <c r="A4790" s="661">
        <v>97436.0</v>
      </c>
      <c r="B4790" s="662" t="s">
        <v>11854</v>
      </c>
      <c r="C4790" s="663" t="s">
        <v>110</v>
      </c>
      <c r="D4790" s="656">
        <v>93.26</v>
      </c>
      <c r="E4790" s="656">
        <v>18.53</v>
      </c>
      <c r="F4790" s="657">
        <f t="shared" si="1"/>
        <v>74.73</v>
      </c>
      <c r="G4790" s="656">
        <v>74.73</v>
      </c>
      <c r="H4790" s="664">
        <v>0.0</v>
      </c>
      <c r="I4790" s="664">
        <v>0.0</v>
      </c>
      <c r="J4790" s="664">
        <v>0.0</v>
      </c>
      <c r="K4790" s="660"/>
    </row>
    <row r="4791" ht="15.75" customHeight="1">
      <c r="A4791" s="661">
        <v>97437.0</v>
      </c>
      <c r="B4791" s="662" t="s">
        <v>11855</v>
      </c>
      <c r="C4791" s="663" t="s">
        <v>110</v>
      </c>
      <c r="D4791" s="656">
        <v>103.59</v>
      </c>
      <c r="E4791" s="656">
        <v>20.97</v>
      </c>
      <c r="F4791" s="657">
        <f t="shared" si="1"/>
        <v>82.62</v>
      </c>
      <c r="G4791" s="656">
        <v>82.62</v>
      </c>
      <c r="H4791" s="664">
        <v>0.0</v>
      </c>
      <c r="I4791" s="664">
        <v>0.0</v>
      </c>
      <c r="J4791" s="664">
        <v>0.0</v>
      </c>
      <c r="K4791" s="660"/>
    </row>
    <row r="4792" ht="15.75" customHeight="1">
      <c r="A4792" s="661">
        <v>97438.0</v>
      </c>
      <c r="B4792" s="662" t="s">
        <v>11856</v>
      </c>
      <c r="C4792" s="663" t="s">
        <v>110</v>
      </c>
      <c r="D4792" s="656">
        <v>106.54</v>
      </c>
      <c r="E4792" s="656">
        <v>20.97</v>
      </c>
      <c r="F4792" s="657">
        <f t="shared" si="1"/>
        <v>85.57</v>
      </c>
      <c r="G4792" s="656">
        <v>85.57</v>
      </c>
      <c r="H4792" s="664">
        <v>0.0</v>
      </c>
      <c r="I4792" s="664">
        <v>0.0</v>
      </c>
      <c r="J4792" s="664">
        <v>0.0</v>
      </c>
      <c r="K4792" s="660"/>
    </row>
    <row r="4793" ht="15.75" customHeight="1">
      <c r="A4793" s="661">
        <v>97439.0</v>
      </c>
      <c r="B4793" s="662" t="s">
        <v>11857</v>
      </c>
      <c r="C4793" s="663" t="s">
        <v>110</v>
      </c>
      <c r="D4793" s="656">
        <v>116.89</v>
      </c>
      <c r="E4793" s="656">
        <v>21.42</v>
      </c>
      <c r="F4793" s="657">
        <f t="shared" si="1"/>
        <v>95.47</v>
      </c>
      <c r="G4793" s="656">
        <v>95.47</v>
      </c>
      <c r="H4793" s="664">
        <v>0.0</v>
      </c>
      <c r="I4793" s="664">
        <v>0.0</v>
      </c>
      <c r="J4793" s="664">
        <v>0.0</v>
      </c>
      <c r="K4793" s="660"/>
    </row>
    <row r="4794" ht="15.75" customHeight="1">
      <c r="A4794" s="661">
        <v>97440.0</v>
      </c>
      <c r="B4794" s="662" t="s">
        <v>11858</v>
      </c>
      <c r="C4794" s="663" t="s">
        <v>110</v>
      </c>
      <c r="D4794" s="656">
        <v>140.14</v>
      </c>
      <c r="E4794" s="656">
        <v>24.69</v>
      </c>
      <c r="F4794" s="657">
        <f t="shared" si="1"/>
        <v>115.45</v>
      </c>
      <c r="G4794" s="656">
        <v>115.45</v>
      </c>
      <c r="H4794" s="664">
        <v>0.0</v>
      </c>
      <c r="I4794" s="664">
        <v>0.0</v>
      </c>
      <c r="J4794" s="664">
        <v>0.0</v>
      </c>
      <c r="K4794" s="660"/>
    </row>
    <row r="4795" ht="15.75" customHeight="1">
      <c r="A4795" s="661">
        <v>97442.0</v>
      </c>
      <c r="B4795" s="662" t="s">
        <v>11859</v>
      </c>
      <c r="C4795" s="663" t="s">
        <v>110</v>
      </c>
      <c r="D4795" s="656">
        <v>154.73</v>
      </c>
      <c r="E4795" s="656">
        <v>27.94</v>
      </c>
      <c r="F4795" s="657">
        <f t="shared" si="1"/>
        <v>126.79</v>
      </c>
      <c r="G4795" s="656">
        <v>126.79</v>
      </c>
      <c r="H4795" s="664">
        <v>0.0</v>
      </c>
      <c r="I4795" s="664">
        <v>0.0</v>
      </c>
      <c r="J4795" s="664">
        <v>0.0</v>
      </c>
      <c r="K4795" s="660"/>
    </row>
    <row r="4796" ht="15.75" customHeight="1">
      <c r="A4796" s="661">
        <v>97443.0</v>
      </c>
      <c r="B4796" s="662" t="s">
        <v>11860</v>
      </c>
      <c r="C4796" s="663" t="s">
        <v>110</v>
      </c>
      <c r="D4796" s="656">
        <v>107.01</v>
      </c>
      <c r="E4796" s="656">
        <v>24.01</v>
      </c>
      <c r="F4796" s="657">
        <f t="shared" si="1"/>
        <v>83</v>
      </c>
      <c r="G4796" s="656">
        <v>83.0</v>
      </c>
      <c r="H4796" s="664">
        <v>0.0</v>
      </c>
      <c r="I4796" s="664">
        <v>0.0</v>
      </c>
      <c r="J4796" s="664">
        <v>0.0</v>
      </c>
      <c r="K4796" s="660"/>
    </row>
    <row r="4797" ht="15.75" customHeight="1">
      <c r="A4797" s="661">
        <v>97444.0</v>
      </c>
      <c r="B4797" s="662" t="s">
        <v>11861</v>
      </c>
      <c r="C4797" s="663" t="s">
        <v>110</v>
      </c>
      <c r="D4797" s="656">
        <v>127.4</v>
      </c>
      <c r="E4797" s="656">
        <v>24.0</v>
      </c>
      <c r="F4797" s="657">
        <f t="shared" si="1"/>
        <v>103.4</v>
      </c>
      <c r="G4797" s="656">
        <v>103.4</v>
      </c>
      <c r="H4797" s="664">
        <v>0.0</v>
      </c>
      <c r="I4797" s="664">
        <v>0.0</v>
      </c>
      <c r="J4797" s="664">
        <v>0.0</v>
      </c>
      <c r="K4797" s="660"/>
    </row>
    <row r="4798" ht="15.75" customHeight="1">
      <c r="A4798" s="661">
        <v>97446.0</v>
      </c>
      <c r="B4798" s="662" t="s">
        <v>11862</v>
      </c>
      <c r="C4798" s="663" t="s">
        <v>110</v>
      </c>
      <c r="D4798" s="656">
        <v>225.38</v>
      </c>
      <c r="E4798" s="656">
        <v>26.53</v>
      </c>
      <c r="F4798" s="657">
        <f t="shared" si="1"/>
        <v>198.85</v>
      </c>
      <c r="G4798" s="656">
        <v>198.85</v>
      </c>
      <c r="H4798" s="664">
        <v>0.0</v>
      </c>
      <c r="I4798" s="664">
        <v>0.0</v>
      </c>
      <c r="J4798" s="664">
        <v>0.0</v>
      </c>
      <c r="K4798" s="660"/>
    </row>
    <row r="4799" ht="15.75" customHeight="1">
      <c r="A4799" s="661">
        <v>97447.0</v>
      </c>
      <c r="B4799" s="662" t="s">
        <v>11863</v>
      </c>
      <c r="C4799" s="663" t="s">
        <v>110</v>
      </c>
      <c r="D4799" s="656">
        <v>225.38</v>
      </c>
      <c r="E4799" s="656">
        <v>26.53</v>
      </c>
      <c r="F4799" s="657">
        <f t="shared" si="1"/>
        <v>198.85</v>
      </c>
      <c r="G4799" s="656">
        <v>198.85</v>
      </c>
      <c r="H4799" s="664">
        <v>0.0</v>
      </c>
      <c r="I4799" s="664">
        <v>0.0</v>
      </c>
      <c r="J4799" s="664">
        <v>0.0</v>
      </c>
      <c r="K4799" s="660"/>
    </row>
    <row r="4800" ht="15.75" customHeight="1">
      <c r="A4800" s="661">
        <v>97449.0</v>
      </c>
      <c r="B4800" s="662" t="s">
        <v>11864</v>
      </c>
      <c r="C4800" s="663" t="s">
        <v>110</v>
      </c>
      <c r="D4800" s="656">
        <v>239.69</v>
      </c>
      <c r="E4800" s="656">
        <v>29.12</v>
      </c>
      <c r="F4800" s="657">
        <f t="shared" si="1"/>
        <v>210.57</v>
      </c>
      <c r="G4800" s="656">
        <v>210.57</v>
      </c>
      <c r="H4800" s="664">
        <v>0.0</v>
      </c>
      <c r="I4800" s="664">
        <v>0.0</v>
      </c>
      <c r="J4800" s="664">
        <v>0.0</v>
      </c>
      <c r="K4800" s="660"/>
    </row>
    <row r="4801" ht="15.75" customHeight="1">
      <c r="A4801" s="661">
        <v>97450.0</v>
      </c>
      <c r="B4801" s="662" t="s">
        <v>11865</v>
      </c>
      <c r="C4801" s="663" t="s">
        <v>110</v>
      </c>
      <c r="D4801" s="656">
        <v>295.21</v>
      </c>
      <c r="E4801" s="656">
        <v>29.11</v>
      </c>
      <c r="F4801" s="657">
        <f t="shared" si="1"/>
        <v>266.1</v>
      </c>
      <c r="G4801" s="656">
        <v>266.1</v>
      </c>
      <c r="H4801" s="664">
        <v>0.0</v>
      </c>
      <c r="I4801" s="664">
        <v>0.0</v>
      </c>
      <c r="J4801" s="664">
        <v>0.0</v>
      </c>
      <c r="K4801" s="660"/>
    </row>
    <row r="4802" ht="15.75" customHeight="1">
      <c r="A4802" s="661">
        <v>97452.0</v>
      </c>
      <c r="B4802" s="662" t="s">
        <v>11866</v>
      </c>
      <c r="C4802" s="663" t="s">
        <v>110</v>
      </c>
      <c r="D4802" s="656">
        <v>177.29</v>
      </c>
      <c r="E4802" s="656">
        <v>35.97</v>
      </c>
      <c r="F4802" s="657">
        <f t="shared" si="1"/>
        <v>141.32</v>
      </c>
      <c r="G4802" s="656">
        <v>141.32</v>
      </c>
      <c r="H4802" s="664">
        <v>0.0</v>
      </c>
      <c r="I4802" s="664">
        <v>0.0</v>
      </c>
      <c r="J4802" s="664">
        <v>0.0</v>
      </c>
      <c r="K4802" s="660"/>
    </row>
    <row r="4803" ht="15.75" customHeight="1">
      <c r="A4803" s="661">
        <v>97453.0</v>
      </c>
      <c r="B4803" s="662" t="s">
        <v>11867</v>
      </c>
      <c r="C4803" s="663" t="s">
        <v>110</v>
      </c>
      <c r="D4803" s="656">
        <v>188.93</v>
      </c>
      <c r="E4803" s="656">
        <v>35.97</v>
      </c>
      <c r="F4803" s="657">
        <f t="shared" si="1"/>
        <v>152.96</v>
      </c>
      <c r="G4803" s="656">
        <v>152.96</v>
      </c>
      <c r="H4803" s="664">
        <v>0.0</v>
      </c>
      <c r="I4803" s="664">
        <v>0.0</v>
      </c>
      <c r="J4803" s="664">
        <v>0.0</v>
      </c>
      <c r="K4803" s="660"/>
    </row>
    <row r="4804" ht="15.75" customHeight="1">
      <c r="A4804" s="661">
        <v>97454.0</v>
      </c>
      <c r="B4804" s="662" t="s">
        <v>11868</v>
      </c>
      <c r="C4804" s="663" t="s">
        <v>110</v>
      </c>
      <c r="D4804" s="656">
        <v>308.77</v>
      </c>
      <c r="E4804" s="656">
        <v>39.83</v>
      </c>
      <c r="F4804" s="657">
        <f t="shared" si="1"/>
        <v>268.94</v>
      </c>
      <c r="G4804" s="656">
        <v>268.94</v>
      </c>
      <c r="H4804" s="664">
        <v>0.0</v>
      </c>
      <c r="I4804" s="664">
        <v>0.0</v>
      </c>
      <c r="J4804" s="664">
        <v>0.0</v>
      </c>
      <c r="K4804" s="660"/>
    </row>
    <row r="4805" ht="15.75" customHeight="1">
      <c r="A4805" s="661">
        <v>97455.0</v>
      </c>
      <c r="B4805" s="662" t="s">
        <v>11869</v>
      </c>
      <c r="C4805" s="663" t="s">
        <v>110</v>
      </c>
      <c r="D4805" s="656">
        <v>327.38</v>
      </c>
      <c r="E4805" s="656">
        <v>39.83</v>
      </c>
      <c r="F4805" s="657">
        <f t="shared" si="1"/>
        <v>287.55</v>
      </c>
      <c r="G4805" s="656">
        <v>287.55</v>
      </c>
      <c r="H4805" s="664">
        <v>0.0</v>
      </c>
      <c r="I4805" s="664">
        <v>0.0</v>
      </c>
      <c r="J4805" s="664">
        <v>0.0</v>
      </c>
      <c r="K4805" s="660"/>
    </row>
    <row r="4806" ht="15.75" customHeight="1">
      <c r="A4806" s="661">
        <v>97456.0</v>
      </c>
      <c r="B4806" s="662" t="s">
        <v>11870</v>
      </c>
      <c r="C4806" s="663" t="s">
        <v>110</v>
      </c>
      <c r="D4806" s="656">
        <v>714.86</v>
      </c>
      <c r="E4806" s="656">
        <v>43.68</v>
      </c>
      <c r="F4806" s="657">
        <f t="shared" si="1"/>
        <v>671.18</v>
      </c>
      <c r="G4806" s="656">
        <v>671.18</v>
      </c>
      <c r="H4806" s="664">
        <v>0.0</v>
      </c>
      <c r="I4806" s="664">
        <v>0.0</v>
      </c>
      <c r="J4806" s="664">
        <v>0.0</v>
      </c>
      <c r="K4806" s="660"/>
    </row>
    <row r="4807" ht="15.75" customHeight="1">
      <c r="A4807" s="661">
        <v>97457.0</v>
      </c>
      <c r="B4807" s="662" t="s">
        <v>11871</v>
      </c>
      <c r="C4807" s="663" t="s">
        <v>110</v>
      </c>
      <c r="D4807" s="656">
        <v>631.37</v>
      </c>
      <c r="E4807" s="656">
        <v>43.68</v>
      </c>
      <c r="F4807" s="657">
        <f t="shared" si="1"/>
        <v>587.69</v>
      </c>
      <c r="G4807" s="656">
        <v>587.69</v>
      </c>
      <c r="H4807" s="664">
        <v>0.0</v>
      </c>
      <c r="I4807" s="664">
        <v>0.0</v>
      </c>
      <c r="J4807" s="664">
        <v>0.0</v>
      </c>
      <c r="K4807" s="660"/>
    </row>
    <row r="4808" ht="15.75" customHeight="1">
      <c r="A4808" s="661">
        <v>97458.0</v>
      </c>
      <c r="B4808" s="662" t="s">
        <v>11872</v>
      </c>
      <c r="C4808" s="663" t="s">
        <v>110</v>
      </c>
      <c r="D4808" s="656">
        <v>283.12</v>
      </c>
      <c r="E4808" s="656">
        <v>48.01</v>
      </c>
      <c r="F4808" s="657">
        <f t="shared" si="1"/>
        <v>235.11</v>
      </c>
      <c r="G4808" s="656">
        <v>235.11</v>
      </c>
      <c r="H4808" s="664">
        <v>0.0</v>
      </c>
      <c r="I4808" s="664">
        <v>0.0</v>
      </c>
      <c r="J4808" s="664">
        <v>0.0</v>
      </c>
      <c r="K4808" s="660"/>
    </row>
    <row r="4809" ht="15.75" customHeight="1">
      <c r="A4809" s="661">
        <v>97459.0</v>
      </c>
      <c r="B4809" s="662" t="s">
        <v>11873</v>
      </c>
      <c r="C4809" s="663" t="s">
        <v>110</v>
      </c>
      <c r="D4809" s="656">
        <v>495.26</v>
      </c>
      <c r="E4809" s="656">
        <v>53.11</v>
      </c>
      <c r="F4809" s="657">
        <f t="shared" si="1"/>
        <v>442.15</v>
      </c>
      <c r="G4809" s="656">
        <v>442.15</v>
      </c>
      <c r="H4809" s="664">
        <v>0.0</v>
      </c>
      <c r="I4809" s="664">
        <v>0.0</v>
      </c>
      <c r="J4809" s="664">
        <v>0.0</v>
      </c>
      <c r="K4809" s="660"/>
    </row>
    <row r="4810" ht="15.75" customHeight="1">
      <c r="A4810" s="661">
        <v>97460.0</v>
      </c>
      <c r="B4810" s="662" t="s">
        <v>11874</v>
      </c>
      <c r="C4810" s="663" t="s">
        <v>110</v>
      </c>
      <c r="D4810" s="656">
        <v>768.9</v>
      </c>
      <c r="E4810" s="656">
        <v>58.25</v>
      </c>
      <c r="F4810" s="657">
        <f t="shared" si="1"/>
        <v>710.65</v>
      </c>
      <c r="G4810" s="656">
        <v>710.65</v>
      </c>
      <c r="H4810" s="664">
        <v>0.0</v>
      </c>
      <c r="I4810" s="664">
        <v>0.0</v>
      </c>
      <c r="J4810" s="664">
        <v>0.0</v>
      </c>
      <c r="K4810" s="660"/>
    </row>
    <row r="4811" ht="15.75" customHeight="1">
      <c r="A4811" s="661">
        <v>97461.0</v>
      </c>
      <c r="B4811" s="662" t="s">
        <v>11875</v>
      </c>
      <c r="C4811" s="663" t="s">
        <v>110</v>
      </c>
      <c r="D4811" s="656">
        <v>33.89</v>
      </c>
      <c r="E4811" s="656">
        <v>7.03</v>
      </c>
      <c r="F4811" s="657">
        <f t="shared" si="1"/>
        <v>26.86</v>
      </c>
      <c r="G4811" s="656">
        <v>26.86</v>
      </c>
      <c r="H4811" s="664">
        <v>0.0</v>
      </c>
      <c r="I4811" s="664">
        <v>0.0</v>
      </c>
      <c r="J4811" s="664">
        <v>0.0</v>
      </c>
      <c r="K4811" s="660"/>
    </row>
    <row r="4812" ht="15.75" customHeight="1">
      <c r="A4812" s="661">
        <v>97462.0</v>
      </c>
      <c r="B4812" s="662" t="s">
        <v>11876</v>
      </c>
      <c r="C4812" s="663" t="s">
        <v>110</v>
      </c>
      <c r="D4812" s="656">
        <v>27.92</v>
      </c>
      <c r="E4812" s="656">
        <v>7.04</v>
      </c>
      <c r="F4812" s="657">
        <f t="shared" si="1"/>
        <v>20.88</v>
      </c>
      <c r="G4812" s="656">
        <v>20.88</v>
      </c>
      <c r="H4812" s="664">
        <v>0.0</v>
      </c>
      <c r="I4812" s="664">
        <v>0.0</v>
      </c>
      <c r="J4812" s="664">
        <v>0.0</v>
      </c>
      <c r="K4812" s="660"/>
    </row>
    <row r="4813" ht="15.75" customHeight="1">
      <c r="A4813" s="661">
        <v>97464.0</v>
      </c>
      <c r="B4813" s="662" t="s">
        <v>11877</v>
      </c>
      <c r="C4813" s="663" t="s">
        <v>110</v>
      </c>
      <c r="D4813" s="656">
        <v>49.16</v>
      </c>
      <c r="E4813" s="656">
        <v>9.01</v>
      </c>
      <c r="F4813" s="657">
        <f t="shared" si="1"/>
        <v>40.15</v>
      </c>
      <c r="G4813" s="656">
        <v>40.15</v>
      </c>
      <c r="H4813" s="664">
        <v>0.0</v>
      </c>
      <c r="I4813" s="664">
        <v>0.0</v>
      </c>
      <c r="J4813" s="664">
        <v>0.0</v>
      </c>
      <c r="K4813" s="660"/>
    </row>
    <row r="4814" ht="15.75" customHeight="1">
      <c r="A4814" s="661">
        <v>97465.0</v>
      </c>
      <c r="B4814" s="662" t="s">
        <v>11878</v>
      </c>
      <c r="C4814" s="663" t="s">
        <v>110</v>
      </c>
      <c r="D4814" s="656">
        <v>59.23</v>
      </c>
      <c r="E4814" s="656">
        <v>9.0</v>
      </c>
      <c r="F4814" s="657">
        <f t="shared" si="1"/>
        <v>50.23</v>
      </c>
      <c r="G4814" s="656">
        <v>50.23</v>
      </c>
      <c r="H4814" s="664">
        <v>0.0</v>
      </c>
      <c r="I4814" s="664">
        <v>0.0</v>
      </c>
      <c r="J4814" s="664">
        <v>0.0</v>
      </c>
      <c r="K4814" s="660"/>
    </row>
    <row r="4815" ht="15.75" customHeight="1">
      <c r="A4815" s="661">
        <v>97467.0</v>
      </c>
      <c r="B4815" s="662" t="s">
        <v>11879</v>
      </c>
      <c r="C4815" s="663" t="s">
        <v>110</v>
      </c>
      <c r="D4815" s="656">
        <v>62.44</v>
      </c>
      <c r="E4815" s="656">
        <v>11.27</v>
      </c>
      <c r="F4815" s="657">
        <f t="shared" si="1"/>
        <v>51.17</v>
      </c>
      <c r="G4815" s="656">
        <v>51.17</v>
      </c>
      <c r="H4815" s="664">
        <v>0.0</v>
      </c>
      <c r="I4815" s="664">
        <v>0.0</v>
      </c>
      <c r="J4815" s="664">
        <v>0.0</v>
      </c>
      <c r="K4815" s="660"/>
    </row>
    <row r="4816" ht="15.75" customHeight="1">
      <c r="A4816" s="661">
        <v>97468.0</v>
      </c>
      <c r="B4816" s="662" t="s">
        <v>11880</v>
      </c>
      <c r="C4816" s="663" t="s">
        <v>110</v>
      </c>
      <c r="D4816" s="656">
        <v>75.34</v>
      </c>
      <c r="E4816" s="656">
        <v>11.27</v>
      </c>
      <c r="F4816" s="657">
        <f t="shared" si="1"/>
        <v>64.07</v>
      </c>
      <c r="G4816" s="656">
        <v>64.07</v>
      </c>
      <c r="H4816" s="664">
        <v>0.0</v>
      </c>
      <c r="I4816" s="664">
        <v>0.0</v>
      </c>
      <c r="J4816" s="664">
        <v>0.0</v>
      </c>
      <c r="K4816" s="660"/>
    </row>
    <row r="4817" ht="15.75" customHeight="1">
      <c r="A4817" s="661">
        <v>97470.0</v>
      </c>
      <c r="B4817" s="662" t="s">
        <v>11881</v>
      </c>
      <c r="C4817" s="663" t="s">
        <v>110</v>
      </c>
      <c r="D4817" s="656">
        <v>93.07</v>
      </c>
      <c r="E4817" s="656">
        <v>14.08</v>
      </c>
      <c r="F4817" s="657">
        <f t="shared" si="1"/>
        <v>78.99</v>
      </c>
      <c r="G4817" s="656">
        <v>78.99</v>
      </c>
      <c r="H4817" s="664">
        <v>0.0</v>
      </c>
      <c r="I4817" s="664">
        <v>0.0</v>
      </c>
      <c r="J4817" s="664">
        <v>0.0</v>
      </c>
      <c r="K4817" s="660"/>
    </row>
    <row r="4818" ht="15.75" customHeight="1">
      <c r="A4818" s="661">
        <v>97471.0</v>
      </c>
      <c r="B4818" s="662" t="s">
        <v>11882</v>
      </c>
      <c r="C4818" s="663" t="s">
        <v>110</v>
      </c>
      <c r="D4818" s="656">
        <v>113.46</v>
      </c>
      <c r="E4818" s="656">
        <v>14.07</v>
      </c>
      <c r="F4818" s="657">
        <f t="shared" si="1"/>
        <v>99.39</v>
      </c>
      <c r="G4818" s="656">
        <v>99.39</v>
      </c>
      <c r="H4818" s="664">
        <v>0.0</v>
      </c>
      <c r="I4818" s="664">
        <v>0.0</v>
      </c>
      <c r="J4818" s="664">
        <v>0.0</v>
      </c>
      <c r="K4818" s="660"/>
    </row>
    <row r="4819" ht="15.75" customHeight="1">
      <c r="A4819" s="661">
        <v>97474.0</v>
      </c>
      <c r="B4819" s="662" t="s">
        <v>11883</v>
      </c>
      <c r="C4819" s="663" t="s">
        <v>110</v>
      </c>
      <c r="D4819" s="656">
        <v>172.6</v>
      </c>
      <c r="E4819" s="656">
        <v>18.31</v>
      </c>
      <c r="F4819" s="657">
        <f t="shared" si="1"/>
        <v>154.29</v>
      </c>
      <c r="G4819" s="656">
        <v>154.29</v>
      </c>
      <c r="H4819" s="664">
        <v>0.0</v>
      </c>
      <c r="I4819" s="664">
        <v>0.0</v>
      </c>
      <c r="J4819" s="664">
        <v>0.0</v>
      </c>
      <c r="K4819" s="660"/>
    </row>
    <row r="4820" ht="15.75" customHeight="1">
      <c r="A4820" s="661">
        <v>97475.0</v>
      </c>
      <c r="B4820" s="662" t="s">
        <v>11884</v>
      </c>
      <c r="C4820" s="663" t="s">
        <v>110</v>
      </c>
      <c r="D4820" s="656">
        <v>213.81</v>
      </c>
      <c r="E4820" s="656">
        <v>18.3</v>
      </c>
      <c r="F4820" s="657">
        <f t="shared" si="1"/>
        <v>195.51</v>
      </c>
      <c r="G4820" s="656">
        <v>195.51</v>
      </c>
      <c r="H4820" s="664">
        <v>0.0</v>
      </c>
      <c r="I4820" s="664">
        <v>0.0</v>
      </c>
      <c r="J4820" s="664">
        <v>0.0</v>
      </c>
      <c r="K4820" s="660"/>
    </row>
    <row r="4821" ht="15.75" customHeight="1">
      <c r="A4821" s="661">
        <v>97477.0</v>
      </c>
      <c r="B4821" s="662" t="s">
        <v>11885</v>
      </c>
      <c r="C4821" s="663" t="s">
        <v>110</v>
      </c>
      <c r="D4821" s="656">
        <v>230.49</v>
      </c>
      <c r="E4821" s="656">
        <v>22.59</v>
      </c>
      <c r="F4821" s="657">
        <f t="shared" si="1"/>
        <v>207.9</v>
      </c>
      <c r="G4821" s="656">
        <v>207.9</v>
      </c>
      <c r="H4821" s="664">
        <v>0.0</v>
      </c>
      <c r="I4821" s="664">
        <v>0.0</v>
      </c>
      <c r="J4821" s="664">
        <v>0.0</v>
      </c>
      <c r="K4821" s="660"/>
    </row>
    <row r="4822" ht="15.75" customHeight="1">
      <c r="A4822" s="661">
        <v>97478.0</v>
      </c>
      <c r="B4822" s="662" t="s">
        <v>11886</v>
      </c>
      <c r="C4822" s="663" t="s">
        <v>110</v>
      </c>
      <c r="D4822" s="656">
        <v>286.01</v>
      </c>
      <c r="E4822" s="656">
        <v>22.58</v>
      </c>
      <c r="F4822" s="657">
        <f t="shared" si="1"/>
        <v>263.43</v>
      </c>
      <c r="G4822" s="656">
        <v>263.43</v>
      </c>
      <c r="H4822" s="664">
        <v>0.0</v>
      </c>
      <c r="I4822" s="664">
        <v>0.0</v>
      </c>
      <c r="J4822" s="664">
        <v>0.0</v>
      </c>
      <c r="K4822" s="660"/>
    </row>
    <row r="4823" ht="15.75" customHeight="1">
      <c r="A4823" s="661">
        <v>97479.0</v>
      </c>
      <c r="B4823" s="662" t="s">
        <v>11887</v>
      </c>
      <c r="C4823" s="663" t="s">
        <v>110</v>
      </c>
      <c r="D4823" s="656">
        <v>54.94</v>
      </c>
      <c r="E4823" s="656">
        <v>10.55</v>
      </c>
      <c r="F4823" s="657">
        <f t="shared" si="1"/>
        <v>44.39</v>
      </c>
      <c r="G4823" s="656">
        <v>44.39</v>
      </c>
      <c r="H4823" s="664">
        <v>0.0</v>
      </c>
      <c r="I4823" s="664">
        <v>0.0</v>
      </c>
      <c r="J4823" s="664">
        <v>0.0</v>
      </c>
      <c r="K4823" s="660"/>
    </row>
    <row r="4824" ht="15.75" customHeight="1">
      <c r="A4824" s="661">
        <v>97480.0</v>
      </c>
      <c r="B4824" s="662" t="s">
        <v>11888</v>
      </c>
      <c r="C4824" s="663" t="s">
        <v>110</v>
      </c>
      <c r="D4824" s="656">
        <v>54.94</v>
      </c>
      <c r="E4824" s="656">
        <v>10.55</v>
      </c>
      <c r="F4824" s="657">
        <f t="shared" si="1"/>
        <v>44.39</v>
      </c>
      <c r="G4824" s="656">
        <v>44.39</v>
      </c>
      <c r="H4824" s="664">
        <v>0.0</v>
      </c>
      <c r="I4824" s="664">
        <v>0.0</v>
      </c>
      <c r="J4824" s="664">
        <v>0.0</v>
      </c>
      <c r="K4824" s="660"/>
    </row>
    <row r="4825" ht="15.75" customHeight="1">
      <c r="A4825" s="661">
        <v>97481.0</v>
      </c>
      <c r="B4825" s="662" t="s">
        <v>11889</v>
      </c>
      <c r="C4825" s="663" t="s">
        <v>110</v>
      </c>
      <c r="D4825" s="656">
        <v>80.17</v>
      </c>
      <c r="E4825" s="656">
        <v>13.51</v>
      </c>
      <c r="F4825" s="657">
        <f t="shared" si="1"/>
        <v>66.66</v>
      </c>
      <c r="G4825" s="656">
        <v>66.66</v>
      </c>
      <c r="H4825" s="664">
        <v>0.0</v>
      </c>
      <c r="I4825" s="664">
        <v>0.0</v>
      </c>
      <c r="J4825" s="664">
        <v>0.0</v>
      </c>
      <c r="K4825" s="660"/>
    </row>
    <row r="4826" ht="15.75" customHeight="1">
      <c r="A4826" s="661">
        <v>97482.0</v>
      </c>
      <c r="B4826" s="662" t="s">
        <v>11890</v>
      </c>
      <c r="C4826" s="663" t="s">
        <v>110</v>
      </c>
      <c r="D4826" s="656">
        <v>80.17</v>
      </c>
      <c r="E4826" s="656">
        <v>13.51</v>
      </c>
      <c r="F4826" s="657">
        <f t="shared" si="1"/>
        <v>66.66</v>
      </c>
      <c r="G4826" s="656">
        <v>66.66</v>
      </c>
      <c r="H4826" s="664">
        <v>0.0</v>
      </c>
      <c r="I4826" s="664">
        <v>0.0</v>
      </c>
      <c r="J4826" s="664">
        <v>0.0</v>
      </c>
      <c r="K4826" s="660"/>
    </row>
    <row r="4827" ht="15.75" customHeight="1">
      <c r="A4827" s="661">
        <v>97483.0</v>
      </c>
      <c r="B4827" s="662" t="s">
        <v>11891</v>
      </c>
      <c r="C4827" s="663" t="s">
        <v>110</v>
      </c>
      <c r="D4827" s="656">
        <v>112.93</v>
      </c>
      <c r="E4827" s="656">
        <v>16.9</v>
      </c>
      <c r="F4827" s="657">
        <f t="shared" si="1"/>
        <v>96.03</v>
      </c>
      <c r="G4827" s="656">
        <v>96.03</v>
      </c>
      <c r="H4827" s="664">
        <v>0.0</v>
      </c>
      <c r="I4827" s="664">
        <v>0.0</v>
      </c>
      <c r="J4827" s="664">
        <v>0.0</v>
      </c>
      <c r="K4827" s="660"/>
    </row>
    <row r="4828" ht="15.75" customHeight="1">
      <c r="A4828" s="661">
        <v>97484.0</v>
      </c>
      <c r="B4828" s="662" t="s">
        <v>11892</v>
      </c>
      <c r="C4828" s="663" t="s">
        <v>110</v>
      </c>
      <c r="D4828" s="656">
        <v>112.93</v>
      </c>
      <c r="E4828" s="656">
        <v>16.9</v>
      </c>
      <c r="F4828" s="657">
        <f t="shared" si="1"/>
        <v>96.03</v>
      </c>
      <c r="G4828" s="656">
        <v>96.03</v>
      </c>
      <c r="H4828" s="664">
        <v>0.0</v>
      </c>
      <c r="I4828" s="664">
        <v>0.0</v>
      </c>
      <c r="J4828" s="664">
        <v>0.0</v>
      </c>
      <c r="K4828" s="660"/>
    </row>
    <row r="4829" ht="15.75" customHeight="1">
      <c r="A4829" s="661">
        <v>97485.0</v>
      </c>
      <c r="B4829" s="662" t="s">
        <v>11893</v>
      </c>
      <c r="C4829" s="663" t="s">
        <v>110</v>
      </c>
      <c r="D4829" s="656">
        <v>156.41</v>
      </c>
      <c r="E4829" s="656">
        <v>21.12</v>
      </c>
      <c r="F4829" s="657">
        <f t="shared" si="1"/>
        <v>135.29</v>
      </c>
      <c r="G4829" s="656">
        <v>135.29</v>
      </c>
      <c r="H4829" s="664">
        <v>0.0</v>
      </c>
      <c r="I4829" s="664">
        <v>0.0</v>
      </c>
      <c r="J4829" s="664">
        <v>0.0</v>
      </c>
      <c r="K4829" s="660"/>
    </row>
    <row r="4830" ht="15.75" customHeight="1">
      <c r="A4830" s="661">
        <v>97486.0</v>
      </c>
      <c r="B4830" s="662" t="s">
        <v>11894</v>
      </c>
      <c r="C4830" s="663" t="s">
        <v>110</v>
      </c>
      <c r="D4830" s="656">
        <v>168.05</v>
      </c>
      <c r="E4830" s="656">
        <v>21.12</v>
      </c>
      <c r="F4830" s="657">
        <f t="shared" si="1"/>
        <v>146.93</v>
      </c>
      <c r="G4830" s="656">
        <v>146.93</v>
      </c>
      <c r="H4830" s="664">
        <v>0.0</v>
      </c>
      <c r="I4830" s="664">
        <v>0.0</v>
      </c>
      <c r="J4830" s="664">
        <v>0.0</v>
      </c>
      <c r="K4830" s="660"/>
    </row>
    <row r="4831" ht="15.75" customHeight="1">
      <c r="A4831" s="661">
        <v>97487.0</v>
      </c>
      <c r="B4831" s="662" t="s">
        <v>11895</v>
      </c>
      <c r="C4831" s="663" t="s">
        <v>110</v>
      </c>
      <c r="D4831" s="656">
        <v>291.46</v>
      </c>
      <c r="E4831" s="656">
        <v>27.5</v>
      </c>
      <c r="F4831" s="657">
        <f t="shared" si="1"/>
        <v>263.96</v>
      </c>
      <c r="G4831" s="656">
        <v>263.96</v>
      </c>
      <c r="H4831" s="664">
        <v>0.0</v>
      </c>
      <c r="I4831" s="664">
        <v>0.0</v>
      </c>
      <c r="J4831" s="664">
        <v>0.0</v>
      </c>
      <c r="K4831" s="660"/>
    </row>
    <row r="4832" ht="15.75" customHeight="1">
      <c r="A4832" s="661">
        <v>97488.0</v>
      </c>
      <c r="B4832" s="662" t="s">
        <v>11896</v>
      </c>
      <c r="C4832" s="663" t="s">
        <v>110</v>
      </c>
      <c r="D4832" s="656">
        <v>310.07</v>
      </c>
      <c r="E4832" s="656">
        <v>27.5</v>
      </c>
      <c r="F4832" s="657">
        <f t="shared" si="1"/>
        <v>282.57</v>
      </c>
      <c r="G4832" s="656">
        <v>282.57</v>
      </c>
      <c r="H4832" s="664">
        <v>0.0</v>
      </c>
      <c r="I4832" s="664">
        <v>0.0</v>
      </c>
      <c r="J4832" s="664">
        <v>0.0</v>
      </c>
      <c r="K4832" s="660"/>
    </row>
    <row r="4833" ht="15.75" customHeight="1">
      <c r="A4833" s="661">
        <v>97489.0</v>
      </c>
      <c r="B4833" s="662" t="s">
        <v>11897</v>
      </c>
      <c r="C4833" s="663" t="s">
        <v>110</v>
      </c>
      <c r="D4833" s="656">
        <v>701.03</v>
      </c>
      <c r="E4833" s="656">
        <v>33.84</v>
      </c>
      <c r="F4833" s="657">
        <f t="shared" si="1"/>
        <v>667.19</v>
      </c>
      <c r="G4833" s="656">
        <v>667.19</v>
      </c>
      <c r="H4833" s="664">
        <v>0.0</v>
      </c>
      <c r="I4833" s="664">
        <v>0.0</v>
      </c>
      <c r="J4833" s="664">
        <v>0.0</v>
      </c>
      <c r="K4833" s="660"/>
    </row>
    <row r="4834" ht="15.75" customHeight="1">
      <c r="A4834" s="661">
        <v>97490.0</v>
      </c>
      <c r="B4834" s="662" t="s">
        <v>11898</v>
      </c>
      <c r="C4834" s="663" t="s">
        <v>110</v>
      </c>
      <c r="D4834" s="656">
        <v>617.54</v>
      </c>
      <c r="E4834" s="656">
        <v>33.84</v>
      </c>
      <c r="F4834" s="657">
        <f t="shared" si="1"/>
        <v>583.7</v>
      </c>
      <c r="G4834" s="656">
        <v>583.7</v>
      </c>
      <c r="H4834" s="664">
        <v>0.0</v>
      </c>
      <c r="I4834" s="664">
        <v>0.0</v>
      </c>
      <c r="J4834" s="664">
        <v>0.0</v>
      </c>
      <c r="K4834" s="660"/>
    </row>
    <row r="4835" ht="15.75" customHeight="1">
      <c r="A4835" s="661">
        <v>97491.0</v>
      </c>
      <c r="B4835" s="662" t="s">
        <v>11899</v>
      </c>
      <c r="C4835" s="663" t="s">
        <v>110</v>
      </c>
      <c r="D4835" s="656">
        <v>85.57</v>
      </c>
      <c r="E4835" s="656">
        <v>14.03</v>
      </c>
      <c r="F4835" s="657">
        <f t="shared" si="1"/>
        <v>71.54</v>
      </c>
      <c r="G4835" s="656">
        <v>71.54</v>
      </c>
      <c r="H4835" s="664">
        <v>0.0</v>
      </c>
      <c r="I4835" s="664">
        <v>0.0</v>
      </c>
      <c r="J4835" s="664">
        <v>0.0</v>
      </c>
      <c r="K4835" s="660"/>
    </row>
    <row r="4836" ht="15.75" customHeight="1">
      <c r="A4836" s="661">
        <v>97492.0</v>
      </c>
      <c r="B4836" s="662" t="s">
        <v>11900</v>
      </c>
      <c r="C4836" s="663" t="s">
        <v>110</v>
      </c>
      <c r="D4836" s="656">
        <v>126.35</v>
      </c>
      <c r="E4836" s="656">
        <v>18.02</v>
      </c>
      <c r="F4836" s="657">
        <f t="shared" si="1"/>
        <v>108.33</v>
      </c>
      <c r="G4836" s="656">
        <v>108.33</v>
      </c>
      <c r="H4836" s="664">
        <v>0.0</v>
      </c>
      <c r="I4836" s="664">
        <v>0.0</v>
      </c>
      <c r="J4836" s="664">
        <v>0.0</v>
      </c>
      <c r="K4836" s="660"/>
    </row>
    <row r="4837" ht="15.75" customHeight="1">
      <c r="A4837" s="661">
        <v>97493.0</v>
      </c>
      <c r="B4837" s="662" t="s">
        <v>11901</v>
      </c>
      <c r="C4837" s="663" t="s">
        <v>110</v>
      </c>
      <c r="D4837" s="656">
        <v>163.16</v>
      </c>
      <c r="E4837" s="656">
        <v>22.54</v>
      </c>
      <c r="F4837" s="657">
        <f t="shared" si="1"/>
        <v>140.62</v>
      </c>
      <c r="G4837" s="656">
        <v>140.62</v>
      </c>
      <c r="H4837" s="664">
        <v>0.0</v>
      </c>
      <c r="I4837" s="664">
        <v>0.0</v>
      </c>
      <c r="J4837" s="664">
        <v>0.0</v>
      </c>
      <c r="K4837" s="660"/>
    </row>
    <row r="4838" ht="15.75" customHeight="1">
      <c r="A4838" s="661">
        <v>97494.0</v>
      </c>
      <c r="B4838" s="662" t="s">
        <v>11902</v>
      </c>
      <c r="C4838" s="663" t="s">
        <v>110</v>
      </c>
      <c r="D4838" s="656">
        <v>255.23</v>
      </c>
      <c r="E4838" s="656">
        <v>28.18</v>
      </c>
      <c r="F4838" s="657">
        <f t="shared" si="1"/>
        <v>227.05</v>
      </c>
      <c r="G4838" s="656">
        <v>227.05</v>
      </c>
      <c r="H4838" s="664">
        <v>0.0</v>
      </c>
      <c r="I4838" s="664">
        <v>0.0</v>
      </c>
      <c r="J4838" s="664">
        <v>0.0</v>
      </c>
      <c r="K4838" s="660"/>
    </row>
    <row r="4839" ht="15.75" customHeight="1">
      <c r="A4839" s="661">
        <v>97495.0</v>
      </c>
      <c r="B4839" s="662" t="s">
        <v>11903</v>
      </c>
      <c r="C4839" s="663" t="s">
        <v>110</v>
      </c>
      <c r="D4839" s="656">
        <v>472.11</v>
      </c>
      <c r="E4839" s="656">
        <v>36.67</v>
      </c>
      <c r="F4839" s="657">
        <f t="shared" si="1"/>
        <v>435.44</v>
      </c>
      <c r="G4839" s="656">
        <v>435.44</v>
      </c>
      <c r="H4839" s="664">
        <v>0.0</v>
      </c>
      <c r="I4839" s="664">
        <v>0.0</v>
      </c>
      <c r="J4839" s="664">
        <v>0.0</v>
      </c>
      <c r="K4839" s="660"/>
    </row>
    <row r="4840" ht="15.75" customHeight="1">
      <c r="A4840" s="661">
        <v>97496.0</v>
      </c>
      <c r="B4840" s="662" t="s">
        <v>11904</v>
      </c>
      <c r="C4840" s="663" t="s">
        <v>110</v>
      </c>
      <c r="D4840" s="656">
        <v>750.52</v>
      </c>
      <c r="E4840" s="656">
        <v>45.19</v>
      </c>
      <c r="F4840" s="657">
        <f t="shared" si="1"/>
        <v>705.33</v>
      </c>
      <c r="G4840" s="656">
        <v>705.33</v>
      </c>
      <c r="H4840" s="664">
        <v>0.0</v>
      </c>
      <c r="I4840" s="664">
        <v>0.0</v>
      </c>
      <c r="J4840" s="664">
        <v>0.0</v>
      </c>
      <c r="K4840" s="660"/>
    </row>
    <row r="4841" ht="15.75" customHeight="1">
      <c r="A4841" s="661">
        <v>97499.0</v>
      </c>
      <c r="B4841" s="662" t="s">
        <v>11905</v>
      </c>
      <c r="C4841" s="663" t="s">
        <v>110</v>
      </c>
      <c r="D4841" s="656">
        <v>31.64</v>
      </c>
      <c r="E4841" s="656">
        <v>5.43</v>
      </c>
      <c r="F4841" s="657">
        <f t="shared" si="1"/>
        <v>26.21</v>
      </c>
      <c r="G4841" s="656">
        <v>26.21</v>
      </c>
      <c r="H4841" s="664">
        <v>0.0</v>
      </c>
      <c r="I4841" s="664">
        <v>0.0</v>
      </c>
      <c r="J4841" s="664">
        <v>0.0</v>
      </c>
      <c r="K4841" s="660"/>
    </row>
    <row r="4842" ht="15.75" customHeight="1">
      <c r="A4842" s="661">
        <v>97500.0</v>
      </c>
      <c r="B4842" s="662" t="s">
        <v>11906</v>
      </c>
      <c r="C4842" s="663" t="s">
        <v>110</v>
      </c>
      <c r="D4842" s="656">
        <v>25.67</v>
      </c>
      <c r="E4842" s="656">
        <v>5.44</v>
      </c>
      <c r="F4842" s="657">
        <f t="shared" si="1"/>
        <v>20.23</v>
      </c>
      <c r="G4842" s="656">
        <v>20.23</v>
      </c>
      <c r="H4842" s="664">
        <v>0.0</v>
      </c>
      <c r="I4842" s="664">
        <v>0.0</v>
      </c>
      <c r="J4842" s="664">
        <v>0.0</v>
      </c>
      <c r="K4842" s="660"/>
    </row>
    <row r="4843" ht="15.75" customHeight="1">
      <c r="A4843" s="661">
        <v>97502.0</v>
      </c>
      <c r="B4843" s="662" t="s">
        <v>11907</v>
      </c>
      <c r="C4843" s="663" t="s">
        <v>110</v>
      </c>
      <c r="D4843" s="656">
        <v>44.99</v>
      </c>
      <c r="E4843" s="656">
        <v>6.03</v>
      </c>
      <c r="F4843" s="657">
        <f t="shared" si="1"/>
        <v>38.96</v>
      </c>
      <c r="G4843" s="656">
        <v>38.96</v>
      </c>
      <c r="H4843" s="664">
        <v>0.0</v>
      </c>
      <c r="I4843" s="664">
        <v>0.0</v>
      </c>
      <c r="J4843" s="664">
        <v>0.0</v>
      </c>
      <c r="K4843" s="660"/>
    </row>
    <row r="4844" ht="15.75" customHeight="1">
      <c r="A4844" s="661">
        <v>97503.0</v>
      </c>
      <c r="B4844" s="662" t="s">
        <v>11908</v>
      </c>
      <c r="C4844" s="663" t="s">
        <v>110</v>
      </c>
      <c r="D4844" s="656">
        <v>55.26</v>
      </c>
      <c r="E4844" s="656">
        <v>6.18</v>
      </c>
      <c r="F4844" s="657">
        <f t="shared" si="1"/>
        <v>49.08</v>
      </c>
      <c r="G4844" s="656">
        <v>49.08</v>
      </c>
      <c r="H4844" s="664">
        <v>0.0</v>
      </c>
      <c r="I4844" s="664">
        <v>0.0</v>
      </c>
      <c r="J4844" s="664">
        <v>0.0</v>
      </c>
      <c r="K4844" s="660"/>
    </row>
    <row r="4845" ht="15.75" customHeight="1">
      <c r="A4845" s="661">
        <v>97505.0</v>
      </c>
      <c r="B4845" s="662" t="s">
        <v>11909</v>
      </c>
      <c r="C4845" s="663" t="s">
        <v>110</v>
      </c>
      <c r="D4845" s="656">
        <v>56.56</v>
      </c>
      <c r="E4845" s="656">
        <v>7.07</v>
      </c>
      <c r="F4845" s="657">
        <f t="shared" si="1"/>
        <v>49.49</v>
      </c>
      <c r="G4845" s="656">
        <v>49.49</v>
      </c>
      <c r="H4845" s="664">
        <v>0.0</v>
      </c>
      <c r="I4845" s="664">
        <v>0.0</v>
      </c>
      <c r="J4845" s="664">
        <v>0.0</v>
      </c>
      <c r="K4845" s="660"/>
    </row>
    <row r="4846" ht="15.75" customHeight="1">
      <c r="A4846" s="661">
        <v>97506.0</v>
      </c>
      <c r="B4846" s="662" t="s">
        <v>11910</v>
      </c>
      <c r="C4846" s="663" t="s">
        <v>110</v>
      </c>
      <c r="D4846" s="656">
        <v>69.46</v>
      </c>
      <c r="E4846" s="656">
        <v>7.07</v>
      </c>
      <c r="F4846" s="657">
        <f t="shared" si="1"/>
        <v>62.39</v>
      </c>
      <c r="G4846" s="656">
        <v>62.39</v>
      </c>
      <c r="H4846" s="664">
        <v>0.0</v>
      </c>
      <c r="I4846" s="664">
        <v>0.0</v>
      </c>
      <c r="J4846" s="664">
        <v>0.0</v>
      </c>
      <c r="K4846" s="660"/>
    </row>
    <row r="4847" ht="15.75" customHeight="1">
      <c r="A4847" s="661">
        <v>97508.0</v>
      </c>
      <c r="B4847" s="662" t="s">
        <v>11911</v>
      </c>
      <c r="C4847" s="663" t="s">
        <v>110</v>
      </c>
      <c r="D4847" s="656">
        <v>84.72</v>
      </c>
      <c r="E4847" s="656">
        <v>8.14</v>
      </c>
      <c r="F4847" s="657">
        <f t="shared" si="1"/>
        <v>76.58</v>
      </c>
      <c r="G4847" s="656">
        <v>76.58</v>
      </c>
      <c r="H4847" s="664">
        <v>0.0</v>
      </c>
      <c r="I4847" s="664">
        <v>0.0</v>
      </c>
      <c r="J4847" s="664">
        <v>0.0</v>
      </c>
      <c r="K4847" s="660"/>
    </row>
    <row r="4848" ht="15.75" customHeight="1">
      <c r="A4848" s="661">
        <v>97509.0</v>
      </c>
      <c r="B4848" s="662" t="s">
        <v>11912</v>
      </c>
      <c r="C4848" s="663" t="s">
        <v>110</v>
      </c>
      <c r="D4848" s="656">
        <v>105.11</v>
      </c>
      <c r="E4848" s="656">
        <v>8.14</v>
      </c>
      <c r="F4848" s="657">
        <f t="shared" si="1"/>
        <v>96.97</v>
      </c>
      <c r="G4848" s="656">
        <v>96.97</v>
      </c>
      <c r="H4848" s="664">
        <v>0.0</v>
      </c>
      <c r="I4848" s="664">
        <v>0.0</v>
      </c>
      <c r="J4848" s="664">
        <v>0.0</v>
      </c>
      <c r="K4848" s="660"/>
    </row>
    <row r="4849" ht="15.75" customHeight="1">
      <c r="A4849" s="661">
        <v>97511.0</v>
      </c>
      <c r="B4849" s="662" t="s">
        <v>11913</v>
      </c>
      <c r="C4849" s="663" t="s">
        <v>110</v>
      </c>
      <c r="D4849" s="656">
        <v>160.62</v>
      </c>
      <c r="E4849" s="656">
        <v>9.79</v>
      </c>
      <c r="F4849" s="657">
        <f t="shared" si="1"/>
        <v>150.83</v>
      </c>
      <c r="G4849" s="656">
        <v>150.83</v>
      </c>
      <c r="H4849" s="664">
        <v>0.0</v>
      </c>
      <c r="I4849" s="664">
        <v>0.0</v>
      </c>
      <c r="J4849" s="664">
        <v>0.0</v>
      </c>
      <c r="K4849" s="660"/>
    </row>
    <row r="4850" ht="15.75" customHeight="1">
      <c r="A4850" s="661">
        <v>97512.0</v>
      </c>
      <c r="B4850" s="662" t="s">
        <v>11914</v>
      </c>
      <c r="C4850" s="663" t="s">
        <v>110</v>
      </c>
      <c r="D4850" s="656">
        <v>201.83</v>
      </c>
      <c r="E4850" s="656">
        <v>9.79</v>
      </c>
      <c r="F4850" s="657">
        <f t="shared" si="1"/>
        <v>192.04</v>
      </c>
      <c r="G4850" s="656">
        <v>192.04</v>
      </c>
      <c r="H4850" s="664">
        <v>0.0</v>
      </c>
      <c r="I4850" s="664">
        <v>0.0</v>
      </c>
      <c r="J4850" s="664">
        <v>0.0</v>
      </c>
      <c r="K4850" s="660"/>
    </row>
    <row r="4851" ht="15.75" customHeight="1">
      <c r="A4851" s="661">
        <v>97514.0</v>
      </c>
      <c r="B4851" s="662" t="s">
        <v>11915</v>
      </c>
      <c r="C4851" s="663" t="s">
        <v>110</v>
      </c>
      <c r="D4851" s="656">
        <v>214.76</v>
      </c>
      <c r="E4851" s="656">
        <v>11.4</v>
      </c>
      <c r="F4851" s="657">
        <f t="shared" si="1"/>
        <v>203.36</v>
      </c>
      <c r="G4851" s="656">
        <v>203.36</v>
      </c>
      <c r="H4851" s="664">
        <v>0.0</v>
      </c>
      <c r="I4851" s="664">
        <v>0.0</v>
      </c>
      <c r="J4851" s="664">
        <v>0.0</v>
      </c>
      <c r="K4851" s="660"/>
    </row>
    <row r="4852" ht="15.75" customHeight="1">
      <c r="A4852" s="661">
        <v>97515.0</v>
      </c>
      <c r="B4852" s="662" t="s">
        <v>11916</v>
      </c>
      <c r="C4852" s="663" t="s">
        <v>110</v>
      </c>
      <c r="D4852" s="656">
        <v>270.28</v>
      </c>
      <c r="E4852" s="656">
        <v>11.4</v>
      </c>
      <c r="F4852" s="657">
        <f t="shared" si="1"/>
        <v>258.88</v>
      </c>
      <c r="G4852" s="656">
        <v>258.88</v>
      </c>
      <c r="H4852" s="664">
        <v>0.0</v>
      </c>
      <c r="I4852" s="664">
        <v>0.0</v>
      </c>
      <c r="J4852" s="664">
        <v>0.0</v>
      </c>
      <c r="K4852" s="660"/>
    </row>
    <row r="4853" ht="15.75" customHeight="1">
      <c r="A4853" s="661">
        <v>97517.0</v>
      </c>
      <c r="B4853" s="662" t="s">
        <v>11917</v>
      </c>
      <c r="C4853" s="663" t="s">
        <v>110</v>
      </c>
      <c r="D4853" s="656">
        <v>51.55</v>
      </c>
      <c r="E4853" s="656">
        <v>8.15</v>
      </c>
      <c r="F4853" s="657">
        <f t="shared" si="1"/>
        <v>43.4</v>
      </c>
      <c r="G4853" s="656">
        <v>43.4</v>
      </c>
      <c r="H4853" s="664">
        <v>0.0</v>
      </c>
      <c r="I4853" s="664">
        <v>0.0</v>
      </c>
      <c r="J4853" s="664">
        <v>0.0</v>
      </c>
      <c r="K4853" s="660"/>
    </row>
    <row r="4854" ht="15.75" customHeight="1">
      <c r="A4854" s="661">
        <v>97518.0</v>
      </c>
      <c r="B4854" s="662" t="s">
        <v>11918</v>
      </c>
      <c r="C4854" s="663" t="s">
        <v>110</v>
      </c>
      <c r="D4854" s="656">
        <v>51.55</v>
      </c>
      <c r="E4854" s="656">
        <v>8.15</v>
      </c>
      <c r="F4854" s="657">
        <f t="shared" si="1"/>
        <v>43.4</v>
      </c>
      <c r="G4854" s="656">
        <v>43.4</v>
      </c>
      <c r="H4854" s="664">
        <v>0.0</v>
      </c>
      <c r="I4854" s="664">
        <v>0.0</v>
      </c>
      <c r="J4854" s="664">
        <v>0.0</v>
      </c>
      <c r="K4854" s="660"/>
    </row>
    <row r="4855" ht="15.75" customHeight="1">
      <c r="A4855" s="661">
        <v>97519.0</v>
      </c>
      <c r="B4855" s="662" t="s">
        <v>11919</v>
      </c>
      <c r="C4855" s="663" t="s">
        <v>110</v>
      </c>
      <c r="D4855" s="656">
        <v>74.22</v>
      </c>
      <c r="E4855" s="656">
        <v>9.29</v>
      </c>
      <c r="F4855" s="657">
        <f t="shared" si="1"/>
        <v>64.93</v>
      </c>
      <c r="G4855" s="656">
        <v>64.93</v>
      </c>
      <c r="H4855" s="664">
        <v>0.0</v>
      </c>
      <c r="I4855" s="664">
        <v>0.0</v>
      </c>
      <c r="J4855" s="664">
        <v>0.0</v>
      </c>
      <c r="K4855" s="660"/>
    </row>
    <row r="4856" ht="15.75" customHeight="1">
      <c r="A4856" s="661">
        <v>97520.0</v>
      </c>
      <c r="B4856" s="662" t="s">
        <v>11920</v>
      </c>
      <c r="C4856" s="663" t="s">
        <v>110</v>
      </c>
      <c r="D4856" s="656">
        <v>74.22</v>
      </c>
      <c r="E4856" s="656">
        <v>9.29</v>
      </c>
      <c r="F4856" s="657">
        <f t="shared" si="1"/>
        <v>64.93</v>
      </c>
      <c r="G4856" s="656">
        <v>64.93</v>
      </c>
      <c r="H4856" s="664">
        <v>0.0</v>
      </c>
      <c r="I4856" s="664">
        <v>0.0</v>
      </c>
      <c r="J4856" s="664">
        <v>0.0</v>
      </c>
      <c r="K4856" s="660"/>
    </row>
    <row r="4857" ht="15.75" customHeight="1">
      <c r="A4857" s="661">
        <v>97521.0</v>
      </c>
      <c r="B4857" s="662" t="s">
        <v>11921</v>
      </c>
      <c r="C4857" s="663" t="s">
        <v>110</v>
      </c>
      <c r="D4857" s="656">
        <v>104.06</v>
      </c>
      <c r="E4857" s="656">
        <v>10.59</v>
      </c>
      <c r="F4857" s="657">
        <f t="shared" si="1"/>
        <v>93.47</v>
      </c>
      <c r="G4857" s="656">
        <v>93.47</v>
      </c>
      <c r="H4857" s="664">
        <v>0.0</v>
      </c>
      <c r="I4857" s="664">
        <v>0.0</v>
      </c>
      <c r="J4857" s="664">
        <v>0.0</v>
      </c>
      <c r="K4857" s="660"/>
    </row>
    <row r="4858" ht="15.75" customHeight="1">
      <c r="A4858" s="661">
        <v>97522.0</v>
      </c>
      <c r="B4858" s="662" t="s">
        <v>11922</v>
      </c>
      <c r="C4858" s="663" t="s">
        <v>110</v>
      </c>
      <c r="D4858" s="656">
        <v>104.06</v>
      </c>
      <c r="E4858" s="656">
        <v>10.59</v>
      </c>
      <c r="F4858" s="657">
        <f t="shared" si="1"/>
        <v>93.47</v>
      </c>
      <c r="G4858" s="656">
        <v>93.47</v>
      </c>
      <c r="H4858" s="664">
        <v>0.0</v>
      </c>
      <c r="I4858" s="664">
        <v>0.0</v>
      </c>
      <c r="J4858" s="664">
        <v>0.0</v>
      </c>
      <c r="K4858" s="660"/>
    </row>
    <row r="4859" ht="15.75" customHeight="1">
      <c r="A4859" s="661">
        <v>97523.0</v>
      </c>
      <c r="B4859" s="662" t="s">
        <v>11923</v>
      </c>
      <c r="C4859" s="663" t="s">
        <v>110</v>
      </c>
      <c r="D4859" s="656">
        <v>143.91</v>
      </c>
      <c r="E4859" s="656">
        <v>12.23</v>
      </c>
      <c r="F4859" s="657">
        <f t="shared" si="1"/>
        <v>131.68</v>
      </c>
      <c r="G4859" s="656">
        <v>131.68</v>
      </c>
      <c r="H4859" s="664">
        <v>0.0</v>
      </c>
      <c r="I4859" s="664">
        <v>0.0</v>
      </c>
      <c r="J4859" s="664">
        <v>0.0</v>
      </c>
      <c r="K4859" s="660"/>
    </row>
    <row r="4860" ht="15.75" customHeight="1">
      <c r="A4860" s="661">
        <v>97524.0</v>
      </c>
      <c r="B4860" s="662" t="s">
        <v>11924</v>
      </c>
      <c r="C4860" s="663" t="s">
        <v>110</v>
      </c>
      <c r="D4860" s="656">
        <v>155.55</v>
      </c>
      <c r="E4860" s="656">
        <v>12.23</v>
      </c>
      <c r="F4860" s="657">
        <f t="shared" si="1"/>
        <v>143.32</v>
      </c>
      <c r="G4860" s="656">
        <v>143.32</v>
      </c>
      <c r="H4860" s="664">
        <v>0.0</v>
      </c>
      <c r="I4860" s="664">
        <v>0.0</v>
      </c>
      <c r="J4860" s="664">
        <v>0.0</v>
      </c>
      <c r="K4860" s="660"/>
    </row>
    <row r="4861" ht="15.75" customHeight="1">
      <c r="A4861" s="661">
        <v>97525.0</v>
      </c>
      <c r="B4861" s="662" t="s">
        <v>11925</v>
      </c>
      <c r="C4861" s="663" t="s">
        <v>110</v>
      </c>
      <c r="D4861" s="656">
        <v>273.41</v>
      </c>
      <c r="E4861" s="656">
        <v>14.68</v>
      </c>
      <c r="F4861" s="657">
        <f t="shared" si="1"/>
        <v>258.73</v>
      </c>
      <c r="G4861" s="656">
        <v>258.73</v>
      </c>
      <c r="H4861" s="664">
        <v>0.0</v>
      </c>
      <c r="I4861" s="664">
        <v>0.0</v>
      </c>
      <c r="J4861" s="664">
        <v>0.0</v>
      </c>
      <c r="K4861" s="660"/>
    </row>
    <row r="4862" ht="15.75" customHeight="1">
      <c r="A4862" s="661">
        <v>97526.0</v>
      </c>
      <c r="B4862" s="662" t="s">
        <v>11926</v>
      </c>
      <c r="C4862" s="663" t="s">
        <v>110</v>
      </c>
      <c r="D4862" s="656">
        <v>292.02</v>
      </c>
      <c r="E4862" s="656">
        <v>14.68</v>
      </c>
      <c r="F4862" s="657">
        <f t="shared" si="1"/>
        <v>277.34</v>
      </c>
      <c r="G4862" s="656">
        <v>277.34</v>
      </c>
      <c r="H4862" s="664">
        <v>0.0</v>
      </c>
      <c r="I4862" s="664">
        <v>0.0</v>
      </c>
      <c r="J4862" s="664">
        <v>0.0</v>
      </c>
      <c r="K4862" s="660"/>
    </row>
    <row r="4863" ht="15.75" customHeight="1">
      <c r="A4863" s="661">
        <v>97527.0</v>
      </c>
      <c r="B4863" s="662" t="s">
        <v>11927</v>
      </c>
      <c r="C4863" s="663" t="s">
        <v>110</v>
      </c>
      <c r="D4863" s="656">
        <v>677.49</v>
      </c>
      <c r="E4863" s="656">
        <v>17.13</v>
      </c>
      <c r="F4863" s="657">
        <f t="shared" si="1"/>
        <v>660.36</v>
      </c>
      <c r="G4863" s="656">
        <v>660.36</v>
      </c>
      <c r="H4863" s="664">
        <v>0.0</v>
      </c>
      <c r="I4863" s="664">
        <v>0.0</v>
      </c>
      <c r="J4863" s="664">
        <v>0.0</v>
      </c>
      <c r="K4863" s="660"/>
    </row>
    <row r="4864" ht="15.75" customHeight="1">
      <c r="A4864" s="661">
        <v>97528.0</v>
      </c>
      <c r="B4864" s="662" t="s">
        <v>11928</v>
      </c>
      <c r="C4864" s="663" t="s">
        <v>110</v>
      </c>
      <c r="D4864" s="656">
        <v>594.0</v>
      </c>
      <c r="E4864" s="656">
        <v>17.13</v>
      </c>
      <c r="F4864" s="657">
        <f t="shared" si="1"/>
        <v>576.87</v>
      </c>
      <c r="G4864" s="656">
        <v>576.87</v>
      </c>
      <c r="H4864" s="664">
        <v>0.0</v>
      </c>
      <c r="I4864" s="664">
        <v>0.0</v>
      </c>
      <c r="J4864" s="664">
        <v>0.0</v>
      </c>
      <c r="K4864" s="660"/>
    </row>
    <row r="4865" ht="15.75" customHeight="1">
      <c r="A4865" s="661">
        <v>97529.0</v>
      </c>
      <c r="B4865" s="662" t="s">
        <v>11929</v>
      </c>
      <c r="C4865" s="663" t="s">
        <v>110</v>
      </c>
      <c r="D4865" s="656">
        <v>81.15</v>
      </c>
      <c r="E4865" s="656">
        <v>10.88</v>
      </c>
      <c r="F4865" s="657">
        <f t="shared" si="1"/>
        <v>70.27</v>
      </c>
      <c r="G4865" s="656">
        <v>70.27</v>
      </c>
      <c r="H4865" s="664">
        <v>0.0</v>
      </c>
      <c r="I4865" s="664">
        <v>0.0</v>
      </c>
      <c r="J4865" s="664">
        <v>0.0</v>
      </c>
      <c r="K4865" s="660"/>
    </row>
    <row r="4866" ht="15.75" customHeight="1">
      <c r="A4866" s="661">
        <v>97530.0</v>
      </c>
      <c r="B4866" s="662" t="s">
        <v>11930</v>
      </c>
      <c r="C4866" s="663" t="s">
        <v>110</v>
      </c>
      <c r="D4866" s="656">
        <v>118.41</v>
      </c>
      <c r="E4866" s="656">
        <v>12.37</v>
      </c>
      <c r="F4866" s="657">
        <f t="shared" si="1"/>
        <v>106.04</v>
      </c>
      <c r="G4866" s="656">
        <v>106.04</v>
      </c>
      <c r="H4866" s="664">
        <v>0.0</v>
      </c>
      <c r="I4866" s="664">
        <v>0.0</v>
      </c>
      <c r="J4866" s="664">
        <v>0.0</v>
      </c>
      <c r="K4866" s="660"/>
    </row>
    <row r="4867" ht="15.75" customHeight="1">
      <c r="A4867" s="661">
        <v>97531.0</v>
      </c>
      <c r="B4867" s="662" t="s">
        <v>11931</v>
      </c>
      <c r="C4867" s="663" t="s">
        <v>110</v>
      </c>
      <c r="D4867" s="656">
        <v>151.33</v>
      </c>
      <c r="E4867" s="656">
        <v>14.11</v>
      </c>
      <c r="F4867" s="657">
        <f t="shared" si="1"/>
        <v>137.22</v>
      </c>
      <c r="G4867" s="656">
        <v>137.22</v>
      </c>
      <c r="H4867" s="664">
        <v>0.0</v>
      </c>
      <c r="I4867" s="664">
        <v>0.0</v>
      </c>
      <c r="J4867" s="664">
        <v>0.0</v>
      </c>
      <c r="K4867" s="660"/>
    </row>
    <row r="4868" ht="15.75" customHeight="1">
      <c r="A4868" s="661">
        <v>97532.0</v>
      </c>
      <c r="B4868" s="662" t="s">
        <v>11932</v>
      </c>
      <c r="C4868" s="663" t="s">
        <v>110</v>
      </c>
      <c r="D4868" s="656">
        <v>238.55</v>
      </c>
      <c r="E4868" s="656">
        <v>16.33</v>
      </c>
      <c r="F4868" s="657">
        <f t="shared" si="1"/>
        <v>222.22</v>
      </c>
      <c r="G4868" s="656">
        <v>222.22</v>
      </c>
      <c r="H4868" s="664">
        <v>0.0</v>
      </c>
      <c r="I4868" s="664">
        <v>0.0</v>
      </c>
      <c r="J4868" s="664">
        <v>0.0</v>
      </c>
      <c r="K4868" s="660"/>
    </row>
    <row r="4869" ht="15.75" customHeight="1">
      <c r="A4869" s="661">
        <v>97533.0</v>
      </c>
      <c r="B4869" s="662" t="s">
        <v>11933</v>
      </c>
      <c r="C4869" s="663" t="s">
        <v>110</v>
      </c>
      <c r="D4869" s="656">
        <v>451.61</v>
      </c>
      <c r="E4869" s="656">
        <v>22.11</v>
      </c>
      <c r="F4869" s="657">
        <f t="shared" si="1"/>
        <v>429.5</v>
      </c>
      <c r="G4869" s="656">
        <v>429.5</v>
      </c>
      <c r="H4869" s="664">
        <v>0.0</v>
      </c>
      <c r="I4869" s="664">
        <v>0.0</v>
      </c>
      <c r="J4869" s="664">
        <v>0.0</v>
      </c>
      <c r="K4869" s="660"/>
    </row>
    <row r="4870" ht="15.75" customHeight="1">
      <c r="A4870" s="661">
        <v>97534.0</v>
      </c>
      <c r="B4870" s="662" t="s">
        <v>11934</v>
      </c>
      <c r="C4870" s="663" t="s">
        <v>110</v>
      </c>
      <c r="D4870" s="656">
        <v>719.11</v>
      </c>
      <c r="E4870" s="656">
        <v>22.86</v>
      </c>
      <c r="F4870" s="657">
        <f t="shared" si="1"/>
        <v>696.25</v>
      </c>
      <c r="G4870" s="656">
        <v>696.25</v>
      </c>
      <c r="H4870" s="664">
        <v>0.0</v>
      </c>
      <c r="I4870" s="664">
        <v>0.0</v>
      </c>
      <c r="J4870" s="664">
        <v>0.0</v>
      </c>
      <c r="K4870" s="660"/>
    </row>
    <row r="4871" ht="15.75" customHeight="1">
      <c r="A4871" s="661">
        <v>97537.0</v>
      </c>
      <c r="B4871" s="662" t="s">
        <v>11935</v>
      </c>
      <c r="C4871" s="663" t="s">
        <v>110</v>
      </c>
      <c r="D4871" s="656">
        <v>23.36</v>
      </c>
      <c r="E4871" s="656">
        <v>5.33</v>
      </c>
      <c r="F4871" s="657">
        <f t="shared" si="1"/>
        <v>18.03</v>
      </c>
      <c r="G4871" s="656">
        <v>18.03</v>
      </c>
      <c r="H4871" s="664">
        <v>0.0</v>
      </c>
      <c r="I4871" s="664">
        <v>0.0</v>
      </c>
      <c r="J4871" s="664">
        <v>0.0</v>
      </c>
      <c r="K4871" s="660"/>
    </row>
    <row r="4872" ht="15.75" customHeight="1">
      <c r="A4872" s="661">
        <v>97540.0</v>
      </c>
      <c r="B4872" s="662" t="s">
        <v>11936</v>
      </c>
      <c r="C4872" s="663" t="s">
        <v>110</v>
      </c>
      <c r="D4872" s="656">
        <v>30.77</v>
      </c>
      <c r="E4872" s="656">
        <v>9.2</v>
      </c>
      <c r="F4872" s="657">
        <f t="shared" si="1"/>
        <v>21.57</v>
      </c>
      <c r="G4872" s="656">
        <v>21.57</v>
      </c>
      <c r="H4872" s="664">
        <v>0.0</v>
      </c>
      <c r="I4872" s="664">
        <v>0.0</v>
      </c>
      <c r="J4872" s="664">
        <v>0.0</v>
      </c>
      <c r="K4872" s="660"/>
    </row>
    <row r="4873" ht="15.75" customHeight="1">
      <c r="A4873" s="661">
        <v>97541.0</v>
      </c>
      <c r="B4873" s="662" t="s">
        <v>11937</v>
      </c>
      <c r="C4873" s="663" t="s">
        <v>110</v>
      </c>
      <c r="D4873" s="656">
        <v>25.81</v>
      </c>
      <c r="E4873" s="656">
        <v>9.21</v>
      </c>
      <c r="F4873" s="657">
        <f t="shared" si="1"/>
        <v>16.6</v>
      </c>
      <c r="G4873" s="656">
        <v>16.6</v>
      </c>
      <c r="H4873" s="664">
        <v>0.0</v>
      </c>
      <c r="I4873" s="664">
        <v>0.0</v>
      </c>
      <c r="J4873" s="664">
        <v>0.0</v>
      </c>
      <c r="K4873" s="660"/>
    </row>
    <row r="4874" ht="15.75" customHeight="1">
      <c r="A4874" s="661">
        <v>97543.0</v>
      </c>
      <c r="B4874" s="662" t="s">
        <v>11938</v>
      </c>
      <c r="C4874" s="663" t="s">
        <v>110</v>
      </c>
      <c r="D4874" s="656">
        <v>49.15</v>
      </c>
      <c r="E4874" s="656">
        <v>17.9</v>
      </c>
      <c r="F4874" s="657">
        <f t="shared" si="1"/>
        <v>31.25</v>
      </c>
      <c r="G4874" s="656">
        <v>31.25</v>
      </c>
      <c r="H4874" s="664">
        <v>0.0</v>
      </c>
      <c r="I4874" s="664">
        <v>0.0</v>
      </c>
      <c r="J4874" s="664">
        <v>0.0</v>
      </c>
      <c r="K4874" s="660"/>
    </row>
    <row r="4875" ht="15.75" customHeight="1">
      <c r="A4875" s="661">
        <v>97544.0</v>
      </c>
      <c r="B4875" s="662" t="s">
        <v>11939</v>
      </c>
      <c r="C4875" s="663" t="s">
        <v>110</v>
      </c>
      <c r="D4875" s="656">
        <v>43.18</v>
      </c>
      <c r="E4875" s="656">
        <v>17.9</v>
      </c>
      <c r="F4875" s="657">
        <f t="shared" si="1"/>
        <v>25.28</v>
      </c>
      <c r="G4875" s="656">
        <v>25.28</v>
      </c>
      <c r="H4875" s="664">
        <v>0.0</v>
      </c>
      <c r="I4875" s="664">
        <v>0.0</v>
      </c>
      <c r="J4875" s="664">
        <v>0.0</v>
      </c>
      <c r="K4875" s="660"/>
    </row>
    <row r="4876" ht="15.75" customHeight="1">
      <c r="A4876" s="661">
        <v>97546.0</v>
      </c>
      <c r="B4876" s="662" t="s">
        <v>11940</v>
      </c>
      <c r="C4876" s="663" t="s">
        <v>110</v>
      </c>
      <c r="D4876" s="656">
        <v>32.52</v>
      </c>
      <c r="E4876" s="656">
        <v>8.07</v>
      </c>
      <c r="F4876" s="657">
        <f t="shared" si="1"/>
        <v>24.45</v>
      </c>
      <c r="G4876" s="656">
        <v>24.45</v>
      </c>
      <c r="H4876" s="664">
        <v>0.0</v>
      </c>
      <c r="I4876" s="664">
        <v>0.0</v>
      </c>
      <c r="J4876" s="664">
        <v>0.0</v>
      </c>
      <c r="K4876" s="660"/>
    </row>
    <row r="4877" ht="15.75" customHeight="1">
      <c r="A4877" s="661">
        <v>97547.0</v>
      </c>
      <c r="B4877" s="662" t="s">
        <v>11941</v>
      </c>
      <c r="C4877" s="663" t="s">
        <v>110</v>
      </c>
      <c r="D4877" s="656">
        <v>32.52</v>
      </c>
      <c r="E4877" s="656">
        <v>8.07</v>
      </c>
      <c r="F4877" s="657">
        <f t="shared" si="1"/>
        <v>24.45</v>
      </c>
      <c r="G4877" s="656">
        <v>24.45</v>
      </c>
      <c r="H4877" s="664">
        <v>0.0</v>
      </c>
      <c r="I4877" s="664">
        <v>0.0</v>
      </c>
      <c r="J4877" s="664">
        <v>0.0</v>
      </c>
      <c r="K4877" s="660"/>
    </row>
    <row r="4878" ht="15.75" customHeight="1">
      <c r="A4878" s="661">
        <v>97548.0</v>
      </c>
      <c r="B4878" s="662" t="s">
        <v>11942</v>
      </c>
      <c r="C4878" s="663" t="s">
        <v>110</v>
      </c>
      <c r="D4878" s="656">
        <v>47.64</v>
      </c>
      <c r="E4878" s="656">
        <v>13.8</v>
      </c>
      <c r="F4878" s="657">
        <f t="shared" si="1"/>
        <v>33.84</v>
      </c>
      <c r="G4878" s="656">
        <v>33.84</v>
      </c>
      <c r="H4878" s="664">
        <v>0.0</v>
      </c>
      <c r="I4878" s="664">
        <v>0.0</v>
      </c>
      <c r="J4878" s="664">
        <v>0.0</v>
      </c>
      <c r="K4878" s="660"/>
    </row>
    <row r="4879" ht="15.75" customHeight="1">
      <c r="A4879" s="661">
        <v>97549.0</v>
      </c>
      <c r="B4879" s="662" t="s">
        <v>11943</v>
      </c>
      <c r="C4879" s="663" t="s">
        <v>110</v>
      </c>
      <c r="D4879" s="656">
        <v>47.64</v>
      </c>
      <c r="E4879" s="656">
        <v>13.8</v>
      </c>
      <c r="F4879" s="657">
        <f t="shared" si="1"/>
        <v>33.84</v>
      </c>
      <c r="G4879" s="656">
        <v>33.84</v>
      </c>
      <c r="H4879" s="664">
        <v>0.0</v>
      </c>
      <c r="I4879" s="664">
        <v>0.0</v>
      </c>
      <c r="J4879" s="664">
        <v>0.0</v>
      </c>
      <c r="K4879" s="660"/>
    </row>
    <row r="4880" ht="15.75" customHeight="1">
      <c r="A4880" s="661">
        <v>97550.0</v>
      </c>
      <c r="B4880" s="662" t="s">
        <v>11944</v>
      </c>
      <c r="C4880" s="663" t="s">
        <v>110</v>
      </c>
      <c r="D4880" s="656">
        <v>77.88</v>
      </c>
      <c r="E4880" s="656">
        <v>26.88</v>
      </c>
      <c r="F4880" s="657">
        <f t="shared" si="1"/>
        <v>51</v>
      </c>
      <c r="G4880" s="656">
        <v>51.0</v>
      </c>
      <c r="H4880" s="664">
        <v>0.0</v>
      </c>
      <c r="I4880" s="664">
        <v>0.0</v>
      </c>
      <c r="J4880" s="664">
        <v>0.0</v>
      </c>
      <c r="K4880" s="660"/>
    </row>
    <row r="4881" ht="15.75" customHeight="1">
      <c r="A4881" s="661">
        <v>97551.0</v>
      </c>
      <c r="B4881" s="662" t="s">
        <v>11945</v>
      </c>
      <c r="C4881" s="663" t="s">
        <v>110</v>
      </c>
      <c r="D4881" s="656">
        <v>77.88</v>
      </c>
      <c r="E4881" s="656">
        <v>26.88</v>
      </c>
      <c r="F4881" s="657">
        <f t="shared" si="1"/>
        <v>51</v>
      </c>
      <c r="G4881" s="656">
        <v>51.0</v>
      </c>
      <c r="H4881" s="664">
        <v>0.0</v>
      </c>
      <c r="I4881" s="664">
        <v>0.0</v>
      </c>
      <c r="J4881" s="664">
        <v>0.0</v>
      </c>
      <c r="K4881" s="660"/>
    </row>
    <row r="4882" ht="15.75" customHeight="1">
      <c r="A4882" s="661">
        <v>97552.0</v>
      </c>
      <c r="B4882" s="662" t="s">
        <v>11946</v>
      </c>
      <c r="C4882" s="663" t="s">
        <v>110</v>
      </c>
      <c r="D4882" s="656">
        <v>47.67</v>
      </c>
      <c r="E4882" s="656">
        <v>10.75</v>
      </c>
      <c r="F4882" s="657">
        <f t="shared" si="1"/>
        <v>36.92</v>
      </c>
      <c r="G4882" s="656">
        <v>36.92</v>
      </c>
      <c r="H4882" s="664">
        <v>0.0</v>
      </c>
      <c r="I4882" s="664">
        <v>0.0</v>
      </c>
      <c r="J4882" s="664">
        <v>0.0</v>
      </c>
      <c r="K4882" s="660"/>
    </row>
    <row r="4883" ht="15.75" customHeight="1">
      <c r="A4883" s="661">
        <v>97553.0</v>
      </c>
      <c r="B4883" s="662" t="s">
        <v>11947</v>
      </c>
      <c r="C4883" s="663" t="s">
        <v>110</v>
      </c>
      <c r="D4883" s="656">
        <v>67.82</v>
      </c>
      <c r="E4883" s="656">
        <v>18.41</v>
      </c>
      <c r="F4883" s="657">
        <f t="shared" si="1"/>
        <v>49.41</v>
      </c>
      <c r="G4883" s="656">
        <v>49.41</v>
      </c>
      <c r="H4883" s="664">
        <v>0.0</v>
      </c>
      <c r="I4883" s="664">
        <v>0.0</v>
      </c>
      <c r="J4883" s="664">
        <v>0.0</v>
      </c>
      <c r="K4883" s="660"/>
    </row>
    <row r="4884" ht="15.75" customHeight="1">
      <c r="A4884" s="661">
        <v>97554.0</v>
      </c>
      <c r="B4884" s="662" t="s">
        <v>11948</v>
      </c>
      <c r="C4884" s="663" t="s">
        <v>110</v>
      </c>
      <c r="D4884" s="656">
        <v>116.27</v>
      </c>
      <c r="E4884" s="656">
        <v>35.84</v>
      </c>
      <c r="F4884" s="657">
        <f t="shared" si="1"/>
        <v>80.43</v>
      </c>
      <c r="G4884" s="656">
        <v>80.43</v>
      </c>
      <c r="H4884" s="664">
        <v>0.0</v>
      </c>
      <c r="I4884" s="664">
        <v>0.0</v>
      </c>
      <c r="J4884" s="664">
        <v>0.0</v>
      </c>
      <c r="K4884" s="660"/>
    </row>
    <row r="4885" ht="15.75" customHeight="1">
      <c r="A4885" s="661">
        <v>98602.0</v>
      </c>
      <c r="B4885" s="662" t="s">
        <v>11949</v>
      </c>
      <c r="C4885" s="663" t="s">
        <v>110</v>
      </c>
      <c r="D4885" s="656">
        <v>17.49</v>
      </c>
      <c r="E4885" s="656">
        <v>1.94</v>
      </c>
      <c r="F4885" s="657">
        <f t="shared" si="1"/>
        <v>15.55</v>
      </c>
      <c r="G4885" s="656">
        <v>15.55</v>
      </c>
      <c r="H4885" s="664">
        <v>0.0</v>
      </c>
      <c r="I4885" s="664">
        <v>0.0</v>
      </c>
      <c r="J4885" s="664">
        <v>0.0</v>
      </c>
      <c r="K4885" s="660"/>
    </row>
    <row r="4886" ht="15.75" customHeight="1">
      <c r="A4886" s="661">
        <v>103805.0</v>
      </c>
      <c r="B4886" s="662" t="s">
        <v>11950</v>
      </c>
      <c r="C4886" s="663" t="s">
        <v>110</v>
      </c>
      <c r="D4886" s="656">
        <v>16.28</v>
      </c>
      <c r="E4886" s="656">
        <v>7.28</v>
      </c>
      <c r="F4886" s="657">
        <f t="shared" si="1"/>
        <v>9</v>
      </c>
      <c r="G4886" s="656">
        <v>9.0</v>
      </c>
      <c r="H4886" s="664">
        <v>0.0</v>
      </c>
      <c r="I4886" s="664">
        <v>0.0</v>
      </c>
      <c r="J4886" s="664">
        <v>0.0</v>
      </c>
      <c r="K4886" s="660"/>
    </row>
    <row r="4887" ht="15.75" customHeight="1">
      <c r="A4887" s="661">
        <v>103806.0</v>
      </c>
      <c r="B4887" s="662" t="s">
        <v>11951</v>
      </c>
      <c r="C4887" s="663" t="s">
        <v>110</v>
      </c>
      <c r="D4887" s="656">
        <v>16.25</v>
      </c>
      <c r="E4887" s="656">
        <v>7.28</v>
      </c>
      <c r="F4887" s="657">
        <f t="shared" si="1"/>
        <v>8.97</v>
      </c>
      <c r="G4887" s="656">
        <v>8.97</v>
      </c>
      <c r="H4887" s="664">
        <v>0.0</v>
      </c>
      <c r="I4887" s="664">
        <v>0.0</v>
      </c>
      <c r="J4887" s="664">
        <v>0.0</v>
      </c>
      <c r="K4887" s="660"/>
    </row>
    <row r="4888" ht="15.75" customHeight="1">
      <c r="A4888" s="661">
        <v>103807.0</v>
      </c>
      <c r="B4888" s="662" t="s">
        <v>11952</v>
      </c>
      <c r="C4888" s="663" t="s">
        <v>110</v>
      </c>
      <c r="D4888" s="656">
        <v>20.78</v>
      </c>
      <c r="E4888" s="656">
        <v>4.71</v>
      </c>
      <c r="F4888" s="657">
        <f t="shared" si="1"/>
        <v>16.07</v>
      </c>
      <c r="G4888" s="656">
        <v>16.07</v>
      </c>
      <c r="H4888" s="664">
        <v>0.0</v>
      </c>
      <c r="I4888" s="664">
        <v>0.0</v>
      </c>
      <c r="J4888" s="664">
        <v>0.0</v>
      </c>
      <c r="K4888" s="660"/>
    </row>
    <row r="4889" ht="15.75" customHeight="1">
      <c r="A4889" s="661">
        <v>103808.0</v>
      </c>
      <c r="B4889" s="662" t="s">
        <v>11953</v>
      </c>
      <c r="C4889" s="663" t="s">
        <v>110</v>
      </c>
      <c r="D4889" s="656">
        <v>30.71</v>
      </c>
      <c r="E4889" s="656">
        <v>12.46</v>
      </c>
      <c r="F4889" s="657">
        <f t="shared" si="1"/>
        <v>18.25</v>
      </c>
      <c r="G4889" s="656">
        <v>18.25</v>
      </c>
      <c r="H4889" s="664">
        <v>0.0</v>
      </c>
      <c r="I4889" s="664">
        <v>0.0</v>
      </c>
      <c r="J4889" s="664">
        <v>0.0</v>
      </c>
      <c r="K4889" s="660"/>
    </row>
    <row r="4890" ht="15.75" customHeight="1">
      <c r="A4890" s="661">
        <v>103809.0</v>
      </c>
      <c r="B4890" s="662" t="s">
        <v>11954</v>
      </c>
      <c r="C4890" s="663" t="s">
        <v>110</v>
      </c>
      <c r="D4890" s="656">
        <v>30.42</v>
      </c>
      <c r="E4890" s="656">
        <v>12.46</v>
      </c>
      <c r="F4890" s="657">
        <f t="shared" si="1"/>
        <v>17.96</v>
      </c>
      <c r="G4890" s="656">
        <v>17.96</v>
      </c>
      <c r="H4890" s="664">
        <v>0.0</v>
      </c>
      <c r="I4890" s="664">
        <v>0.0</v>
      </c>
      <c r="J4890" s="664">
        <v>0.0</v>
      </c>
      <c r="K4890" s="660"/>
    </row>
    <row r="4891" ht="15.75" customHeight="1">
      <c r="A4891" s="661">
        <v>103810.0</v>
      </c>
      <c r="B4891" s="662" t="s">
        <v>11955</v>
      </c>
      <c r="C4891" s="663" t="s">
        <v>110</v>
      </c>
      <c r="D4891" s="656">
        <v>32.02</v>
      </c>
      <c r="E4891" s="656">
        <v>7.31</v>
      </c>
      <c r="F4891" s="657">
        <f t="shared" si="1"/>
        <v>24.71</v>
      </c>
      <c r="G4891" s="656">
        <v>24.71</v>
      </c>
      <c r="H4891" s="664">
        <v>0.0</v>
      </c>
      <c r="I4891" s="664">
        <v>0.0</v>
      </c>
      <c r="J4891" s="664">
        <v>0.0</v>
      </c>
      <c r="K4891" s="660"/>
    </row>
    <row r="4892" ht="15.75" customHeight="1">
      <c r="A4892" s="661">
        <v>103811.0</v>
      </c>
      <c r="B4892" s="662" t="s">
        <v>11956</v>
      </c>
      <c r="C4892" s="663" t="s">
        <v>110</v>
      </c>
      <c r="D4892" s="656">
        <v>35.35</v>
      </c>
      <c r="E4892" s="656">
        <v>7.87</v>
      </c>
      <c r="F4892" s="657">
        <f t="shared" si="1"/>
        <v>27.48</v>
      </c>
      <c r="G4892" s="656">
        <v>27.48</v>
      </c>
      <c r="H4892" s="664">
        <v>0.0</v>
      </c>
      <c r="I4892" s="664">
        <v>0.0</v>
      </c>
      <c r="J4892" s="664">
        <v>0.0</v>
      </c>
      <c r="K4892" s="660"/>
    </row>
    <row r="4893" ht="15.75" customHeight="1">
      <c r="A4893" s="661">
        <v>103812.0</v>
      </c>
      <c r="B4893" s="662" t="s">
        <v>11957</v>
      </c>
      <c r="C4893" s="663" t="s">
        <v>110</v>
      </c>
      <c r="D4893" s="656">
        <v>45.81</v>
      </c>
      <c r="E4893" s="656">
        <v>16.91</v>
      </c>
      <c r="F4893" s="657">
        <f t="shared" si="1"/>
        <v>28.9</v>
      </c>
      <c r="G4893" s="656">
        <v>28.9</v>
      </c>
      <c r="H4893" s="664">
        <v>0.0</v>
      </c>
      <c r="I4893" s="664">
        <v>0.0</v>
      </c>
      <c r="J4893" s="664">
        <v>0.0</v>
      </c>
      <c r="K4893" s="660"/>
    </row>
    <row r="4894" ht="15.75" customHeight="1">
      <c r="A4894" s="661">
        <v>103813.0</v>
      </c>
      <c r="B4894" s="662" t="s">
        <v>11958</v>
      </c>
      <c r="C4894" s="663" t="s">
        <v>110</v>
      </c>
      <c r="D4894" s="656">
        <v>44.05</v>
      </c>
      <c r="E4894" s="656">
        <v>16.92</v>
      </c>
      <c r="F4894" s="657">
        <f t="shared" si="1"/>
        <v>27.13</v>
      </c>
      <c r="G4894" s="656">
        <v>27.13</v>
      </c>
      <c r="H4894" s="664">
        <v>0.0</v>
      </c>
      <c r="I4894" s="664">
        <v>0.0</v>
      </c>
      <c r="J4894" s="664">
        <v>0.0</v>
      </c>
      <c r="K4894" s="660"/>
    </row>
    <row r="4895" ht="15.75" customHeight="1">
      <c r="A4895" s="661">
        <v>103814.0</v>
      </c>
      <c r="B4895" s="662" t="s">
        <v>11959</v>
      </c>
      <c r="C4895" s="663" t="s">
        <v>110</v>
      </c>
      <c r="D4895" s="656">
        <v>10.64</v>
      </c>
      <c r="E4895" s="656">
        <v>4.85</v>
      </c>
      <c r="F4895" s="657">
        <f t="shared" si="1"/>
        <v>5.79</v>
      </c>
      <c r="G4895" s="656">
        <v>5.79</v>
      </c>
      <c r="H4895" s="664">
        <v>0.0</v>
      </c>
      <c r="I4895" s="664">
        <v>0.0</v>
      </c>
      <c r="J4895" s="664">
        <v>0.0</v>
      </c>
      <c r="K4895" s="660"/>
    </row>
    <row r="4896" ht="15.75" customHeight="1">
      <c r="A4896" s="661">
        <v>103815.0</v>
      </c>
      <c r="B4896" s="662" t="s">
        <v>11960</v>
      </c>
      <c r="C4896" s="663" t="s">
        <v>110</v>
      </c>
      <c r="D4896" s="656">
        <v>10.67</v>
      </c>
      <c r="E4896" s="656">
        <v>4.85</v>
      </c>
      <c r="F4896" s="657">
        <f t="shared" si="1"/>
        <v>5.82</v>
      </c>
      <c r="G4896" s="656">
        <v>5.82</v>
      </c>
      <c r="H4896" s="664">
        <v>0.0</v>
      </c>
      <c r="I4896" s="664">
        <v>0.0</v>
      </c>
      <c r="J4896" s="664">
        <v>0.0</v>
      </c>
      <c r="K4896" s="660"/>
    </row>
    <row r="4897" ht="15.75" customHeight="1">
      <c r="A4897" s="661">
        <v>103816.0</v>
      </c>
      <c r="B4897" s="662" t="s">
        <v>11961</v>
      </c>
      <c r="C4897" s="663" t="s">
        <v>110</v>
      </c>
      <c r="D4897" s="656">
        <v>25.88</v>
      </c>
      <c r="E4897" s="656">
        <v>4.83</v>
      </c>
      <c r="F4897" s="657">
        <f t="shared" si="1"/>
        <v>21.05</v>
      </c>
      <c r="G4897" s="656">
        <v>21.05</v>
      </c>
      <c r="H4897" s="664">
        <v>0.0</v>
      </c>
      <c r="I4897" s="664">
        <v>0.0</v>
      </c>
      <c r="J4897" s="664">
        <v>0.0</v>
      </c>
      <c r="K4897" s="660"/>
    </row>
    <row r="4898" ht="15.75" customHeight="1">
      <c r="A4898" s="661">
        <v>103817.0</v>
      </c>
      <c r="B4898" s="662" t="s">
        <v>11962</v>
      </c>
      <c r="C4898" s="663" t="s">
        <v>110</v>
      </c>
      <c r="D4898" s="656">
        <v>448.66</v>
      </c>
      <c r="E4898" s="656">
        <v>4.83</v>
      </c>
      <c r="F4898" s="657">
        <f t="shared" si="1"/>
        <v>443.83</v>
      </c>
      <c r="G4898" s="656">
        <v>443.83</v>
      </c>
      <c r="H4898" s="664">
        <v>0.0</v>
      </c>
      <c r="I4898" s="664">
        <v>0.0</v>
      </c>
      <c r="J4898" s="664">
        <v>0.0</v>
      </c>
      <c r="K4898" s="660"/>
    </row>
    <row r="4899" ht="15.75" customHeight="1">
      <c r="A4899" s="661">
        <v>103818.0</v>
      </c>
      <c r="B4899" s="662" t="s">
        <v>11963</v>
      </c>
      <c r="C4899" s="663" t="s">
        <v>110</v>
      </c>
      <c r="D4899" s="656">
        <v>19.19</v>
      </c>
      <c r="E4899" s="656">
        <v>3.49</v>
      </c>
      <c r="F4899" s="657">
        <f t="shared" si="1"/>
        <v>15.7</v>
      </c>
      <c r="G4899" s="656">
        <v>15.7</v>
      </c>
      <c r="H4899" s="664">
        <v>0.0</v>
      </c>
      <c r="I4899" s="664">
        <v>0.0</v>
      </c>
      <c r="J4899" s="664">
        <v>0.0</v>
      </c>
      <c r="K4899" s="660"/>
    </row>
    <row r="4900" ht="15.75" customHeight="1">
      <c r="A4900" s="661">
        <v>103819.0</v>
      </c>
      <c r="B4900" s="662" t="s">
        <v>11964</v>
      </c>
      <c r="C4900" s="663" t="s">
        <v>110</v>
      </c>
      <c r="D4900" s="656">
        <v>18.85</v>
      </c>
      <c r="E4900" s="656">
        <v>8.3</v>
      </c>
      <c r="F4900" s="657">
        <f t="shared" si="1"/>
        <v>10.55</v>
      </c>
      <c r="G4900" s="656">
        <v>10.55</v>
      </c>
      <c r="H4900" s="664">
        <v>0.0</v>
      </c>
      <c r="I4900" s="664">
        <v>0.0</v>
      </c>
      <c r="J4900" s="664">
        <v>0.0</v>
      </c>
      <c r="K4900" s="660"/>
    </row>
    <row r="4901" ht="15.75" customHeight="1">
      <c r="A4901" s="661">
        <v>103820.0</v>
      </c>
      <c r="B4901" s="662" t="s">
        <v>11965</v>
      </c>
      <c r="C4901" s="663" t="s">
        <v>110</v>
      </c>
      <c r="D4901" s="656">
        <v>20.16</v>
      </c>
      <c r="E4901" s="656">
        <v>8.3</v>
      </c>
      <c r="F4901" s="657">
        <f t="shared" si="1"/>
        <v>11.86</v>
      </c>
      <c r="G4901" s="656">
        <v>11.86</v>
      </c>
      <c r="H4901" s="664">
        <v>0.0</v>
      </c>
      <c r="I4901" s="664">
        <v>0.0</v>
      </c>
      <c r="J4901" s="664">
        <v>0.0</v>
      </c>
      <c r="K4901" s="660"/>
    </row>
    <row r="4902" ht="15.75" customHeight="1">
      <c r="A4902" s="661">
        <v>103821.0</v>
      </c>
      <c r="B4902" s="662" t="s">
        <v>11966</v>
      </c>
      <c r="C4902" s="663" t="s">
        <v>110</v>
      </c>
      <c r="D4902" s="656">
        <v>524.76</v>
      </c>
      <c r="E4902" s="656">
        <v>8.29</v>
      </c>
      <c r="F4902" s="657">
        <f t="shared" si="1"/>
        <v>516.47</v>
      </c>
      <c r="G4902" s="656">
        <v>516.47</v>
      </c>
      <c r="H4902" s="664">
        <v>0.0</v>
      </c>
      <c r="I4902" s="664">
        <v>0.0</v>
      </c>
      <c r="J4902" s="664">
        <v>0.0</v>
      </c>
      <c r="K4902" s="660"/>
    </row>
    <row r="4903" ht="15.75" customHeight="1">
      <c r="A4903" s="661">
        <v>103822.0</v>
      </c>
      <c r="B4903" s="662" t="s">
        <v>11967</v>
      </c>
      <c r="C4903" s="663" t="s">
        <v>110</v>
      </c>
      <c r="D4903" s="656">
        <v>53.58</v>
      </c>
      <c r="E4903" s="656">
        <v>8.29</v>
      </c>
      <c r="F4903" s="657">
        <f t="shared" si="1"/>
        <v>45.29</v>
      </c>
      <c r="G4903" s="656">
        <v>45.29</v>
      </c>
      <c r="H4903" s="664">
        <v>0.0</v>
      </c>
      <c r="I4903" s="664">
        <v>0.0</v>
      </c>
      <c r="J4903" s="664">
        <v>0.0</v>
      </c>
      <c r="K4903" s="660"/>
    </row>
    <row r="4904" ht="15.75" customHeight="1">
      <c r="A4904" s="661">
        <v>103823.0</v>
      </c>
      <c r="B4904" s="662" t="s">
        <v>11968</v>
      </c>
      <c r="C4904" s="663" t="s">
        <v>110</v>
      </c>
      <c r="D4904" s="656">
        <v>16.48</v>
      </c>
      <c r="E4904" s="656">
        <v>6.58</v>
      </c>
      <c r="F4904" s="657">
        <f t="shared" si="1"/>
        <v>9.9</v>
      </c>
      <c r="G4904" s="656">
        <v>9.9</v>
      </c>
      <c r="H4904" s="664">
        <v>0.0</v>
      </c>
      <c r="I4904" s="664">
        <v>0.0</v>
      </c>
      <c r="J4904" s="664">
        <v>0.0</v>
      </c>
      <c r="K4904" s="660"/>
    </row>
    <row r="4905" ht="15.75" customHeight="1">
      <c r="A4905" s="661">
        <v>103824.0</v>
      </c>
      <c r="B4905" s="662" t="s">
        <v>11969</v>
      </c>
      <c r="C4905" s="663" t="s">
        <v>110</v>
      </c>
      <c r="D4905" s="656">
        <v>22.19</v>
      </c>
      <c r="E4905" s="656">
        <v>5.21</v>
      </c>
      <c r="F4905" s="657">
        <f t="shared" si="1"/>
        <v>16.98</v>
      </c>
      <c r="G4905" s="656">
        <v>16.98</v>
      </c>
      <c r="H4905" s="664">
        <v>0.0</v>
      </c>
      <c r="I4905" s="664">
        <v>0.0</v>
      </c>
      <c r="J4905" s="664">
        <v>0.0</v>
      </c>
      <c r="K4905" s="660"/>
    </row>
    <row r="4906" ht="15.75" customHeight="1">
      <c r="A4906" s="661">
        <v>103825.0</v>
      </c>
      <c r="B4906" s="662" t="s">
        <v>11970</v>
      </c>
      <c r="C4906" s="663" t="s">
        <v>110</v>
      </c>
      <c r="D4906" s="656">
        <v>26.37</v>
      </c>
      <c r="E4906" s="656">
        <v>5.8</v>
      </c>
      <c r="F4906" s="657">
        <f t="shared" si="1"/>
        <v>20.57</v>
      </c>
      <c r="G4906" s="656">
        <v>20.57</v>
      </c>
      <c r="H4906" s="664">
        <v>0.0</v>
      </c>
      <c r="I4906" s="664">
        <v>0.0</v>
      </c>
      <c r="J4906" s="664">
        <v>0.0</v>
      </c>
      <c r="K4906" s="660"/>
    </row>
    <row r="4907" ht="15.75" customHeight="1">
      <c r="A4907" s="661">
        <v>103826.0</v>
      </c>
      <c r="B4907" s="662" t="s">
        <v>11971</v>
      </c>
      <c r="C4907" s="663" t="s">
        <v>110</v>
      </c>
      <c r="D4907" s="656">
        <v>28.63</v>
      </c>
      <c r="E4907" s="656">
        <v>11.28</v>
      </c>
      <c r="F4907" s="657">
        <f t="shared" si="1"/>
        <v>17.35</v>
      </c>
      <c r="G4907" s="656">
        <v>17.35</v>
      </c>
      <c r="H4907" s="664">
        <v>0.0</v>
      </c>
      <c r="I4907" s="664">
        <v>0.0</v>
      </c>
      <c r="J4907" s="664">
        <v>0.0</v>
      </c>
      <c r="K4907" s="660"/>
    </row>
    <row r="4908" ht="15.75" customHeight="1">
      <c r="A4908" s="661">
        <v>103827.0</v>
      </c>
      <c r="B4908" s="662" t="s">
        <v>11972</v>
      </c>
      <c r="C4908" s="663" t="s">
        <v>110</v>
      </c>
      <c r="D4908" s="656">
        <v>28.63</v>
      </c>
      <c r="E4908" s="656">
        <v>11.28</v>
      </c>
      <c r="F4908" s="657">
        <f t="shared" si="1"/>
        <v>17.35</v>
      </c>
      <c r="G4908" s="656">
        <v>17.35</v>
      </c>
      <c r="H4908" s="664">
        <v>0.0</v>
      </c>
      <c r="I4908" s="664">
        <v>0.0</v>
      </c>
      <c r="J4908" s="664">
        <v>0.0</v>
      </c>
      <c r="K4908" s="660"/>
    </row>
    <row r="4909" ht="15.75" customHeight="1">
      <c r="A4909" s="661">
        <v>103828.0</v>
      </c>
      <c r="B4909" s="662" t="s">
        <v>11973</v>
      </c>
      <c r="C4909" s="663" t="s">
        <v>110</v>
      </c>
      <c r="D4909" s="656">
        <v>90.08</v>
      </c>
      <c r="E4909" s="656">
        <v>11.26</v>
      </c>
      <c r="F4909" s="657">
        <f t="shared" si="1"/>
        <v>78.82</v>
      </c>
      <c r="G4909" s="656">
        <v>78.82</v>
      </c>
      <c r="H4909" s="664">
        <v>0.0</v>
      </c>
      <c r="I4909" s="664">
        <v>0.0</v>
      </c>
      <c r="J4909" s="664">
        <v>0.0</v>
      </c>
      <c r="K4909" s="660"/>
    </row>
    <row r="4910" ht="15.75" customHeight="1">
      <c r="A4910" s="661">
        <v>103829.0</v>
      </c>
      <c r="B4910" s="662" t="s">
        <v>11974</v>
      </c>
      <c r="C4910" s="663" t="s">
        <v>110</v>
      </c>
      <c r="D4910" s="656">
        <v>579.35</v>
      </c>
      <c r="E4910" s="656">
        <v>11.25</v>
      </c>
      <c r="F4910" s="657">
        <f t="shared" si="1"/>
        <v>568.1</v>
      </c>
      <c r="G4910" s="656">
        <v>568.1</v>
      </c>
      <c r="H4910" s="664">
        <v>0.0</v>
      </c>
      <c r="I4910" s="664">
        <v>0.0</v>
      </c>
      <c r="J4910" s="664">
        <v>0.0</v>
      </c>
      <c r="K4910" s="660"/>
    </row>
    <row r="4911" ht="15.75" customHeight="1">
      <c r="A4911" s="661">
        <v>103830.0</v>
      </c>
      <c r="B4911" s="662" t="s">
        <v>11975</v>
      </c>
      <c r="C4911" s="663" t="s">
        <v>110</v>
      </c>
      <c r="D4911" s="656">
        <v>34.77</v>
      </c>
      <c r="E4911" s="656">
        <v>6.7</v>
      </c>
      <c r="F4911" s="657">
        <f t="shared" si="1"/>
        <v>28.07</v>
      </c>
      <c r="G4911" s="656">
        <v>28.07</v>
      </c>
      <c r="H4911" s="664">
        <v>0.0</v>
      </c>
      <c r="I4911" s="664">
        <v>0.0</v>
      </c>
      <c r="J4911" s="664">
        <v>0.0</v>
      </c>
      <c r="K4911" s="660"/>
    </row>
    <row r="4912" ht="15.75" customHeight="1">
      <c r="A4912" s="661">
        <v>103831.0</v>
      </c>
      <c r="B4912" s="662" t="s">
        <v>11976</v>
      </c>
      <c r="C4912" s="663" t="s">
        <v>110</v>
      </c>
      <c r="D4912" s="656">
        <v>24.59</v>
      </c>
      <c r="E4912" s="656">
        <v>9.79</v>
      </c>
      <c r="F4912" s="657">
        <f t="shared" si="1"/>
        <v>14.8</v>
      </c>
      <c r="G4912" s="656">
        <v>14.8</v>
      </c>
      <c r="H4912" s="664">
        <v>0.0</v>
      </c>
      <c r="I4912" s="664">
        <v>0.0</v>
      </c>
      <c r="J4912" s="664">
        <v>0.0</v>
      </c>
      <c r="K4912" s="660"/>
    </row>
    <row r="4913" ht="15.75" customHeight="1">
      <c r="A4913" s="661">
        <v>103832.0</v>
      </c>
      <c r="B4913" s="662" t="s">
        <v>11977</v>
      </c>
      <c r="C4913" s="663" t="s">
        <v>110</v>
      </c>
      <c r="D4913" s="656">
        <v>22.03</v>
      </c>
      <c r="E4913" s="656">
        <v>9.69</v>
      </c>
      <c r="F4913" s="657">
        <f t="shared" si="1"/>
        <v>12.34</v>
      </c>
      <c r="G4913" s="656">
        <v>12.34</v>
      </c>
      <c r="H4913" s="664">
        <v>0.0</v>
      </c>
      <c r="I4913" s="664">
        <v>0.0</v>
      </c>
      <c r="J4913" s="664">
        <v>0.0</v>
      </c>
      <c r="K4913" s="660"/>
    </row>
    <row r="4914" ht="15.75" customHeight="1">
      <c r="A4914" s="661">
        <v>103833.0</v>
      </c>
      <c r="B4914" s="662" t="s">
        <v>11978</v>
      </c>
      <c r="C4914" s="663" t="s">
        <v>110</v>
      </c>
      <c r="D4914" s="656">
        <v>40.69</v>
      </c>
      <c r="E4914" s="656">
        <v>16.61</v>
      </c>
      <c r="F4914" s="657">
        <f t="shared" si="1"/>
        <v>24.08</v>
      </c>
      <c r="G4914" s="656">
        <v>24.08</v>
      </c>
      <c r="H4914" s="664">
        <v>0.0</v>
      </c>
      <c r="I4914" s="664">
        <v>0.0</v>
      </c>
      <c r="J4914" s="664">
        <v>0.0</v>
      </c>
      <c r="K4914" s="660"/>
    </row>
    <row r="4915" ht="15.75" customHeight="1">
      <c r="A4915" s="661">
        <v>103834.0</v>
      </c>
      <c r="B4915" s="662" t="s">
        <v>11979</v>
      </c>
      <c r="C4915" s="663" t="s">
        <v>110</v>
      </c>
      <c r="D4915" s="656">
        <v>59.44</v>
      </c>
      <c r="E4915" s="656">
        <v>22.55</v>
      </c>
      <c r="F4915" s="657">
        <f t="shared" si="1"/>
        <v>36.89</v>
      </c>
      <c r="G4915" s="656">
        <v>36.89</v>
      </c>
      <c r="H4915" s="664">
        <v>0.0</v>
      </c>
      <c r="I4915" s="664">
        <v>0.0</v>
      </c>
      <c r="J4915" s="664">
        <v>0.0</v>
      </c>
      <c r="K4915" s="660"/>
    </row>
    <row r="4916" ht="15.75" customHeight="1">
      <c r="A4916" s="661">
        <v>103838.0</v>
      </c>
      <c r="B4916" s="662" t="s">
        <v>11980</v>
      </c>
      <c r="C4916" s="663" t="s">
        <v>110</v>
      </c>
      <c r="D4916" s="656">
        <v>15.66</v>
      </c>
      <c r="E4916" s="656">
        <v>6.83</v>
      </c>
      <c r="F4916" s="657">
        <f t="shared" si="1"/>
        <v>8.83</v>
      </c>
      <c r="G4916" s="656">
        <v>8.83</v>
      </c>
      <c r="H4916" s="664">
        <v>0.0</v>
      </c>
      <c r="I4916" s="664">
        <v>0.0</v>
      </c>
      <c r="J4916" s="664">
        <v>0.0</v>
      </c>
      <c r="K4916" s="660"/>
    </row>
    <row r="4917" ht="15.75" customHeight="1">
      <c r="A4917" s="661">
        <v>103839.0</v>
      </c>
      <c r="B4917" s="662" t="s">
        <v>11981</v>
      </c>
      <c r="C4917" s="663" t="s">
        <v>110</v>
      </c>
      <c r="D4917" s="656">
        <v>15.63</v>
      </c>
      <c r="E4917" s="656">
        <v>6.83</v>
      </c>
      <c r="F4917" s="657">
        <f t="shared" si="1"/>
        <v>8.8</v>
      </c>
      <c r="G4917" s="656">
        <v>8.8</v>
      </c>
      <c r="H4917" s="664">
        <v>0.0</v>
      </c>
      <c r="I4917" s="664">
        <v>0.0</v>
      </c>
      <c r="J4917" s="664">
        <v>0.0</v>
      </c>
      <c r="K4917" s="660"/>
    </row>
    <row r="4918" ht="15.75" customHeight="1">
      <c r="A4918" s="661">
        <v>103840.0</v>
      </c>
      <c r="B4918" s="662" t="s">
        <v>11982</v>
      </c>
      <c r="C4918" s="663" t="s">
        <v>110</v>
      </c>
      <c r="D4918" s="656">
        <v>20.47</v>
      </c>
      <c r="E4918" s="656">
        <v>4.49</v>
      </c>
      <c r="F4918" s="657">
        <f t="shared" si="1"/>
        <v>15.98</v>
      </c>
      <c r="G4918" s="656">
        <v>15.98</v>
      </c>
      <c r="H4918" s="664">
        <v>0.0</v>
      </c>
      <c r="I4918" s="664">
        <v>0.0</v>
      </c>
      <c r="J4918" s="664">
        <v>0.0</v>
      </c>
      <c r="K4918" s="660"/>
    </row>
    <row r="4919" ht="15.75" customHeight="1">
      <c r="A4919" s="661">
        <v>103841.0</v>
      </c>
      <c r="B4919" s="662" t="s">
        <v>11983</v>
      </c>
      <c r="C4919" s="663" t="s">
        <v>110</v>
      </c>
      <c r="D4919" s="656">
        <v>25.95</v>
      </c>
      <c r="E4919" s="656">
        <v>9.11</v>
      </c>
      <c r="F4919" s="657">
        <f t="shared" si="1"/>
        <v>16.84</v>
      </c>
      <c r="G4919" s="656">
        <v>16.84</v>
      </c>
      <c r="H4919" s="664">
        <v>0.0</v>
      </c>
      <c r="I4919" s="664">
        <v>0.0</v>
      </c>
      <c r="J4919" s="664">
        <v>0.0</v>
      </c>
      <c r="K4919" s="660"/>
    </row>
    <row r="4920" ht="15.75" customHeight="1">
      <c r="A4920" s="661">
        <v>103842.0</v>
      </c>
      <c r="B4920" s="662" t="s">
        <v>11984</v>
      </c>
      <c r="C4920" s="663" t="s">
        <v>110</v>
      </c>
      <c r="D4920" s="656">
        <v>25.66</v>
      </c>
      <c r="E4920" s="656">
        <v>9.11</v>
      </c>
      <c r="F4920" s="657">
        <f t="shared" si="1"/>
        <v>16.55</v>
      </c>
      <c r="G4920" s="656">
        <v>16.55</v>
      </c>
      <c r="H4920" s="664">
        <v>0.0</v>
      </c>
      <c r="I4920" s="664">
        <v>0.0</v>
      </c>
      <c r="J4920" s="664">
        <v>0.0</v>
      </c>
      <c r="K4920" s="660"/>
    </row>
    <row r="4921" ht="15.75" customHeight="1">
      <c r="A4921" s="661">
        <v>103843.0</v>
      </c>
      <c r="B4921" s="662" t="s">
        <v>11985</v>
      </c>
      <c r="C4921" s="663" t="s">
        <v>110</v>
      </c>
      <c r="D4921" s="656">
        <v>29.63</v>
      </c>
      <c r="E4921" s="656">
        <v>5.63</v>
      </c>
      <c r="F4921" s="657">
        <f t="shared" si="1"/>
        <v>24</v>
      </c>
      <c r="G4921" s="656">
        <v>24.0</v>
      </c>
      <c r="H4921" s="664">
        <v>0.0</v>
      </c>
      <c r="I4921" s="664">
        <v>0.0</v>
      </c>
      <c r="J4921" s="664">
        <v>0.0</v>
      </c>
      <c r="K4921" s="660"/>
    </row>
    <row r="4922" ht="15.75" customHeight="1">
      <c r="A4922" s="661">
        <v>103844.0</v>
      </c>
      <c r="B4922" s="662" t="s">
        <v>11986</v>
      </c>
      <c r="C4922" s="663" t="s">
        <v>110</v>
      </c>
      <c r="D4922" s="656">
        <v>32.96</v>
      </c>
      <c r="E4922" s="656">
        <v>6.2</v>
      </c>
      <c r="F4922" s="657">
        <f t="shared" si="1"/>
        <v>26.76</v>
      </c>
      <c r="G4922" s="656">
        <v>26.76</v>
      </c>
      <c r="H4922" s="664">
        <v>0.0</v>
      </c>
      <c r="I4922" s="664">
        <v>0.0</v>
      </c>
      <c r="J4922" s="664">
        <v>0.0</v>
      </c>
      <c r="K4922" s="660"/>
    </row>
    <row r="4923" ht="15.75" customHeight="1">
      <c r="A4923" s="661">
        <v>103845.0</v>
      </c>
      <c r="B4923" s="662" t="s">
        <v>11987</v>
      </c>
      <c r="C4923" s="663" t="s">
        <v>110</v>
      </c>
      <c r="D4923" s="656">
        <v>37.49</v>
      </c>
      <c r="E4923" s="656">
        <v>11.06</v>
      </c>
      <c r="F4923" s="657">
        <f t="shared" si="1"/>
        <v>26.43</v>
      </c>
      <c r="G4923" s="656">
        <v>26.43</v>
      </c>
      <c r="H4923" s="664">
        <v>0.0</v>
      </c>
      <c r="I4923" s="664">
        <v>0.0</v>
      </c>
      <c r="J4923" s="664">
        <v>0.0</v>
      </c>
      <c r="K4923" s="660"/>
    </row>
    <row r="4924" ht="15.75" customHeight="1">
      <c r="A4924" s="661">
        <v>103846.0</v>
      </c>
      <c r="B4924" s="662" t="s">
        <v>11988</v>
      </c>
      <c r="C4924" s="663" t="s">
        <v>110</v>
      </c>
      <c r="D4924" s="656">
        <v>35.73</v>
      </c>
      <c r="E4924" s="656">
        <v>11.06</v>
      </c>
      <c r="F4924" s="657">
        <f t="shared" si="1"/>
        <v>24.67</v>
      </c>
      <c r="G4924" s="656">
        <v>24.67</v>
      </c>
      <c r="H4924" s="664">
        <v>0.0</v>
      </c>
      <c r="I4924" s="664">
        <v>0.0</v>
      </c>
      <c r="J4924" s="664">
        <v>0.0</v>
      </c>
      <c r="K4924" s="660"/>
    </row>
    <row r="4925" ht="15.75" customHeight="1">
      <c r="A4925" s="661">
        <v>103847.0</v>
      </c>
      <c r="B4925" s="662" t="s">
        <v>11989</v>
      </c>
      <c r="C4925" s="663" t="s">
        <v>110</v>
      </c>
      <c r="D4925" s="656">
        <v>10.22</v>
      </c>
      <c r="E4925" s="656">
        <v>4.56</v>
      </c>
      <c r="F4925" s="657">
        <f t="shared" si="1"/>
        <v>5.66</v>
      </c>
      <c r="G4925" s="656">
        <v>5.66</v>
      </c>
      <c r="H4925" s="664">
        <v>0.0</v>
      </c>
      <c r="I4925" s="664">
        <v>0.0</v>
      </c>
      <c r="J4925" s="664">
        <v>0.0</v>
      </c>
      <c r="K4925" s="660"/>
    </row>
    <row r="4926" ht="15.75" customHeight="1">
      <c r="A4926" s="661">
        <v>103848.0</v>
      </c>
      <c r="B4926" s="662" t="s">
        <v>11990</v>
      </c>
      <c r="C4926" s="663" t="s">
        <v>110</v>
      </c>
      <c r="D4926" s="656">
        <v>10.25</v>
      </c>
      <c r="E4926" s="656">
        <v>4.56</v>
      </c>
      <c r="F4926" s="657">
        <f t="shared" si="1"/>
        <v>5.69</v>
      </c>
      <c r="G4926" s="656">
        <v>5.69</v>
      </c>
      <c r="H4926" s="664">
        <v>0.0</v>
      </c>
      <c r="I4926" s="664">
        <v>0.0</v>
      </c>
      <c r="J4926" s="664">
        <v>0.0</v>
      </c>
      <c r="K4926" s="660"/>
    </row>
    <row r="4927" ht="15.75" customHeight="1">
      <c r="A4927" s="661">
        <v>103849.0</v>
      </c>
      <c r="B4927" s="662" t="s">
        <v>11991</v>
      </c>
      <c r="C4927" s="663" t="s">
        <v>110</v>
      </c>
      <c r="D4927" s="656">
        <v>25.46</v>
      </c>
      <c r="E4927" s="656">
        <v>4.55</v>
      </c>
      <c r="F4927" s="657">
        <f t="shared" si="1"/>
        <v>20.91</v>
      </c>
      <c r="G4927" s="656">
        <v>20.91</v>
      </c>
      <c r="H4927" s="664">
        <v>0.0</v>
      </c>
      <c r="I4927" s="664">
        <v>0.0</v>
      </c>
      <c r="J4927" s="664">
        <v>0.0</v>
      </c>
      <c r="K4927" s="660"/>
    </row>
    <row r="4928" ht="15.75" customHeight="1">
      <c r="A4928" s="661">
        <v>103850.0</v>
      </c>
      <c r="B4928" s="662" t="s">
        <v>11992</v>
      </c>
      <c r="C4928" s="663" t="s">
        <v>110</v>
      </c>
      <c r="D4928" s="656">
        <v>448.24</v>
      </c>
      <c r="E4928" s="656">
        <v>4.54</v>
      </c>
      <c r="F4928" s="657">
        <f t="shared" si="1"/>
        <v>443.7</v>
      </c>
      <c r="G4928" s="656">
        <v>443.7</v>
      </c>
      <c r="H4928" s="664">
        <v>0.0</v>
      </c>
      <c r="I4928" s="664">
        <v>0.0</v>
      </c>
      <c r="J4928" s="664">
        <v>0.0</v>
      </c>
      <c r="K4928" s="660"/>
    </row>
    <row r="4929" ht="15.75" customHeight="1">
      <c r="A4929" s="661">
        <v>103851.0</v>
      </c>
      <c r="B4929" s="662" t="s">
        <v>11993</v>
      </c>
      <c r="C4929" s="663" t="s">
        <v>110</v>
      </c>
      <c r="D4929" s="656">
        <v>18.98</v>
      </c>
      <c r="E4929" s="656">
        <v>3.34</v>
      </c>
      <c r="F4929" s="657">
        <f t="shared" si="1"/>
        <v>15.64</v>
      </c>
      <c r="G4929" s="656">
        <v>15.64</v>
      </c>
      <c r="H4929" s="664">
        <v>0.0</v>
      </c>
      <c r="I4929" s="664">
        <v>0.0</v>
      </c>
      <c r="J4929" s="664">
        <v>0.0</v>
      </c>
      <c r="K4929" s="660"/>
    </row>
    <row r="4930" ht="15.75" customHeight="1">
      <c r="A4930" s="661">
        <v>103852.0</v>
      </c>
      <c r="B4930" s="662" t="s">
        <v>11994</v>
      </c>
      <c r="C4930" s="663" t="s">
        <v>110</v>
      </c>
      <c r="D4930" s="656">
        <v>15.65</v>
      </c>
      <c r="E4930" s="656">
        <v>6.07</v>
      </c>
      <c r="F4930" s="657">
        <f t="shared" si="1"/>
        <v>9.58</v>
      </c>
      <c r="G4930" s="656">
        <v>9.58</v>
      </c>
      <c r="H4930" s="664">
        <v>0.0</v>
      </c>
      <c r="I4930" s="664">
        <v>0.0</v>
      </c>
      <c r="J4930" s="664">
        <v>0.0</v>
      </c>
      <c r="K4930" s="660"/>
    </row>
    <row r="4931" ht="15.75" customHeight="1">
      <c r="A4931" s="661">
        <v>103853.0</v>
      </c>
      <c r="B4931" s="662" t="s">
        <v>11995</v>
      </c>
      <c r="C4931" s="663" t="s">
        <v>110</v>
      </c>
      <c r="D4931" s="656">
        <v>16.96</v>
      </c>
      <c r="E4931" s="656">
        <v>6.07</v>
      </c>
      <c r="F4931" s="657">
        <f t="shared" si="1"/>
        <v>10.89</v>
      </c>
      <c r="G4931" s="656">
        <v>10.89</v>
      </c>
      <c r="H4931" s="664">
        <v>0.0</v>
      </c>
      <c r="I4931" s="664">
        <v>0.0</v>
      </c>
      <c r="J4931" s="664">
        <v>0.0</v>
      </c>
      <c r="K4931" s="660"/>
    </row>
    <row r="4932" ht="15.75" customHeight="1">
      <c r="A4932" s="661">
        <v>103854.0</v>
      </c>
      <c r="B4932" s="662" t="s">
        <v>11996</v>
      </c>
      <c r="C4932" s="663" t="s">
        <v>110</v>
      </c>
      <c r="D4932" s="656">
        <v>521.56</v>
      </c>
      <c r="E4932" s="656">
        <v>6.05</v>
      </c>
      <c r="F4932" s="657">
        <f t="shared" si="1"/>
        <v>515.51</v>
      </c>
      <c r="G4932" s="656">
        <v>515.51</v>
      </c>
      <c r="H4932" s="664">
        <v>0.0</v>
      </c>
      <c r="I4932" s="664">
        <v>0.0</v>
      </c>
      <c r="J4932" s="664">
        <v>0.0</v>
      </c>
      <c r="K4932" s="660"/>
    </row>
    <row r="4933" ht="15.75" customHeight="1">
      <c r="A4933" s="661">
        <v>103855.0</v>
      </c>
      <c r="B4933" s="662" t="s">
        <v>11997</v>
      </c>
      <c r="C4933" s="663" t="s">
        <v>110</v>
      </c>
      <c r="D4933" s="656">
        <v>50.38</v>
      </c>
      <c r="E4933" s="656">
        <v>6.05</v>
      </c>
      <c r="F4933" s="657">
        <f t="shared" si="1"/>
        <v>44.33</v>
      </c>
      <c r="G4933" s="656">
        <v>44.33</v>
      </c>
      <c r="H4933" s="664">
        <v>0.0</v>
      </c>
      <c r="I4933" s="664">
        <v>0.0</v>
      </c>
      <c r="J4933" s="664">
        <v>0.0</v>
      </c>
      <c r="K4933" s="660"/>
    </row>
    <row r="4934" ht="15.75" customHeight="1">
      <c r="A4934" s="661">
        <v>103856.0</v>
      </c>
      <c r="B4934" s="662" t="s">
        <v>11998</v>
      </c>
      <c r="C4934" s="663" t="s">
        <v>110</v>
      </c>
      <c r="D4934" s="656">
        <v>14.81</v>
      </c>
      <c r="E4934" s="656">
        <v>5.33</v>
      </c>
      <c r="F4934" s="657">
        <f t="shared" si="1"/>
        <v>9.48</v>
      </c>
      <c r="G4934" s="656">
        <v>9.48</v>
      </c>
      <c r="H4934" s="664">
        <v>0.0</v>
      </c>
      <c r="I4934" s="664">
        <v>0.0</v>
      </c>
      <c r="J4934" s="664">
        <v>0.0</v>
      </c>
      <c r="K4934" s="660"/>
    </row>
    <row r="4935" ht="15.75" customHeight="1">
      <c r="A4935" s="661">
        <v>103857.0</v>
      </c>
      <c r="B4935" s="662" t="s">
        <v>11999</v>
      </c>
      <c r="C4935" s="663" t="s">
        <v>110</v>
      </c>
      <c r="D4935" s="656">
        <v>20.58</v>
      </c>
      <c r="E4935" s="656">
        <v>4.11</v>
      </c>
      <c r="F4935" s="657">
        <f t="shared" si="1"/>
        <v>16.47</v>
      </c>
      <c r="G4935" s="656">
        <v>16.47</v>
      </c>
      <c r="H4935" s="664">
        <v>0.0</v>
      </c>
      <c r="I4935" s="664">
        <v>0.0</v>
      </c>
      <c r="J4935" s="664">
        <v>0.0</v>
      </c>
      <c r="K4935" s="660"/>
    </row>
    <row r="4936" ht="15.75" customHeight="1">
      <c r="A4936" s="661">
        <v>103858.0</v>
      </c>
      <c r="B4936" s="662" t="s">
        <v>12000</v>
      </c>
      <c r="C4936" s="663" t="s">
        <v>110</v>
      </c>
      <c r="D4936" s="656">
        <v>24.76</v>
      </c>
      <c r="E4936" s="656">
        <v>4.69</v>
      </c>
      <c r="F4936" s="657">
        <f t="shared" si="1"/>
        <v>20.07</v>
      </c>
      <c r="G4936" s="656">
        <v>20.07</v>
      </c>
      <c r="H4936" s="664">
        <v>0.0</v>
      </c>
      <c r="I4936" s="664">
        <v>0.0</v>
      </c>
      <c r="J4936" s="664">
        <v>0.0</v>
      </c>
      <c r="K4936" s="660"/>
    </row>
    <row r="4937" ht="15.75" customHeight="1">
      <c r="A4937" s="661">
        <v>103859.0</v>
      </c>
      <c r="B4937" s="662" t="s">
        <v>12001</v>
      </c>
      <c r="C4937" s="663" t="s">
        <v>110</v>
      </c>
      <c r="D4937" s="656">
        <v>23.5</v>
      </c>
      <c r="E4937" s="656">
        <v>7.37</v>
      </c>
      <c r="F4937" s="657">
        <f t="shared" si="1"/>
        <v>16.13</v>
      </c>
      <c r="G4937" s="656">
        <v>16.13</v>
      </c>
      <c r="H4937" s="664">
        <v>0.0</v>
      </c>
      <c r="I4937" s="664">
        <v>0.0</v>
      </c>
      <c r="J4937" s="664">
        <v>0.0</v>
      </c>
      <c r="K4937" s="660"/>
    </row>
    <row r="4938" ht="15.75" customHeight="1">
      <c r="A4938" s="661">
        <v>103860.0</v>
      </c>
      <c r="B4938" s="662" t="s">
        <v>12002</v>
      </c>
      <c r="C4938" s="663" t="s">
        <v>110</v>
      </c>
      <c r="D4938" s="656">
        <v>23.5</v>
      </c>
      <c r="E4938" s="656">
        <v>7.37</v>
      </c>
      <c r="F4938" s="657">
        <f t="shared" si="1"/>
        <v>16.13</v>
      </c>
      <c r="G4938" s="656">
        <v>16.13</v>
      </c>
      <c r="H4938" s="664">
        <v>0.0</v>
      </c>
      <c r="I4938" s="664">
        <v>0.0</v>
      </c>
      <c r="J4938" s="664">
        <v>0.0</v>
      </c>
      <c r="K4938" s="660"/>
    </row>
    <row r="4939" ht="15.75" customHeight="1">
      <c r="A4939" s="661">
        <v>103861.0</v>
      </c>
      <c r="B4939" s="662" t="s">
        <v>12003</v>
      </c>
      <c r="C4939" s="663" t="s">
        <v>110</v>
      </c>
      <c r="D4939" s="656">
        <v>84.95</v>
      </c>
      <c r="E4939" s="656">
        <v>7.36</v>
      </c>
      <c r="F4939" s="657">
        <f t="shared" si="1"/>
        <v>77.59</v>
      </c>
      <c r="G4939" s="656">
        <v>77.59</v>
      </c>
      <c r="H4939" s="664">
        <v>0.0</v>
      </c>
      <c r="I4939" s="664">
        <v>0.0</v>
      </c>
      <c r="J4939" s="664">
        <v>0.0</v>
      </c>
      <c r="K4939" s="660"/>
    </row>
    <row r="4940" ht="15.75" customHeight="1">
      <c r="A4940" s="661">
        <v>103862.0</v>
      </c>
      <c r="B4940" s="662" t="s">
        <v>12004</v>
      </c>
      <c r="C4940" s="663" t="s">
        <v>110</v>
      </c>
      <c r="D4940" s="656">
        <v>574.22</v>
      </c>
      <c r="E4940" s="656">
        <v>7.36</v>
      </c>
      <c r="F4940" s="657">
        <f t="shared" si="1"/>
        <v>566.86</v>
      </c>
      <c r="G4940" s="656">
        <v>566.86</v>
      </c>
      <c r="H4940" s="664">
        <v>0.0</v>
      </c>
      <c r="I4940" s="664">
        <v>0.0</v>
      </c>
      <c r="J4940" s="664">
        <v>0.0</v>
      </c>
      <c r="K4940" s="660"/>
    </row>
    <row r="4941" ht="15.75" customHeight="1">
      <c r="A4941" s="661">
        <v>103863.0</v>
      </c>
      <c r="B4941" s="662" t="s">
        <v>12005</v>
      </c>
      <c r="C4941" s="663" t="s">
        <v>110</v>
      </c>
      <c r="D4941" s="656">
        <v>32.2</v>
      </c>
      <c r="E4941" s="656">
        <v>4.76</v>
      </c>
      <c r="F4941" s="657">
        <f t="shared" si="1"/>
        <v>27.44</v>
      </c>
      <c r="G4941" s="656">
        <v>27.44</v>
      </c>
      <c r="H4941" s="664">
        <v>0.0</v>
      </c>
      <c r="I4941" s="664">
        <v>0.0</v>
      </c>
      <c r="J4941" s="664">
        <v>0.0</v>
      </c>
      <c r="K4941" s="660"/>
    </row>
    <row r="4942" ht="15.75" customHeight="1">
      <c r="A4942" s="661">
        <v>103864.0</v>
      </c>
      <c r="B4942" s="662" t="s">
        <v>12006</v>
      </c>
      <c r="C4942" s="663" t="s">
        <v>110</v>
      </c>
      <c r="D4942" s="656">
        <v>20.36</v>
      </c>
      <c r="E4942" s="656">
        <v>6.73</v>
      </c>
      <c r="F4942" s="657">
        <f t="shared" si="1"/>
        <v>13.63</v>
      </c>
      <c r="G4942" s="656">
        <v>13.63</v>
      </c>
      <c r="H4942" s="664">
        <v>0.0</v>
      </c>
      <c r="I4942" s="664">
        <v>0.0</v>
      </c>
      <c r="J4942" s="664">
        <v>0.0</v>
      </c>
      <c r="K4942" s="660"/>
    </row>
    <row r="4943" ht="15.75" customHeight="1">
      <c r="A4943" s="661">
        <v>103865.0</v>
      </c>
      <c r="B4943" s="662" t="s">
        <v>12007</v>
      </c>
      <c r="C4943" s="663" t="s">
        <v>110</v>
      </c>
      <c r="D4943" s="656">
        <v>21.21</v>
      </c>
      <c r="E4943" s="656">
        <v>9.12</v>
      </c>
      <c r="F4943" s="657">
        <f t="shared" si="1"/>
        <v>12.09</v>
      </c>
      <c r="G4943" s="656">
        <v>12.09</v>
      </c>
      <c r="H4943" s="664">
        <v>0.0</v>
      </c>
      <c r="I4943" s="664">
        <v>0.0</v>
      </c>
      <c r="J4943" s="664">
        <v>0.0</v>
      </c>
      <c r="K4943" s="660"/>
    </row>
    <row r="4944" ht="15.75" customHeight="1">
      <c r="A4944" s="661">
        <v>103866.0</v>
      </c>
      <c r="B4944" s="662" t="s">
        <v>12008</v>
      </c>
      <c r="C4944" s="663" t="s">
        <v>110</v>
      </c>
      <c r="D4944" s="656">
        <v>34.33</v>
      </c>
      <c r="E4944" s="656">
        <v>12.14</v>
      </c>
      <c r="F4944" s="657">
        <f t="shared" si="1"/>
        <v>22.19</v>
      </c>
      <c r="G4944" s="656">
        <v>22.19</v>
      </c>
      <c r="H4944" s="664">
        <v>0.0</v>
      </c>
      <c r="I4944" s="664">
        <v>0.0</v>
      </c>
      <c r="J4944" s="664">
        <v>0.0</v>
      </c>
      <c r="K4944" s="660"/>
    </row>
    <row r="4945" ht="15.75" customHeight="1">
      <c r="A4945" s="661">
        <v>103867.0</v>
      </c>
      <c r="B4945" s="662" t="s">
        <v>12009</v>
      </c>
      <c r="C4945" s="663" t="s">
        <v>110</v>
      </c>
      <c r="D4945" s="656">
        <v>48.33</v>
      </c>
      <c r="E4945" s="656">
        <v>14.75</v>
      </c>
      <c r="F4945" s="657">
        <f t="shared" si="1"/>
        <v>33.58</v>
      </c>
      <c r="G4945" s="656">
        <v>33.58</v>
      </c>
      <c r="H4945" s="664">
        <v>0.0</v>
      </c>
      <c r="I4945" s="664">
        <v>0.0</v>
      </c>
      <c r="J4945" s="664">
        <v>0.0</v>
      </c>
      <c r="K4945" s="660"/>
    </row>
    <row r="4946" ht="15.75" customHeight="1">
      <c r="A4946" s="661">
        <v>103874.0</v>
      </c>
      <c r="B4946" s="662" t="s">
        <v>12010</v>
      </c>
      <c r="C4946" s="663" t="s">
        <v>110</v>
      </c>
      <c r="D4946" s="656">
        <v>16.29</v>
      </c>
      <c r="E4946" s="656">
        <v>7.36</v>
      </c>
      <c r="F4946" s="657">
        <f t="shared" si="1"/>
        <v>8.93</v>
      </c>
      <c r="G4946" s="656">
        <v>8.93</v>
      </c>
      <c r="H4946" s="664">
        <v>0.0</v>
      </c>
      <c r="I4946" s="664">
        <v>0.0</v>
      </c>
      <c r="J4946" s="664">
        <v>0.0</v>
      </c>
      <c r="K4946" s="660"/>
    </row>
    <row r="4947" ht="15.75" customHeight="1">
      <c r="A4947" s="661">
        <v>103875.0</v>
      </c>
      <c r="B4947" s="662" t="s">
        <v>12011</v>
      </c>
      <c r="C4947" s="663" t="s">
        <v>110</v>
      </c>
      <c r="D4947" s="656">
        <v>16.26</v>
      </c>
      <c r="E4947" s="656">
        <v>7.36</v>
      </c>
      <c r="F4947" s="657">
        <f t="shared" si="1"/>
        <v>8.9</v>
      </c>
      <c r="G4947" s="656">
        <v>8.9</v>
      </c>
      <c r="H4947" s="664">
        <v>0.0</v>
      </c>
      <c r="I4947" s="664">
        <v>0.0</v>
      </c>
      <c r="J4947" s="664">
        <v>0.0</v>
      </c>
      <c r="K4947" s="660"/>
    </row>
    <row r="4948" ht="15.75" customHeight="1">
      <c r="A4948" s="661">
        <v>103876.0</v>
      </c>
      <c r="B4948" s="662" t="s">
        <v>12012</v>
      </c>
      <c r="C4948" s="663" t="s">
        <v>110</v>
      </c>
      <c r="D4948" s="656">
        <v>20.79</v>
      </c>
      <c r="E4948" s="656">
        <v>4.75</v>
      </c>
      <c r="F4948" s="657">
        <f t="shared" si="1"/>
        <v>16.04</v>
      </c>
      <c r="G4948" s="656">
        <v>16.04</v>
      </c>
      <c r="H4948" s="664">
        <v>0.0</v>
      </c>
      <c r="I4948" s="664">
        <v>0.0</v>
      </c>
      <c r="J4948" s="664">
        <v>0.0</v>
      </c>
      <c r="K4948" s="660"/>
    </row>
    <row r="4949" ht="15.75" customHeight="1">
      <c r="A4949" s="661">
        <v>103877.0</v>
      </c>
      <c r="B4949" s="662" t="s">
        <v>12013</v>
      </c>
      <c r="C4949" s="663" t="s">
        <v>110</v>
      </c>
      <c r="D4949" s="656">
        <v>25.21</v>
      </c>
      <c r="E4949" s="656">
        <v>8.67</v>
      </c>
      <c r="F4949" s="657">
        <f t="shared" si="1"/>
        <v>16.54</v>
      </c>
      <c r="G4949" s="656">
        <v>16.54</v>
      </c>
      <c r="H4949" s="664">
        <v>0.0</v>
      </c>
      <c r="I4949" s="664">
        <v>0.0</v>
      </c>
      <c r="J4949" s="664">
        <v>0.0</v>
      </c>
      <c r="K4949" s="660"/>
    </row>
    <row r="4950" ht="15.75" customHeight="1">
      <c r="A4950" s="661">
        <v>103878.0</v>
      </c>
      <c r="B4950" s="662" t="s">
        <v>12014</v>
      </c>
      <c r="C4950" s="663" t="s">
        <v>110</v>
      </c>
      <c r="D4950" s="656">
        <v>24.92</v>
      </c>
      <c r="E4950" s="656">
        <v>8.67</v>
      </c>
      <c r="F4950" s="657">
        <f t="shared" si="1"/>
        <v>16.25</v>
      </c>
      <c r="G4950" s="656">
        <v>16.25</v>
      </c>
      <c r="H4950" s="664">
        <v>0.0</v>
      </c>
      <c r="I4950" s="664">
        <v>0.0</v>
      </c>
      <c r="J4950" s="664">
        <v>0.0</v>
      </c>
      <c r="K4950" s="660"/>
    </row>
    <row r="4951" ht="15.75" customHeight="1">
      <c r="A4951" s="661">
        <v>103879.0</v>
      </c>
      <c r="B4951" s="662" t="s">
        <v>12015</v>
      </c>
      <c r="C4951" s="663" t="s">
        <v>110</v>
      </c>
      <c r="D4951" s="656">
        <v>29.26</v>
      </c>
      <c r="E4951" s="656">
        <v>5.4</v>
      </c>
      <c r="F4951" s="657">
        <f t="shared" si="1"/>
        <v>23.86</v>
      </c>
      <c r="G4951" s="656">
        <v>23.86</v>
      </c>
      <c r="H4951" s="664">
        <v>0.0</v>
      </c>
      <c r="I4951" s="664">
        <v>0.0</v>
      </c>
      <c r="J4951" s="664">
        <v>0.0</v>
      </c>
      <c r="K4951" s="660"/>
    </row>
    <row r="4952" ht="15.75" customHeight="1">
      <c r="A4952" s="661">
        <v>103880.0</v>
      </c>
      <c r="B4952" s="662" t="s">
        <v>12016</v>
      </c>
      <c r="C4952" s="663" t="s">
        <v>110</v>
      </c>
      <c r="D4952" s="656">
        <v>32.59</v>
      </c>
      <c r="E4952" s="656">
        <v>5.97</v>
      </c>
      <c r="F4952" s="657">
        <f t="shared" si="1"/>
        <v>26.62</v>
      </c>
      <c r="G4952" s="656">
        <v>26.62</v>
      </c>
      <c r="H4952" s="664">
        <v>0.0</v>
      </c>
      <c r="I4952" s="664">
        <v>0.0</v>
      </c>
      <c r="J4952" s="664">
        <v>0.0</v>
      </c>
      <c r="K4952" s="660"/>
    </row>
    <row r="4953" ht="15.75" customHeight="1">
      <c r="A4953" s="661">
        <v>103881.0</v>
      </c>
      <c r="B4953" s="662" t="s">
        <v>12017</v>
      </c>
      <c r="C4953" s="663" t="s">
        <v>110</v>
      </c>
      <c r="D4953" s="656">
        <v>35.58</v>
      </c>
      <c r="E4953" s="656">
        <v>9.8</v>
      </c>
      <c r="F4953" s="657">
        <f t="shared" si="1"/>
        <v>25.78</v>
      </c>
      <c r="G4953" s="656">
        <v>25.78</v>
      </c>
      <c r="H4953" s="664">
        <v>0.0</v>
      </c>
      <c r="I4953" s="664">
        <v>0.0</v>
      </c>
      <c r="J4953" s="664">
        <v>0.0</v>
      </c>
      <c r="K4953" s="660"/>
    </row>
    <row r="4954" ht="15.75" customHeight="1">
      <c r="A4954" s="661">
        <v>103882.0</v>
      </c>
      <c r="B4954" s="662" t="s">
        <v>12018</v>
      </c>
      <c r="C4954" s="663" t="s">
        <v>110</v>
      </c>
      <c r="D4954" s="656">
        <v>33.82</v>
      </c>
      <c r="E4954" s="656">
        <v>9.81</v>
      </c>
      <c r="F4954" s="657">
        <f t="shared" si="1"/>
        <v>24.01</v>
      </c>
      <c r="G4954" s="656">
        <v>24.01</v>
      </c>
      <c r="H4954" s="664">
        <v>0.0</v>
      </c>
      <c r="I4954" s="664">
        <v>0.0</v>
      </c>
      <c r="J4954" s="664">
        <v>0.0</v>
      </c>
      <c r="K4954" s="660"/>
    </row>
    <row r="4955" ht="15.75" customHeight="1">
      <c r="A4955" s="661">
        <v>103883.0</v>
      </c>
      <c r="B4955" s="662" t="s">
        <v>12019</v>
      </c>
      <c r="C4955" s="663" t="s">
        <v>110</v>
      </c>
      <c r="D4955" s="656">
        <v>10.62</v>
      </c>
      <c r="E4955" s="656">
        <v>4.91</v>
      </c>
      <c r="F4955" s="657">
        <f t="shared" si="1"/>
        <v>5.71</v>
      </c>
      <c r="G4955" s="656">
        <v>5.71</v>
      </c>
      <c r="H4955" s="664">
        <v>0.0</v>
      </c>
      <c r="I4955" s="664">
        <v>0.0</v>
      </c>
      <c r="J4955" s="664">
        <v>0.0</v>
      </c>
      <c r="K4955" s="660"/>
    </row>
    <row r="4956" ht="15.75" customHeight="1">
      <c r="A4956" s="661">
        <v>103884.0</v>
      </c>
      <c r="B4956" s="662" t="s">
        <v>12020</v>
      </c>
      <c r="C4956" s="663" t="s">
        <v>110</v>
      </c>
      <c r="D4956" s="656">
        <v>10.65</v>
      </c>
      <c r="E4956" s="656">
        <v>4.91</v>
      </c>
      <c r="F4956" s="657">
        <f t="shared" si="1"/>
        <v>5.74</v>
      </c>
      <c r="G4956" s="656">
        <v>5.74</v>
      </c>
      <c r="H4956" s="664">
        <v>0.0</v>
      </c>
      <c r="I4956" s="664">
        <v>0.0</v>
      </c>
      <c r="J4956" s="664">
        <v>0.0</v>
      </c>
      <c r="K4956" s="660"/>
    </row>
    <row r="4957" ht="15.75" customHeight="1">
      <c r="A4957" s="661">
        <v>103885.0</v>
      </c>
      <c r="B4957" s="662" t="s">
        <v>12021</v>
      </c>
      <c r="C4957" s="663" t="s">
        <v>110</v>
      </c>
      <c r="D4957" s="656">
        <v>25.86</v>
      </c>
      <c r="E4957" s="656">
        <v>4.89</v>
      </c>
      <c r="F4957" s="657">
        <f t="shared" si="1"/>
        <v>20.97</v>
      </c>
      <c r="G4957" s="656">
        <v>20.97</v>
      </c>
      <c r="H4957" s="664">
        <v>0.0</v>
      </c>
      <c r="I4957" s="664">
        <v>0.0</v>
      </c>
      <c r="J4957" s="664">
        <v>0.0</v>
      </c>
      <c r="K4957" s="660"/>
    </row>
    <row r="4958" ht="15.75" customHeight="1">
      <c r="A4958" s="661">
        <v>103886.0</v>
      </c>
      <c r="B4958" s="662" t="s">
        <v>12022</v>
      </c>
      <c r="C4958" s="663" t="s">
        <v>110</v>
      </c>
      <c r="D4958" s="656">
        <v>448.64</v>
      </c>
      <c r="E4958" s="656">
        <v>4.88</v>
      </c>
      <c r="F4958" s="657">
        <f t="shared" si="1"/>
        <v>443.76</v>
      </c>
      <c r="G4958" s="656">
        <v>443.76</v>
      </c>
      <c r="H4958" s="664">
        <v>0.0</v>
      </c>
      <c r="I4958" s="664">
        <v>0.0</v>
      </c>
      <c r="J4958" s="664">
        <v>0.0</v>
      </c>
      <c r="K4958" s="660"/>
    </row>
    <row r="4959" ht="15.75" customHeight="1">
      <c r="A4959" s="661">
        <v>103887.0</v>
      </c>
      <c r="B4959" s="662" t="s">
        <v>12023</v>
      </c>
      <c r="C4959" s="663" t="s">
        <v>110</v>
      </c>
      <c r="D4959" s="656">
        <v>19.19</v>
      </c>
      <c r="E4959" s="656">
        <v>3.52</v>
      </c>
      <c r="F4959" s="657">
        <f t="shared" si="1"/>
        <v>15.67</v>
      </c>
      <c r="G4959" s="656">
        <v>15.67</v>
      </c>
      <c r="H4959" s="664">
        <v>0.0</v>
      </c>
      <c r="I4959" s="664">
        <v>0.0</v>
      </c>
      <c r="J4959" s="664">
        <v>0.0</v>
      </c>
      <c r="K4959" s="660"/>
    </row>
    <row r="4960" ht="15.75" customHeight="1">
      <c r="A4960" s="661">
        <v>103888.0</v>
      </c>
      <c r="B4960" s="662" t="s">
        <v>12024</v>
      </c>
      <c r="C4960" s="663" t="s">
        <v>110</v>
      </c>
      <c r="D4960" s="656">
        <v>15.11</v>
      </c>
      <c r="E4960" s="656">
        <v>5.8</v>
      </c>
      <c r="F4960" s="657">
        <f t="shared" si="1"/>
        <v>9.31</v>
      </c>
      <c r="G4960" s="656">
        <v>9.31</v>
      </c>
      <c r="H4960" s="664">
        <v>0.0</v>
      </c>
      <c r="I4960" s="664">
        <v>0.0</v>
      </c>
      <c r="J4960" s="664">
        <v>0.0</v>
      </c>
      <c r="K4960" s="660"/>
    </row>
    <row r="4961" ht="15.75" customHeight="1">
      <c r="A4961" s="661">
        <v>103889.0</v>
      </c>
      <c r="B4961" s="662" t="s">
        <v>12025</v>
      </c>
      <c r="C4961" s="663" t="s">
        <v>110</v>
      </c>
      <c r="D4961" s="656">
        <v>16.42</v>
      </c>
      <c r="E4961" s="656">
        <v>5.8</v>
      </c>
      <c r="F4961" s="657">
        <f t="shared" si="1"/>
        <v>10.62</v>
      </c>
      <c r="G4961" s="656">
        <v>10.62</v>
      </c>
      <c r="H4961" s="664">
        <v>0.0</v>
      </c>
      <c r="I4961" s="664">
        <v>0.0</v>
      </c>
      <c r="J4961" s="664">
        <v>0.0</v>
      </c>
      <c r="K4961" s="660"/>
    </row>
    <row r="4962" ht="15.75" customHeight="1">
      <c r="A4962" s="661">
        <v>103890.0</v>
      </c>
      <c r="B4962" s="662" t="s">
        <v>12026</v>
      </c>
      <c r="C4962" s="663" t="s">
        <v>110</v>
      </c>
      <c r="D4962" s="656">
        <v>521.02</v>
      </c>
      <c r="E4962" s="656">
        <v>5.77</v>
      </c>
      <c r="F4962" s="657">
        <f t="shared" si="1"/>
        <v>515.25</v>
      </c>
      <c r="G4962" s="656">
        <v>515.25</v>
      </c>
      <c r="H4962" s="664">
        <v>0.0</v>
      </c>
      <c r="I4962" s="664">
        <v>0.0</v>
      </c>
      <c r="J4962" s="664">
        <v>0.0</v>
      </c>
      <c r="K4962" s="660"/>
    </row>
    <row r="4963" ht="15.75" customHeight="1">
      <c r="A4963" s="661">
        <v>103891.0</v>
      </c>
      <c r="B4963" s="662" t="s">
        <v>12027</v>
      </c>
      <c r="C4963" s="663" t="s">
        <v>110</v>
      </c>
      <c r="D4963" s="656">
        <v>49.84</v>
      </c>
      <c r="E4963" s="656">
        <v>5.78</v>
      </c>
      <c r="F4963" s="657">
        <f t="shared" si="1"/>
        <v>44.06</v>
      </c>
      <c r="G4963" s="656">
        <v>44.06</v>
      </c>
      <c r="H4963" s="664">
        <v>0.0</v>
      </c>
      <c r="I4963" s="664">
        <v>0.0</v>
      </c>
      <c r="J4963" s="664">
        <v>0.0</v>
      </c>
      <c r="K4963" s="660"/>
    </row>
    <row r="4964" ht="15.75" customHeight="1">
      <c r="A4964" s="661">
        <v>103892.0</v>
      </c>
      <c r="B4964" s="662" t="s">
        <v>12028</v>
      </c>
      <c r="C4964" s="663" t="s">
        <v>110</v>
      </c>
      <c r="D4964" s="656">
        <v>14.75</v>
      </c>
      <c r="E4964" s="656">
        <v>5.34</v>
      </c>
      <c r="F4964" s="657">
        <f t="shared" si="1"/>
        <v>9.41</v>
      </c>
      <c r="G4964" s="656">
        <v>9.41</v>
      </c>
      <c r="H4964" s="664">
        <v>0.0</v>
      </c>
      <c r="I4964" s="664">
        <v>0.0</v>
      </c>
      <c r="J4964" s="664">
        <v>0.0</v>
      </c>
      <c r="K4964" s="660"/>
    </row>
    <row r="4965" ht="15.75" customHeight="1">
      <c r="A4965" s="661">
        <v>103893.0</v>
      </c>
      <c r="B4965" s="662" t="s">
        <v>12029</v>
      </c>
      <c r="C4965" s="663" t="s">
        <v>110</v>
      </c>
      <c r="D4965" s="656">
        <v>20.31</v>
      </c>
      <c r="E4965" s="656">
        <v>3.95</v>
      </c>
      <c r="F4965" s="657">
        <f t="shared" si="1"/>
        <v>16.36</v>
      </c>
      <c r="G4965" s="656">
        <v>16.36</v>
      </c>
      <c r="H4965" s="664">
        <v>0.0</v>
      </c>
      <c r="I4965" s="664">
        <v>0.0</v>
      </c>
      <c r="J4965" s="664">
        <v>0.0</v>
      </c>
      <c r="K4965" s="660"/>
    </row>
    <row r="4966" ht="15.75" customHeight="1">
      <c r="A4966" s="661">
        <v>103894.0</v>
      </c>
      <c r="B4966" s="662" t="s">
        <v>12030</v>
      </c>
      <c r="C4966" s="663" t="s">
        <v>110</v>
      </c>
      <c r="D4966" s="656">
        <v>24.49</v>
      </c>
      <c r="E4966" s="656">
        <v>4.53</v>
      </c>
      <c r="F4966" s="657">
        <f t="shared" si="1"/>
        <v>19.96</v>
      </c>
      <c r="G4966" s="656">
        <v>19.96</v>
      </c>
      <c r="H4966" s="664">
        <v>0.0</v>
      </c>
      <c r="I4966" s="664">
        <v>0.0</v>
      </c>
      <c r="J4966" s="664">
        <v>0.0</v>
      </c>
      <c r="K4966" s="660"/>
    </row>
    <row r="4967" ht="15.75" customHeight="1">
      <c r="A4967" s="661">
        <v>103895.0</v>
      </c>
      <c r="B4967" s="662" t="s">
        <v>12031</v>
      </c>
      <c r="C4967" s="663" t="s">
        <v>110</v>
      </c>
      <c r="D4967" s="656">
        <v>22.17</v>
      </c>
      <c r="E4967" s="656">
        <v>6.53</v>
      </c>
      <c r="F4967" s="657">
        <f t="shared" si="1"/>
        <v>15.64</v>
      </c>
      <c r="G4967" s="656">
        <v>15.64</v>
      </c>
      <c r="H4967" s="664">
        <v>0.0</v>
      </c>
      <c r="I4967" s="664">
        <v>0.0</v>
      </c>
      <c r="J4967" s="664">
        <v>0.0</v>
      </c>
      <c r="K4967" s="660"/>
    </row>
    <row r="4968" ht="15.75" customHeight="1">
      <c r="A4968" s="661">
        <v>103896.0</v>
      </c>
      <c r="B4968" s="662" t="s">
        <v>12032</v>
      </c>
      <c r="C4968" s="663" t="s">
        <v>110</v>
      </c>
      <c r="D4968" s="656">
        <v>22.17</v>
      </c>
      <c r="E4968" s="656">
        <v>6.53</v>
      </c>
      <c r="F4968" s="657">
        <f t="shared" si="1"/>
        <v>15.64</v>
      </c>
      <c r="G4968" s="656">
        <v>15.64</v>
      </c>
      <c r="H4968" s="664">
        <v>0.0</v>
      </c>
      <c r="I4968" s="664">
        <v>0.0</v>
      </c>
      <c r="J4968" s="664">
        <v>0.0</v>
      </c>
      <c r="K4968" s="660"/>
    </row>
    <row r="4969" ht="15.75" customHeight="1">
      <c r="A4969" s="661">
        <v>103897.0</v>
      </c>
      <c r="B4969" s="662" t="s">
        <v>12033</v>
      </c>
      <c r="C4969" s="663" t="s">
        <v>110</v>
      </c>
      <c r="D4969" s="656">
        <v>83.62</v>
      </c>
      <c r="E4969" s="656">
        <v>6.52</v>
      </c>
      <c r="F4969" s="657">
        <f t="shared" si="1"/>
        <v>77.1</v>
      </c>
      <c r="G4969" s="656">
        <v>77.1</v>
      </c>
      <c r="H4969" s="664">
        <v>0.0</v>
      </c>
      <c r="I4969" s="664">
        <v>0.0</v>
      </c>
      <c r="J4969" s="664">
        <v>0.0</v>
      </c>
      <c r="K4969" s="660"/>
    </row>
    <row r="4970" ht="15.75" customHeight="1">
      <c r="A4970" s="661">
        <v>103898.0</v>
      </c>
      <c r="B4970" s="662" t="s">
        <v>12034</v>
      </c>
      <c r="C4970" s="663" t="s">
        <v>110</v>
      </c>
      <c r="D4970" s="656">
        <v>572.89</v>
      </c>
      <c r="E4970" s="656">
        <v>6.52</v>
      </c>
      <c r="F4970" s="657">
        <f t="shared" si="1"/>
        <v>566.37</v>
      </c>
      <c r="G4970" s="656">
        <v>566.37</v>
      </c>
      <c r="H4970" s="664">
        <v>0.0</v>
      </c>
      <c r="I4970" s="664">
        <v>0.0</v>
      </c>
      <c r="J4970" s="664">
        <v>0.0</v>
      </c>
      <c r="K4970" s="660"/>
    </row>
    <row r="4971" ht="15.75" customHeight="1">
      <c r="A4971" s="661">
        <v>103899.0</v>
      </c>
      <c r="B4971" s="662" t="s">
        <v>12035</v>
      </c>
      <c r="C4971" s="663" t="s">
        <v>110</v>
      </c>
      <c r="D4971" s="656">
        <v>31.54</v>
      </c>
      <c r="E4971" s="656">
        <v>4.32</v>
      </c>
      <c r="F4971" s="657">
        <f t="shared" si="1"/>
        <v>27.22</v>
      </c>
      <c r="G4971" s="656">
        <v>27.22</v>
      </c>
      <c r="H4971" s="664">
        <v>0.0</v>
      </c>
      <c r="I4971" s="664">
        <v>0.0</v>
      </c>
      <c r="J4971" s="664">
        <v>0.0</v>
      </c>
      <c r="K4971" s="660"/>
    </row>
    <row r="4972" ht="15.75" customHeight="1">
      <c r="A4972" s="661">
        <v>103900.0</v>
      </c>
      <c r="B4972" s="662" t="s">
        <v>12036</v>
      </c>
      <c r="C4972" s="663" t="s">
        <v>110</v>
      </c>
      <c r="D4972" s="656">
        <v>19.26</v>
      </c>
      <c r="E4972" s="656">
        <v>6.16</v>
      </c>
      <c r="F4972" s="657">
        <f t="shared" si="1"/>
        <v>13.1</v>
      </c>
      <c r="G4972" s="656">
        <v>13.1</v>
      </c>
      <c r="H4972" s="664">
        <v>0.0</v>
      </c>
      <c r="I4972" s="664">
        <v>0.0</v>
      </c>
      <c r="J4972" s="664">
        <v>0.0</v>
      </c>
      <c r="K4972" s="660"/>
    </row>
    <row r="4973" ht="15.75" customHeight="1">
      <c r="A4973" s="661">
        <v>103901.0</v>
      </c>
      <c r="B4973" s="662" t="s">
        <v>12037</v>
      </c>
      <c r="C4973" s="663" t="s">
        <v>110</v>
      </c>
      <c r="D4973" s="656">
        <v>22.04</v>
      </c>
      <c r="E4973" s="656">
        <v>9.79</v>
      </c>
      <c r="F4973" s="657">
        <f t="shared" si="1"/>
        <v>12.25</v>
      </c>
      <c r="G4973" s="656">
        <v>12.25</v>
      </c>
      <c r="H4973" s="664">
        <v>0.0</v>
      </c>
      <c r="I4973" s="664">
        <v>0.0</v>
      </c>
      <c r="J4973" s="664">
        <v>0.0</v>
      </c>
      <c r="K4973" s="660"/>
    </row>
    <row r="4974" ht="15.75" customHeight="1">
      <c r="A4974" s="661">
        <v>103902.0</v>
      </c>
      <c r="B4974" s="662" t="s">
        <v>12038</v>
      </c>
      <c r="C4974" s="663" t="s">
        <v>110</v>
      </c>
      <c r="D4974" s="656">
        <v>33.32</v>
      </c>
      <c r="E4974" s="656">
        <v>11.58</v>
      </c>
      <c r="F4974" s="657">
        <f t="shared" si="1"/>
        <v>21.74</v>
      </c>
      <c r="G4974" s="656">
        <v>21.74</v>
      </c>
      <c r="H4974" s="664">
        <v>0.0</v>
      </c>
      <c r="I4974" s="664">
        <v>0.0</v>
      </c>
      <c r="J4974" s="664">
        <v>0.0</v>
      </c>
      <c r="K4974" s="660"/>
    </row>
    <row r="4975" ht="15.75" customHeight="1">
      <c r="A4975" s="661">
        <v>103903.0</v>
      </c>
      <c r="B4975" s="662" t="s">
        <v>12039</v>
      </c>
      <c r="C4975" s="663" t="s">
        <v>110</v>
      </c>
      <c r="D4975" s="656">
        <v>45.75</v>
      </c>
      <c r="E4975" s="656">
        <v>13.07</v>
      </c>
      <c r="F4975" s="657">
        <f t="shared" si="1"/>
        <v>32.68</v>
      </c>
      <c r="G4975" s="656">
        <v>32.68</v>
      </c>
      <c r="H4975" s="664">
        <v>0.0</v>
      </c>
      <c r="I4975" s="664">
        <v>0.0</v>
      </c>
      <c r="J4975" s="664">
        <v>0.0</v>
      </c>
      <c r="K4975" s="660"/>
    </row>
    <row r="4976" ht="15.75" customHeight="1">
      <c r="A4976" s="661">
        <v>103947.0</v>
      </c>
      <c r="B4976" s="662" t="s">
        <v>12040</v>
      </c>
      <c r="C4976" s="663" t="s">
        <v>110</v>
      </c>
      <c r="D4976" s="656">
        <v>5.56</v>
      </c>
      <c r="E4976" s="656">
        <v>2.85</v>
      </c>
      <c r="F4976" s="657">
        <f t="shared" si="1"/>
        <v>2.71</v>
      </c>
      <c r="G4976" s="656">
        <v>2.71</v>
      </c>
      <c r="H4976" s="664">
        <v>0.0</v>
      </c>
      <c r="I4976" s="664">
        <v>0.0</v>
      </c>
      <c r="J4976" s="664">
        <v>0.0</v>
      </c>
      <c r="K4976" s="660"/>
    </row>
    <row r="4977" ht="15.75" customHeight="1">
      <c r="A4977" s="661">
        <v>103948.0</v>
      </c>
      <c r="B4977" s="662" t="s">
        <v>12041</v>
      </c>
      <c r="C4977" s="663" t="s">
        <v>110</v>
      </c>
      <c r="D4977" s="656">
        <v>6.99</v>
      </c>
      <c r="E4977" s="656">
        <v>3.34</v>
      </c>
      <c r="F4977" s="657">
        <f t="shared" si="1"/>
        <v>3.65</v>
      </c>
      <c r="G4977" s="656">
        <v>3.65</v>
      </c>
      <c r="H4977" s="664">
        <v>0.0</v>
      </c>
      <c r="I4977" s="664">
        <v>0.0</v>
      </c>
      <c r="J4977" s="664">
        <v>0.0</v>
      </c>
      <c r="K4977" s="660"/>
    </row>
    <row r="4978" ht="15.75" customHeight="1">
      <c r="A4978" s="661">
        <v>103949.0</v>
      </c>
      <c r="B4978" s="662" t="s">
        <v>12042</v>
      </c>
      <c r="C4978" s="663" t="s">
        <v>110</v>
      </c>
      <c r="D4978" s="656">
        <v>8.28</v>
      </c>
      <c r="E4978" s="656">
        <v>3.12</v>
      </c>
      <c r="F4978" s="657">
        <f t="shared" si="1"/>
        <v>5.16</v>
      </c>
      <c r="G4978" s="656">
        <v>5.16</v>
      </c>
      <c r="H4978" s="664">
        <v>0.0</v>
      </c>
      <c r="I4978" s="664">
        <v>0.0</v>
      </c>
      <c r="J4978" s="664">
        <v>0.0</v>
      </c>
      <c r="K4978" s="660"/>
    </row>
    <row r="4979" ht="15.75" customHeight="1">
      <c r="A4979" s="661">
        <v>103950.0</v>
      </c>
      <c r="B4979" s="662" t="s">
        <v>12043</v>
      </c>
      <c r="C4979" s="663" t="s">
        <v>110</v>
      </c>
      <c r="D4979" s="656">
        <v>9.54</v>
      </c>
      <c r="E4979" s="656">
        <v>4.24</v>
      </c>
      <c r="F4979" s="657">
        <f t="shared" si="1"/>
        <v>5.3</v>
      </c>
      <c r="G4979" s="656">
        <v>5.3</v>
      </c>
      <c r="H4979" s="664">
        <v>0.0</v>
      </c>
      <c r="I4979" s="664">
        <v>0.0</v>
      </c>
      <c r="J4979" s="664">
        <v>0.0</v>
      </c>
      <c r="K4979" s="660"/>
    </row>
    <row r="4980" ht="15.75" customHeight="1">
      <c r="A4980" s="661">
        <v>103951.0</v>
      </c>
      <c r="B4980" s="662" t="s">
        <v>12044</v>
      </c>
      <c r="C4980" s="663" t="s">
        <v>110</v>
      </c>
      <c r="D4980" s="656">
        <v>13.29</v>
      </c>
      <c r="E4980" s="656">
        <v>4.99</v>
      </c>
      <c r="F4980" s="657">
        <f t="shared" si="1"/>
        <v>8.3</v>
      </c>
      <c r="G4980" s="656">
        <v>8.3</v>
      </c>
      <c r="H4980" s="664">
        <v>0.0</v>
      </c>
      <c r="I4980" s="664">
        <v>0.0</v>
      </c>
      <c r="J4980" s="664">
        <v>0.0</v>
      </c>
      <c r="K4980" s="660"/>
    </row>
    <row r="4981" ht="15.75" customHeight="1">
      <c r="A4981" s="661">
        <v>103952.0</v>
      </c>
      <c r="B4981" s="662" t="s">
        <v>12045</v>
      </c>
      <c r="C4981" s="663" t="s">
        <v>110</v>
      </c>
      <c r="D4981" s="656">
        <v>5.13</v>
      </c>
      <c r="E4981" s="656">
        <v>2.54</v>
      </c>
      <c r="F4981" s="657">
        <f t="shared" si="1"/>
        <v>2.59</v>
      </c>
      <c r="G4981" s="656">
        <v>2.59</v>
      </c>
      <c r="H4981" s="664">
        <v>0.0</v>
      </c>
      <c r="I4981" s="664">
        <v>0.0</v>
      </c>
      <c r="J4981" s="664">
        <v>0.0</v>
      </c>
      <c r="K4981" s="660"/>
    </row>
    <row r="4982" ht="15.75" customHeight="1">
      <c r="A4982" s="661">
        <v>103953.0</v>
      </c>
      <c r="B4982" s="662" t="s">
        <v>12046</v>
      </c>
      <c r="C4982" s="663" t="s">
        <v>110</v>
      </c>
      <c r="D4982" s="656">
        <v>6.49</v>
      </c>
      <c r="E4982" s="656">
        <v>2.97</v>
      </c>
      <c r="F4982" s="657">
        <f t="shared" si="1"/>
        <v>3.52</v>
      </c>
      <c r="G4982" s="656">
        <v>3.52</v>
      </c>
      <c r="H4982" s="664">
        <v>0.0</v>
      </c>
      <c r="I4982" s="664">
        <v>0.0</v>
      </c>
      <c r="J4982" s="664">
        <v>0.0</v>
      </c>
      <c r="K4982" s="660"/>
    </row>
    <row r="4983" ht="15.75" customHeight="1">
      <c r="A4983" s="661">
        <v>103954.0</v>
      </c>
      <c r="B4983" s="662" t="s">
        <v>12047</v>
      </c>
      <c r="C4983" s="663" t="s">
        <v>110</v>
      </c>
      <c r="D4983" s="656">
        <v>7.8</v>
      </c>
      <c r="E4983" s="656">
        <v>2.79</v>
      </c>
      <c r="F4983" s="657">
        <f t="shared" si="1"/>
        <v>5.01</v>
      </c>
      <c r="G4983" s="656">
        <v>5.01</v>
      </c>
      <c r="H4983" s="664">
        <v>0.0</v>
      </c>
      <c r="I4983" s="664">
        <v>0.0</v>
      </c>
      <c r="J4983" s="664">
        <v>0.0</v>
      </c>
      <c r="K4983" s="660"/>
    </row>
    <row r="4984" ht="15.75" customHeight="1">
      <c r="A4984" s="661">
        <v>103955.0</v>
      </c>
      <c r="B4984" s="662" t="s">
        <v>12048</v>
      </c>
      <c r="C4984" s="663" t="s">
        <v>110</v>
      </c>
      <c r="D4984" s="656">
        <v>8.91</v>
      </c>
      <c r="E4984" s="656">
        <v>3.81</v>
      </c>
      <c r="F4984" s="657">
        <f t="shared" si="1"/>
        <v>5.1</v>
      </c>
      <c r="G4984" s="656">
        <v>5.1</v>
      </c>
      <c r="H4984" s="664">
        <v>0.0</v>
      </c>
      <c r="I4984" s="664">
        <v>0.0</v>
      </c>
      <c r="J4984" s="664">
        <v>0.0</v>
      </c>
      <c r="K4984" s="660"/>
    </row>
    <row r="4985" ht="15.75" customHeight="1">
      <c r="A4985" s="661">
        <v>103956.0</v>
      </c>
      <c r="B4985" s="662" t="s">
        <v>12049</v>
      </c>
      <c r="C4985" s="663" t="s">
        <v>110</v>
      </c>
      <c r="D4985" s="656">
        <v>12.55</v>
      </c>
      <c r="E4985" s="656">
        <v>4.47</v>
      </c>
      <c r="F4985" s="657">
        <f t="shared" si="1"/>
        <v>8.08</v>
      </c>
      <c r="G4985" s="656">
        <v>8.08</v>
      </c>
      <c r="H4985" s="664">
        <v>0.0</v>
      </c>
      <c r="I4985" s="664">
        <v>0.0</v>
      </c>
      <c r="J4985" s="664">
        <v>0.0</v>
      </c>
      <c r="K4985" s="660"/>
    </row>
    <row r="4986" ht="15.75" customHeight="1">
      <c r="A4986" s="661">
        <v>103957.0</v>
      </c>
      <c r="B4986" s="662" t="s">
        <v>12050</v>
      </c>
      <c r="C4986" s="663" t="s">
        <v>110</v>
      </c>
      <c r="D4986" s="656">
        <v>4.46</v>
      </c>
      <c r="E4986" s="656">
        <v>1.56</v>
      </c>
      <c r="F4986" s="657">
        <f t="shared" si="1"/>
        <v>2.9</v>
      </c>
      <c r="G4986" s="656">
        <v>2.9</v>
      </c>
      <c r="H4986" s="664">
        <v>0.0</v>
      </c>
      <c r="I4986" s="664">
        <v>0.0</v>
      </c>
      <c r="J4986" s="664">
        <v>0.0</v>
      </c>
      <c r="K4986" s="660"/>
    </row>
    <row r="4987" ht="15.75" customHeight="1">
      <c r="A4987" s="661">
        <v>103958.0</v>
      </c>
      <c r="B4987" s="662" t="s">
        <v>12051</v>
      </c>
      <c r="C4987" s="663" t="s">
        <v>110</v>
      </c>
      <c r="D4987" s="656">
        <v>9.19</v>
      </c>
      <c r="E4987" s="656">
        <v>2.3</v>
      </c>
      <c r="F4987" s="657">
        <f t="shared" si="1"/>
        <v>6.89</v>
      </c>
      <c r="G4987" s="656">
        <v>6.89</v>
      </c>
      <c r="H4987" s="664">
        <v>0.0</v>
      </c>
      <c r="I4987" s="664">
        <v>0.0</v>
      </c>
      <c r="J4987" s="664">
        <v>0.0</v>
      </c>
      <c r="K4987" s="660"/>
    </row>
    <row r="4988" ht="15.75" customHeight="1">
      <c r="A4988" s="661">
        <v>103959.0</v>
      </c>
      <c r="B4988" s="662" t="s">
        <v>12052</v>
      </c>
      <c r="C4988" s="663" t="s">
        <v>110</v>
      </c>
      <c r="D4988" s="656">
        <v>13.81</v>
      </c>
      <c r="E4988" s="656">
        <v>2.76</v>
      </c>
      <c r="F4988" s="657">
        <f t="shared" si="1"/>
        <v>11.05</v>
      </c>
      <c r="G4988" s="656">
        <v>11.05</v>
      </c>
      <c r="H4988" s="664">
        <v>0.0</v>
      </c>
      <c r="I4988" s="664">
        <v>0.0</v>
      </c>
      <c r="J4988" s="664">
        <v>0.0</v>
      </c>
      <c r="K4988" s="660"/>
    </row>
    <row r="4989" ht="15.75" customHeight="1">
      <c r="A4989" s="661">
        <v>103962.0</v>
      </c>
      <c r="B4989" s="662" t="s">
        <v>12053</v>
      </c>
      <c r="C4989" s="663" t="s">
        <v>110</v>
      </c>
      <c r="D4989" s="656">
        <v>5.86</v>
      </c>
      <c r="E4989" s="656">
        <v>1.41</v>
      </c>
      <c r="F4989" s="657">
        <f t="shared" si="1"/>
        <v>4.45</v>
      </c>
      <c r="G4989" s="656">
        <v>4.45</v>
      </c>
      <c r="H4989" s="664">
        <v>0.0</v>
      </c>
      <c r="I4989" s="664">
        <v>0.0</v>
      </c>
      <c r="J4989" s="664">
        <v>0.0</v>
      </c>
      <c r="K4989" s="660"/>
    </row>
    <row r="4990" ht="15.75" customHeight="1">
      <c r="A4990" s="661">
        <v>103964.0</v>
      </c>
      <c r="B4990" s="662" t="s">
        <v>12054</v>
      </c>
      <c r="C4990" s="663" t="s">
        <v>110</v>
      </c>
      <c r="D4990" s="656">
        <v>7.47</v>
      </c>
      <c r="E4990" s="656">
        <v>1.73</v>
      </c>
      <c r="F4990" s="657">
        <f t="shared" si="1"/>
        <v>5.74</v>
      </c>
      <c r="G4990" s="656">
        <v>5.74</v>
      </c>
      <c r="H4990" s="664">
        <v>0.0</v>
      </c>
      <c r="I4990" s="664">
        <v>0.0</v>
      </c>
      <c r="J4990" s="664">
        <v>0.0</v>
      </c>
      <c r="K4990" s="660"/>
    </row>
    <row r="4991" ht="15.75" customHeight="1">
      <c r="A4991" s="661">
        <v>103966.0</v>
      </c>
      <c r="B4991" s="662" t="s">
        <v>12055</v>
      </c>
      <c r="C4991" s="663" t="s">
        <v>110</v>
      </c>
      <c r="D4991" s="656">
        <v>8.85</v>
      </c>
      <c r="E4991" s="656">
        <v>1.96</v>
      </c>
      <c r="F4991" s="657">
        <f t="shared" si="1"/>
        <v>6.89</v>
      </c>
      <c r="G4991" s="656">
        <v>6.89</v>
      </c>
      <c r="H4991" s="664">
        <v>0.0</v>
      </c>
      <c r="I4991" s="664">
        <v>0.0</v>
      </c>
      <c r="J4991" s="664">
        <v>0.0</v>
      </c>
      <c r="K4991" s="660"/>
    </row>
    <row r="4992" ht="15.75" customHeight="1">
      <c r="A4992" s="661">
        <v>103967.0</v>
      </c>
      <c r="B4992" s="662" t="s">
        <v>12056</v>
      </c>
      <c r="C4992" s="663" t="s">
        <v>110</v>
      </c>
      <c r="D4992" s="656">
        <v>10.66</v>
      </c>
      <c r="E4992" s="656">
        <v>2.12</v>
      </c>
      <c r="F4992" s="657">
        <f t="shared" si="1"/>
        <v>8.54</v>
      </c>
      <c r="G4992" s="656">
        <v>8.54</v>
      </c>
      <c r="H4992" s="664">
        <v>0.0</v>
      </c>
      <c r="I4992" s="664">
        <v>0.0</v>
      </c>
      <c r="J4992" s="664">
        <v>0.0</v>
      </c>
      <c r="K4992" s="660"/>
    </row>
    <row r="4993" ht="15.75" customHeight="1">
      <c r="A4993" s="661">
        <v>103968.0</v>
      </c>
      <c r="B4993" s="662" t="s">
        <v>12057</v>
      </c>
      <c r="C4993" s="663" t="s">
        <v>110</v>
      </c>
      <c r="D4993" s="656">
        <v>15.27</v>
      </c>
      <c r="E4993" s="656">
        <v>2.18</v>
      </c>
      <c r="F4993" s="657">
        <f t="shared" si="1"/>
        <v>13.09</v>
      </c>
      <c r="G4993" s="656">
        <v>13.09</v>
      </c>
      <c r="H4993" s="664">
        <v>0.0</v>
      </c>
      <c r="I4993" s="664">
        <v>0.0</v>
      </c>
      <c r="J4993" s="664">
        <v>0.0</v>
      </c>
      <c r="K4993" s="660"/>
    </row>
    <row r="4994" ht="15.75" customHeight="1">
      <c r="A4994" s="661">
        <v>103969.0</v>
      </c>
      <c r="B4994" s="662" t="s">
        <v>12058</v>
      </c>
      <c r="C4994" s="663" t="s">
        <v>110</v>
      </c>
      <c r="D4994" s="656">
        <v>18.03</v>
      </c>
      <c r="E4994" s="656">
        <v>2.34</v>
      </c>
      <c r="F4994" s="657">
        <f t="shared" si="1"/>
        <v>15.69</v>
      </c>
      <c r="G4994" s="656">
        <v>15.69</v>
      </c>
      <c r="H4994" s="664">
        <v>0.0</v>
      </c>
      <c r="I4994" s="664">
        <v>0.0</v>
      </c>
      <c r="J4994" s="664">
        <v>0.0</v>
      </c>
      <c r="K4994" s="660"/>
    </row>
    <row r="4995" ht="15.75" customHeight="1">
      <c r="A4995" s="661">
        <v>103971.0</v>
      </c>
      <c r="B4995" s="662" t="s">
        <v>12059</v>
      </c>
      <c r="C4995" s="663" t="s">
        <v>110</v>
      </c>
      <c r="D4995" s="656">
        <v>22.95</v>
      </c>
      <c r="E4995" s="656">
        <v>2.75</v>
      </c>
      <c r="F4995" s="657">
        <f t="shared" si="1"/>
        <v>20.2</v>
      </c>
      <c r="G4995" s="656">
        <v>20.2</v>
      </c>
      <c r="H4995" s="664">
        <v>0.0</v>
      </c>
      <c r="I4995" s="664">
        <v>0.0</v>
      </c>
      <c r="J4995" s="664">
        <v>0.0</v>
      </c>
      <c r="K4995" s="660"/>
    </row>
    <row r="4996" ht="15.75" customHeight="1">
      <c r="A4996" s="661">
        <v>103972.0</v>
      </c>
      <c r="B4996" s="662" t="s">
        <v>12060</v>
      </c>
      <c r="C4996" s="663" t="s">
        <v>110</v>
      </c>
      <c r="D4996" s="656">
        <v>26.65</v>
      </c>
      <c r="E4996" s="656">
        <v>3.08</v>
      </c>
      <c r="F4996" s="657">
        <f t="shared" si="1"/>
        <v>23.57</v>
      </c>
      <c r="G4996" s="656">
        <v>23.57</v>
      </c>
      <c r="H4996" s="664">
        <v>0.0</v>
      </c>
      <c r="I4996" s="664">
        <v>0.0</v>
      </c>
      <c r="J4996" s="664">
        <v>0.0</v>
      </c>
      <c r="K4996" s="660"/>
    </row>
    <row r="4997" ht="15.75" customHeight="1">
      <c r="A4997" s="661">
        <v>103974.0</v>
      </c>
      <c r="B4997" s="662" t="s">
        <v>12061</v>
      </c>
      <c r="C4997" s="663" t="s">
        <v>110</v>
      </c>
      <c r="D4997" s="656">
        <v>9.53</v>
      </c>
      <c r="E4997" s="656">
        <v>2.34</v>
      </c>
      <c r="F4997" s="657">
        <f t="shared" si="1"/>
        <v>7.19</v>
      </c>
      <c r="G4997" s="656">
        <v>7.19</v>
      </c>
      <c r="H4997" s="664">
        <v>0.0</v>
      </c>
      <c r="I4997" s="664">
        <v>0.0</v>
      </c>
      <c r="J4997" s="664">
        <v>0.0</v>
      </c>
      <c r="K4997" s="660"/>
    </row>
    <row r="4998" ht="15.75" customHeight="1">
      <c r="A4998" s="661">
        <v>103975.0</v>
      </c>
      <c r="B4998" s="662" t="s">
        <v>12062</v>
      </c>
      <c r="C4998" s="663" t="s">
        <v>110</v>
      </c>
      <c r="D4998" s="656">
        <v>16.16</v>
      </c>
      <c r="E4998" s="656">
        <v>3.65</v>
      </c>
      <c r="F4998" s="657">
        <f t="shared" si="1"/>
        <v>12.51</v>
      </c>
      <c r="G4998" s="656">
        <v>12.51</v>
      </c>
      <c r="H4998" s="664">
        <v>0.0</v>
      </c>
      <c r="I4998" s="664">
        <v>0.0</v>
      </c>
      <c r="J4998" s="664">
        <v>0.0</v>
      </c>
      <c r="K4998" s="660"/>
    </row>
    <row r="4999" ht="15.75" customHeight="1">
      <c r="A4999" s="661">
        <v>103976.0</v>
      </c>
      <c r="B4999" s="662" t="s">
        <v>12063</v>
      </c>
      <c r="C4999" s="663" t="s">
        <v>110</v>
      </c>
      <c r="D4999" s="656">
        <v>23.37</v>
      </c>
      <c r="E4999" s="656">
        <v>4.24</v>
      </c>
      <c r="F4999" s="657">
        <f t="shared" si="1"/>
        <v>19.13</v>
      </c>
      <c r="G4999" s="656">
        <v>19.13</v>
      </c>
      <c r="H4999" s="664">
        <v>0.0</v>
      </c>
      <c r="I4999" s="664">
        <v>0.0</v>
      </c>
      <c r="J4999" s="664">
        <v>0.0</v>
      </c>
      <c r="K4999" s="660"/>
    </row>
    <row r="5000" ht="15.75" customHeight="1">
      <c r="A5000" s="661">
        <v>103980.0</v>
      </c>
      <c r="B5000" s="662" t="s">
        <v>12064</v>
      </c>
      <c r="C5000" s="663" t="s">
        <v>110</v>
      </c>
      <c r="D5000" s="656">
        <v>15.67</v>
      </c>
      <c r="E5000" s="656">
        <v>5.75</v>
      </c>
      <c r="F5000" s="657">
        <f t="shared" si="1"/>
        <v>9.92</v>
      </c>
      <c r="G5000" s="656">
        <v>9.92</v>
      </c>
      <c r="H5000" s="664">
        <v>0.0</v>
      </c>
      <c r="I5000" s="664">
        <v>0.0</v>
      </c>
      <c r="J5000" s="664">
        <v>0.0</v>
      </c>
      <c r="K5000" s="660"/>
    </row>
    <row r="5001" ht="15.75" customHeight="1">
      <c r="A5001" s="661">
        <v>103981.0</v>
      </c>
      <c r="B5001" s="662" t="s">
        <v>12065</v>
      </c>
      <c r="C5001" s="663" t="s">
        <v>110</v>
      </c>
      <c r="D5001" s="656">
        <v>15.72</v>
      </c>
      <c r="E5001" s="656">
        <v>5.75</v>
      </c>
      <c r="F5001" s="657">
        <f t="shared" si="1"/>
        <v>9.97</v>
      </c>
      <c r="G5001" s="656">
        <v>9.97</v>
      </c>
      <c r="H5001" s="664">
        <v>0.0</v>
      </c>
      <c r="I5001" s="664">
        <v>0.0</v>
      </c>
      <c r="J5001" s="664">
        <v>0.0</v>
      </c>
      <c r="K5001" s="660"/>
    </row>
    <row r="5002" ht="15.75" customHeight="1">
      <c r="A5002" s="661">
        <v>103982.0</v>
      </c>
      <c r="B5002" s="662" t="s">
        <v>12066</v>
      </c>
      <c r="C5002" s="663" t="s">
        <v>110</v>
      </c>
      <c r="D5002" s="656">
        <v>21.45</v>
      </c>
      <c r="E5002" s="656">
        <v>5.74</v>
      </c>
      <c r="F5002" s="657">
        <f t="shared" si="1"/>
        <v>15.71</v>
      </c>
      <c r="G5002" s="656">
        <v>15.71</v>
      </c>
      <c r="H5002" s="664">
        <v>0.0</v>
      </c>
      <c r="I5002" s="664">
        <v>0.0</v>
      </c>
      <c r="J5002" s="664">
        <v>0.0</v>
      </c>
      <c r="K5002" s="660"/>
    </row>
    <row r="5003" ht="15.75" customHeight="1">
      <c r="A5003" s="661">
        <v>103983.0</v>
      </c>
      <c r="B5003" s="662" t="s">
        <v>12067</v>
      </c>
      <c r="C5003" s="663" t="s">
        <v>110</v>
      </c>
      <c r="D5003" s="656">
        <v>15.21</v>
      </c>
      <c r="E5003" s="656">
        <v>5.75</v>
      </c>
      <c r="F5003" s="657">
        <f t="shared" si="1"/>
        <v>9.46</v>
      </c>
      <c r="G5003" s="656">
        <v>9.46</v>
      </c>
      <c r="H5003" s="664">
        <v>0.0</v>
      </c>
      <c r="I5003" s="664">
        <v>0.0</v>
      </c>
      <c r="J5003" s="664">
        <v>0.0</v>
      </c>
      <c r="K5003" s="660"/>
    </row>
    <row r="5004" ht="15.75" customHeight="1">
      <c r="A5004" s="661">
        <v>103984.0</v>
      </c>
      <c r="B5004" s="662" t="s">
        <v>12068</v>
      </c>
      <c r="C5004" s="663" t="s">
        <v>110</v>
      </c>
      <c r="D5004" s="656">
        <v>17.38</v>
      </c>
      <c r="E5004" s="656">
        <v>6.86</v>
      </c>
      <c r="F5004" s="657">
        <f t="shared" si="1"/>
        <v>10.52</v>
      </c>
      <c r="G5004" s="656">
        <v>10.52</v>
      </c>
      <c r="H5004" s="664">
        <v>0.0</v>
      </c>
      <c r="I5004" s="664">
        <v>0.0</v>
      </c>
      <c r="J5004" s="664">
        <v>0.0</v>
      </c>
      <c r="K5004" s="660"/>
    </row>
    <row r="5005" ht="15.75" customHeight="1">
      <c r="A5005" s="661">
        <v>103985.0</v>
      </c>
      <c r="B5005" s="662" t="s">
        <v>12069</v>
      </c>
      <c r="C5005" s="663" t="s">
        <v>110</v>
      </c>
      <c r="D5005" s="656">
        <v>19.73</v>
      </c>
      <c r="E5005" s="656">
        <v>6.86</v>
      </c>
      <c r="F5005" s="657">
        <f t="shared" si="1"/>
        <v>12.87</v>
      </c>
      <c r="G5005" s="656">
        <v>12.87</v>
      </c>
      <c r="H5005" s="664">
        <v>0.0</v>
      </c>
      <c r="I5005" s="664">
        <v>0.0</v>
      </c>
      <c r="J5005" s="664">
        <v>0.0</v>
      </c>
      <c r="K5005" s="660"/>
    </row>
    <row r="5006" ht="15.75" customHeight="1">
      <c r="A5006" s="661">
        <v>103986.0</v>
      </c>
      <c r="B5006" s="662" t="s">
        <v>12070</v>
      </c>
      <c r="C5006" s="663" t="s">
        <v>110</v>
      </c>
      <c r="D5006" s="656">
        <v>24.98</v>
      </c>
      <c r="E5006" s="656">
        <v>6.85</v>
      </c>
      <c r="F5006" s="657">
        <f t="shared" si="1"/>
        <v>18.13</v>
      </c>
      <c r="G5006" s="656">
        <v>18.13</v>
      </c>
      <c r="H5006" s="664">
        <v>0.0</v>
      </c>
      <c r="I5006" s="664">
        <v>0.0</v>
      </c>
      <c r="J5006" s="664">
        <v>0.0</v>
      </c>
      <c r="K5006" s="660"/>
    </row>
    <row r="5007" ht="15.75" customHeight="1">
      <c r="A5007" s="661">
        <v>103987.0</v>
      </c>
      <c r="B5007" s="662" t="s">
        <v>12071</v>
      </c>
      <c r="C5007" s="663" t="s">
        <v>110</v>
      </c>
      <c r="D5007" s="656">
        <v>21.42</v>
      </c>
      <c r="E5007" s="656">
        <v>6.86</v>
      </c>
      <c r="F5007" s="657">
        <f t="shared" si="1"/>
        <v>14.56</v>
      </c>
      <c r="G5007" s="656">
        <v>14.56</v>
      </c>
      <c r="H5007" s="664">
        <v>0.0</v>
      </c>
      <c r="I5007" s="664">
        <v>0.0</v>
      </c>
      <c r="J5007" s="664">
        <v>0.0</v>
      </c>
      <c r="K5007" s="660"/>
    </row>
    <row r="5008" ht="15.75" customHeight="1">
      <c r="A5008" s="661">
        <v>103988.0</v>
      </c>
      <c r="B5008" s="662" t="s">
        <v>12072</v>
      </c>
      <c r="C5008" s="663" t="s">
        <v>110</v>
      </c>
      <c r="D5008" s="656">
        <v>11.46</v>
      </c>
      <c r="E5008" s="656">
        <v>3.83</v>
      </c>
      <c r="F5008" s="657">
        <f t="shared" si="1"/>
        <v>7.63</v>
      </c>
      <c r="G5008" s="656">
        <v>7.63</v>
      </c>
      <c r="H5008" s="664">
        <v>0.0</v>
      </c>
      <c r="I5008" s="664">
        <v>0.0</v>
      </c>
      <c r="J5008" s="664">
        <v>0.0</v>
      </c>
      <c r="K5008" s="660"/>
    </row>
    <row r="5009" ht="15.75" customHeight="1">
      <c r="A5009" s="661">
        <v>103990.0</v>
      </c>
      <c r="B5009" s="662" t="s">
        <v>12073</v>
      </c>
      <c r="C5009" s="663" t="s">
        <v>110</v>
      </c>
      <c r="D5009" s="656">
        <v>31.87</v>
      </c>
      <c r="E5009" s="656">
        <v>3.81</v>
      </c>
      <c r="F5009" s="657">
        <f t="shared" si="1"/>
        <v>28.06</v>
      </c>
      <c r="G5009" s="656">
        <v>28.06</v>
      </c>
      <c r="H5009" s="664">
        <v>0.0</v>
      </c>
      <c r="I5009" s="664">
        <v>0.0</v>
      </c>
      <c r="J5009" s="664">
        <v>0.0</v>
      </c>
      <c r="K5009" s="660"/>
    </row>
    <row r="5010" ht="15.75" customHeight="1">
      <c r="A5010" s="661">
        <v>103991.0</v>
      </c>
      <c r="B5010" s="662" t="s">
        <v>12074</v>
      </c>
      <c r="C5010" s="663" t="s">
        <v>110</v>
      </c>
      <c r="D5010" s="656">
        <v>16.55</v>
      </c>
      <c r="E5010" s="656">
        <v>3.54</v>
      </c>
      <c r="F5010" s="657">
        <f t="shared" si="1"/>
        <v>13.01</v>
      </c>
      <c r="G5010" s="656">
        <v>13.01</v>
      </c>
      <c r="H5010" s="664">
        <v>0.0</v>
      </c>
      <c r="I5010" s="664">
        <v>0.0</v>
      </c>
      <c r="J5010" s="664">
        <v>0.0</v>
      </c>
      <c r="K5010" s="660"/>
    </row>
    <row r="5011" ht="15.75" customHeight="1">
      <c r="A5011" s="661">
        <v>103992.0</v>
      </c>
      <c r="B5011" s="662" t="s">
        <v>12075</v>
      </c>
      <c r="C5011" s="663" t="s">
        <v>110</v>
      </c>
      <c r="D5011" s="656">
        <v>10.31</v>
      </c>
      <c r="E5011" s="656">
        <v>3.55</v>
      </c>
      <c r="F5011" s="657">
        <f t="shared" si="1"/>
        <v>6.76</v>
      </c>
      <c r="G5011" s="656">
        <v>6.76</v>
      </c>
      <c r="H5011" s="664">
        <v>0.0</v>
      </c>
      <c r="I5011" s="664">
        <v>0.0</v>
      </c>
      <c r="J5011" s="664">
        <v>0.0</v>
      </c>
      <c r="K5011" s="660"/>
    </row>
    <row r="5012" ht="15.75" customHeight="1">
      <c r="A5012" s="661">
        <v>103993.0</v>
      </c>
      <c r="B5012" s="662" t="s">
        <v>12076</v>
      </c>
      <c r="C5012" s="663" t="s">
        <v>110</v>
      </c>
      <c r="D5012" s="656">
        <v>8.8</v>
      </c>
      <c r="E5012" s="656">
        <v>3.56</v>
      </c>
      <c r="F5012" s="657">
        <f t="shared" si="1"/>
        <v>5.24</v>
      </c>
      <c r="G5012" s="656">
        <v>5.24</v>
      </c>
      <c r="H5012" s="664">
        <v>0.0</v>
      </c>
      <c r="I5012" s="664">
        <v>0.0</v>
      </c>
      <c r="J5012" s="664">
        <v>0.0</v>
      </c>
      <c r="K5012" s="660"/>
    </row>
    <row r="5013" ht="15.75" customHeight="1">
      <c r="A5013" s="661">
        <v>103994.0</v>
      </c>
      <c r="B5013" s="662" t="s">
        <v>12077</v>
      </c>
      <c r="C5013" s="663" t="s">
        <v>110</v>
      </c>
      <c r="D5013" s="656">
        <v>12.8</v>
      </c>
      <c r="E5013" s="656">
        <v>3.45</v>
      </c>
      <c r="F5013" s="657">
        <f t="shared" si="1"/>
        <v>9.35</v>
      </c>
      <c r="G5013" s="656">
        <v>9.35</v>
      </c>
      <c r="H5013" s="664">
        <v>0.0</v>
      </c>
      <c r="I5013" s="664">
        <v>0.0</v>
      </c>
      <c r="J5013" s="664">
        <v>0.0</v>
      </c>
      <c r="K5013" s="660"/>
    </row>
    <row r="5014" ht="15.75" customHeight="1">
      <c r="A5014" s="661">
        <v>103995.0</v>
      </c>
      <c r="B5014" s="662" t="s">
        <v>12078</v>
      </c>
      <c r="C5014" s="663" t="s">
        <v>110</v>
      </c>
      <c r="D5014" s="656">
        <v>13.62</v>
      </c>
      <c r="E5014" s="656">
        <v>4.58</v>
      </c>
      <c r="F5014" s="657">
        <f t="shared" si="1"/>
        <v>9.04</v>
      </c>
      <c r="G5014" s="656">
        <v>9.04</v>
      </c>
      <c r="H5014" s="664">
        <v>0.0</v>
      </c>
      <c r="I5014" s="664">
        <v>0.0</v>
      </c>
      <c r="J5014" s="664">
        <v>0.0</v>
      </c>
      <c r="K5014" s="660"/>
    </row>
    <row r="5015" ht="15.75" customHeight="1">
      <c r="A5015" s="661">
        <v>103996.0</v>
      </c>
      <c r="B5015" s="662" t="s">
        <v>12079</v>
      </c>
      <c r="C5015" s="663" t="s">
        <v>110</v>
      </c>
      <c r="D5015" s="656">
        <v>36.46</v>
      </c>
      <c r="E5015" s="656">
        <v>4.56</v>
      </c>
      <c r="F5015" s="657">
        <f t="shared" si="1"/>
        <v>31.9</v>
      </c>
      <c r="G5015" s="656">
        <v>31.9</v>
      </c>
      <c r="H5015" s="664">
        <v>0.0</v>
      </c>
      <c r="I5015" s="664">
        <v>0.0</v>
      </c>
      <c r="J5015" s="664">
        <v>0.0</v>
      </c>
      <c r="K5015" s="660"/>
    </row>
    <row r="5016" ht="15.75" customHeight="1">
      <c r="A5016" s="661">
        <v>103997.0</v>
      </c>
      <c r="B5016" s="662" t="s">
        <v>12080</v>
      </c>
      <c r="C5016" s="663" t="s">
        <v>110</v>
      </c>
      <c r="D5016" s="656">
        <v>35.58</v>
      </c>
      <c r="E5016" s="656">
        <v>4.56</v>
      </c>
      <c r="F5016" s="657">
        <f t="shared" si="1"/>
        <v>31.02</v>
      </c>
      <c r="G5016" s="656">
        <v>31.02</v>
      </c>
      <c r="H5016" s="664">
        <v>0.0</v>
      </c>
      <c r="I5016" s="664">
        <v>0.0</v>
      </c>
      <c r="J5016" s="664">
        <v>0.0</v>
      </c>
      <c r="K5016" s="660"/>
    </row>
    <row r="5017" ht="15.75" customHeight="1">
      <c r="A5017" s="661">
        <v>103998.0</v>
      </c>
      <c r="B5017" s="662" t="s">
        <v>12081</v>
      </c>
      <c r="C5017" s="663" t="s">
        <v>110</v>
      </c>
      <c r="D5017" s="656">
        <v>13.13</v>
      </c>
      <c r="E5017" s="656">
        <v>3.64</v>
      </c>
      <c r="F5017" s="657">
        <f t="shared" si="1"/>
        <v>9.49</v>
      </c>
      <c r="G5017" s="656">
        <v>9.49</v>
      </c>
      <c r="H5017" s="664">
        <v>0.0</v>
      </c>
      <c r="I5017" s="664">
        <v>0.0</v>
      </c>
      <c r="J5017" s="664">
        <v>0.0</v>
      </c>
      <c r="K5017" s="660"/>
    </row>
    <row r="5018" ht="15.75" customHeight="1">
      <c r="A5018" s="661">
        <v>103999.0</v>
      </c>
      <c r="B5018" s="662" t="s">
        <v>12082</v>
      </c>
      <c r="C5018" s="663" t="s">
        <v>110</v>
      </c>
      <c r="D5018" s="656">
        <v>11.26</v>
      </c>
      <c r="E5018" s="656">
        <v>3.65</v>
      </c>
      <c r="F5018" s="657">
        <f t="shared" si="1"/>
        <v>7.61</v>
      </c>
      <c r="G5018" s="656">
        <v>7.61</v>
      </c>
      <c r="H5018" s="664">
        <v>0.0</v>
      </c>
      <c r="I5018" s="664">
        <v>0.0</v>
      </c>
      <c r="J5018" s="664">
        <v>0.0</v>
      </c>
      <c r="K5018" s="660"/>
    </row>
    <row r="5019" ht="15.75" customHeight="1">
      <c r="A5019" s="661">
        <v>104000.0</v>
      </c>
      <c r="B5019" s="662" t="s">
        <v>12083</v>
      </c>
      <c r="C5019" s="663" t="s">
        <v>110</v>
      </c>
      <c r="D5019" s="656">
        <v>25.44</v>
      </c>
      <c r="E5019" s="656">
        <v>4.0</v>
      </c>
      <c r="F5019" s="657">
        <f t="shared" si="1"/>
        <v>21.44</v>
      </c>
      <c r="G5019" s="656">
        <v>21.44</v>
      </c>
      <c r="H5019" s="664">
        <v>0.0</v>
      </c>
      <c r="I5019" s="664">
        <v>0.0</v>
      </c>
      <c r="J5019" s="664">
        <v>0.0</v>
      </c>
      <c r="K5019" s="660"/>
    </row>
    <row r="5020" ht="15.75" customHeight="1">
      <c r="A5020" s="661">
        <v>104001.0</v>
      </c>
      <c r="B5020" s="662" t="s">
        <v>12084</v>
      </c>
      <c r="C5020" s="663" t="s">
        <v>110</v>
      </c>
      <c r="D5020" s="656">
        <v>12.41</v>
      </c>
      <c r="E5020" s="656">
        <v>4.01</v>
      </c>
      <c r="F5020" s="657">
        <f t="shared" si="1"/>
        <v>8.4</v>
      </c>
      <c r="G5020" s="656">
        <v>8.4</v>
      </c>
      <c r="H5020" s="664">
        <v>0.0</v>
      </c>
      <c r="I5020" s="664">
        <v>0.0</v>
      </c>
      <c r="J5020" s="664">
        <v>0.0</v>
      </c>
      <c r="K5020" s="660"/>
    </row>
    <row r="5021" ht="15.75" customHeight="1">
      <c r="A5021" s="661">
        <v>104002.0</v>
      </c>
      <c r="B5021" s="662" t="s">
        <v>12085</v>
      </c>
      <c r="C5021" s="663" t="s">
        <v>110</v>
      </c>
      <c r="D5021" s="656">
        <v>15.78</v>
      </c>
      <c r="E5021" s="656">
        <v>3.9</v>
      </c>
      <c r="F5021" s="657">
        <f t="shared" si="1"/>
        <v>11.88</v>
      </c>
      <c r="G5021" s="656">
        <v>11.88</v>
      </c>
      <c r="H5021" s="664">
        <v>0.0</v>
      </c>
      <c r="I5021" s="664">
        <v>0.0</v>
      </c>
      <c r="J5021" s="664">
        <v>0.0</v>
      </c>
      <c r="K5021" s="660"/>
    </row>
    <row r="5022" ht="15.75" customHeight="1">
      <c r="A5022" s="661">
        <v>104003.0</v>
      </c>
      <c r="B5022" s="662" t="s">
        <v>12086</v>
      </c>
      <c r="C5022" s="663" t="s">
        <v>110</v>
      </c>
      <c r="D5022" s="656">
        <v>13.22</v>
      </c>
      <c r="E5022" s="656">
        <v>3.9</v>
      </c>
      <c r="F5022" s="657">
        <f t="shared" si="1"/>
        <v>9.32</v>
      </c>
      <c r="G5022" s="656">
        <v>9.32</v>
      </c>
      <c r="H5022" s="664">
        <v>0.0</v>
      </c>
      <c r="I5022" s="664">
        <v>0.0</v>
      </c>
      <c r="J5022" s="664">
        <v>0.0</v>
      </c>
      <c r="K5022" s="660"/>
    </row>
    <row r="5023" ht="15.75" customHeight="1">
      <c r="A5023" s="661">
        <v>104004.0</v>
      </c>
      <c r="B5023" s="662" t="s">
        <v>12087</v>
      </c>
      <c r="C5023" s="663" t="s">
        <v>110</v>
      </c>
      <c r="D5023" s="656">
        <v>26.54</v>
      </c>
      <c r="E5023" s="656">
        <v>9.15</v>
      </c>
      <c r="F5023" s="657">
        <f t="shared" si="1"/>
        <v>17.39</v>
      </c>
      <c r="G5023" s="656">
        <v>17.39</v>
      </c>
      <c r="H5023" s="664">
        <v>0.0</v>
      </c>
      <c r="I5023" s="664">
        <v>0.0</v>
      </c>
      <c r="J5023" s="664">
        <v>0.0</v>
      </c>
      <c r="K5023" s="660"/>
    </row>
    <row r="5024" ht="15.75" customHeight="1">
      <c r="A5024" s="661">
        <v>104005.0</v>
      </c>
      <c r="B5024" s="662" t="s">
        <v>12088</v>
      </c>
      <c r="C5024" s="663" t="s">
        <v>110</v>
      </c>
      <c r="D5024" s="656">
        <v>32.7</v>
      </c>
      <c r="E5024" s="656">
        <v>8.4</v>
      </c>
      <c r="F5024" s="657">
        <f t="shared" si="1"/>
        <v>24.3</v>
      </c>
      <c r="G5024" s="656">
        <v>24.3</v>
      </c>
      <c r="H5024" s="664">
        <v>0.0</v>
      </c>
      <c r="I5024" s="664">
        <v>0.0</v>
      </c>
      <c r="J5024" s="664">
        <v>0.0</v>
      </c>
      <c r="K5024" s="660"/>
    </row>
    <row r="5025" ht="15.75" customHeight="1">
      <c r="A5025" s="661">
        <v>104006.0</v>
      </c>
      <c r="B5025" s="662" t="s">
        <v>12089</v>
      </c>
      <c r="C5025" s="663" t="s">
        <v>110</v>
      </c>
      <c r="D5025" s="656">
        <v>22.52</v>
      </c>
      <c r="E5025" s="656">
        <v>6.92</v>
      </c>
      <c r="F5025" s="657">
        <f t="shared" si="1"/>
        <v>15.6</v>
      </c>
      <c r="G5025" s="656">
        <v>15.6</v>
      </c>
      <c r="H5025" s="664">
        <v>0.0</v>
      </c>
      <c r="I5025" s="664">
        <v>0.0</v>
      </c>
      <c r="J5025" s="664">
        <v>0.0</v>
      </c>
      <c r="K5025" s="660"/>
    </row>
    <row r="5026" ht="15.75" customHeight="1">
      <c r="A5026" s="661">
        <v>104007.0</v>
      </c>
      <c r="B5026" s="662" t="s">
        <v>12090</v>
      </c>
      <c r="C5026" s="663" t="s">
        <v>110</v>
      </c>
      <c r="D5026" s="656">
        <v>19.72</v>
      </c>
      <c r="E5026" s="656">
        <v>6.12</v>
      </c>
      <c r="F5026" s="657">
        <f t="shared" si="1"/>
        <v>13.6</v>
      </c>
      <c r="G5026" s="656">
        <v>13.6</v>
      </c>
      <c r="H5026" s="664">
        <v>0.0</v>
      </c>
      <c r="I5026" s="664">
        <v>0.0</v>
      </c>
      <c r="J5026" s="664">
        <v>0.0</v>
      </c>
      <c r="K5026" s="660"/>
    </row>
    <row r="5027" ht="15.75" customHeight="1">
      <c r="A5027" s="661">
        <v>104008.0</v>
      </c>
      <c r="B5027" s="662" t="s">
        <v>12091</v>
      </c>
      <c r="C5027" s="663" t="s">
        <v>110</v>
      </c>
      <c r="D5027" s="656">
        <v>28.45</v>
      </c>
      <c r="E5027" s="656">
        <v>7.8</v>
      </c>
      <c r="F5027" s="657">
        <f t="shared" si="1"/>
        <v>20.65</v>
      </c>
      <c r="G5027" s="656">
        <v>20.65</v>
      </c>
      <c r="H5027" s="664">
        <v>0.0</v>
      </c>
      <c r="I5027" s="664">
        <v>0.0</v>
      </c>
      <c r="J5027" s="664">
        <v>0.0</v>
      </c>
      <c r="K5027" s="660"/>
    </row>
    <row r="5028" ht="15.75" customHeight="1">
      <c r="A5028" s="661">
        <v>104009.0</v>
      </c>
      <c r="B5028" s="662" t="s">
        <v>12092</v>
      </c>
      <c r="C5028" s="663" t="s">
        <v>110</v>
      </c>
      <c r="D5028" s="656">
        <v>11.91</v>
      </c>
      <c r="E5028" s="656">
        <v>4.2</v>
      </c>
      <c r="F5028" s="657">
        <f t="shared" si="1"/>
        <v>7.71</v>
      </c>
      <c r="G5028" s="656">
        <v>7.71</v>
      </c>
      <c r="H5028" s="664">
        <v>0.0</v>
      </c>
      <c r="I5028" s="664">
        <v>0.0</v>
      </c>
      <c r="J5028" s="664">
        <v>0.0</v>
      </c>
      <c r="K5028" s="660"/>
    </row>
    <row r="5029" ht="15.75" customHeight="1">
      <c r="A5029" s="661">
        <v>104011.0</v>
      </c>
      <c r="B5029" s="662" t="s">
        <v>12093</v>
      </c>
      <c r="C5029" s="663" t="s">
        <v>110</v>
      </c>
      <c r="D5029" s="656">
        <v>22.53</v>
      </c>
      <c r="E5029" s="656">
        <v>7.66</v>
      </c>
      <c r="F5029" s="657">
        <f t="shared" si="1"/>
        <v>14.87</v>
      </c>
      <c r="G5029" s="656">
        <v>14.87</v>
      </c>
      <c r="H5029" s="664">
        <v>0.0</v>
      </c>
      <c r="I5029" s="664">
        <v>0.0</v>
      </c>
      <c r="J5029" s="664">
        <v>0.0</v>
      </c>
      <c r="K5029" s="660"/>
    </row>
    <row r="5030" ht="15.75" customHeight="1">
      <c r="A5030" s="661">
        <v>104012.0</v>
      </c>
      <c r="B5030" s="662" t="s">
        <v>12094</v>
      </c>
      <c r="C5030" s="663" t="s">
        <v>110</v>
      </c>
      <c r="D5030" s="656">
        <v>20.85</v>
      </c>
      <c r="E5030" s="656">
        <v>7.08</v>
      </c>
      <c r="F5030" s="657">
        <f t="shared" si="1"/>
        <v>13.77</v>
      </c>
      <c r="G5030" s="656">
        <v>13.77</v>
      </c>
      <c r="H5030" s="664">
        <v>0.0</v>
      </c>
      <c r="I5030" s="664">
        <v>0.0</v>
      </c>
      <c r="J5030" s="664">
        <v>0.0</v>
      </c>
      <c r="K5030" s="660"/>
    </row>
    <row r="5031" ht="15.75" customHeight="1">
      <c r="A5031" s="661">
        <v>104014.0</v>
      </c>
      <c r="B5031" s="662" t="s">
        <v>12095</v>
      </c>
      <c r="C5031" s="663" t="s">
        <v>110</v>
      </c>
      <c r="D5031" s="656">
        <v>9.67</v>
      </c>
      <c r="E5031" s="656">
        <v>3.26</v>
      </c>
      <c r="F5031" s="657">
        <f t="shared" si="1"/>
        <v>6.41</v>
      </c>
      <c r="G5031" s="656">
        <v>6.41</v>
      </c>
      <c r="H5031" s="664">
        <v>0.0</v>
      </c>
      <c r="I5031" s="664">
        <v>0.0</v>
      </c>
      <c r="J5031" s="664">
        <v>0.0</v>
      </c>
      <c r="K5031" s="660"/>
    </row>
    <row r="5032" ht="15.75" customHeight="1">
      <c r="A5032" s="661">
        <v>104015.0</v>
      </c>
      <c r="B5032" s="662" t="s">
        <v>12096</v>
      </c>
      <c r="C5032" s="663" t="s">
        <v>110</v>
      </c>
      <c r="D5032" s="656">
        <v>15.82</v>
      </c>
      <c r="E5032" s="656">
        <v>4.98</v>
      </c>
      <c r="F5032" s="657">
        <f t="shared" si="1"/>
        <v>10.84</v>
      </c>
      <c r="G5032" s="656">
        <v>10.84</v>
      </c>
      <c r="H5032" s="664">
        <v>0.0</v>
      </c>
      <c r="I5032" s="664">
        <v>0.0</v>
      </c>
      <c r="J5032" s="664">
        <v>0.0</v>
      </c>
      <c r="K5032" s="660"/>
    </row>
    <row r="5033" ht="15.75" customHeight="1">
      <c r="A5033" s="661">
        <v>104016.0</v>
      </c>
      <c r="B5033" s="662" t="s">
        <v>12097</v>
      </c>
      <c r="C5033" s="663" t="s">
        <v>110</v>
      </c>
      <c r="D5033" s="656">
        <v>21.44</v>
      </c>
      <c r="E5033" s="656">
        <v>6.06</v>
      </c>
      <c r="F5033" s="657">
        <f t="shared" si="1"/>
        <v>15.38</v>
      </c>
      <c r="G5033" s="656">
        <v>15.38</v>
      </c>
      <c r="H5033" s="664">
        <v>0.0</v>
      </c>
      <c r="I5033" s="664">
        <v>0.0</v>
      </c>
      <c r="J5033" s="664">
        <v>0.0</v>
      </c>
      <c r="K5033" s="660"/>
    </row>
    <row r="5034" ht="15.75" customHeight="1">
      <c r="A5034" s="661">
        <v>104017.0</v>
      </c>
      <c r="B5034" s="662" t="s">
        <v>12098</v>
      </c>
      <c r="C5034" s="663" t="s">
        <v>110</v>
      </c>
      <c r="D5034" s="656">
        <v>44.69</v>
      </c>
      <c r="E5034" s="656">
        <v>7.14</v>
      </c>
      <c r="F5034" s="657">
        <f t="shared" si="1"/>
        <v>37.55</v>
      </c>
      <c r="G5034" s="656">
        <v>37.55</v>
      </c>
      <c r="H5034" s="664">
        <v>0.0</v>
      </c>
      <c r="I5034" s="664">
        <v>0.0</v>
      </c>
      <c r="J5034" s="664">
        <v>0.0</v>
      </c>
      <c r="K5034" s="660"/>
    </row>
    <row r="5035" ht="15.75" customHeight="1">
      <c r="A5035" s="661">
        <v>104018.0</v>
      </c>
      <c r="B5035" s="662" t="s">
        <v>12099</v>
      </c>
      <c r="C5035" s="663" t="s">
        <v>110</v>
      </c>
      <c r="D5035" s="656">
        <v>20.55</v>
      </c>
      <c r="E5035" s="656">
        <v>5.41</v>
      </c>
      <c r="F5035" s="657">
        <f t="shared" si="1"/>
        <v>15.14</v>
      </c>
      <c r="G5035" s="656">
        <v>15.14</v>
      </c>
      <c r="H5035" s="664">
        <v>0.0</v>
      </c>
      <c r="I5035" s="664">
        <v>0.0</v>
      </c>
      <c r="J5035" s="664">
        <v>0.0</v>
      </c>
      <c r="K5035" s="660"/>
    </row>
    <row r="5036" ht="15.75" customHeight="1">
      <c r="A5036" s="661">
        <v>104019.0</v>
      </c>
      <c r="B5036" s="662" t="s">
        <v>12100</v>
      </c>
      <c r="C5036" s="663" t="s">
        <v>110</v>
      </c>
      <c r="D5036" s="656">
        <v>43.64</v>
      </c>
      <c r="E5036" s="656">
        <v>6.39</v>
      </c>
      <c r="F5036" s="657">
        <f t="shared" si="1"/>
        <v>37.25</v>
      </c>
      <c r="G5036" s="656">
        <v>37.25</v>
      </c>
      <c r="H5036" s="664">
        <v>0.0</v>
      </c>
      <c r="I5036" s="664">
        <v>0.0</v>
      </c>
      <c r="J5036" s="664">
        <v>0.0</v>
      </c>
      <c r="K5036" s="660"/>
    </row>
    <row r="5037" ht="15.75" customHeight="1">
      <c r="A5037" s="661">
        <v>104020.0</v>
      </c>
      <c r="B5037" s="662" t="s">
        <v>12101</v>
      </c>
      <c r="C5037" s="663" t="s">
        <v>110</v>
      </c>
      <c r="D5037" s="656">
        <v>56.16</v>
      </c>
      <c r="E5037" s="656">
        <v>4.03</v>
      </c>
      <c r="F5037" s="657">
        <f t="shared" si="1"/>
        <v>52.13</v>
      </c>
      <c r="G5037" s="656">
        <v>52.13</v>
      </c>
      <c r="H5037" s="664">
        <v>0.0</v>
      </c>
      <c r="I5037" s="664">
        <v>0.0</v>
      </c>
      <c r="J5037" s="664">
        <v>0.0</v>
      </c>
      <c r="K5037" s="660"/>
    </row>
    <row r="5038" ht="15.75" customHeight="1">
      <c r="A5038" s="661">
        <v>104022.0</v>
      </c>
      <c r="B5038" s="662" t="s">
        <v>12102</v>
      </c>
      <c r="C5038" s="663" t="s">
        <v>110</v>
      </c>
      <c r="D5038" s="656">
        <v>68.74</v>
      </c>
      <c r="E5038" s="656">
        <v>7.94</v>
      </c>
      <c r="F5038" s="657">
        <f t="shared" si="1"/>
        <v>60.8</v>
      </c>
      <c r="G5038" s="656">
        <v>60.8</v>
      </c>
      <c r="H5038" s="664">
        <v>0.0</v>
      </c>
      <c r="I5038" s="664">
        <v>0.0</v>
      </c>
      <c r="J5038" s="664">
        <v>0.0</v>
      </c>
      <c r="K5038" s="660"/>
    </row>
    <row r="5039" ht="15.75" customHeight="1">
      <c r="A5039" s="661">
        <v>104023.0</v>
      </c>
      <c r="B5039" s="662" t="s">
        <v>12103</v>
      </c>
      <c r="C5039" s="663" t="s">
        <v>110</v>
      </c>
      <c r="D5039" s="656">
        <v>40.3</v>
      </c>
      <c r="E5039" s="656">
        <v>5.95</v>
      </c>
      <c r="F5039" s="657">
        <f t="shared" si="1"/>
        <v>34.35</v>
      </c>
      <c r="G5039" s="656">
        <v>34.35</v>
      </c>
      <c r="H5039" s="664">
        <v>0.0</v>
      </c>
      <c r="I5039" s="664">
        <v>0.0</v>
      </c>
      <c r="J5039" s="664">
        <v>0.0</v>
      </c>
      <c r="K5039" s="660"/>
    </row>
    <row r="5040" ht="15.75" customHeight="1">
      <c r="A5040" s="661">
        <v>104024.0</v>
      </c>
      <c r="B5040" s="662" t="s">
        <v>12104</v>
      </c>
      <c r="C5040" s="663" t="s">
        <v>110</v>
      </c>
      <c r="D5040" s="656">
        <v>39.89</v>
      </c>
      <c r="E5040" s="656">
        <v>5.95</v>
      </c>
      <c r="F5040" s="657">
        <f t="shared" si="1"/>
        <v>33.94</v>
      </c>
      <c r="G5040" s="656">
        <v>33.94</v>
      </c>
      <c r="H5040" s="664">
        <v>0.0</v>
      </c>
      <c r="I5040" s="664">
        <v>0.0</v>
      </c>
      <c r="J5040" s="664">
        <v>0.0</v>
      </c>
      <c r="K5040" s="660"/>
    </row>
    <row r="5041" ht="15.75" customHeight="1">
      <c r="A5041" s="661">
        <v>104025.0</v>
      </c>
      <c r="B5041" s="662" t="s">
        <v>12105</v>
      </c>
      <c r="C5041" s="663" t="s">
        <v>110</v>
      </c>
      <c r="D5041" s="656">
        <v>28.22</v>
      </c>
      <c r="E5041" s="656">
        <v>3.96</v>
      </c>
      <c r="F5041" s="657">
        <f t="shared" si="1"/>
        <v>24.26</v>
      </c>
      <c r="G5041" s="656">
        <v>24.26</v>
      </c>
      <c r="H5041" s="664">
        <v>0.0</v>
      </c>
      <c r="I5041" s="664">
        <v>0.0</v>
      </c>
      <c r="J5041" s="664">
        <v>0.0</v>
      </c>
      <c r="K5041" s="660"/>
    </row>
    <row r="5042" ht="15.75" customHeight="1">
      <c r="A5042" s="661">
        <v>104026.0</v>
      </c>
      <c r="B5042" s="662" t="s">
        <v>12106</v>
      </c>
      <c r="C5042" s="663" t="s">
        <v>110</v>
      </c>
      <c r="D5042" s="656">
        <v>41.66</v>
      </c>
      <c r="E5042" s="656">
        <v>3.96</v>
      </c>
      <c r="F5042" s="657">
        <f t="shared" si="1"/>
        <v>37.7</v>
      </c>
      <c r="G5042" s="656">
        <v>37.7</v>
      </c>
      <c r="H5042" s="664">
        <v>0.0</v>
      </c>
      <c r="I5042" s="664">
        <v>0.0</v>
      </c>
      <c r="J5042" s="664">
        <v>0.0</v>
      </c>
      <c r="K5042" s="660"/>
    </row>
    <row r="5043" ht="15.75" customHeight="1">
      <c r="A5043" s="661">
        <v>104027.0</v>
      </c>
      <c r="B5043" s="662" t="s">
        <v>12107</v>
      </c>
      <c r="C5043" s="663" t="s">
        <v>110</v>
      </c>
      <c r="D5043" s="656">
        <v>63.58</v>
      </c>
      <c r="E5043" s="656">
        <v>3.96</v>
      </c>
      <c r="F5043" s="657">
        <f t="shared" si="1"/>
        <v>59.62</v>
      </c>
      <c r="G5043" s="656">
        <v>59.62</v>
      </c>
      <c r="H5043" s="664">
        <v>0.0</v>
      </c>
      <c r="I5043" s="664">
        <v>0.0</v>
      </c>
      <c r="J5043" s="664">
        <v>0.0</v>
      </c>
      <c r="K5043" s="660"/>
    </row>
    <row r="5044" ht="15.75" customHeight="1">
      <c r="A5044" s="661">
        <v>104028.0</v>
      </c>
      <c r="B5044" s="662" t="s">
        <v>12108</v>
      </c>
      <c r="C5044" s="663" t="s">
        <v>110</v>
      </c>
      <c r="D5044" s="656">
        <v>130.71</v>
      </c>
      <c r="E5044" s="656">
        <v>3.71</v>
      </c>
      <c r="F5044" s="657">
        <f t="shared" si="1"/>
        <v>127</v>
      </c>
      <c r="G5044" s="656">
        <v>127.0</v>
      </c>
      <c r="H5044" s="664">
        <v>0.0</v>
      </c>
      <c r="I5044" s="664">
        <v>0.0</v>
      </c>
      <c r="J5044" s="664">
        <v>0.0</v>
      </c>
      <c r="K5044" s="660"/>
    </row>
    <row r="5045" ht="15.75" customHeight="1">
      <c r="A5045" s="661">
        <v>104029.0</v>
      </c>
      <c r="B5045" s="662" t="s">
        <v>12109</v>
      </c>
      <c r="C5045" s="663" t="s">
        <v>110</v>
      </c>
      <c r="D5045" s="656">
        <v>67.68</v>
      </c>
      <c r="E5045" s="656">
        <v>3.71</v>
      </c>
      <c r="F5045" s="657">
        <f t="shared" si="1"/>
        <v>63.97</v>
      </c>
      <c r="G5045" s="656">
        <v>63.97</v>
      </c>
      <c r="H5045" s="664">
        <v>0.0</v>
      </c>
      <c r="I5045" s="664">
        <v>0.0</v>
      </c>
      <c r="J5045" s="664">
        <v>0.0</v>
      </c>
      <c r="K5045" s="660"/>
    </row>
    <row r="5046" ht="15.75" customHeight="1">
      <c r="A5046" s="661">
        <v>104030.0</v>
      </c>
      <c r="B5046" s="662" t="s">
        <v>12110</v>
      </c>
      <c r="C5046" s="663" t="s">
        <v>110</v>
      </c>
      <c r="D5046" s="656">
        <v>60.87</v>
      </c>
      <c r="E5046" s="656">
        <v>7.42</v>
      </c>
      <c r="F5046" s="657">
        <f t="shared" si="1"/>
        <v>53.45</v>
      </c>
      <c r="G5046" s="656">
        <v>53.45</v>
      </c>
      <c r="H5046" s="664">
        <v>0.0</v>
      </c>
      <c r="I5046" s="664">
        <v>0.0</v>
      </c>
      <c r="J5046" s="664">
        <v>0.0</v>
      </c>
      <c r="K5046" s="660"/>
    </row>
    <row r="5047" ht="15.75" customHeight="1">
      <c r="A5047" s="661">
        <v>104159.0</v>
      </c>
      <c r="B5047" s="662" t="s">
        <v>12111</v>
      </c>
      <c r="C5047" s="663" t="s">
        <v>110</v>
      </c>
      <c r="D5047" s="656">
        <v>34.17</v>
      </c>
      <c r="E5047" s="656">
        <v>3.81</v>
      </c>
      <c r="F5047" s="657">
        <f t="shared" si="1"/>
        <v>30.36</v>
      </c>
      <c r="G5047" s="656">
        <v>30.36</v>
      </c>
      <c r="H5047" s="664">
        <v>0.0</v>
      </c>
      <c r="I5047" s="664">
        <v>0.0</v>
      </c>
      <c r="J5047" s="664">
        <v>0.0</v>
      </c>
      <c r="K5047" s="660"/>
    </row>
    <row r="5048" ht="15.75" customHeight="1">
      <c r="A5048" s="661">
        <v>104167.0</v>
      </c>
      <c r="B5048" s="662" t="s">
        <v>12112</v>
      </c>
      <c r="C5048" s="663" t="s">
        <v>110</v>
      </c>
      <c r="D5048" s="656">
        <v>111.76</v>
      </c>
      <c r="E5048" s="656">
        <v>7.75</v>
      </c>
      <c r="F5048" s="657">
        <f t="shared" si="1"/>
        <v>104.01</v>
      </c>
      <c r="G5048" s="656">
        <v>104.01</v>
      </c>
      <c r="H5048" s="664">
        <v>0.0</v>
      </c>
      <c r="I5048" s="664">
        <v>0.0</v>
      </c>
      <c r="J5048" s="664">
        <v>0.0</v>
      </c>
      <c r="K5048" s="660"/>
    </row>
    <row r="5049" ht="15.75" customHeight="1">
      <c r="A5049" s="661">
        <v>104168.0</v>
      </c>
      <c r="B5049" s="662" t="s">
        <v>12113</v>
      </c>
      <c r="C5049" s="663" t="s">
        <v>110</v>
      </c>
      <c r="D5049" s="656">
        <v>108.86</v>
      </c>
      <c r="E5049" s="656">
        <v>7.75</v>
      </c>
      <c r="F5049" s="657">
        <f t="shared" si="1"/>
        <v>101.11</v>
      </c>
      <c r="G5049" s="656">
        <v>101.11</v>
      </c>
      <c r="H5049" s="664">
        <v>0.0</v>
      </c>
      <c r="I5049" s="664">
        <v>0.0</v>
      </c>
      <c r="J5049" s="664">
        <v>0.0</v>
      </c>
      <c r="K5049" s="660"/>
    </row>
    <row r="5050" ht="15.75" customHeight="1">
      <c r="A5050" s="661">
        <v>104169.0</v>
      </c>
      <c r="B5050" s="662" t="s">
        <v>12114</v>
      </c>
      <c r="C5050" s="663" t="s">
        <v>110</v>
      </c>
      <c r="D5050" s="656">
        <v>134.38</v>
      </c>
      <c r="E5050" s="656">
        <v>7.75</v>
      </c>
      <c r="F5050" s="657">
        <f t="shared" si="1"/>
        <v>126.63</v>
      </c>
      <c r="G5050" s="656">
        <v>126.63</v>
      </c>
      <c r="H5050" s="664">
        <v>0.0</v>
      </c>
      <c r="I5050" s="664">
        <v>0.0</v>
      </c>
      <c r="J5050" s="664">
        <v>0.0</v>
      </c>
      <c r="K5050" s="660"/>
    </row>
    <row r="5051" ht="15.75" customHeight="1">
      <c r="A5051" s="661">
        <v>104170.0</v>
      </c>
      <c r="B5051" s="662" t="s">
        <v>12115</v>
      </c>
      <c r="C5051" s="663" t="s">
        <v>110</v>
      </c>
      <c r="D5051" s="656">
        <v>64.56</v>
      </c>
      <c r="E5051" s="656">
        <v>5.16</v>
      </c>
      <c r="F5051" s="657">
        <f t="shared" si="1"/>
        <v>59.4</v>
      </c>
      <c r="G5051" s="656">
        <v>59.4</v>
      </c>
      <c r="H5051" s="664">
        <v>0.0</v>
      </c>
      <c r="I5051" s="664">
        <v>0.0</v>
      </c>
      <c r="J5051" s="664">
        <v>0.0</v>
      </c>
      <c r="K5051" s="660"/>
    </row>
    <row r="5052" ht="15.75" customHeight="1">
      <c r="A5052" s="661">
        <v>104171.0</v>
      </c>
      <c r="B5052" s="662" t="s">
        <v>12116</v>
      </c>
      <c r="C5052" s="663" t="s">
        <v>110</v>
      </c>
      <c r="D5052" s="656">
        <v>86.98</v>
      </c>
      <c r="E5052" s="656">
        <v>5.16</v>
      </c>
      <c r="F5052" s="657">
        <f t="shared" si="1"/>
        <v>81.82</v>
      </c>
      <c r="G5052" s="656">
        <v>81.82</v>
      </c>
      <c r="H5052" s="664">
        <v>0.0</v>
      </c>
      <c r="I5052" s="664">
        <v>0.0</v>
      </c>
      <c r="J5052" s="664">
        <v>0.0</v>
      </c>
      <c r="K5052" s="660"/>
    </row>
    <row r="5053" ht="15.75" customHeight="1">
      <c r="A5053" s="661">
        <v>104172.0</v>
      </c>
      <c r="B5053" s="662" t="s">
        <v>12117</v>
      </c>
      <c r="C5053" s="663" t="s">
        <v>110</v>
      </c>
      <c r="D5053" s="656">
        <v>249.23</v>
      </c>
      <c r="E5053" s="656">
        <v>5.16</v>
      </c>
      <c r="F5053" s="657">
        <f t="shared" si="1"/>
        <v>244.07</v>
      </c>
      <c r="G5053" s="656">
        <v>244.07</v>
      </c>
      <c r="H5053" s="664">
        <v>0.0</v>
      </c>
      <c r="I5053" s="664">
        <v>0.0</v>
      </c>
      <c r="J5053" s="664">
        <v>0.0</v>
      </c>
      <c r="K5053" s="660"/>
    </row>
    <row r="5054" ht="15.75" customHeight="1">
      <c r="A5054" s="661">
        <v>104173.0</v>
      </c>
      <c r="B5054" s="662" t="s">
        <v>12118</v>
      </c>
      <c r="C5054" s="663" t="s">
        <v>110</v>
      </c>
      <c r="D5054" s="656">
        <v>77.5</v>
      </c>
      <c r="E5054" s="656">
        <v>4.52</v>
      </c>
      <c r="F5054" s="657">
        <f t="shared" si="1"/>
        <v>72.98</v>
      </c>
      <c r="G5054" s="656">
        <v>72.98</v>
      </c>
      <c r="H5054" s="664">
        <v>0.0</v>
      </c>
      <c r="I5054" s="664">
        <v>0.0</v>
      </c>
      <c r="J5054" s="664">
        <v>0.0</v>
      </c>
      <c r="K5054" s="660"/>
    </row>
    <row r="5055" ht="15.75" customHeight="1">
      <c r="A5055" s="661">
        <v>104174.0</v>
      </c>
      <c r="B5055" s="662" t="s">
        <v>12119</v>
      </c>
      <c r="C5055" s="663" t="s">
        <v>110</v>
      </c>
      <c r="D5055" s="656">
        <v>171.85</v>
      </c>
      <c r="E5055" s="656">
        <v>9.49</v>
      </c>
      <c r="F5055" s="657">
        <f t="shared" si="1"/>
        <v>162.36</v>
      </c>
      <c r="G5055" s="656">
        <v>162.36</v>
      </c>
      <c r="H5055" s="664">
        <v>0.0</v>
      </c>
      <c r="I5055" s="664">
        <v>0.0</v>
      </c>
      <c r="J5055" s="664">
        <v>0.0</v>
      </c>
      <c r="K5055" s="660"/>
    </row>
    <row r="5056" ht="15.75" customHeight="1">
      <c r="A5056" s="661">
        <v>104175.0</v>
      </c>
      <c r="B5056" s="662" t="s">
        <v>12120</v>
      </c>
      <c r="C5056" s="663" t="s">
        <v>110</v>
      </c>
      <c r="D5056" s="656">
        <v>128.23</v>
      </c>
      <c r="E5056" s="656">
        <v>9.49</v>
      </c>
      <c r="F5056" s="657">
        <f t="shared" si="1"/>
        <v>118.74</v>
      </c>
      <c r="G5056" s="656">
        <v>118.74</v>
      </c>
      <c r="H5056" s="664">
        <v>0.0</v>
      </c>
      <c r="I5056" s="664">
        <v>0.0</v>
      </c>
      <c r="J5056" s="664">
        <v>0.0</v>
      </c>
      <c r="K5056" s="660"/>
    </row>
    <row r="5057" ht="15.75" customHeight="1">
      <c r="A5057" s="661">
        <v>104176.0</v>
      </c>
      <c r="B5057" s="662" t="s">
        <v>12121</v>
      </c>
      <c r="C5057" s="663" t="s">
        <v>110</v>
      </c>
      <c r="D5057" s="656">
        <v>228.04</v>
      </c>
      <c r="E5057" s="656">
        <v>10.36</v>
      </c>
      <c r="F5057" s="657">
        <f t="shared" si="1"/>
        <v>217.68</v>
      </c>
      <c r="G5057" s="656">
        <v>217.68</v>
      </c>
      <c r="H5057" s="664">
        <v>0.0</v>
      </c>
      <c r="I5057" s="664">
        <v>0.0</v>
      </c>
      <c r="J5057" s="664">
        <v>0.0</v>
      </c>
      <c r="K5057" s="660"/>
    </row>
    <row r="5058" ht="15.75" customHeight="1">
      <c r="A5058" s="661">
        <v>104177.0</v>
      </c>
      <c r="B5058" s="662" t="s">
        <v>12122</v>
      </c>
      <c r="C5058" s="663" t="s">
        <v>110</v>
      </c>
      <c r="D5058" s="656">
        <v>166.16</v>
      </c>
      <c r="E5058" s="656">
        <v>10.36</v>
      </c>
      <c r="F5058" s="657">
        <f t="shared" si="1"/>
        <v>155.8</v>
      </c>
      <c r="G5058" s="656">
        <v>155.8</v>
      </c>
      <c r="H5058" s="664">
        <v>0.0</v>
      </c>
      <c r="I5058" s="664">
        <v>0.0</v>
      </c>
      <c r="J5058" s="664">
        <v>0.0</v>
      </c>
      <c r="K5058" s="660"/>
    </row>
    <row r="5059" ht="15.75" customHeight="1">
      <c r="A5059" s="661">
        <v>104178.0</v>
      </c>
      <c r="B5059" s="662" t="s">
        <v>12123</v>
      </c>
      <c r="C5059" s="663" t="s">
        <v>110</v>
      </c>
      <c r="D5059" s="656">
        <v>19.82</v>
      </c>
      <c r="E5059" s="656">
        <v>1.93</v>
      </c>
      <c r="F5059" s="657">
        <f t="shared" si="1"/>
        <v>17.89</v>
      </c>
      <c r="G5059" s="656">
        <v>17.89</v>
      </c>
      <c r="H5059" s="664">
        <v>0.0</v>
      </c>
      <c r="I5059" s="664">
        <v>0.0</v>
      </c>
      <c r="J5059" s="664">
        <v>0.0</v>
      </c>
      <c r="K5059" s="660"/>
    </row>
    <row r="5060" ht="15.75" customHeight="1">
      <c r="A5060" s="661">
        <v>104179.0</v>
      </c>
      <c r="B5060" s="662" t="s">
        <v>12124</v>
      </c>
      <c r="C5060" s="663" t="s">
        <v>110</v>
      </c>
      <c r="D5060" s="656">
        <v>75.8</v>
      </c>
      <c r="E5060" s="656">
        <v>2.57</v>
      </c>
      <c r="F5060" s="657">
        <f t="shared" si="1"/>
        <v>73.23</v>
      </c>
      <c r="G5060" s="656">
        <v>73.23</v>
      </c>
      <c r="H5060" s="664">
        <v>0.0</v>
      </c>
      <c r="I5060" s="664">
        <v>0.0</v>
      </c>
      <c r="J5060" s="664">
        <v>0.0</v>
      </c>
      <c r="K5060" s="660"/>
    </row>
    <row r="5061" ht="15.75" customHeight="1">
      <c r="A5061" s="661">
        <v>104191.0</v>
      </c>
      <c r="B5061" s="662" t="s">
        <v>12125</v>
      </c>
      <c r="C5061" s="663" t="s">
        <v>110</v>
      </c>
      <c r="D5061" s="656">
        <v>8.93</v>
      </c>
      <c r="E5061" s="656">
        <v>3.69</v>
      </c>
      <c r="F5061" s="657">
        <f t="shared" si="1"/>
        <v>5.24</v>
      </c>
      <c r="G5061" s="656">
        <v>5.18</v>
      </c>
      <c r="H5061" s="664">
        <v>0.0</v>
      </c>
      <c r="I5061" s="664">
        <v>0.0</v>
      </c>
      <c r="J5061" s="664">
        <v>0.06</v>
      </c>
      <c r="K5061" s="660"/>
    </row>
    <row r="5062" ht="15.75" customHeight="1">
      <c r="A5062" s="661">
        <v>104192.0</v>
      </c>
      <c r="B5062" s="662" t="s">
        <v>12126</v>
      </c>
      <c r="C5062" s="663" t="s">
        <v>110</v>
      </c>
      <c r="D5062" s="656">
        <v>25.34</v>
      </c>
      <c r="E5062" s="656">
        <v>7.38</v>
      </c>
      <c r="F5062" s="657">
        <f t="shared" si="1"/>
        <v>17.96</v>
      </c>
      <c r="G5062" s="656">
        <v>17.82</v>
      </c>
      <c r="H5062" s="664">
        <v>0.02</v>
      </c>
      <c r="I5062" s="664">
        <v>0.0</v>
      </c>
      <c r="J5062" s="664">
        <v>0.12</v>
      </c>
      <c r="K5062" s="660"/>
    </row>
    <row r="5063" ht="15.75" customHeight="1">
      <c r="A5063" s="661">
        <v>104193.0</v>
      </c>
      <c r="B5063" s="662" t="s">
        <v>12127</v>
      </c>
      <c r="C5063" s="663" t="s">
        <v>110</v>
      </c>
      <c r="D5063" s="656">
        <v>150.31</v>
      </c>
      <c r="E5063" s="656">
        <v>15.72</v>
      </c>
      <c r="F5063" s="657">
        <f t="shared" si="1"/>
        <v>134.59</v>
      </c>
      <c r="G5063" s="656">
        <v>134.14</v>
      </c>
      <c r="H5063" s="664">
        <v>0.09</v>
      </c>
      <c r="I5063" s="664">
        <v>0.0</v>
      </c>
      <c r="J5063" s="664">
        <v>0.36</v>
      </c>
      <c r="K5063" s="660"/>
    </row>
    <row r="5064" ht="15.75" customHeight="1">
      <c r="A5064" s="661">
        <v>104196.0</v>
      </c>
      <c r="B5064" s="662" t="s">
        <v>12128</v>
      </c>
      <c r="C5064" s="663" t="s">
        <v>110</v>
      </c>
      <c r="D5064" s="656">
        <v>14.06</v>
      </c>
      <c r="E5064" s="656">
        <v>3.26</v>
      </c>
      <c r="F5064" s="657">
        <f t="shared" si="1"/>
        <v>10.8</v>
      </c>
      <c r="G5064" s="656">
        <v>10.75</v>
      </c>
      <c r="H5064" s="664">
        <v>0.0</v>
      </c>
      <c r="I5064" s="664">
        <v>0.0</v>
      </c>
      <c r="J5064" s="664">
        <v>0.05</v>
      </c>
      <c r="K5064" s="660"/>
    </row>
    <row r="5065" ht="15.75" customHeight="1">
      <c r="A5065" s="661">
        <v>104197.0</v>
      </c>
      <c r="B5065" s="662" t="s">
        <v>12129</v>
      </c>
      <c r="C5065" s="663" t="s">
        <v>110</v>
      </c>
      <c r="D5065" s="656">
        <v>26.19</v>
      </c>
      <c r="E5065" s="656">
        <v>7.79</v>
      </c>
      <c r="F5065" s="657">
        <f t="shared" si="1"/>
        <v>18.4</v>
      </c>
      <c r="G5065" s="656">
        <v>18.25</v>
      </c>
      <c r="H5065" s="664">
        <v>0.02</v>
      </c>
      <c r="I5065" s="664">
        <v>0.0</v>
      </c>
      <c r="J5065" s="664">
        <v>0.13</v>
      </c>
      <c r="K5065" s="660"/>
    </row>
    <row r="5066" ht="15.75" customHeight="1">
      <c r="A5066" s="661">
        <v>104198.0</v>
      </c>
      <c r="B5066" s="662" t="s">
        <v>12130</v>
      </c>
      <c r="C5066" s="663" t="s">
        <v>110</v>
      </c>
      <c r="D5066" s="656">
        <v>6.56</v>
      </c>
      <c r="E5066" s="656">
        <v>3.29</v>
      </c>
      <c r="F5066" s="657">
        <f t="shared" si="1"/>
        <v>3.27</v>
      </c>
      <c r="G5066" s="656">
        <v>3.22</v>
      </c>
      <c r="H5066" s="664">
        <v>0.0</v>
      </c>
      <c r="I5066" s="664">
        <v>0.0</v>
      </c>
      <c r="J5066" s="664">
        <v>0.05</v>
      </c>
      <c r="K5066" s="660"/>
    </row>
    <row r="5067" ht="15.75" customHeight="1">
      <c r="A5067" s="661">
        <v>104199.0</v>
      </c>
      <c r="B5067" s="662" t="s">
        <v>12131</v>
      </c>
      <c r="C5067" s="663" t="s">
        <v>110</v>
      </c>
      <c r="D5067" s="656">
        <v>6.34</v>
      </c>
      <c r="E5067" s="656">
        <v>3.29</v>
      </c>
      <c r="F5067" s="657">
        <f t="shared" si="1"/>
        <v>3.05</v>
      </c>
      <c r="G5067" s="656">
        <v>3.0</v>
      </c>
      <c r="H5067" s="664">
        <v>0.0</v>
      </c>
      <c r="I5067" s="664">
        <v>0.0</v>
      </c>
      <c r="J5067" s="664">
        <v>0.05</v>
      </c>
      <c r="K5067" s="660"/>
    </row>
    <row r="5068" ht="15.75" customHeight="1">
      <c r="A5068" s="661">
        <v>104200.0</v>
      </c>
      <c r="B5068" s="662" t="s">
        <v>12132</v>
      </c>
      <c r="C5068" s="663" t="s">
        <v>110</v>
      </c>
      <c r="D5068" s="656">
        <v>5.25</v>
      </c>
      <c r="E5068" s="656">
        <v>2.18</v>
      </c>
      <c r="F5068" s="657">
        <f t="shared" si="1"/>
        <v>3.07</v>
      </c>
      <c r="G5068" s="656">
        <v>3.04</v>
      </c>
      <c r="H5068" s="664">
        <v>0.0</v>
      </c>
      <c r="I5068" s="664">
        <v>0.0</v>
      </c>
      <c r="J5068" s="664">
        <v>0.03</v>
      </c>
      <c r="K5068" s="660"/>
    </row>
    <row r="5069" ht="15.75" customHeight="1">
      <c r="A5069" s="661">
        <v>104201.0</v>
      </c>
      <c r="B5069" s="662" t="s">
        <v>12133</v>
      </c>
      <c r="C5069" s="663" t="s">
        <v>110</v>
      </c>
      <c r="D5069" s="656">
        <v>17.31</v>
      </c>
      <c r="E5069" s="656">
        <v>4.36</v>
      </c>
      <c r="F5069" s="657">
        <f t="shared" si="1"/>
        <v>12.95</v>
      </c>
      <c r="G5069" s="656">
        <v>12.88</v>
      </c>
      <c r="H5069" s="664">
        <v>0.0</v>
      </c>
      <c r="I5069" s="664">
        <v>0.0</v>
      </c>
      <c r="J5069" s="664">
        <v>0.07</v>
      </c>
      <c r="K5069" s="660"/>
    </row>
    <row r="5070" ht="15.75" customHeight="1">
      <c r="A5070" s="661">
        <v>104202.0</v>
      </c>
      <c r="B5070" s="662" t="s">
        <v>12134</v>
      </c>
      <c r="C5070" s="663" t="s">
        <v>110</v>
      </c>
      <c r="D5070" s="656">
        <v>9.47</v>
      </c>
      <c r="E5070" s="656">
        <v>4.38</v>
      </c>
      <c r="F5070" s="657">
        <f t="shared" si="1"/>
        <v>5.09</v>
      </c>
      <c r="G5070" s="656">
        <v>5.02</v>
      </c>
      <c r="H5070" s="664">
        <v>0.0</v>
      </c>
      <c r="I5070" s="664">
        <v>0.0</v>
      </c>
      <c r="J5070" s="664">
        <v>0.07</v>
      </c>
      <c r="K5070" s="660"/>
    </row>
    <row r="5071" ht="15.75" customHeight="1">
      <c r="A5071" s="661">
        <v>104317.0</v>
      </c>
      <c r="B5071" s="662" t="s">
        <v>12135</v>
      </c>
      <c r="C5071" s="663" t="s">
        <v>110</v>
      </c>
      <c r="D5071" s="656">
        <v>5.84</v>
      </c>
      <c r="E5071" s="656">
        <v>3.16</v>
      </c>
      <c r="F5071" s="657">
        <f t="shared" si="1"/>
        <v>2.68</v>
      </c>
      <c r="G5071" s="656">
        <v>2.68</v>
      </c>
      <c r="H5071" s="664">
        <v>0.0</v>
      </c>
      <c r="I5071" s="664">
        <v>0.0</v>
      </c>
      <c r="J5071" s="664">
        <v>0.0</v>
      </c>
      <c r="K5071" s="660"/>
    </row>
    <row r="5072" ht="15.75" customHeight="1">
      <c r="A5072" s="661">
        <v>104318.0</v>
      </c>
      <c r="B5072" s="662" t="s">
        <v>12136</v>
      </c>
      <c r="C5072" s="663" t="s">
        <v>110</v>
      </c>
      <c r="D5072" s="656">
        <v>6.35</v>
      </c>
      <c r="E5072" s="656">
        <v>3.14</v>
      </c>
      <c r="F5072" s="657">
        <f t="shared" si="1"/>
        <v>3.21</v>
      </c>
      <c r="G5072" s="656">
        <v>3.21</v>
      </c>
      <c r="H5072" s="664">
        <v>0.0</v>
      </c>
      <c r="I5072" s="664">
        <v>0.0</v>
      </c>
      <c r="J5072" s="664">
        <v>0.0</v>
      </c>
      <c r="K5072" s="660"/>
    </row>
    <row r="5073" ht="15.75" customHeight="1">
      <c r="A5073" s="661">
        <v>104319.0</v>
      </c>
      <c r="B5073" s="662" t="s">
        <v>12137</v>
      </c>
      <c r="C5073" s="663" t="s">
        <v>110</v>
      </c>
      <c r="D5073" s="656">
        <v>8.8</v>
      </c>
      <c r="E5073" s="656">
        <v>3.56</v>
      </c>
      <c r="F5073" s="657">
        <f t="shared" si="1"/>
        <v>5.24</v>
      </c>
      <c r="G5073" s="656">
        <v>5.24</v>
      </c>
      <c r="H5073" s="664">
        <v>0.0</v>
      </c>
      <c r="I5073" s="664">
        <v>0.0</v>
      </c>
      <c r="J5073" s="664">
        <v>0.0</v>
      </c>
      <c r="K5073" s="660"/>
    </row>
    <row r="5074" ht="15.75" customHeight="1">
      <c r="A5074" s="661">
        <v>104320.0</v>
      </c>
      <c r="B5074" s="662" t="s">
        <v>12138</v>
      </c>
      <c r="C5074" s="663" t="s">
        <v>110</v>
      </c>
      <c r="D5074" s="656">
        <v>10.42</v>
      </c>
      <c r="E5074" s="656">
        <v>3.55</v>
      </c>
      <c r="F5074" s="657">
        <f t="shared" si="1"/>
        <v>6.87</v>
      </c>
      <c r="G5074" s="656">
        <v>6.87</v>
      </c>
      <c r="H5074" s="664">
        <v>0.0</v>
      </c>
      <c r="I5074" s="664">
        <v>0.0</v>
      </c>
      <c r="J5074" s="664">
        <v>0.0</v>
      </c>
      <c r="K5074" s="660"/>
    </row>
    <row r="5075" ht="15.75" customHeight="1">
      <c r="A5075" s="661">
        <v>104321.0</v>
      </c>
      <c r="B5075" s="662" t="s">
        <v>12139</v>
      </c>
      <c r="C5075" s="663" t="s">
        <v>110</v>
      </c>
      <c r="D5075" s="656">
        <v>4.56</v>
      </c>
      <c r="E5075" s="656">
        <v>2.09</v>
      </c>
      <c r="F5075" s="657">
        <f t="shared" si="1"/>
        <v>2.47</v>
      </c>
      <c r="G5075" s="656">
        <v>2.47</v>
      </c>
      <c r="H5075" s="664">
        <v>0.0</v>
      </c>
      <c r="I5075" s="664">
        <v>0.0</v>
      </c>
      <c r="J5075" s="664">
        <v>0.0</v>
      </c>
      <c r="K5075" s="660"/>
    </row>
    <row r="5076" ht="15.75" customHeight="1">
      <c r="A5076" s="661">
        <v>104322.0</v>
      </c>
      <c r="B5076" s="662" t="s">
        <v>12140</v>
      </c>
      <c r="C5076" s="663" t="s">
        <v>110</v>
      </c>
      <c r="D5076" s="656">
        <v>6.74</v>
      </c>
      <c r="E5076" s="656">
        <v>2.36</v>
      </c>
      <c r="F5076" s="657">
        <f t="shared" si="1"/>
        <v>4.38</v>
      </c>
      <c r="G5076" s="656">
        <v>4.38</v>
      </c>
      <c r="H5076" s="664">
        <v>0.0</v>
      </c>
      <c r="I5076" s="664">
        <v>0.0</v>
      </c>
      <c r="J5076" s="664">
        <v>0.0</v>
      </c>
      <c r="K5076" s="660"/>
    </row>
    <row r="5077" ht="15.75" customHeight="1">
      <c r="A5077" s="661">
        <v>104323.0</v>
      </c>
      <c r="B5077" s="662" t="s">
        <v>12141</v>
      </c>
      <c r="C5077" s="663" t="s">
        <v>110</v>
      </c>
      <c r="D5077" s="656">
        <v>8.2</v>
      </c>
      <c r="E5077" s="656">
        <v>4.21</v>
      </c>
      <c r="F5077" s="657">
        <f t="shared" si="1"/>
        <v>3.99</v>
      </c>
      <c r="G5077" s="656">
        <v>3.99</v>
      </c>
      <c r="H5077" s="664">
        <v>0.0</v>
      </c>
      <c r="I5077" s="664">
        <v>0.0</v>
      </c>
      <c r="J5077" s="664">
        <v>0.0</v>
      </c>
      <c r="K5077" s="660"/>
    </row>
    <row r="5078" ht="15.75" customHeight="1">
      <c r="A5078" s="661">
        <v>104324.0</v>
      </c>
      <c r="B5078" s="662" t="s">
        <v>12142</v>
      </c>
      <c r="C5078" s="663" t="s">
        <v>110</v>
      </c>
      <c r="D5078" s="656">
        <v>12.5</v>
      </c>
      <c r="E5078" s="656">
        <v>4.73</v>
      </c>
      <c r="F5078" s="657">
        <f t="shared" si="1"/>
        <v>7.77</v>
      </c>
      <c r="G5078" s="656">
        <v>7.77</v>
      </c>
      <c r="H5078" s="664">
        <v>0.0</v>
      </c>
      <c r="I5078" s="664">
        <v>0.0</v>
      </c>
      <c r="J5078" s="664">
        <v>0.0</v>
      </c>
      <c r="K5078" s="660"/>
    </row>
    <row r="5079" ht="15.75" customHeight="1">
      <c r="A5079" s="661">
        <v>104341.0</v>
      </c>
      <c r="B5079" s="662" t="s">
        <v>12143</v>
      </c>
      <c r="C5079" s="663" t="s">
        <v>110</v>
      </c>
      <c r="D5079" s="656">
        <v>9.93</v>
      </c>
      <c r="E5079" s="656">
        <v>2.64</v>
      </c>
      <c r="F5079" s="657">
        <f t="shared" si="1"/>
        <v>7.29</v>
      </c>
      <c r="G5079" s="656">
        <v>7.29</v>
      </c>
      <c r="H5079" s="664">
        <v>0.0</v>
      </c>
      <c r="I5079" s="664">
        <v>0.0</v>
      </c>
      <c r="J5079" s="664">
        <v>0.0</v>
      </c>
      <c r="K5079" s="660"/>
    </row>
    <row r="5080" ht="15.75" customHeight="1">
      <c r="A5080" s="661">
        <v>104343.0</v>
      </c>
      <c r="B5080" s="662" t="s">
        <v>12144</v>
      </c>
      <c r="C5080" s="663" t="s">
        <v>110</v>
      </c>
      <c r="D5080" s="656">
        <v>30.93</v>
      </c>
      <c r="E5080" s="656">
        <v>6.23</v>
      </c>
      <c r="F5080" s="657">
        <f t="shared" si="1"/>
        <v>24.7</v>
      </c>
      <c r="G5080" s="656">
        <v>24.7</v>
      </c>
      <c r="H5080" s="664">
        <v>0.0</v>
      </c>
      <c r="I5080" s="664">
        <v>0.0</v>
      </c>
      <c r="J5080" s="664">
        <v>0.0</v>
      </c>
      <c r="K5080" s="660"/>
    </row>
    <row r="5081" ht="15.75" customHeight="1">
      <c r="A5081" s="661">
        <v>104344.0</v>
      </c>
      <c r="B5081" s="662" t="s">
        <v>12145</v>
      </c>
      <c r="C5081" s="663" t="s">
        <v>110</v>
      </c>
      <c r="D5081" s="656">
        <v>37.29</v>
      </c>
      <c r="E5081" s="656">
        <v>6.95</v>
      </c>
      <c r="F5081" s="657">
        <f t="shared" si="1"/>
        <v>30.34</v>
      </c>
      <c r="G5081" s="656">
        <v>30.34</v>
      </c>
      <c r="H5081" s="664">
        <v>0.0</v>
      </c>
      <c r="I5081" s="664">
        <v>0.0</v>
      </c>
      <c r="J5081" s="664">
        <v>0.0</v>
      </c>
      <c r="K5081" s="660"/>
    </row>
    <row r="5082" ht="15.75" customHeight="1">
      <c r="A5082" s="661">
        <v>104345.0</v>
      </c>
      <c r="B5082" s="662" t="s">
        <v>12146</v>
      </c>
      <c r="C5082" s="663" t="s">
        <v>110</v>
      </c>
      <c r="D5082" s="656">
        <v>39.2</v>
      </c>
      <c r="E5082" s="656">
        <v>6.95</v>
      </c>
      <c r="F5082" s="657">
        <f t="shared" si="1"/>
        <v>32.25</v>
      </c>
      <c r="G5082" s="656">
        <v>32.25</v>
      </c>
      <c r="H5082" s="664">
        <v>0.0</v>
      </c>
      <c r="I5082" s="664">
        <v>0.0</v>
      </c>
      <c r="J5082" s="664">
        <v>0.0</v>
      </c>
      <c r="K5082" s="660"/>
    </row>
    <row r="5083" ht="15.75" customHeight="1">
      <c r="A5083" s="661">
        <v>104346.0</v>
      </c>
      <c r="B5083" s="662" t="s">
        <v>12147</v>
      </c>
      <c r="C5083" s="663" t="s">
        <v>110</v>
      </c>
      <c r="D5083" s="656">
        <v>41.3</v>
      </c>
      <c r="E5083" s="656">
        <v>7.32</v>
      </c>
      <c r="F5083" s="657">
        <f t="shared" si="1"/>
        <v>33.98</v>
      </c>
      <c r="G5083" s="656">
        <v>33.98</v>
      </c>
      <c r="H5083" s="664">
        <v>0.0</v>
      </c>
      <c r="I5083" s="664">
        <v>0.0</v>
      </c>
      <c r="J5083" s="664">
        <v>0.0</v>
      </c>
      <c r="K5083" s="660"/>
    </row>
    <row r="5084" ht="15.75" customHeight="1">
      <c r="A5084" s="661">
        <v>104347.0</v>
      </c>
      <c r="B5084" s="662" t="s">
        <v>12148</v>
      </c>
      <c r="C5084" s="663" t="s">
        <v>110</v>
      </c>
      <c r="D5084" s="656">
        <v>43.77</v>
      </c>
      <c r="E5084" s="656">
        <v>7.32</v>
      </c>
      <c r="F5084" s="657">
        <f t="shared" si="1"/>
        <v>36.45</v>
      </c>
      <c r="G5084" s="656">
        <v>36.45</v>
      </c>
      <c r="H5084" s="664">
        <v>0.0</v>
      </c>
      <c r="I5084" s="664">
        <v>0.0</v>
      </c>
      <c r="J5084" s="664">
        <v>0.0</v>
      </c>
      <c r="K5084" s="660"/>
    </row>
    <row r="5085" ht="15.75" customHeight="1">
      <c r="A5085" s="661">
        <v>104348.0</v>
      </c>
      <c r="B5085" s="662" t="s">
        <v>12149</v>
      </c>
      <c r="C5085" s="663" t="s">
        <v>110</v>
      </c>
      <c r="D5085" s="656">
        <v>10.35</v>
      </c>
      <c r="E5085" s="656">
        <v>0.32</v>
      </c>
      <c r="F5085" s="657">
        <f t="shared" si="1"/>
        <v>10.03</v>
      </c>
      <c r="G5085" s="656">
        <v>10.03</v>
      </c>
      <c r="H5085" s="664">
        <v>0.0</v>
      </c>
      <c r="I5085" s="664">
        <v>0.0</v>
      </c>
      <c r="J5085" s="664">
        <v>0.0</v>
      </c>
      <c r="K5085" s="660"/>
    </row>
    <row r="5086" ht="15.75" customHeight="1">
      <c r="A5086" s="661">
        <v>104350.0</v>
      </c>
      <c r="B5086" s="662" t="s">
        <v>12150</v>
      </c>
      <c r="C5086" s="663" t="s">
        <v>110</v>
      </c>
      <c r="D5086" s="656">
        <v>27.55</v>
      </c>
      <c r="E5086" s="656">
        <v>3.78</v>
      </c>
      <c r="F5086" s="657">
        <f t="shared" si="1"/>
        <v>23.77</v>
      </c>
      <c r="G5086" s="656">
        <v>23.77</v>
      </c>
      <c r="H5086" s="664">
        <v>0.0</v>
      </c>
      <c r="I5086" s="664">
        <v>0.0</v>
      </c>
      <c r="J5086" s="664">
        <v>0.0</v>
      </c>
      <c r="K5086" s="660"/>
    </row>
    <row r="5087" ht="15.75" customHeight="1">
      <c r="A5087" s="661">
        <v>104351.0</v>
      </c>
      <c r="B5087" s="662" t="s">
        <v>12151</v>
      </c>
      <c r="C5087" s="663" t="s">
        <v>110</v>
      </c>
      <c r="D5087" s="656">
        <v>21.41</v>
      </c>
      <c r="E5087" s="656">
        <v>1.24</v>
      </c>
      <c r="F5087" s="657">
        <f t="shared" si="1"/>
        <v>20.17</v>
      </c>
      <c r="G5087" s="656">
        <v>20.17</v>
      </c>
      <c r="H5087" s="664">
        <v>0.0</v>
      </c>
      <c r="I5087" s="664">
        <v>0.0</v>
      </c>
      <c r="J5087" s="664">
        <v>0.0</v>
      </c>
      <c r="K5087" s="660"/>
    </row>
    <row r="5088" ht="15.75" customHeight="1">
      <c r="A5088" s="661">
        <v>104352.0</v>
      </c>
      <c r="B5088" s="662" t="s">
        <v>12152</v>
      </c>
      <c r="C5088" s="663" t="s">
        <v>110</v>
      </c>
      <c r="D5088" s="656">
        <v>36.28</v>
      </c>
      <c r="E5088" s="656">
        <v>6.22</v>
      </c>
      <c r="F5088" s="657">
        <f t="shared" si="1"/>
        <v>30.06</v>
      </c>
      <c r="G5088" s="656">
        <v>30.06</v>
      </c>
      <c r="H5088" s="664">
        <v>0.0</v>
      </c>
      <c r="I5088" s="664">
        <v>0.0</v>
      </c>
      <c r="J5088" s="664">
        <v>0.0</v>
      </c>
      <c r="K5088" s="660"/>
    </row>
    <row r="5089" ht="15.75" customHeight="1">
      <c r="A5089" s="661">
        <v>104353.0</v>
      </c>
      <c r="B5089" s="662" t="s">
        <v>12153</v>
      </c>
      <c r="C5089" s="663" t="s">
        <v>110</v>
      </c>
      <c r="D5089" s="656">
        <v>38.19</v>
      </c>
      <c r="E5089" s="656">
        <v>6.22</v>
      </c>
      <c r="F5089" s="657">
        <f t="shared" si="1"/>
        <v>31.97</v>
      </c>
      <c r="G5089" s="656">
        <v>31.97</v>
      </c>
      <c r="H5089" s="664">
        <v>0.0</v>
      </c>
      <c r="I5089" s="664">
        <v>0.0</v>
      </c>
      <c r="J5089" s="664">
        <v>0.0</v>
      </c>
      <c r="K5089" s="660"/>
    </row>
    <row r="5090" ht="15.75" customHeight="1">
      <c r="A5090" s="661">
        <v>104354.0</v>
      </c>
      <c r="B5090" s="662" t="s">
        <v>12154</v>
      </c>
      <c r="C5090" s="663" t="s">
        <v>110</v>
      </c>
      <c r="D5090" s="656">
        <v>41.48</v>
      </c>
      <c r="E5090" s="656">
        <v>7.44</v>
      </c>
      <c r="F5090" s="657">
        <f t="shared" si="1"/>
        <v>34.04</v>
      </c>
      <c r="G5090" s="656">
        <v>34.04</v>
      </c>
      <c r="H5090" s="664">
        <v>0.0</v>
      </c>
      <c r="I5090" s="664">
        <v>0.0</v>
      </c>
      <c r="J5090" s="664">
        <v>0.0</v>
      </c>
      <c r="K5090" s="660"/>
    </row>
    <row r="5091" ht="15.75" customHeight="1">
      <c r="A5091" s="661">
        <v>104355.0</v>
      </c>
      <c r="B5091" s="662" t="s">
        <v>12155</v>
      </c>
      <c r="C5091" s="663" t="s">
        <v>110</v>
      </c>
      <c r="D5091" s="656">
        <v>43.95</v>
      </c>
      <c r="E5091" s="656">
        <v>7.44</v>
      </c>
      <c r="F5091" s="657">
        <f t="shared" si="1"/>
        <v>36.51</v>
      </c>
      <c r="G5091" s="656">
        <v>36.51</v>
      </c>
      <c r="H5091" s="664">
        <v>0.0</v>
      </c>
      <c r="I5091" s="664">
        <v>0.0</v>
      </c>
      <c r="J5091" s="664">
        <v>0.0</v>
      </c>
      <c r="K5091" s="660"/>
    </row>
    <row r="5092" ht="15.75" customHeight="1">
      <c r="A5092" s="661">
        <v>104356.0</v>
      </c>
      <c r="B5092" s="662" t="s">
        <v>12156</v>
      </c>
      <c r="C5092" s="663" t="s">
        <v>110</v>
      </c>
      <c r="D5092" s="656">
        <v>28.36</v>
      </c>
      <c r="E5092" s="656">
        <v>2.14</v>
      </c>
      <c r="F5092" s="657">
        <f t="shared" si="1"/>
        <v>26.22</v>
      </c>
      <c r="G5092" s="656">
        <v>26.22</v>
      </c>
      <c r="H5092" s="664">
        <v>0.0</v>
      </c>
      <c r="I5092" s="664">
        <v>0.0</v>
      </c>
      <c r="J5092" s="664">
        <v>0.0</v>
      </c>
      <c r="K5092" s="660"/>
    </row>
    <row r="5093" ht="15.75" customHeight="1">
      <c r="A5093" s="661">
        <v>104357.0</v>
      </c>
      <c r="B5093" s="662" t="s">
        <v>858</v>
      </c>
      <c r="C5093" s="663" t="s">
        <v>110</v>
      </c>
      <c r="D5093" s="656">
        <v>17.49</v>
      </c>
      <c r="E5093" s="656">
        <v>2.75</v>
      </c>
      <c r="F5093" s="657">
        <f t="shared" si="1"/>
        <v>14.74</v>
      </c>
      <c r="G5093" s="656">
        <v>14.74</v>
      </c>
      <c r="H5093" s="664">
        <v>0.0</v>
      </c>
      <c r="I5093" s="664">
        <v>0.0</v>
      </c>
      <c r="J5093" s="664">
        <v>0.0</v>
      </c>
      <c r="K5093" s="660"/>
    </row>
    <row r="5094" ht="15.75" customHeight="1">
      <c r="A5094" s="661">
        <v>104576.0</v>
      </c>
      <c r="B5094" s="662" t="s">
        <v>12157</v>
      </c>
      <c r="C5094" s="663" t="s">
        <v>110</v>
      </c>
      <c r="D5094" s="656">
        <v>13.79</v>
      </c>
      <c r="E5094" s="656">
        <v>4.24</v>
      </c>
      <c r="F5094" s="657">
        <f t="shared" si="1"/>
        <v>9.55</v>
      </c>
      <c r="G5094" s="656">
        <v>9.55</v>
      </c>
      <c r="H5094" s="664">
        <v>0.0</v>
      </c>
      <c r="I5094" s="664">
        <v>0.0</v>
      </c>
      <c r="J5094" s="664">
        <v>0.0</v>
      </c>
      <c r="K5094" s="660"/>
    </row>
    <row r="5095" ht="15.75" customHeight="1">
      <c r="A5095" s="661">
        <v>104577.0</v>
      </c>
      <c r="B5095" s="662" t="s">
        <v>12158</v>
      </c>
      <c r="C5095" s="663" t="s">
        <v>110</v>
      </c>
      <c r="D5095" s="656">
        <v>18.8</v>
      </c>
      <c r="E5095" s="656">
        <v>4.7</v>
      </c>
      <c r="F5095" s="657">
        <f t="shared" si="1"/>
        <v>14.1</v>
      </c>
      <c r="G5095" s="656">
        <v>14.1</v>
      </c>
      <c r="H5095" s="664">
        <v>0.0</v>
      </c>
      <c r="I5095" s="664">
        <v>0.0</v>
      </c>
      <c r="J5095" s="664">
        <v>0.0</v>
      </c>
      <c r="K5095" s="660"/>
    </row>
    <row r="5096" ht="15.75" customHeight="1">
      <c r="A5096" s="661">
        <v>104578.0</v>
      </c>
      <c r="B5096" s="662" t="s">
        <v>12159</v>
      </c>
      <c r="C5096" s="663" t="s">
        <v>110</v>
      </c>
      <c r="D5096" s="656">
        <v>20.15</v>
      </c>
      <c r="E5096" s="656">
        <v>5.06</v>
      </c>
      <c r="F5096" s="657">
        <f t="shared" si="1"/>
        <v>15.09</v>
      </c>
      <c r="G5096" s="656">
        <v>15.09</v>
      </c>
      <c r="H5096" s="664">
        <v>0.0</v>
      </c>
      <c r="I5096" s="664">
        <v>0.0</v>
      </c>
      <c r="J5096" s="664">
        <v>0.0</v>
      </c>
      <c r="K5096" s="660"/>
    </row>
    <row r="5097" ht="15.75" customHeight="1">
      <c r="A5097" s="661">
        <v>104579.0</v>
      </c>
      <c r="B5097" s="662" t="s">
        <v>12160</v>
      </c>
      <c r="C5097" s="663" t="s">
        <v>110</v>
      </c>
      <c r="D5097" s="656">
        <v>26.59</v>
      </c>
      <c r="E5097" s="656">
        <v>6.15</v>
      </c>
      <c r="F5097" s="657">
        <f t="shared" si="1"/>
        <v>20.44</v>
      </c>
      <c r="G5097" s="656">
        <v>20.44</v>
      </c>
      <c r="H5097" s="664">
        <v>0.0</v>
      </c>
      <c r="I5097" s="664">
        <v>0.0</v>
      </c>
      <c r="J5097" s="664">
        <v>0.0</v>
      </c>
      <c r="K5097" s="660"/>
    </row>
    <row r="5098" ht="15.75" customHeight="1">
      <c r="A5098" s="661">
        <v>104581.0</v>
      </c>
      <c r="B5098" s="662" t="s">
        <v>12161</v>
      </c>
      <c r="C5098" s="663" t="s">
        <v>110</v>
      </c>
      <c r="D5098" s="656">
        <v>12.59</v>
      </c>
      <c r="E5098" s="656">
        <v>3.88</v>
      </c>
      <c r="F5098" s="657">
        <f t="shared" si="1"/>
        <v>8.71</v>
      </c>
      <c r="G5098" s="656">
        <v>8.71</v>
      </c>
      <c r="H5098" s="664">
        <v>0.0</v>
      </c>
      <c r="I5098" s="664">
        <v>0.0</v>
      </c>
      <c r="J5098" s="664">
        <v>0.0</v>
      </c>
      <c r="K5098" s="660"/>
    </row>
    <row r="5099" ht="15.75" customHeight="1">
      <c r="A5099" s="661">
        <v>104582.0</v>
      </c>
      <c r="B5099" s="662" t="s">
        <v>12162</v>
      </c>
      <c r="C5099" s="663" t="s">
        <v>110</v>
      </c>
      <c r="D5099" s="656">
        <v>16.16</v>
      </c>
      <c r="E5099" s="656">
        <v>4.61</v>
      </c>
      <c r="F5099" s="657">
        <f t="shared" si="1"/>
        <v>11.55</v>
      </c>
      <c r="G5099" s="656">
        <v>11.55</v>
      </c>
      <c r="H5099" s="664">
        <v>0.0</v>
      </c>
      <c r="I5099" s="664">
        <v>0.0</v>
      </c>
      <c r="J5099" s="664">
        <v>0.0</v>
      </c>
      <c r="K5099" s="660"/>
    </row>
    <row r="5100" ht="15.75" customHeight="1">
      <c r="A5100" s="661">
        <v>104583.0</v>
      </c>
      <c r="B5100" s="662" t="s">
        <v>12163</v>
      </c>
      <c r="C5100" s="663" t="s">
        <v>110</v>
      </c>
      <c r="D5100" s="656">
        <v>26.42</v>
      </c>
      <c r="E5100" s="656">
        <v>5.5</v>
      </c>
      <c r="F5100" s="657">
        <f t="shared" si="1"/>
        <v>20.92</v>
      </c>
      <c r="G5100" s="656">
        <v>20.92</v>
      </c>
      <c r="H5100" s="664">
        <v>0.0</v>
      </c>
      <c r="I5100" s="664">
        <v>0.0</v>
      </c>
      <c r="J5100" s="664">
        <v>0.0</v>
      </c>
      <c r="K5100" s="660"/>
    </row>
    <row r="5101" ht="15.75" customHeight="1">
      <c r="A5101" s="661">
        <v>104584.0</v>
      </c>
      <c r="B5101" s="662" t="s">
        <v>12164</v>
      </c>
      <c r="C5101" s="663" t="s">
        <v>110</v>
      </c>
      <c r="D5101" s="656">
        <v>31.65</v>
      </c>
      <c r="E5101" s="656">
        <v>6.78</v>
      </c>
      <c r="F5101" s="657">
        <f t="shared" si="1"/>
        <v>24.87</v>
      </c>
      <c r="G5101" s="656">
        <v>24.87</v>
      </c>
      <c r="H5101" s="664">
        <v>0.0</v>
      </c>
      <c r="I5101" s="664">
        <v>0.0</v>
      </c>
      <c r="J5101" s="664">
        <v>0.0</v>
      </c>
      <c r="K5101" s="660"/>
    </row>
    <row r="5102" ht="15.75" customHeight="1">
      <c r="A5102" s="661">
        <v>105146.0</v>
      </c>
      <c r="B5102" s="662" t="s">
        <v>12165</v>
      </c>
      <c r="C5102" s="663" t="s">
        <v>110</v>
      </c>
      <c r="D5102" s="656">
        <v>19.96</v>
      </c>
      <c r="E5102" s="656">
        <v>3.2</v>
      </c>
      <c r="F5102" s="657">
        <f t="shared" si="1"/>
        <v>16.76</v>
      </c>
      <c r="G5102" s="656">
        <v>16.71</v>
      </c>
      <c r="H5102" s="664">
        <v>0.0</v>
      </c>
      <c r="I5102" s="664">
        <v>0.0</v>
      </c>
      <c r="J5102" s="664">
        <v>0.05</v>
      </c>
      <c r="K5102" s="660"/>
    </row>
    <row r="5103" ht="15.75" customHeight="1">
      <c r="A5103" s="661">
        <v>105147.0</v>
      </c>
      <c r="B5103" s="662" t="s">
        <v>12166</v>
      </c>
      <c r="C5103" s="663" t="s">
        <v>110</v>
      </c>
      <c r="D5103" s="656">
        <v>13.71</v>
      </c>
      <c r="E5103" s="656">
        <v>3.01</v>
      </c>
      <c r="F5103" s="657">
        <f t="shared" si="1"/>
        <v>10.7</v>
      </c>
      <c r="G5103" s="656">
        <v>10.65</v>
      </c>
      <c r="H5103" s="664">
        <v>0.0</v>
      </c>
      <c r="I5103" s="664">
        <v>0.0</v>
      </c>
      <c r="J5103" s="664">
        <v>0.05</v>
      </c>
      <c r="K5103" s="660"/>
    </row>
    <row r="5104" ht="15.75" customHeight="1">
      <c r="A5104" s="661">
        <v>105148.0</v>
      </c>
      <c r="B5104" s="662" t="s">
        <v>12167</v>
      </c>
      <c r="C5104" s="663" t="s">
        <v>110</v>
      </c>
      <c r="D5104" s="656">
        <v>19.89</v>
      </c>
      <c r="E5104" s="656">
        <v>3.3</v>
      </c>
      <c r="F5104" s="657">
        <f t="shared" si="1"/>
        <v>16.59</v>
      </c>
      <c r="G5104" s="656">
        <v>16.54</v>
      </c>
      <c r="H5104" s="664">
        <v>0.0</v>
      </c>
      <c r="I5104" s="664">
        <v>0.0</v>
      </c>
      <c r="J5104" s="664">
        <v>0.05</v>
      </c>
      <c r="K5104" s="660"/>
    </row>
    <row r="5105" ht="15.75" customHeight="1">
      <c r="A5105" s="661">
        <v>105149.0</v>
      </c>
      <c r="B5105" s="662" t="s">
        <v>12168</v>
      </c>
      <c r="C5105" s="663" t="s">
        <v>110</v>
      </c>
      <c r="D5105" s="656">
        <v>6.21</v>
      </c>
      <c r="E5105" s="656">
        <v>3.03</v>
      </c>
      <c r="F5105" s="657">
        <f t="shared" si="1"/>
        <v>3.18</v>
      </c>
      <c r="G5105" s="656">
        <v>3.13</v>
      </c>
      <c r="H5105" s="664">
        <v>0.0</v>
      </c>
      <c r="I5105" s="664">
        <v>0.0</v>
      </c>
      <c r="J5105" s="664">
        <v>0.05</v>
      </c>
      <c r="K5105" s="660"/>
    </row>
    <row r="5106" ht="15.75" customHeight="1">
      <c r="A5106" s="661">
        <v>105150.0</v>
      </c>
      <c r="B5106" s="662" t="s">
        <v>12169</v>
      </c>
      <c r="C5106" s="663" t="s">
        <v>110</v>
      </c>
      <c r="D5106" s="656">
        <v>7.37</v>
      </c>
      <c r="E5106" s="656">
        <v>3.33</v>
      </c>
      <c r="F5106" s="657">
        <f t="shared" si="1"/>
        <v>4.04</v>
      </c>
      <c r="G5106" s="656">
        <v>3.99</v>
      </c>
      <c r="H5106" s="664">
        <v>0.0</v>
      </c>
      <c r="I5106" s="664">
        <v>0.0</v>
      </c>
      <c r="J5106" s="664">
        <v>0.05</v>
      </c>
      <c r="K5106" s="660"/>
    </row>
    <row r="5107" ht="15.75" customHeight="1">
      <c r="A5107" s="661">
        <v>105151.0</v>
      </c>
      <c r="B5107" s="662" t="s">
        <v>12170</v>
      </c>
      <c r="C5107" s="663" t="s">
        <v>110</v>
      </c>
      <c r="D5107" s="656">
        <v>19.45</v>
      </c>
      <c r="E5107" s="656">
        <v>4.6</v>
      </c>
      <c r="F5107" s="657">
        <f t="shared" si="1"/>
        <v>14.85</v>
      </c>
      <c r="G5107" s="656">
        <v>14.77</v>
      </c>
      <c r="H5107" s="664">
        <v>0.01</v>
      </c>
      <c r="I5107" s="664">
        <v>0.0</v>
      </c>
      <c r="J5107" s="664">
        <v>0.07</v>
      </c>
      <c r="K5107" s="660"/>
    </row>
    <row r="5108" ht="15.75" customHeight="1">
      <c r="A5108" s="661">
        <v>105152.0</v>
      </c>
      <c r="B5108" s="662" t="s">
        <v>12171</v>
      </c>
      <c r="C5108" s="663" t="s">
        <v>110</v>
      </c>
      <c r="D5108" s="656">
        <v>29.3</v>
      </c>
      <c r="E5108" s="656">
        <v>5.78</v>
      </c>
      <c r="F5108" s="657">
        <f t="shared" si="1"/>
        <v>23.52</v>
      </c>
      <c r="G5108" s="656">
        <v>23.41</v>
      </c>
      <c r="H5108" s="664">
        <v>0.02</v>
      </c>
      <c r="I5108" s="664">
        <v>0.0</v>
      </c>
      <c r="J5108" s="664">
        <v>0.09</v>
      </c>
      <c r="K5108" s="660"/>
    </row>
    <row r="5109" ht="15.75" customHeight="1">
      <c r="A5109" s="661">
        <v>105154.0</v>
      </c>
      <c r="B5109" s="662" t="s">
        <v>12172</v>
      </c>
      <c r="C5109" s="663" t="s">
        <v>110</v>
      </c>
      <c r="D5109" s="656">
        <v>5.86</v>
      </c>
      <c r="E5109" s="656">
        <v>1.72</v>
      </c>
      <c r="F5109" s="657">
        <f t="shared" si="1"/>
        <v>4.14</v>
      </c>
      <c r="G5109" s="656">
        <v>4.14</v>
      </c>
      <c r="H5109" s="664">
        <v>0.0</v>
      </c>
      <c r="I5109" s="664">
        <v>0.0</v>
      </c>
      <c r="J5109" s="664">
        <v>0.0</v>
      </c>
      <c r="K5109" s="660"/>
    </row>
    <row r="5110" ht="15.75" customHeight="1">
      <c r="A5110" s="661">
        <v>105155.0</v>
      </c>
      <c r="B5110" s="662" t="s">
        <v>12173</v>
      </c>
      <c r="C5110" s="663" t="s">
        <v>110</v>
      </c>
      <c r="D5110" s="656">
        <v>8.93</v>
      </c>
      <c r="E5110" s="656">
        <v>2.24</v>
      </c>
      <c r="F5110" s="657">
        <f t="shared" si="1"/>
        <v>6.69</v>
      </c>
      <c r="G5110" s="656">
        <v>6.69</v>
      </c>
      <c r="H5110" s="664">
        <v>0.0</v>
      </c>
      <c r="I5110" s="664">
        <v>0.0</v>
      </c>
      <c r="J5110" s="664">
        <v>0.0</v>
      </c>
      <c r="K5110" s="660"/>
    </row>
    <row r="5111" ht="15.75" customHeight="1">
      <c r="A5111" s="661">
        <v>105156.0</v>
      </c>
      <c r="B5111" s="662" t="s">
        <v>12174</v>
      </c>
      <c r="C5111" s="663" t="s">
        <v>110</v>
      </c>
      <c r="D5111" s="656">
        <v>11.31</v>
      </c>
      <c r="E5111" s="656">
        <v>3.0</v>
      </c>
      <c r="F5111" s="657">
        <f t="shared" si="1"/>
        <v>8.31</v>
      </c>
      <c r="G5111" s="656">
        <v>8.31</v>
      </c>
      <c r="H5111" s="664">
        <v>0.0</v>
      </c>
      <c r="I5111" s="664">
        <v>0.0</v>
      </c>
      <c r="J5111" s="664">
        <v>0.0</v>
      </c>
      <c r="K5111" s="660"/>
    </row>
    <row r="5112" ht="15.75" customHeight="1">
      <c r="A5112" s="661">
        <v>105157.0</v>
      </c>
      <c r="B5112" s="662" t="s">
        <v>12175</v>
      </c>
      <c r="C5112" s="663" t="s">
        <v>110</v>
      </c>
      <c r="D5112" s="656">
        <v>17.6</v>
      </c>
      <c r="E5112" s="656">
        <v>4.18</v>
      </c>
      <c r="F5112" s="657">
        <f t="shared" si="1"/>
        <v>13.42</v>
      </c>
      <c r="G5112" s="656">
        <v>13.42</v>
      </c>
      <c r="H5112" s="664">
        <v>0.0</v>
      </c>
      <c r="I5112" s="664">
        <v>0.0</v>
      </c>
      <c r="J5112" s="664">
        <v>0.0</v>
      </c>
      <c r="K5112" s="660"/>
    </row>
    <row r="5113" ht="15.75" customHeight="1">
      <c r="A5113" s="661">
        <v>105158.0</v>
      </c>
      <c r="B5113" s="662" t="s">
        <v>12176</v>
      </c>
      <c r="C5113" s="663" t="s">
        <v>110</v>
      </c>
      <c r="D5113" s="656">
        <v>26.01</v>
      </c>
      <c r="E5113" s="656">
        <v>5.63</v>
      </c>
      <c r="F5113" s="657">
        <f t="shared" si="1"/>
        <v>20.38</v>
      </c>
      <c r="G5113" s="656">
        <v>20.38</v>
      </c>
      <c r="H5113" s="664">
        <v>0.0</v>
      </c>
      <c r="I5113" s="664">
        <v>0.0</v>
      </c>
      <c r="J5113" s="664">
        <v>0.0</v>
      </c>
      <c r="K5113" s="660"/>
    </row>
    <row r="5114" ht="15.75" customHeight="1">
      <c r="A5114" s="661">
        <v>105159.0</v>
      </c>
      <c r="B5114" s="662" t="s">
        <v>12177</v>
      </c>
      <c r="C5114" s="663" t="s">
        <v>110</v>
      </c>
      <c r="D5114" s="656">
        <v>46.83</v>
      </c>
      <c r="E5114" s="656">
        <v>8.29</v>
      </c>
      <c r="F5114" s="657">
        <f t="shared" si="1"/>
        <v>38.54</v>
      </c>
      <c r="G5114" s="656">
        <v>38.54</v>
      </c>
      <c r="H5114" s="664">
        <v>0.0</v>
      </c>
      <c r="I5114" s="664">
        <v>0.0</v>
      </c>
      <c r="J5114" s="664">
        <v>0.0</v>
      </c>
      <c r="K5114" s="660"/>
    </row>
    <row r="5115" ht="15.75" customHeight="1">
      <c r="A5115" s="661">
        <v>105160.0</v>
      </c>
      <c r="B5115" s="662" t="s">
        <v>12178</v>
      </c>
      <c r="C5115" s="663" t="s">
        <v>110</v>
      </c>
      <c r="D5115" s="656">
        <v>57.73</v>
      </c>
      <c r="E5115" s="656">
        <v>10.41</v>
      </c>
      <c r="F5115" s="657">
        <f t="shared" si="1"/>
        <v>47.32</v>
      </c>
      <c r="G5115" s="656">
        <v>47.32</v>
      </c>
      <c r="H5115" s="664">
        <v>0.0</v>
      </c>
      <c r="I5115" s="664">
        <v>0.0</v>
      </c>
      <c r="J5115" s="664">
        <v>0.0</v>
      </c>
      <c r="K5115" s="660"/>
    </row>
    <row r="5116" ht="15.75" customHeight="1">
      <c r="A5116" s="661">
        <v>105161.0</v>
      </c>
      <c r="B5116" s="662" t="s">
        <v>12179</v>
      </c>
      <c r="C5116" s="663" t="s">
        <v>110</v>
      </c>
      <c r="D5116" s="656">
        <v>85.16</v>
      </c>
      <c r="E5116" s="656">
        <v>9.88</v>
      </c>
      <c r="F5116" s="657">
        <f t="shared" si="1"/>
        <v>75.28</v>
      </c>
      <c r="G5116" s="656">
        <v>74.99</v>
      </c>
      <c r="H5116" s="664">
        <v>0.06</v>
      </c>
      <c r="I5116" s="664">
        <v>0.0</v>
      </c>
      <c r="J5116" s="664">
        <v>0.23</v>
      </c>
      <c r="K5116" s="660"/>
    </row>
    <row r="5117" ht="15.75" customHeight="1">
      <c r="A5117" s="661">
        <v>105162.0</v>
      </c>
      <c r="B5117" s="662" t="s">
        <v>12180</v>
      </c>
      <c r="C5117" s="663" t="s">
        <v>110</v>
      </c>
      <c r="D5117" s="656">
        <v>146.64</v>
      </c>
      <c r="E5117" s="656">
        <v>13.13</v>
      </c>
      <c r="F5117" s="657">
        <f t="shared" si="1"/>
        <v>133.51</v>
      </c>
      <c r="G5117" s="656">
        <v>133.13</v>
      </c>
      <c r="H5117" s="664">
        <v>0.08</v>
      </c>
      <c r="I5117" s="664">
        <v>0.0</v>
      </c>
      <c r="J5117" s="664">
        <v>0.3</v>
      </c>
      <c r="K5117" s="660"/>
    </row>
    <row r="5118" ht="15.75" customHeight="1">
      <c r="A5118" s="661">
        <v>105163.0</v>
      </c>
      <c r="B5118" s="662" t="s">
        <v>12181</v>
      </c>
      <c r="C5118" s="663" t="s">
        <v>110</v>
      </c>
      <c r="D5118" s="656">
        <v>12.02</v>
      </c>
      <c r="E5118" s="656">
        <v>3.86</v>
      </c>
      <c r="F5118" s="657">
        <f t="shared" si="1"/>
        <v>8.16</v>
      </c>
      <c r="G5118" s="656">
        <v>8.1</v>
      </c>
      <c r="H5118" s="664">
        <v>0.0</v>
      </c>
      <c r="I5118" s="664">
        <v>0.0</v>
      </c>
      <c r="J5118" s="664">
        <v>0.06</v>
      </c>
      <c r="K5118" s="660"/>
    </row>
    <row r="5119" ht="15.75" customHeight="1">
      <c r="A5119" s="661">
        <v>105164.0</v>
      </c>
      <c r="B5119" s="662" t="s">
        <v>12182</v>
      </c>
      <c r="C5119" s="663" t="s">
        <v>110</v>
      </c>
      <c r="D5119" s="656">
        <v>9.0</v>
      </c>
      <c r="E5119" s="656">
        <v>4.04</v>
      </c>
      <c r="F5119" s="657">
        <f t="shared" si="1"/>
        <v>4.96</v>
      </c>
      <c r="G5119" s="656">
        <v>4.9</v>
      </c>
      <c r="H5119" s="664">
        <v>0.0</v>
      </c>
      <c r="I5119" s="664">
        <v>0.0</v>
      </c>
      <c r="J5119" s="664">
        <v>0.06</v>
      </c>
      <c r="K5119" s="660"/>
    </row>
    <row r="5120" ht="15.75" customHeight="1">
      <c r="A5120" s="661">
        <v>105165.0</v>
      </c>
      <c r="B5120" s="662" t="s">
        <v>12183</v>
      </c>
      <c r="C5120" s="663" t="s">
        <v>110</v>
      </c>
      <c r="D5120" s="656">
        <v>9.09</v>
      </c>
      <c r="E5120" s="656">
        <v>4.45</v>
      </c>
      <c r="F5120" s="657">
        <f t="shared" si="1"/>
        <v>4.64</v>
      </c>
      <c r="G5120" s="656">
        <v>4.56</v>
      </c>
      <c r="H5120" s="664">
        <v>0.01</v>
      </c>
      <c r="I5120" s="664">
        <v>0.0</v>
      </c>
      <c r="J5120" s="664">
        <v>0.07</v>
      </c>
      <c r="K5120" s="660"/>
    </row>
    <row r="5121" ht="15.75" customHeight="1">
      <c r="A5121" s="661">
        <v>105166.0</v>
      </c>
      <c r="B5121" s="662" t="s">
        <v>12184</v>
      </c>
      <c r="C5121" s="663" t="s">
        <v>110</v>
      </c>
      <c r="D5121" s="656">
        <v>36.08</v>
      </c>
      <c r="E5121" s="656">
        <v>3.2</v>
      </c>
      <c r="F5121" s="657">
        <f t="shared" si="1"/>
        <v>32.88</v>
      </c>
      <c r="G5121" s="656">
        <v>32.88</v>
      </c>
      <c r="H5121" s="664">
        <v>0.0</v>
      </c>
      <c r="I5121" s="664">
        <v>0.0</v>
      </c>
      <c r="J5121" s="664">
        <v>0.0</v>
      </c>
      <c r="K5121" s="660"/>
    </row>
    <row r="5122" ht="15.75" customHeight="1">
      <c r="A5122" s="661">
        <v>105167.0</v>
      </c>
      <c r="B5122" s="662" t="s">
        <v>12185</v>
      </c>
      <c r="C5122" s="663" t="s">
        <v>110</v>
      </c>
      <c r="D5122" s="656">
        <v>188.57</v>
      </c>
      <c r="E5122" s="656">
        <v>40.45</v>
      </c>
      <c r="F5122" s="657">
        <f t="shared" si="1"/>
        <v>148.12</v>
      </c>
      <c r="G5122" s="656">
        <v>148.1</v>
      </c>
      <c r="H5122" s="664">
        <v>0.0</v>
      </c>
      <c r="I5122" s="664">
        <v>0.0</v>
      </c>
      <c r="J5122" s="664">
        <v>0.02</v>
      </c>
      <c r="K5122" s="660"/>
    </row>
    <row r="5123" ht="15.75" customHeight="1">
      <c r="A5123" s="661">
        <v>105169.0</v>
      </c>
      <c r="B5123" s="662" t="s">
        <v>12186</v>
      </c>
      <c r="C5123" s="663" t="s">
        <v>110</v>
      </c>
      <c r="D5123" s="656">
        <v>75.15</v>
      </c>
      <c r="E5123" s="656">
        <v>11.92</v>
      </c>
      <c r="F5123" s="657">
        <f t="shared" si="1"/>
        <v>63.23</v>
      </c>
      <c r="G5123" s="656">
        <v>63.23</v>
      </c>
      <c r="H5123" s="664">
        <v>0.0</v>
      </c>
      <c r="I5123" s="664">
        <v>0.0</v>
      </c>
      <c r="J5123" s="664">
        <v>0.0</v>
      </c>
      <c r="K5123" s="660"/>
    </row>
    <row r="5124" ht="15.75" customHeight="1">
      <c r="A5124" s="661">
        <v>105170.0</v>
      </c>
      <c r="B5124" s="662" t="s">
        <v>12187</v>
      </c>
      <c r="C5124" s="663" t="s">
        <v>110</v>
      </c>
      <c r="D5124" s="656">
        <v>4.97</v>
      </c>
      <c r="E5124" s="656">
        <v>1.72</v>
      </c>
      <c r="F5124" s="657">
        <f t="shared" si="1"/>
        <v>3.25</v>
      </c>
      <c r="G5124" s="656">
        <v>3.25</v>
      </c>
      <c r="H5124" s="664">
        <v>0.0</v>
      </c>
      <c r="I5124" s="664">
        <v>0.0</v>
      </c>
      <c r="J5124" s="664">
        <v>0.0</v>
      </c>
      <c r="K5124" s="660"/>
    </row>
    <row r="5125" ht="15.75" customHeight="1">
      <c r="A5125" s="661">
        <v>105172.0</v>
      </c>
      <c r="B5125" s="662" t="s">
        <v>12188</v>
      </c>
      <c r="C5125" s="663" t="s">
        <v>110</v>
      </c>
      <c r="D5125" s="656">
        <v>75.33</v>
      </c>
      <c r="E5125" s="656">
        <v>11.13</v>
      </c>
      <c r="F5125" s="657">
        <f t="shared" si="1"/>
        <v>64.2</v>
      </c>
      <c r="G5125" s="656">
        <v>64.2</v>
      </c>
      <c r="H5125" s="664">
        <v>0.0</v>
      </c>
      <c r="I5125" s="664">
        <v>0.0</v>
      </c>
      <c r="J5125" s="664">
        <v>0.0</v>
      </c>
      <c r="K5125" s="660"/>
    </row>
    <row r="5126" ht="15.75" customHeight="1">
      <c r="A5126" s="661">
        <v>105173.0</v>
      </c>
      <c r="B5126" s="662" t="s">
        <v>12189</v>
      </c>
      <c r="C5126" s="663" t="s">
        <v>110</v>
      </c>
      <c r="D5126" s="656">
        <v>76.17</v>
      </c>
      <c r="E5126" s="656">
        <v>10.14</v>
      </c>
      <c r="F5126" s="657">
        <f t="shared" si="1"/>
        <v>66.03</v>
      </c>
      <c r="G5126" s="656">
        <v>66.03</v>
      </c>
      <c r="H5126" s="664">
        <v>0.0</v>
      </c>
      <c r="I5126" s="664">
        <v>0.0</v>
      </c>
      <c r="J5126" s="664">
        <v>0.0</v>
      </c>
      <c r="K5126" s="660"/>
    </row>
    <row r="5127" ht="15.75" customHeight="1">
      <c r="A5127" s="661">
        <v>105174.0</v>
      </c>
      <c r="B5127" s="662" t="s">
        <v>12190</v>
      </c>
      <c r="C5127" s="663" t="s">
        <v>110</v>
      </c>
      <c r="D5127" s="656">
        <v>110.93</v>
      </c>
      <c r="E5127" s="656">
        <v>11.92</v>
      </c>
      <c r="F5127" s="657">
        <f t="shared" si="1"/>
        <v>99.01</v>
      </c>
      <c r="G5127" s="656">
        <v>99.01</v>
      </c>
      <c r="H5127" s="664">
        <v>0.0</v>
      </c>
      <c r="I5127" s="664">
        <v>0.0</v>
      </c>
      <c r="J5127" s="664">
        <v>0.0</v>
      </c>
      <c r="K5127" s="660"/>
    </row>
    <row r="5128" ht="15.75" customHeight="1">
      <c r="A5128" s="661">
        <v>105175.0</v>
      </c>
      <c r="B5128" s="662" t="s">
        <v>12191</v>
      </c>
      <c r="C5128" s="663" t="s">
        <v>110</v>
      </c>
      <c r="D5128" s="656">
        <v>109.75</v>
      </c>
      <c r="E5128" s="656">
        <v>11.12</v>
      </c>
      <c r="F5128" s="657">
        <f t="shared" si="1"/>
        <v>98.63</v>
      </c>
      <c r="G5128" s="656">
        <v>98.63</v>
      </c>
      <c r="H5128" s="664">
        <v>0.0</v>
      </c>
      <c r="I5128" s="664">
        <v>0.0</v>
      </c>
      <c r="J5128" s="664">
        <v>0.0</v>
      </c>
      <c r="K5128" s="660"/>
    </row>
    <row r="5129" ht="15.75" customHeight="1">
      <c r="A5129" s="661">
        <v>105176.0</v>
      </c>
      <c r="B5129" s="662" t="s">
        <v>12192</v>
      </c>
      <c r="C5129" s="663" t="s">
        <v>110</v>
      </c>
      <c r="D5129" s="656">
        <v>139.52</v>
      </c>
      <c r="E5129" s="656">
        <v>11.92</v>
      </c>
      <c r="F5129" s="657">
        <f t="shared" si="1"/>
        <v>127.6</v>
      </c>
      <c r="G5129" s="656">
        <v>127.6</v>
      </c>
      <c r="H5129" s="664">
        <v>0.0</v>
      </c>
      <c r="I5129" s="664">
        <v>0.0</v>
      </c>
      <c r="J5129" s="664">
        <v>0.0</v>
      </c>
      <c r="K5129" s="660"/>
    </row>
    <row r="5130" ht="15.75" customHeight="1">
      <c r="A5130" s="661">
        <v>105177.0</v>
      </c>
      <c r="B5130" s="662" t="s">
        <v>12193</v>
      </c>
      <c r="C5130" s="663" t="s">
        <v>110</v>
      </c>
      <c r="D5130" s="656">
        <v>124.07</v>
      </c>
      <c r="E5130" s="656">
        <v>11.12</v>
      </c>
      <c r="F5130" s="657">
        <f t="shared" si="1"/>
        <v>112.95</v>
      </c>
      <c r="G5130" s="656">
        <v>112.95</v>
      </c>
      <c r="H5130" s="664">
        <v>0.0</v>
      </c>
      <c r="I5130" s="664">
        <v>0.0</v>
      </c>
      <c r="J5130" s="664">
        <v>0.0</v>
      </c>
      <c r="K5130" s="660"/>
    </row>
    <row r="5131" ht="15.75" customHeight="1">
      <c r="A5131" s="661">
        <v>105178.0</v>
      </c>
      <c r="B5131" s="662" t="s">
        <v>12194</v>
      </c>
      <c r="C5131" s="663" t="s">
        <v>110</v>
      </c>
      <c r="D5131" s="656">
        <v>118.56</v>
      </c>
      <c r="E5131" s="656">
        <v>15.24</v>
      </c>
      <c r="F5131" s="657">
        <f t="shared" si="1"/>
        <v>103.32</v>
      </c>
      <c r="G5131" s="656">
        <v>103.32</v>
      </c>
      <c r="H5131" s="664">
        <v>0.0</v>
      </c>
      <c r="I5131" s="664">
        <v>0.0</v>
      </c>
      <c r="J5131" s="664">
        <v>0.0</v>
      </c>
      <c r="K5131" s="660"/>
    </row>
    <row r="5132" ht="15.75" customHeight="1">
      <c r="A5132" s="661">
        <v>105179.0</v>
      </c>
      <c r="B5132" s="662" t="s">
        <v>12195</v>
      </c>
      <c r="C5132" s="663" t="s">
        <v>110</v>
      </c>
      <c r="D5132" s="656">
        <v>8.62</v>
      </c>
      <c r="E5132" s="656">
        <v>2.24</v>
      </c>
      <c r="F5132" s="657">
        <f t="shared" si="1"/>
        <v>6.38</v>
      </c>
      <c r="G5132" s="656">
        <v>6.38</v>
      </c>
      <c r="H5132" s="664">
        <v>0.0</v>
      </c>
      <c r="I5132" s="664">
        <v>0.0</v>
      </c>
      <c r="J5132" s="664">
        <v>0.0</v>
      </c>
      <c r="K5132" s="660"/>
    </row>
    <row r="5133" ht="15.75" customHeight="1">
      <c r="A5133" s="661">
        <v>105180.0</v>
      </c>
      <c r="B5133" s="662" t="s">
        <v>12196</v>
      </c>
      <c r="C5133" s="663" t="s">
        <v>110</v>
      </c>
      <c r="D5133" s="656">
        <v>11.82</v>
      </c>
      <c r="E5133" s="656">
        <v>3.0</v>
      </c>
      <c r="F5133" s="657">
        <f t="shared" si="1"/>
        <v>8.82</v>
      </c>
      <c r="G5133" s="656">
        <v>8.82</v>
      </c>
      <c r="H5133" s="664">
        <v>0.0</v>
      </c>
      <c r="I5133" s="664">
        <v>0.0</v>
      </c>
      <c r="J5133" s="664">
        <v>0.0</v>
      </c>
      <c r="K5133" s="660"/>
    </row>
    <row r="5134" ht="15.75" customHeight="1">
      <c r="A5134" s="661">
        <v>105181.0</v>
      </c>
      <c r="B5134" s="662" t="s">
        <v>12197</v>
      </c>
      <c r="C5134" s="663" t="s">
        <v>110</v>
      </c>
      <c r="D5134" s="656">
        <v>15.91</v>
      </c>
      <c r="E5134" s="656">
        <v>4.18</v>
      </c>
      <c r="F5134" s="657">
        <f t="shared" si="1"/>
        <v>11.73</v>
      </c>
      <c r="G5134" s="656">
        <v>11.73</v>
      </c>
      <c r="H5134" s="664">
        <v>0.0</v>
      </c>
      <c r="I5134" s="664">
        <v>0.0</v>
      </c>
      <c r="J5134" s="664">
        <v>0.0</v>
      </c>
      <c r="K5134" s="660"/>
    </row>
    <row r="5135" ht="15.75" customHeight="1">
      <c r="A5135" s="661">
        <v>105182.0</v>
      </c>
      <c r="B5135" s="662" t="s">
        <v>12198</v>
      </c>
      <c r="C5135" s="663" t="s">
        <v>110</v>
      </c>
      <c r="D5135" s="656">
        <v>37.55</v>
      </c>
      <c r="E5135" s="656">
        <v>5.63</v>
      </c>
      <c r="F5135" s="657">
        <f t="shared" si="1"/>
        <v>31.92</v>
      </c>
      <c r="G5135" s="656">
        <v>31.92</v>
      </c>
      <c r="H5135" s="664">
        <v>0.0</v>
      </c>
      <c r="I5135" s="664">
        <v>0.0</v>
      </c>
      <c r="J5135" s="664">
        <v>0.0</v>
      </c>
      <c r="K5135" s="660"/>
    </row>
    <row r="5136" ht="15.75" customHeight="1">
      <c r="A5136" s="661">
        <v>105183.0</v>
      </c>
      <c r="B5136" s="662" t="s">
        <v>12199</v>
      </c>
      <c r="C5136" s="663" t="s">
        <v>110</v>
      </c>
      <c r="D5136" s="656">
        <v>79.17</v>
      </c>
      <c r="E5136" s="656">
        <v>8.29</v>
      </c>
      <c r="F5136" s="657">
        <f t="shared" si="1"/>
        <v>70.88</v>
      </c>
      <c r="G5136" s="656">
        <v>70.88</v>
      </c>
      <c r="H5136" s="664">
        <v>0.0</v>
      </c>
      <c r="I5136" s="664">
        <v>0.0</v>
      </c>
      <c r="J5136" s="664">
        <v>0.0</v>
      </c>
      <c r="K5136" s="660"/>
    </row>
    <row r="5137" ht="15.75" customHeight="1">
      <c r="A5137" s="661">
        <v>105184.0</v>
      </c>
      <c r="B5137" s="662" t="s">
        <v>12200</v>
      </c>
      <c r="C5137" s="663" t="s">
        <v>110</v>
      </c>
      <c r="D5137" s="656">
        <v>98.03</v>
      </c>
      <c r="E5137" s="656">
        <v>10.4</v>
      </c>
      <c r="F5137" s="657">
        <f t="shared" si="1"/>
        <v>87.63</v>
      </c>
      <c r="G5137" s="656">
        <v>87.63</v>
      </c>
      <c r="H5137" s="664">
        <v>0.0</v>
      </c>
      <c r="I5137" s="664">
        <v>0.0</v>
      </c>
      <c r="J5137" s="664">
        <v>0.0</v>
      </c>
      <c r="K5137" s="660"/>
    </row>
    <row r="5138" ht="15.75" customHeight="1">
      <c r="A5138" s="661">
        <v>105189.0</v>
      </c>
      <c r="B5138" s="662" t="s">
        <v>12201</v>
      </c>
      <c r="C5138" s="663" t="s">
        <v>110</v>
      </c>
      <c r="D5138" s="656">
        <v>19.47</v>
      </c>
      <c r="E5138" s="656">
        <v>4.48</v>
      </c>
      <c r="F5138" s="657">
        <f t="shared" si="1"/>
        <v>14.99</v>
      </c>
      <c r="G5138" s="656">
        <v>14.99</v>
      </c>
      <c r="H5138" s="664">
        <v>0.0</v>
      </c>
      <c r="I5138" s="664">
        <v>0.0</v>
      </c>
      <c r="J5138" s="664">
        <v>0.0</v>
      </c>
      <c r="K5138" s="660"/>
    </row>
    <row r="5139" ht="15.75" customHeight="1">
      <c r="A5139" s="661">
        <v>105190.0</v>
      </c>
      <c r="B5139" s="662" t="s">
        <v>12202</v>
      </c>
      <c r="C5139" s="663" t="s">
        <v>110</v>
      </c>
      <c r="D5139" s="656">
        <v>24.37</v>
      </c>
      <c r="E5139" s="656">
        <v>4.73</v>
      </c>
      <c r="F5139" s="657">
        <f t="shared" si="1"/>
        <v>19.64</v>
      </c>
      <c r="G5139" s="656">
        <v>19.64</v>
      </c>
      <c r="H5139" s="664">
        <v>0.0</v>
      </c>
      <c r="I5139" s="664">
        <v>0.0</v>
      </c>
      <c r="J5139" s="664">
        <v>0.0</v>
      </c>
      <c r="K5139" s="660"/>
    </row>
    <row r="5140" ht="15.75" customHeight="1">
      <c r="A5140" s="661">
        <v>105193.0</v>
      </c>
      <c r="B5140" s="662" t="s">
        <v>12203</v>
      </c>
      <c r="C5140" s="663" t="s">
        <v>110</v>
      </c>
      <c r="D5140" s="656">
        <v>129.83</v>
      </c>
      <c r="E5140" s="656">
        <v>16.41</v>
      </c>
      <c r="F5140" s="657">
        <f t="shared" si="1"/>
        <v>113.42</v>
      </c>
      <c r="G5140" s="656">
        <v>113.42</v>
      </c>
      <c r="H5140" s="664">
        <v>0.0</v>
      </c>
      <c r="I5140" s="664">
        <v>0.0</v>
      </c>
      <c r="J5140" s="664">
        <v>0.0</v>
      </c>
      <c r="K5140" s="660"/>
    </row>
    <row r="5141" ht="15.75" customHeight="1">
      <c r="A5141" s="661">
        <v>105194.0</v>
      </c>
      <c r="B5141" s="662" t="s">
        <v>12204</v>
      </c>
      <c r="C5141" s="663" t="s">
        <v>110</v>
      </c>
      <c r="D5141" s="656">
        <v>72.57</v>
      </c>
      <c r="E5141" s="656">
        <v>14.05</v>
      </c>
      <c r="F5141" s="657">
        <f t="shared" si="1"/>
        <v>58.52</v>
      </c>
      <c r="G5141" s="656">
        <v>58.52</v>
      </c>
      <c r="H5141" s="664">
        <v>0.0</v>
      </c>
      <c r="I5141" s="664">
        <v>0.0</v>
      </c>
      <c r="J5141" s="664">
        <v>0.0</v>
      </c>
      <c r="K5141" s="660"/>
    </row>
    <row r="5142" ht="15.75" customHeight="1">
      <c r="A5142" s="661">
        <v>105195.0</v>
      </c>
      <c r="B5142" s="662" t="s">
        <v>12205</v>
      </c>
      <c r="C5142" s="663" t="s">
        <v>110</v>
      </c>
      <c r="D5142" s="656">
        <v>189.44</v>
      </c>
      <c r="E5142" s="656">
        <v>19.37</v>
      </c>
      <c r="F5142" s="657">
        <f t="shared" si="1"/>
        <v>170.07</v>
      </c>
      <c r="G5142" s="656">
        <v>170.07</v>
      </c>
      <c r="H5142" s="664">
        <v>0.0</v>
      </c>
      <c r="I5142" s="664">
        <v>0.0</v>
      </c>
      <c r="J5142" s="664">
        <v>0.0</v>
      </c>
      <c r="K5142" s="660"/>
    </row>
    <row r="5143" ht="15.75" customHeight="1">
      <c r="A5143" s="661">
        <v>105196.0</v>
      </c>
      <c r="B5143" s="662" t="s">
        <v>12206</v>
      </c>
      <c r="C5143" s="663" t="s">
        <v>110</v>
      </c>
      <c r="D5143" s="656">
        <v>203.18</v>
      </c>
      <c r="E5143" s="656">
        <v>16.41</v>
      </c>
      <c r="F5143" s="657">
        <f t="shared" si="1"/>
        <v>186.77</v>
      </c>
      <c r="G5143" s="656">
        <v>186.77</v>
      </c>
      <c r="H5143" s="664">
        <v>0.0</v>
      </c>
      <c r="I5143" s="664">
        <v>0.0</v>
      </c>
      <c r="J5143" s="664">
        <v>0.0</v>
      </c>
      <c r="K5143" s="660"/>
    </row>
    <row r="5144" ht="15.75" customHeight="1">
      <c r="A5144" s="661">
        <v>105197.0</v>
      </c>
      <c r="B5144" s="662" t="s">
        <v>12207</v>
      </c>
      <c r="C5144" s="663" t="s">
        <v>110</v>
      </c>
      <c r="D5144" s="656">
        <v>139.35</v>
      </c>
      <c r="E5144" s="656">
        <v>14.04</v>
      </c>
      <c r="F5144" s="657">
        <f t="shared" si="1"/>
        <v>125.31</v>
      </c>
      <c r="G5144" s="656">
        <v>125.31</v>
      </c>
      <c r="H5144" s="664">
        <v>0.0</v>
      </c>
      <c r="I5144" s="664">
        <v>0.0</v>
      </c>
      <c r="J5144" s="664">
        <v>0.0</v>
      </c>
      <c r="K5144" s="660"/>
    </row>
    <row r="5145" ht="15.75" customHeight="1">
      <c r="A5145" s="661">
        <v>105198.0</v>
      </c>
      <c r="B5145" s="662" t="s">
        <v>12208</v>
      </c>
      <c r="C5145" s="663" t="s">
        <v>110</v>
      </c>
      <c r="D5145" s="656">
        <v>289.03</v>
      </c>
      <c r="E5145" s="656">
        <v>19.37</v>
      </c>
      <c r="F5145" s="657">
        <f t="shared" si="1"/>
        <v>269.66</v>
      </c>
      <c r="G5145" s="656">
        <v>269.66</v>
      </c>
      <c r="H5145" s="664">
        <v>0.0</v>
      </c>
      <c r="I5145" s="664">
        <v>0.0</v>
      </c>
      <c r="J5145" s="664">
        <v>0.0</v>
      </c>
      <c r="K5145" s="660"/>
    </row>
    <row r="5146" ht="15.75" customHeight="1">
      <c r="A5146" s="661">
        <v>105199.0</v>
      </c>
      <c r="B5146" s="662" t="s">
        <v>12209</v>
      </c>
      <c r="C5146" s="663" t="s">
        <v>110</v>
      </c>
      <c r="D5146" s="656">
        <v>184.34</v>
      </c>
      <c r="E5146" s="656">
        <v>16.41</v>
      </c>
      <c r="F5146" s="657">
        <f t="shared" si="1"/>
        <v>167.93</v>
      </c>
      <c r="G5146" s="656">
        <v>167.93</v>
      </c>
      <c r="H5146" s="664">
        <v>0.0</v>
      </c>
      <c r="I5146" s="664">
        <v>0.0</v>
      </c>
      <c r="J5146" s="664">
        <v>0.0</v>
      </c>
      <c r="K5146" s="660"/>
    </row>
    <row r="5147" ht="15.75" customHeight="1">
      <c r="A5147" s="661">
        <v>105200.0</v>
      </c>
      <c r="B5147" s="662" t="s">
        <v>12210</v>
      </c>
      <c r="C5147" s="663" t="s">
        <v>110</v>
      </c>
      <c r="D5147" s="656">
        <v>109.29</v>
      </c>
      <c r="E5147" s="656">
        <v>14.05</v>
      </c>
      <c r="F5147" s="657">
        <f t="shared" si="1"/>
        <v>95.24</v>
      </c>
      <c r="G5147" s="656">
        <v>95.24</v>
      </c>
      <c r="H5147" s="664">
        <v>0.0</v>
      </c>
      <c r="I5147" s="664">
        <v>0.0</v>
      </c>
      <c r="J5147" s="664">
        <v>0.0</v>
      </c>
      <c r="K5147" s="660"/>
    </row>
    <row r="5148" ht="15.75" customHeight="1">
      <c r="A5148" s="661">
        <v>105201.0</v>
      </c>
      <c r="B5148" s="662" t="s">
        <v>12211</v>
      </c>
      <c r="C5148" s="663" t="s">
        <v>110</v>
      </c>
      <c r="D5148" s="656">
        <v>252.93</v>
      </c>
      <c r="E5148" s="656">
        <v>19.37</v>
      </c>
      <c r="F5148" s="657">
        <f t="shared" si="1"/>
        <v>233.56</v>
      </c>
      <c r="G5148" s="656">
        <v>233.56</v>
      </c>
      <c r="H5148" s="664">
        <v>0.0</v>
      </c>
      <c r="I5148" s="664">
        <v>0.0</v>
      </c>
      <c r="J5148" s="664">
        <v>0.0</v>
      </c>
      <c r="K5148" s="660"/>
    </row>
    <row r="5149" ht="15.75" customHeight="1">
      <c r="A5149" s="661">
        <v>105202.0</v>
      </c>
      <c r="B5149" s="662" t="s">
        <v>12212</v>
      </c>
      <c r="C5149" s="663" t="s">
        <v>110</v>
      </c>
      <c r="D5149" s="656">
        <v>229.39</v>
      </c>
      <c r="E5149" s="656">
        <v>16.41</v>
      </c>
      <c r="F5149" s="657">
        <f t="shared" si="1"/>
        <v>212.98</v>
      </c>
      <c r="G5149" s="656">
        <v>212.98</v>
      </c>
      <c r="H5149" s="664">
        <v>0.0</v>
      </c>
      <c r="I5149" s="664">
        <v>0.0</v>
      </c>
      <c r="J5149" s="664">
        <v>0.0</v>
      </c>
      <c r="K5149" s="660"/>
    </row>
    <row r="5150" ht="15.75" customHeight="1">
      <c r="A5150" s="661">
        <v>105203.0</v>
      </c>
      <c r="B5150" s="662" t="s">
        <v>12213</v>
      </c>
      <c r="C5150" s="663" t="s">
        <v>110</v>
      </c>
      <c r="D5150" s="656">
        <v>138.72</v>
      </c>
      <c r="E5150" s="656">
        <v>14.04</v>
      </c>
      <c r="F5150" s="657">
        <f t="shared" si="1"/>
        <v>124.68</v>
      </c>
      <c r="G5150" s="656">
        <v>124.68</v>
      </c>
      <c r="H5150" s="664">
        <v>0.0</v>
      </c>
      <c r="I5150" s="664">
        <v>0.0</v>
      </c>
      <c r="J5150" s="664">
        <v>0.0</v>
      </c>
      <c r="K5150" s="660"/>
    </row>
    <row r="5151" ht="15.75" customHeight="1">
      <c r="A5151" s="661">
        <v>105204.0</v>
      </c>
      <c r="B5151" s="662" t="s">
        <v>12214</v>
      </c>
      <c r="C5151" s="663" t="s">
        <v>110</v>
      </c>
      <c r="D5151" s="656">
        <v>305.65</v>
      </c>
      <c r="E5151" s="656">
        <v>19.37</v>
      </c>
      <c r="F5151" s="657">
        <f t="shared" si="1"/>
        <v>286.28</v>
      </c>
      <c r="G5151" s="656">
        <v>286.28</v>
      </c>
      <c r="H5151" s="664">
        <v>0.0</v>
      </c>
      <c r="I5151" s="664">
        <v>0.0</v>
      </c>
      <c r="J5151" s="664">
        <v>0.0</v>
      </c>
      <c r="K5151" s="660"/>
    </row>
    <row r="5152" ht="15.75" customHeight="1">
      <c r="A5152" s="661">
        <v>105205.0</v>
      </c>
      <c r="B5152" s="662" t="s">
        <v>12215</v>
      </c>
      <c r="C5152" s="663" t="s">
        <v>110</v>
      </c>
      <c r="D5152" s="656">
        <v>211.62</v>
      </c>
      <c r="E5152" s="656">
        <v>16.41</v>
      </c>
      <c r="F5152" s="657">
        <f t="shared" si="1"/>
        <v>195.21</v>
      </c>
      <c r="G5152" s="656">
        <v>195.21</v>
      </c>
      <c r="H5152" s="664">
        <v>0.0</v>
      </c>
      <c r="I5152" s="664">
        <v>0.0</v>
      </c>
      <c r="J5152" s="664">
        <v>0.0</v>
      </c>
      <c r="K5152" s="660"/>
    </row>
    <row r="5153" ht="15.75" customHeight="1">
      <c r="A5153" s="661">
        <v>105206.0</v>
      </c>
      <c r="B5153" s="662" t="s">
        <v>12216</v>
      </c>
      <c r="C5153" s="663" t="s">
        <v>110</v>
      </c>
      <c r="D5153" s="656">
        <v>132.05</v>
      </c>
      <c r="E5153" s="656">
        <v>14.04</v>
      </c>
      <c r="F5153" s="657">
        <f t="shared" si="1"/>
        <v>118.01</v>
      </c>
      <c r="G5153" s="656">
        <v>118.01</v>
      </c>
      <c r="H5153" s="664">
        <v>0.0</v>
      </c>
      <c r="I5153" s="664">
        <v>0.0</v>
      </c>
      <c r="J5153" s="664">
        <v>0.0</v>
      </c>
      <c r="K5153" s="660"/>
    </row>
    <row r="5154" ht="15.75" customHeight="1">
      <c r="A5154" s="661">
        <v>105207.0</v>
      </c>
      <c r="B5154" s="662" t="s">
        <v>12217</v>
      </c>
      <c r="C5154" s="663" t="s">
        <v>110</v>
      </c>
      <c r="D5154" s="656">
        <v>296.76</v>
      </c>
      <c r="E5154" s="656">
        <v>19.37</v>
      </c>
      <c r="F5154" s="657">
        <f t="shared" si="1"/>
        <v>277.39</v>
      </c>
      <c r="G5154" s="656">
        <v>277.39</v>
      </c>
      <c r="H5154" s="664">
        <v>0.0</v>
      </c>
      <c r="I5154" s="664">
        <v>0.0</v>
      </c>
      <c r="J5154" s="664">
        <v>0.0</v>
      </c>
      <c r="K5154" s="660"/>
    </row>
    <row r="5155" ht="15.75" customHeight="1">
      <c r="A5155" s="661">
        <v>105208.0</v>
      </c>
      <c r="B5155" s="662" t="s">
        <v>12218</v>
      </c>
      <c r="C5155" s="663" t="s">
        <v>110</v>
      </c>
      <c r="D5155" s="656">
        <v>279.98</v>
      </c>
      <c r="E5155" s="656">
        <v>16.41</v>
      </c>
      <c r="F5155" s="657">
        <f t="shared" si="1"/>
        <v>263.57</v>
      </c>
      <c r="G5155" s="656">
        <v>263.57</v>
      </c>
      <c r="H5155" s="664">
        <v>0.0</v>
      </c>
      <c r="I5155" s="664">
        <v>0.0</v>
      </c>
      <c r="J5155" s="664">
        <v>0.0</v>
      </c>
      <c r="K5155" s="660"/>
    </row>
    <row r="5156" ht="15.75" customHeight="1">
      <c r="A5156" s="661">
        <v>105209.0</v>
      </c>
      <c r="B5156" s="662" t="s">
        <v>12219</v>
      </c>
      <c r="C5156" s="663" t="s">
        <v>110</v>
      </c>
      <c r="D5156" s="656">
        <v>134.85</v>
      </c>
      <c r="E5156" s="656">
        <v>14.04</v>
      </c>
      <c r="F5156" s="657">
        <f t="shared" si="1"/>
        <v>120.81</v>
      </c>
      <c r="G5156" s="656">
        <v>120.81</v>
      </c>
      <c r="H5156" s="664">
        <v>0.0</v>
      </c>
      <c r="I5156" s="664">
        <v>0.0</v>
      </c>
      <c r="J5156" s="664">
        <v>0.0</v>
      </c>
      <c r="K5156" s="660"/>
    </row>
    <row r="5157" ht="15.75" customHeight="1">
      <c r="A5157" s="661">
        <v>105210.0</v>
      </c>
      <c r="B5157" s="662" t="s">
        <v>12220</v>
      </c>
      <c r="C5157" s="663" t="s">
        <v>110</v>
      </c>
      <c r="D5157" s="656">
        <v>361.76</v>
      </c>
      <c r="E5157" s="656">
        <v>19.37</v>
      </c>
      <c r="F5157" s="657">
        <f t="shared" si="1"/>
        <v>342.39</v>
      </c>
      <c r="G5157" s="656">
        <v>342.39</v>
      </c>
      <c r="H5157" s="664">
        <v>0.0</v>
      </c>
      <c r="I5157" s="664">
        <v>0.0</v>
      </c>
      <c r="J5157" s="664">
        <v>0.0</v>
      </c>
      <c r="K5157" s="660"/>
    </row>
    <row r="5158" ht="15.75" customHeight="1">
      <c r="A5158" s="661">
        <v>105211.0</v>
      </c>
      <c r="B5158" s="662" t="s">
        <v>12221</v>
      </c>
      <c r="C5158" s="663" t="s">
        <v>110</v>
      </c>
      <c r="D5158" s="656">
        <v>211.08</v>
      </c>
      <c r="E5158" s="656">
        <v>24.52</v>
      </c>
      <c r="F5158" s="657">
        <f t="shared" si="1"/>
        <v>186.56</v>
      </c>
      <c r="G5158" s="656">
        <v>186.56</v>
      </c>
      <c r="H5158" s="664">
        <v>0.0</v>
      </c>
      <c r="I5158" s="664">
        <v>0.0</v>
      </c>
      <c r="J5158" s="664">
        <v>0.0</v>
      </c>
      <c r="K5158" s="660"/>
    </row>
    <row r="5159" ht="15.75" customHeight="1">
      <c r="A5159" s="661">
        <v>105212.0</v>
      </c>
      <c r="B5159" s="662" t="s">
        <v>12222</v>
      </c>
      <c r="C5159" s="663" t="s">
        <v>110</v>
      </c>
      <c r="D5159" s="656">
        <v>209.55</v>
      </c>
      <c r="E5159" s="656">
        <v>23.46</v>
      </c>
      <c r="F5159" s="657">
        <f t="shared" si="1"/>
        <v>186.09</v>
      </c>
      <c r="G5159" s="656">
        <v>186.09</v>
      </c>
      <c r="H5159" s="664">
        <v>0.0</v>
      </c>
      <c r="I5159" s="664">
        <v>0.0</v>
      </c>
      <c r="J5159" s="664">
        <v>0.0</v>
      </c>
      <c r="K5159" s="660"/>
    </row>
    <row r="5160" ht="15.75" customHeight="1">
      <c r="A5160" s="661">
        <v>105213.0</v>
      </c>
      <c r="B5160" s="662" t="s">
        <v>12223</v>
      </c>
      <c r="C5160" s="663" t="s">
        <v>110</v>
      </c>
      <c r="D5160" s="656">
        <v>177.08</v>
      </c>
      <c r="E5160" s="656">
        <v>12.44</v>
      </c>
      <c r="F5160" s="657">
        <f t="shared" si="1"/>
        <v>164.64</v>
      </c>
      <c r="G5160" s="656">
        <v>164.64</v>
      </c>
      <c r="H5160" s="664">
        <v>0.0</v>
      </c>
      <c r="I5160" s="664">
        <v>0.0</v>
      </c>
      <c r="J5160" s="664">
        <v>0.0</v>
      </c>
      <c r="K5160" s="660"/>
    </row>
    <row r="5161" ht="15.75" customHeight="1">
      <c r="A5161" s="661">
        <v>105214.0</v>
      </c>
      <c r="B5161" s="662" t="s">
        <v>12224</v>
      </c>
      <c r="C5161" s="663" t="s">
        <v>110</v>
      </c>
      <c r="D5161" s="656">
        <v>40.91</v>
      </c>
      <c r="E5161" s="656">
        <v>2.2</v>
      </c>
      <c r="F5161" s="657">
        <f t="shared" si="1"/>
        <v>38.71</v>
      </c>
      <c r="G5161" s="656">
        <v>38.71</v>
      </c>
      <c r="H5161" s="664">
        <v>0.0</v>
      </c>
      <c r="I5161" s="664">
        <v>0.0</v>
      </c>
      <c r="J5161" s="664">
        <v>0.0</v>
      </c>
      <c r="K5161" s="660"/>
    </row>
    <row r="5162" ht="15.75" customHeight="1">
      <c r="A5162" s="661">
        <v>105215.0</v>
      </c>
      <c r="B5162" s="662" t="s">
        <v>12225</v>
      </c>
      <c r="C5162" s="663" t="s">
        <v>110</v>
      </c>
      <c r="D5162" s="656">
        <v>9.21</v>
      </c>
      <c r="E5162" s="656">
        <v>1.14</v>
      </c>
      <c r="F5162" s="657">
        <f t="shared" si="1"/>
        <v>8.07</v>
      </c>
      <c r="G5162" s="656">
        <v>8.07</v>
      </c>
      <c r="H5162" s="664">
        <v>0.0</v>
      </c>
      <c r="I5162" s="664">
        <v>0.0</v>
      </c>
      <c r="J5162" s="664">
        <v>0.0</v>
      </c>
      <c r="K5162" s="660"/>
    </row>
    <row r="5163" ht="15.75" customHeight="1">
      <c r="A5163" s="661">
        <v>105216.0</v>
      </c>
      <c r="B5163" s="662" t="s">
        <v>12226</v>
      </c>
      <c r="C5163" s="663" t="s">
        <v>110</v>
      </c>
      <c r="D5163" s="656">
        <v>34.84</v>
      </c>
      <c r="E5163" s="656">
        <v>1.46</v>
      </c>
      <c r="F5163" s="657">
        <f t="shared" si="1"/>
        <v>33.38</v>
      </c>
      <c r="G5163" s="656">
        <v>33.38</v>
      </c>
      <c r="H5163" s="664">
        <v>0.0</v>
      </c>
      <c r="I5163" s="664">
        <v>0.0</v>
      </c>
      <c r="J5163" s="664">
        <v>0.0</v>
      </c>
      <c r="K5163" s="660"/>
    </row>
    <row r="5164" ht="15.75" customHeight="1">
      <c r="A5164" s="661">
        <v>105217.0</v>
      </c>
      <c r="B5164" s="662" t="s">
        <v>12227</v>
      </c>
      <c r="C5164" s="663" t="s">
        <v>110</v>
      </c>
      <c r="D5164" s="656">
        <v>39.24</v>
      </c>
      <c r="E5164" s="656">
        <v>1.56</v>
      </c>
      <c r="F5164" s="657">
        <f t="shared" si="1"/>
        <v>37.68</v>
      </c>
      <c r="G5164" s="656">
        <v>37.68</v>
      </c>
      <c r="H5164" s="664">
        <v>0.0</v>
      </c>
      <c r="I5164" s="664">
        <v>0.0</v>
      </c>
      <c r="J5164" s="664">
        <v>0.0</v>
      </c>
      <c r="K5164" s="660"/>
    </row>
    <row r="5165" ht="15.75" customHeight="1">
      <c r="A5165" s="661">
        <v>105218.0</v>
      </c>
      <c r="B5165" s="662" t="s">
        <v>12228</v>
      </c>
      <c r="C5165" s="663" t="s">
        <v>110</v>
      </c>
      <c r="D5165" s="656">
        <v>68.04</v>
      </c>
      <c r="E5165" s="656">
        <v>2.4</v>
      </c>
      <c r="F5165" s="657">
        <f t="shared" si="1"/>
        <v>65.64</v>
      </c>
      <c r="G5165" s="656">
        <v>65.64</v>
      </c>
      <c r="H5165" s="664">
        <v>0.0</v>
      </c>
      <c r="I5165" s="664">
        <v>0.0</v>
      </c>
      <c r="J5165" s="664">
        <v>0.0</v>
      </c>
      <c r="K5165" s="660"/>
    </row>
    <row r="5166" ht="15.75" customHeight="1">
      <c r="A5166" s="661">
        <v>105219.0</v>
      </c>
      <c r="B5166" s="662" t="s">
        <v>12229</v>
      </c>
      <c r="C5166" s="663" t="s">
        <v>110</v>
      </c>
      <c r="D5166" s="656">
        <v>11.13</v>
      </c>
      <c r="E5166" s="656">
        <v>1.52</v>
      </c>
      <c r="F5166" s="657">
        <f t="shared" si="1"/>
        <v>9.61</v>
      </c>
      <c r="G5166" s="656">
        <v>9.61</v>
      </c>
      <c r="H5166" s="664">
        <v>0.0</v>
      </c>
      <c r="I5166" s="664">
        <v>0.0</v>
      </c>
      <c r="J5166" s="664">
        <v>0.0</v>
      </c>
      <c r="K5166" s="660"/>
    </row>
    <row r="5167" ht="15.75" customHeight="1">
      <c r="A5167" s="661">
        <v>105220.0</v>
      </c>
      <c r="B5167" s="662" t="s">
        <v>12230</v>
      </c>
      <c r="C5167" s="663" t="s">
        <v>110</v>
      </c>
      <c r="D5167" s="656">
        <v>15.34</v>
      </c>
      <c r="E5167" s="656">
        <v>1.91</v>
      </c>
      <c r="F5167" s="657">
        <f t="shared" si="1"/>
        <v>13.43</v>
      </c>
      <c r="G5167" s="656">
        <v>13.43</v>
      </c>
      <c r="H5167" s="664">
        <v>0.0</v>
      </c>
      <c r="I5167" s="664">
        <v>0.0</v>
      </c>
      <c r="J5167" s="664">
        <v>0.0</v>
      </c>
      <c r="K5167" s="660"/>
    </row>
    <row r="5168" ht="15.75" customHeight="1">
      <c r="A5168" s="661">
        <v>105221.0</v>
      </c>
      <c r="B5168" s="662" t="s">
        <v>12231</v>
      </c>
      <c r="C5168" s="663" t="s">
        <v>110</v>
      </c>
      <c r="D5168" s="656">
        <v>23.7</v>
      </c>
      <c r="E5168" s="656">
        <v>2.49</v>
      </c>
      <c r="F5168" s="657">
        <f t="shared" si="1"/>
        <v>21.21</v>
      </c>
      <c r="G5168" s="656">
        <v>21.21</v>
      </c>
      <c r="H5168" s="664">
        <v>0.0</v>
      </c>
      <c r="I5168" s="664">
        <v>0.0</v>
      </c>
      <c r="J5168" s="664">
        <v>0.0</v>
      </c>
      <c r="K5168" s="660"/>
    </row>
    <row r="5169" ht="15.75" customHeight="1">
      <c r="A5169" s="661">
        <v>105222.0</v>
      </c>
      <c r="B5169" s="662" t="s">
        <v>12232</v>
      </c>
      <c r="C5169" s="663" t="s">
        <v>110</v>
      </c>
      <c r="D5169" s="656">
        <v>68.5</v>
      </c>
      <c r="E5169" s="656">
        <v>4.72</v>
      </c>
      <c r="F5169" s="657">
        <f t="shared" si="1"/>
        <v>63.78</v>
      </c>
      <c r="G5169" s="656">
        <v>63.78</v>
      </c>
      <c r="H5169" s="664">
        <v>0.0</v>
      </c>
      <c r="I5169" s="664">
        <v>0.0</v>
      </c>
      <c r="J5169" s="664">
        <v>0.0</v>
      </c>
      <c r="K5169" s="660"/>
    </row>
    <row r="5170" ht="15.75" customHeight="1">
      <c r="A5170" s="661">
        <v>105223.0</v>
      </c>
      <c r="B5170" s="662" t="s">
        <v>12233</v>
      </c>
      <c r="C5170" s="663" t="s">
        <v>110</v>
      </c>
      <c r="D5170" s="656">
        <v>157.57</v>
      </c>
      <c r="E5170" s="656">
        <v>7.89</v>
      </c>
      <c r="F5170" s="657">
        <f t="shared" si="1"/>
        <v>149.68</v>
      </c>
      <c r="G5170" s="656">
        <v>149.68</v>
      </c>
      <c r="H5170" s="664">
        <v>0.0</v>
      </c>
      <c r="I5170" s="664">
        <v>0.0</v>
      </c>
      <c r="J5170" s="664">
        <v>0.0</v>
      </c>
      <c r="K5170" s="660"/>
    </row>
    <row r="5171" ht="15.75" customHeight="1">
      <c r="A5171" s="661">
        <v>105224.0</v>
      </c>
      <c r="B5171" s="662" t="s">
        <v>12234</v>
      </c>
      <c r="C5171" s="663" t="s">
        <v>110</v>
      </c>
      <c r="D5171" s="656">
        <v>229.78</v>
      </c>
      <c r="E5171" s="656">
        <v>11.3</v>
      </c>
      <c r="F5171" s="657">
        <f t="shared" si="1"/>
        <v>218.48</v>
      </c>
      <c r="G5171" s="656">
        <v>218.48</v>
      </c>
      <c r="H5171" s="664">
        <v>0.0</v>
      </c>
      <c r="I5171" s="664">
        <v>0.0</v>
      </c>
      <c r="J5171" s="664">
        <v>0.0</v>
      </c>
      <c r="K5171" s="660"/>
    </row>
    <row r="5172" ht="15.75" customHeight="1">
      <c r="A5172" s="661">
        <v>105225.0</v>
      </c>
      <c r="B5172" s="662" t="s">
        <v>12235</v>
      </c>
      <c r="C5172" s="663" t="s">
        <v>110</v>
      </c>
      <c r="D5172" s="656">
        <v>16.6</v>
      </c>
      <c r="E5172" s="656">
        <v>2.39</v>
      </c>
      <c r="F5172" s="657">
        <f t="shared" si="1"/>
        <v>14.21</v>
      </c>
      <c r="G5172" s="656">
        <v>14.21</v>
      </c>
      <c r="H5172" s="664">
        <v>0.0</v>
      </c>
      <c r="I5172" s="664">
        <v>0.0</v>
      </c>
      <c r="J5172" s="664">
        <v>0.0</v>
      </c>
      <c r="K5172" s="660"/>
    </row>
    <row r="5173" ht="15.75" customHeight="1">
      <c r="A5173" s="661">
        <v>105226.0</v>
      </c>
      <c r="B5173" s="662" t="s">
        <v>12236</v>
      </c>
      <c r="C5173" s="663" t="s">
        <v>110</v>
      </c>
      <c r="D5173" s="656">
        <v>39.3</v>
      </c>
      <c r="E5173" s="656">
        <v>3.07</v>
      </c>
      <c r="F5173" s="657">
        <f t="shared" si="1"/>
        <v>36.23</v>
      </c>
      <c r="G5173" s="656">
        <v>36.23</v>
      </c>
      <c r="H5173" s="664">
        <v>0.0</v>
      </c>
      <c r="I5173" s="664">
        <v>0.0</v>
      </c>
      <c r="J5173" s="664">
        <v>0.0</v>
      </c>
      <c r="K5173" s="660"/>
    </row>
    <row r="5174" ht="15.75" customHeight="1">
      <c r="A5174" s="661">
        <v>105227.0</v>
      </c>
      <c r="B5174" s="662" t="s">
        <v>12237</v>
      </c>
      <c r="C5174" s="663" t="s">
        <v>110</v>
      </c>
      <c r="D5174" s="656">
        <v>56.31</v>
      </c>
      <c r="E5174" s="656">
        <v>3.96</v>
      </c>
      <c r="F5174" s="657">
        <f t="shared" si="1"/>
        <v>52.35</v>
      </c>
      <c r="G5174" s="656">
        <v>52.35</v>
      </c>
      <c r="H5174" s="664">
        <v>0.0</v>
      </c>
      <c r="I5174" s="664">
        <v>0.0</v>
      </c>
      <c r="J5174" s="664">
        <v>0.0</v>
      </c>
      <c r="K5174" s="660"/>
    </row>
    <row r="5175" ht="15.75" customHeight="1">
      <c r="A5175" s="661">
        <v>105228.0</v>
      </c>
      <c r="B5175" s="662" t="s">
        <v>12238</v>
      </c>
      <c r="C5175" s="663" t="s">
        <v>110</v>
      </c>
      <c r="D5175" s="656">
        <v>10.68</v>
      </c>
      <c r="E5175" s="656">
        <v>2.13</v>
      </c>
      <c r="F5175" s="657">
        <f t="shared" si="1"/>
        <v>8.55</v>
      </c>
      <c r="G5175" s="656">
        <v>8.55</v>
      </c>
      <c r="H5175" s="664">
        <v>0.0</v>
      </c>
      <c r="I5175" s="664">
        <v>0.0</v>
      </c>
      <c r="J5175" s="664">
        <v>0.0</v>
      </c>
      <c r="K5175" s="660"/>
    </row>
    <row r="5176" ht="15.75" customHeight="1">
      <c r="A5176" s="661">
        <v>105229.0</v>
      </c>
      <c r="B5176" s="662" t="s">
        <v>12239</v>
      </c>
      <c r="C5176" s="663" t="s">
        <v>110</v>
      </c>
      <c r="D5176" s="656">
        <v>24.94</v>
      </c>
      <c r="E5176" s="656">
        <v>3.01</v>
      </c>
      <c r="F5176" s="657">
        <f t="shared" si="1"/>
        <v>21.93</v>
      </c>
      <c r="G5176" s="656">
        <v>21.88</v>
      </c>
      <c r="H5176" s="664">
        <v>0.0</v>
      </c>
      <c r="I5176" s="664">
        <v>0.0</v>
      </c>
      <c r="J5176" s="664">
        <v>0.05</v>
      </c>
      <c r="K5176" s="660"/>
    </row>
    <row r="5177" ht="15.75" customHeight="1">
      <c r="A5177" s="661">
        <v>105230.0</v>
      </c>
      <c r="B5177" s="662" t="s">
        <v>12240</v>
      </c>
      <c r="C5177" s="663" t="s">
        <v>110</v>
      </c>
      <c r="D5177" s="656">
        <v>6.72</v>
      </c>
      <c r="E5177" s="656">
        <v>2.11</v>
      </c>
      <c r="F5177" s="657">
        <f t="shared" si="1"/>
        <v>4.61</v>
      </c>
      <c r="G5177" s="656">
        <v>4.58</v>
      </c>
      <c r="H5177" s="664">
        <v>0.0</v>
      </c>
      <c r="I5177" s="664">
        <v>0.0</v>
      </c>
      <c r="J5177" s="664">
        <v>0.03</v>
      </c>
      <c r="K5177" s="660"/>
    </row>
    <row r="5178" ht="15.75" customHeight="1">
      <c r="A5178" s="661">
        <v>105231.0</v>
      </c>
      <c r="B5178" s="662" t="s">
        <v>12241</v>
      </c>
      <c r="C5178" s="663" t="s">
        <v>110</v>
      </c>
      <c r="D5178" s="656">
        <v>7.91</v>
      </c>
      <c r="E5178" s="656">
        <v>2.38</v>
      </c>
      <c r="F5178" s="657">
        <f t="shared" si="1"/>
        <v>5.53</v>
      </c>
      <c r="G5178" s="656">
        <v>5.49</v>
      </c>
      <c r="H5178" s="664">
        <v>0.0</v>
      </c>
      <c r="I5178" s="664">
        <v>0.0</v>
      </c>
      <c r="J5178" s="664">
        <v>0.04</v>
      </c>
      <c r="K5178" s="660"/>
    </row>
    <row r="5179" ht="15.75" customHeight="1">
      <c r="A5179" s="661">
        <v>105232.0</v>
      </c>
      <c r="B5179" s="662" t="s">
        <v>12242</v>
      </c>
      <c r="C5179" s="663" t="s">
        <v>110</v>
      </c>
      <c r="D5179" s="656">
        <v>15.55</v>
      </c>
      <c r="E5179" s="656">
        <v>2.62</v>
      </c>
      <c r="F5179" s="657">
        <f t="shared" si="1"/>
        <v>12.93</v>
      </c>
      <c r="G5179" s="656">
        <v>12.89</v>
      </c>
      <c r="H5179" s="664">
        <v>0.0</v>
      </c>
      <c r="I5179" s="664">
        <v>0.0</v>
      </c>
      <c r="J5179" s="664">
        <v>0.04</v>
      </c>
      <c r="K5179" s="660"/>
    </row>
    <row r="5180" ht="15.75" customHeight="1">
      <c r="A5180" s="661">
        <v>105233.0</v>
      </c>
      <c r="B5180" s="662" t="s">
        <v>12243</v>
      </c>
      <c r="C5180" s="663" t="s">
        <v>110</v>
      </c>
      <c r="D5180" s="656">
        <v>7.22</v>
      </c>
      <c r="E5180" s="656">
        <v>1.57</v>
      </c>
      <c r="F5180" s="657">
        <f t="shared" si="1"/>
        <v>5.65</v>
      </c>
      <c r="G5180" s="656">
        <v>5.65</v>
      </c>
      <c r="H5180" s="664">
        <v>0.0</v>
      </c>
      <c r="I5180" s="664">
        <v>0.0</v>
      </c>
      <c r="J5180" s="664">
        <v>0.0</v>
      </c>
      <c r="K5180" s="660"/>
    </row>
    <row r="5181" ht="15.75" customHeight="1">
      <c r="A5181" s="661">
        <v>105234.0</v>
      </c>
      <c r="B5181" s="662" t="s">
        <v>12244</v>
      </c>
      <c r="C5181" s="663" t="s">
        <v>110</v>
      </c>
      <c r="D5181" s="656">
        <v>8.84</v>
      </c>
      <c r="E5181" s="656">
        <v>1.96</v>
      </c>
      <c r="F5181" s="657">
        <f t="shared" si="1"/>
        <v>6.88</v>
      </c>
      <c r="G5181" s="656">
        <v>6.88</v>
      </c>
      <c r="H5181" s="664">
        <v>0.0</v>
      </c>
      <c r="I5181" s="664">
        <v>0.0</v>
      </c>
      <c r="J5181" s="664">
        <v>0.0</v>
      </c>
      <c r="K5181" s="660"/>
    </row>
    <row r="5182" ht="15.75" customHeight="1">
      <c r="A5182" s="661">
        <v>97895.0</v>
      </c>
      <c r="B5182" s="662" t="s">
        <v>12245</v>
      </c>
      <c r="C5182" s="663" t="s">
        <v>110</v>
      </c>
      <c r="D5182" s="656">
        <v>198.33</v>
      </c>
      <c r="E5182" s="656">
        <v>2.01</v>
      </c>
      <c r="F5182" s="657">
        <f t="shared" si="1"/>
        <v>196.32</v>
      </c>
      <c r="G5182" s="656">
        <v>196.32</v>
      </c>
      <c r="H5182" s="664">
        <v>0.0</v>
      </c>
      <c r="I5182" s="664">
        <v>0.0</v>
      </c>
      <c r="J5182" s="664">
        <v>0.0</v>
      </c>
      <c r="K5182" s="660"/>
    </row>
    <row r="5183" ht="15.75" customHeight="1">
      <c r="A5183" s="661">
        <v>97896.0</v>
      </c>
      <c r="B5183" s="662" t="s">
        <v>12246</v>
      </c>
      <c r="C5183" s="663" t="s">
        <v>110</v>
      </c>
      <c r="D5183" s="656">
        <v>367.53</v>
      </c>
      <c r="E5183" s="656">
        <v>4.33</v>
      </c>
      <c r="F5183" s="657">
        <f t="shared" si="1"/>
        <v>363.2</v>
      </c>
      <c r="G5183" s="656">
        <v>360.89</v>
      </c>
      <c r="H5183" s="664">
        <v>2.31</v>
      </c>
      <c r="I5183" s="664">
        <v>0.0</v>
      </c>
      <c r="J5183" s="664">
        <v>0.0</v>
      </c>
      <c r="K5183" s="660"/>
    </row>
    <row r="5184" ht="15.75" customHeight="1">
      <c r="A5184" s="661">
        <v>97897.0</v>
      </c>
      <c r="B5184" s="662" t="s">
        <v>12247</v>
      </c>
      <c r="C5184" s="663" t="s">
        <v>110</v>
      </c>
      <c r="D5184" s="656">
        <v>475.35</v>
      </c>
      <c r="E5184" s="656">
        <v>8.25</v>
      </c>
      <c r="F5184" s="657">
        <f t="shared" si="1"/>
        <v>467.1</v>
      </c>
      <c r="G5184" s="656">
        <v>461.45</v>
      </c>
      <c r="H5184" s="664">
        <v>5.65</v>
      </c>
      <c r="I5184" s="664">
        <v>0.0</v>
      </c>
      <c r="J5184" s="664">
        <v>0.0</v>
      </c>
      <c r="K5184" s="660"/>
    </row>
    <row r="5185" ht="15.75" customHeight="1">
      <c r="A5185" s="661">
        <v>97898.0</v>
      </c>
      <c r="B5185" s="662" t="s">
        <v>12248</v>
      </c>
      <c r="C5185" s="663" t="s">
        <v>110</v>
      </c>
      <c r="D5185" s="656">
        <v>894.08</v>
      </c>
      <c r="E5185" s="656">
        <v>64.97</v>
      </c>
      <c r="F5185" s="657">
        <f t="shared" si="1"/>
        <v>829.11</v>
      </c>
      <c r="G5185" s="656">
        <v>818.62</v>
      </c>
      <c r="H5185" s="664">
        <v>10.22</v>
      </c>
      <c r="I5185" s="664">
        <v>0.0</v>
      </c>
      <c r="J5185" s="664">
        <v>0.27</v>
      </c>
      <c r="K5185" s="660"/>
    </row>
    <row r="5186" ht="15.75" customHeight="1">
      <c r="A5186" s="661">
        <v>97900.0</v>
      </c>
      <c r="B5186" s="662" t="s">
        <v>12249</v>
      </c>
      <c r="C5186" s="663" t="s">
        <v>110</v>
      </c>
      <c r="D5186" s="656">
        <v>174.36</v>
      </c>
      <c r="E5186" s="656">
        <v>64.8</v>
      </c>
      <c r="F5186" s="657">
        <f t="shared" si="1"/>
        <v>109.56</v>
      </c>
      <c r="G5186" s="656">
        <v>109.07</v>
      </c>
      <c r="H5186" s="664">
        <v>0.31</v>
      </c>
      <c r="I5186" s="664">
        <v>0.0</v>
      </c>
      <c r="J5186" s="664">
        <v>0.18</v>
      </c>
      <c r="K5186" s="660"/>
    </row>
    <row r="5187" ht="15.75" customHeight="1">
      <c r="A5187" s="661">
        <v>97901.0</v>
      </c>
      <c r="B5187" s="662" t="s">
        <v>12250</v>
      </c>
      <c r="C5187" s="663" t="s">
        <v>110</v>
      </c>
      <c r="D5187" s="656">
        <v>273.86</v>
      </c>
      <c r="E5187" s="656">
        <v>102.22</v>
      </c>
      <c r="F5187" s="657">
        <f t="shared" si="1"/>
        <v>171.64</v>
      </c>
      <c r="G5187" s="656">
        <v>170.85</v>
      </c>
      <c r="H5187" s="664">
        <v>0.5</v>
      </c>
      <c r="I5187" s="664">
        <v>0.0</v>
      </c>
      <c r="J5187" s="664">
        <v>0.29</v>
      </c>
      <c r="K5187" s="660"/>
    </row>
    <row r="5188" ht="15.75" customHeight="1">
      <c r="A5188" s="661">
        <v>97902.0</v>
      </c>
      <c r="B5188" s="662" t="s">
        <v>12251</v>
      </c>
      <c r="C5188" s="663" t="s">
        <v>110</v>
      </c>
      <c r="D5188" s="656">
        <v>533.94</v>
      </c>
      <c r="E5188" s="656">
        <v>193.76</v>
      </c>
      <c r="F5188" s="657">
        <f t="shared" si="1"/>
        <v>340.18</v>
      </c>
      <c r="G5188" s="656">
        <v>337.75</v>
      </c>
      <c r="H5188" s="664">
        <v>1.93</v>
      </c>
      <c r="I5188" s="664">
        <v>0.0</v>
      </c>
      <c r="J5188" s="664">
        <v>0.5</v>
      </c>
      <c r="K5188" s="660"/>
    </row>
    <row r="5189" ht="15.75" customHeight="1">
      <c r="A5189" s="661">
        <v>97903.0</v>
      </c>
      <c r="B5189" s="662" t="s">
        <v>12252</v>
      </c>
      <c r="C5189" s="663" t="s">
        <v>110</v>
      </c>
      <c r="D5189" s="656">
        <v>741.12</v>
      </c>
      <c r="E5189" s="656">
        <v>269.94</v>
      </c>
      <c r="F5189" s="657">
        <f t="shared" si="1"/>
        <v>471.18</v>
      </c>
      <c r="G5189" s="656">
        <v>467.35</v>
      </c>
      <c r="H5189" s="664">
        <v>3.08</v>
      </c>
      <c r="I5189" s="664">
        <v>0.0</v>
      </c>
      <c r="J5189" s="664">
        <v>0.75</v>
      </c>
      <c r="K5189" s="660"/>
    </row>
    <row r="5190" ht="15.75" customHeight="1">
      <c r="A5190" s="661">
        <v>97904.0</v>
      </c>
      <c r="B5190" s="662" t="s">
        <v>12253</v>
      </c>
      <c r="C5190" s="663" t="s">
        <v>110</v>
      </c>
      <c r="D5190" s="656">
        <v>881.67</v>
      </c>
      <c r="E5190" s="656">
        <v>292.91</v>
      </c>
      <c r="F5190" s="657">
        <f t="shared" si="1"/>
        <v>588.76</v>
      </c>
      <c r="G5190" s="656">
        <v>584.32</v>
      </c>
      <c r="H5190" s="664">
        <v>3.64</v>
      </c>
      <c r="I5190" s="664">
        <v>0.0</v>
      </c>
      <c r="J5190" s="664">
        <v>0.8</v>
      </c>
      <c r="K5190" s="660"/>
    </row>
    <row r="5191" ht="15.75" customHeight="1">
      <c r="A5191" s="661">
        <v>97905.0</v>
      </c>
      <c r="B5191" s="662" t="s">
        <v>12254</v>
      </c>
      <c r="C5191" s="663" t="s">
        <v>110</v>
      </c>
      <c r="D5191" s="656">
        <v>224.34</v>
      </c>
      <c r="E5191" s="656">
        <v>83.37</v>
      </c>
      <c r="F5191" s="657">
        <f t="shared" si="1"/>
        <v>140.97</v>
      </c>
      <c r="G5191" s="656">
        <v>140.25</v>
      </c>
      <c r="H5191" s="664">
        <v>0.46</v>
      </c>
      <c r="I5191" s="664">
        <v>0.0</v>
      </c>
      <c r="J5191" s="664">
        <v>0.26</v>
      </c>
      <c r="K5191" s="660"/>
    </row>
    <row r="5192" ht="15.75" customHeight="1">
      <c r="A5192" s="661">
        <v>97906.0</v>
      </c>
      <c r="B5192" s="662" t="s">
        <v>12255</v>
      </c>
      <c r="C5192" s="663" t="s">
        <v>110</v>
      </c>
      <c r="D5192" s="656">
        <v>418.6</v>
      </c>
      <c r="E5192" s="656">
        <v>149.99</v>
      </c>
      <c r="F5192" s="657">
        <f t="shared" si="1"/>
        <v>268.61</v>
      </c>
      <c r="G5192" s="656">
        <v>266.3</v>
      </c>
      <c r="H5192" s="664">
        <v>1.86</v>
      </c>
      <c r="I5192" s="664">
        <v>0.0</v>
      </c>
      <c r="J5192" s="664">
        <v>0.45</v>
      </c>
      <c r="K5192" s="660"/>
    </row>
    <row r="5193" ht="15.75" customHeight="1">
      <c r="A5193" s="661">
        <v>97907.0</v>
      </c>
      <c r="B5193" s="662" t="s">
        <v>12256</v>
      </c>
      <c r="C5193" s="663" t="s">
        <v>110</v>
      </c>
      <c r="D5193" s="656">
        <v>593.95</v>
      </c>
      <c r="E5193" s="656">
        <v>214.07</v>
      </c>
      <c r="F5193" s="657">
        <f t="shared" si="1"/>
        <v>379.88</v>
      </c>
      <c r="G5193" s="656">
        <v>376.19</v>
      </c>
      <c r="H5193" s="664">
        <v>3.0</v>
      </c>
      <c r="I5193" s="664">
        <v>0.0</v>
      </c>
      <c r="J5193" s="664">
        <v>0.69</v>
      </c>
      <c r="K5193" s="660"/>
    </row>
    <row r="5194" ht="15.75" customHeight="1">
      <c r="A5194" s="661">
        <v>97908.0</v>
      </c>
      <c r="B5194" s="662" t="s">
        <v>12257</v>
      </c>
      <c r="C5194" s="663" t="s">
        <v>110</v>
      </c>
      <c r="D5194" s="656">
        <v>707.53</v>
      </c>
      <c r="E5194" s="656">
        <v>226.79</v>
      </c>
      <c r="F5194" s="657">
        <f t="shared" si="1"/>
        <v>480.74</v>
      </c>
      <c r="G5194" s="656">
        <v>476.48</v>
      </c>
      <c r="H5194" s="664">
        <v>3.54</v>
      </c>
      <c r="I5194" s="664">
        <v>0.0</v>
      </c>
      <c r="J5194" s="664">
        <v>0.72</v>
      </c>
      <c r="K5194" s="660"/>
    </row>
    <row r="5195" ht="15.75" customHeight="1">
      <c r="A5195" s="661">
        <v>98102.0</v>
      </c>
      <c r="B5195" s="662" t="s">
        <v>12258</v>
      </c>
      <c r="C5195" s="663" t="s">
        <v>110</v>
      </c>
      <c r="D5195" s="656">
        <v>187.6</v>
      </c>
      <c r="E5195" s="656">
        <v>3.53</v>
      </c>
      <c r="F5195" s="657">
        <f t="shared" si="1"/>
        <v>184.07</v>
      </c>
      <c r="G5195" s="656">
        <v>182.08</v>
      </c>
      <c r="H5195" s="664">
        <v>1.99</v>
      </c>
      <c r="I5195" s="664">
        <v>0.0</v>
      </c>
      <c r="J5195" s="664">
        <v>0.0</v>
      </c>
      <c r="K5195" s="660"/>
    </row>
    <row r="5196" ht="15.75" customHeight="1">
      <c r="A5196" s="661">
        <v>98104.0</v>
      </c>
      <c r="B5196" s="662" t="s">
        <v>12259</v>
      </c>
      <c r="C5196" s="663" t="s">
        <v>110</v>
      </c>
      <c r="D5196" s="656">
        <v>346.83</v>
      </c>
      <c r="E5196" s="656">
        <v>129.36</v>
      </c>
      <c r="F5196" s="657">
        <f t="shared" si="1"/>
        <v>217.47</v>
      </c>
      <c r="G5196" s="656">
        <v>216.94</v>
      </c>
      <c r="H5196" s="664">
        <v>0.32</v>
      </c>
      <c r="I5196" s="664">
        <v>0.0</v>
      </c>
      <c r="J5196" s="664">
        <v>0.21</v>
      </c>
      <c r="K5196" s="660"/>
    </row>
    <row r="5197" ht="15.75" customHeight="1">
      <c r="A5197" s="661">
        <v>98105.0</v>
      </c>
      <c r="B5197" s="662" t="s">
        <v>12260</v>
      </c>
      <c r="C5197" s="663" t="s">
        <v>110</v>
      </c>
      <c r="D5197" s="656">
        <v>601.99</v>
      </c>
      <c r="E5197" s="656">
        <v>228.01</v>
      </c>
      <c r="F5197" s="657">
        <f t="shared" si="1"/>
        <v>373.98</v>
      </c>
      <c r="G5197" s="656">
        <v>372.88</v>
      </c>
      <c r="H5197" s="664">
        <v>0.66</v>
      </c>
      <c r="I5197" s="664">
        <v>0.0</v>
      </c>
      <c r="J5197" s="664">
        <v>0.44</v>
      </c>
      <c r="K5197" s="660"/>
    </row>
    <row r="5198" ht="15.75" customHeight="1">
      <c r="A5198" s="661">
        <v>98106.0</v>
      </c>
      <c r="B5198" s="662" t="s">
        <v>12261</v>
      </c>
      <c r="C5198" s="663" t="s">
        <v>110</v>
      </c>
      <c r="D5198" s="656">
        <v>994.65</v>
      </c>
      <c r="E5198" s="656">
        <v>374.23</v>
      </c>
      <c r="F5198" s="657">
        <f t="shared" si="1"/>
        <v>620.42</v>
      </c>
      <c r="G5198" s="656">
        <v>617.58</v>
      </c>
      <c r="H5198" s="664">
        <v>2.14</v>
      </c>
      <c r="I5198" s="664">
        <v>0.0</v>
      </c>
      <c r="J5198" s="664">
        <v>0.7</v>
      </c>
      <c r="K5198" s="660"/>
    </row>
    <row r="5199" ht="15.75" customHeight="1">
      <c r="A5199" s="661">
        <v>98107.0</v>
      </c>
      <c r="B5199" s="662" t="s">
        <v>12262</v>
      </c>
      <c r="C5199" s="663" t="s">
        <v>110</v>
      </c>
      <c r="D5199" s="656">
        <v>257.64</v>
      </c>
      <c r="E5199" s="656">
        <v>95.35</v>
      </c>
      <c r="F5199" s="657">
        <f t="shared" si="1"/>
        <v>162.29</v>
      </c>
      <c r="G5199" s="656">
        <v>161.85</v>
      </c>
      <c r="H5199" s="664">
        <v>0.27</v>
      </c>
      <c r="I5199" s="664">
        <v>0.0</v>
      </c>
      <c r="J5199" s="664">
        <v>0.17</v>
      </c>
      <c r="K5199" s="660"/>
    </row>
    <row r="5200" ht="15.75" customHeight="1">
      <c r="A5200" s="661">
        <v>98108.0</v>
      </c>
      <c r="B5200" s="662" t="s">
        <v>12263</v>
      </c>
      <c r="C5200" s="663" t="s">
        <v>110</v>
      </c>
      <c r="D5200" s="656">
        <v>457.96</v>
      </c>
      <c r="E5200" s="656">
        <v>173.17</v>
      </c>
      <c r="F5200" s="657">
        <f t="shared" si="1"/>
        <v>284.79</v>
      </c>
      <c r="G5200" s="656">
        <v>283.83</v>
      </c>
      <c r="H5200" s="664">
        <v>0.59</v>
      </c>
      <c r="I5200" s="664">
        <v>0.0</v>
      </c>
      <c r="J5200" s="664">
        <v>0.37</v>
      </c>
      <c r="K5200" s="660"/>
    </row>
    <row r="5201" ht="15.75" customHeight="1">
      <c r="A5201" s="661">
        <v>99250.0</v>
      </c>
      <c r="B5201" s="662" t="s">
        <v>12264</v>
      </c>
      <c r="C5201" s="663" t="s">
        <v>110</v>
      </c>
      <c r="D5201" s="656">
        <v>169.32</v>
      </c>
      <c r="E5201" s="656">
        <v>64.64</v>
      </c>
      <c r="F5201" s="657">
        <f t="shared" si="1"/>
        <v>104.68</v>
      </c>
      <c r="G5201" s="656">
        <v>104.19</v>
      </c>
      <c r="H5201" s="664">
        <v>0.31</v>
      </c>
      <c r="I5201" s="664">
        <v>0.0</v>
      </c>
      <c r="J5201" s="664">
        <v>0.18</v>
      </c>
      <c r="K5201" s="660"/>
    </row>
    <row r="5202" ht="15.75" customHeight="1">
      <c r="A5202" s="661">
        <v>99251.0</v>
      </c>
      <c r="B5202" s="662" t="s">
        <v>12265</v>
      </c>
      <c r="C5202" s="663" t="s">
        <v>110</v>
      </c>
      <c r="D5202" s="656">
        <v>265.21</v>
      </c>
      <c r="E5202" s="656">
        <v>101.93</v>
      </c>
      <c r="F5202" s="657">
        <f t="shared" si="1"/>
        <v>163.28</v>
      </c>
      <c r="G5202" s="656">
        <v>162.51</v>
      </c>
      <c r="H5202" s="664">
        <v>0.49</v>
      </c>
      <c r="I5202" s="664">
        <v>0.0</v>
      </c>
      <c r="J5202" s="664">
        <v>0.28</v>
      </c>
      <c r="K5202" s="660"/>
    </row>
    <row r="5203" ht="15.75" customHeight="1">
      <c r="A5203" s="661">
        <v>99253.0</v>
      </c>
      <c r="B5203" s="662" t="s">
        <v>12266</v>
      </c>
      <c r="C5203" s="663" t="s">
        <v>110</v>
      </c>
      <c r="D5203" s="656">
        <v>514.53</v>
      </c>
      <c r="E5203" s="656">
        <v>193.13</v>
      </c>
      <c r="F5203" s="657">
        <f t="shared" si="1"/>
        <v>321.4</v>
      </c>
      <c r="G5203" s="656">
        <v>319.0</v>
      </c>
      <c r="H5203" s="664">
        <v>1.91</v>
      </c>
      <c r="I5203" s="664">
        <v>0.0</v>
      </c>
      <c r="J5203" s="664">
        <v>0.49</v>
      </c>
      <c r="K5203" s="660"/>
    </row>
    <row r="5204" ht="15.75" customHeight="1">
      <c r="A5204" s="661">
        <v>99255.0</v>
      </c>
      <c r="B5204" s="662" t="s">
        <v>12267</v>
      </c>
      <c r="C5204" s="663" t="s">
        <v>110</v>
      </c>
      <c r="D5204" s="656">
        <v>714.51</v>
      </c>
      <c r="E5204" s="656">
        <v>269.04</v>
      </c>
      <c r="F5204" s="657">
        <f t="shared" si="1"/>
        <v>445.47</v>
      </c>
      <c r="G5204" s="656">
        <v>441.67</v>
      </c>
      <c r="H5204" s="664">
        <v>3.06</v>
      </c>
      <c r="I5204" s="664">
        <v>0.0</v>
      </c>
      <c r="J5204" s="664">
        <v>0.74</v>
      </c>
      <c r="K5204" s="660"/>
    </row>
    <row r="5205" ht="15.75" customHeight="1">
      <c r="A5205" s="661">
        <v>99257.0</v>
      </c>
      <c r="B5205" s="662" t="s">
        <v>12268</v>
      </c>
      <c r="C5205" s="663" t="s">
        <v>110</v>
      </c>
      <c r="D5205" s="656">
        <v>847.26</v>
      </c>
      <c r="E5205" s="656">
        <v>291.77</v>
      </c>
      <c r="F5205" s="657">
        <f t="shared" si="1"/>
        <v>555.49</v>
      </c>
      <c r="G5205" s="656">
        <v>551.1</v>
      </c>
      <c r="H5205" s="664">
        <v>3.61</v>
      </c>
      <c r="I5205" s="664">
        <v>0.0</v>
      </c>
      <c r="J5205" s="664">
        <v>0.78</v>
      </c>
      <c r="K5205" s="660"/>
    </row>
    <row r="5206" ht="15.75" customHeight="1">
      <c r="A5206" s="661">
        <v>99258.0</v>
      </c>
      <c r="B5206" s="662" t="s">
        <v>12269</v>
      </c>
      <c r="C5206" s="663" t="s">
        <v>110</v>
      </c>
      <c r="D5206" s="656">
        <v>218.85</v>
      </c>
      <c r="E5206" s="656">
        <v>83.19</v>
      </c>
      <c r="F5206" s="657">
        <f t="shared" si="1"/>
        <v>135.66</v>
      </c>
      <c r="G5206" s="656">
        <v>134.94</v>
      </c>
      <c r="H5206" s="664">
        <v>0.46</v>
      </c>
      <c r="I5206" s="664">
        <v>0.0</v>
      </c>
      <c r="J5206" s="664">
        <v>0.26</v>
      </c>
      <c r="K5206" s="660"/>
    </row>
    <row r="5207" ht="15.75" customHeight="1">
      <c r="A5207" s="661">
        <v>99260.0</v>
      </c>
      <c r="B5207" s="662" t="s">
        <v>12270</v>
      </c>
      <c r="C5207" s="663" t="s">
        <v>110</v>
      </c>
      <c r="D5207" s="656">
        <v>406.38</v>
      </c>
      <c r="E5207" s="656">
        <v>149.58</v>
      </c>
      <c r="F5207" s="657">
        <f t="shared" si="1"/>
        <v>256.8</v>
      </c>
      <c r="G5207" s="656">
        <v>254.5</v>
      </c>
      <c r="H5207" s="664">
        <v>1.86</v>
      </c>
      <c r="I5207" s="664">
        <v>0.0</v>
      </c>
      <c r="J5207" s="664">
        <v>0.44</v>
      </c>
      <c r="K5207" s="660"/>
    </row>
    <row r="5208" ht="15.75" customHeight="1">
      <c r="A5208" s="661">
        <v>99262.0</v>
      </c>
      <c r="B5208" s="662" t="s">
        <v>12271</v>
      </c>
      <c r="C5208" s="663" t="s">
        <v>110</v>
      </c>
      <c r="D5208" s="656">
        <v>576.51</v>
      </c>
      <c r="E5208" s="656">
        <v>213.49</v>
      </c>
      <c r="F5208" s="657">
        <f t="shared" si="1"/>
        <v>363.02</v>
      </c>
      <c r="G5208" s="656">
        <v>359.35</v>
      </c>
      <c r="H5208" s="664">
        <v>2.99</v>
      </c>
      <c r="I5208" s="664">
        <v>0.0</v>
      </c>
      <c r="J5208" s="664">
        <v>0.68</v>
      </c>
      <c r="K5208" s="660"/>
    </row>
    <row r="5209" ht="15.75" customHeight="1">
      <c r="A5209" s="661">
        <v>99264.0</v>
      </c>
      <c r="B5209" s="662" t="s">
        <v>12272</v>
      </c>
      <c r="C5209" s="663" t="s">
        <v>110</v>
      </c>
      <c r="D5209" s="656">
        <v>683.96</v>
      </c>
      <c r="E5209" s="656">
        <v>226.0</v>
      </c>
      <c r="F5209" s="657">
        <f t="shared" si="1"/>
        <v>457.96</v>
      </c>
      <c r="G5209" s="656">
        <v>453.72</v>
      </c>
      <c r="H5209" s="664">
        <v>3.53</v>
      </c>
      <c r="I5209" s="664">
        <v>0.0</v>
      </c>
      <c r="J5209" s="664">
        <v>0.71</v>
      </c>
      <c r="K5209" s="660"/>
    </row>
    <row r="5210" ht="15.75" customHeight="1">
      <c r="A5210" s="661">
        <v>102587.0</v>
      </c>
      <c r="B5210" s="662" t="s">
        <v>12273</v>
      </c>
      <c r="C5210" s="663" t="s">
        <v>110</v>
      </c>
      <c r="D5210" s="656">
        <v>2.9</v>
      </c>
      <c r="E5210" s="656">
        <v>2.11</v>
      </c>
      <c r="F5210" s="657">
        <f t="shared" si="1"/>
        <v>0.79</v>
      </c>
      <c r="G5210" s="656">
        <v>0.79</v>
      </c>
      <c r="H5210" s="664">
        <v>0.0</v>
      </c>
      <c r="I5210" s="664">
        <v>0.0</v>
      </c>
      <c r="J5210" s="664">
        <v>0.0</v>
      </c>
      <c r="K5210" s="660"/>
    </row>
    <row r="5211" ht="15.75" customHeight="1">
      <c r="A5211" s="661">
        <v>102588.0</v>
      </c>
      <c r="B5211" s="662" t="s">
        <v>12274</v>
      </c>
      <c r="C5211" s="663" t="s">
        <v>110</v>
      </c>
      <c r="D5211" s="656">
        <v>4.2</v>
      </c>
      <c r="E5211" s="656">
        <v>3.07</v>
      </c>
      <c r="F5211" s="657">
        <f t="shared" si="1"/>
        <v>1.13</v>
      </c>
      <c r="G5211" s="656">
        <v>1.13</v>
      </c>
      <c r="H5211" s="664">
        <v>0.0</v>
      </c>
      <c r="I5211" s="664">
        <v>0.0</v>
      </c>
      <c r="J5211" s="664">
        <v>0.0</v>
      </c>
      <c r="K5211" s="660"/>
    </row>
    <row r="5212" ht="15.75" customHeight="1">
      <c r="A5212" s="661">
        <v>102589.0</v>
      </c>
      <c r="B5212" s="662" t="s">
        <v>12275</v>
      </c>
      <c r="C5212" s="663" t="s">
        <v>110</v>
      </c>
      <c r="D5212" s="656">
        <v>3.22</v>
      </c>
      <c r="E5212" s="656">
        <v>2.35</v>
      </c>
      <c r="F5212" s="657">
        <f t="shared" si="1"/>
        <v>0.87</v>
      </c>
      <c r="G5212" s="656">
        <v>0.87</v>
      </c>
      <c r="H5212" s="664">
        <v>0.0</v>
      </c>
      <c r="I5212" s="664">
        <v>0.0</v>
      </c>
      <c r="J5212" s="664">
        <v>0.0</v>
      </c>
      <c r="K5212" s="660"/>
    </row>
    <row r="5213" ht="15.75" customHeight="1">
      <c r="A5213" s="661">
        <v>102590.0</v>
      </c>
      <c r="B5213" s="662" t="s">
        <v>12276</v>
      </c>
      <c r="C5213" s="663" t="s">
        <v>110</v>
      </c>
      <c r="D5213" s="656">
        <v>4.53</v>
      </c>
      <c r="E5213" s="656">
        <v>3.3</v>
      </c>
      <c r="F5213" s="657">
        <f t="shared" si="1"/>
        <v>1.23</v>
      </c>
      <c r="G5213" s="656">
        <v>1.23</v>
      </c>
      <c r="H5213" s="664">
        <v>0.0</v>
      </c>
      <c r="I5213" s="664">
        <v>0.0</v>
      </c>
      <c r="J5213" s="664">
        <v>0.0</v>
      </c>
      <c r="K5213" s="660"/>
    </row>
    <row r="5214" ht="15.75" customHeight="1">
      <c r="A5214" s="661">
        <v>102591.0</v>
      </c>
      <c r="B5214" s="662" t="s">
        <v>12277</v>
      </c>
      <c r="C5214" s="663" t="s">
        <v>110</v>
      </c>
      <c r="D5214" s="656">
        <v>3.55</v>
      </c>
      <c r="E5214" s="656">
        <v>2.6</v>
      </c>
      <c r="F5214" s="657">
        <f t="shared" si="1"/>
        <v>0.95</v>
      </c>
      <c r="G5214" s="656">
        <v>0.95</v>
      </c>
      <c r="H5214" s="664">
        <v>0.0</v>
      </c>
      <c r="I5214" s="664">
        <v>0.0</v>
      </c>
      <c r="J5214" s="664">
        <v>0.0</v>
      </c>
      <c r="K5214" s="660"/>
    </row>
    <row r="5215" ht="15.75" customHeight="1">
      <c r="A5215" s="661">
        <v>102592.0</v>
      </c>
      <c r="B5215" s="662" t="s">
        <v>12278</v>
      </c>
      <c r="C5215" s="663" t="s">
        <v>110</v>
      </c>
      <c r="D5215" s="656">
        <v>4.85</v>
      </c>
      <c r="E5215" s="656">
        <v>3.54</v>
      </c>
      <c r="F5215" s="657">
        <f t="shared" si="1"/>
        <v>1.31</v>
      </c>
      <c r="G5215" s="656">
        <v>1.31</v>
      </c>
      <c r="H5215" s="664">
        <v>0.0</v>
      </c>
      <c r="I5215" s="664">
        <v>0.0</v>
      </c>
      <c r="J5215" s="664">
        <v>0.0</v>
      </c>
      <c r="K5215" s="660"/>
    </row>
    <row r="5216" ht="15.75" customHeight="1">
      <c r="A5216" s="661">
        <v>102593.0</v>
      </c>
      <c r="B5216" s="662" t="s">
        <v>12279</v>
      </c>
      <c r="C5216" s="663" t="s">
        <v>110</v>
      </c>
      <c r="D5216" s="656">
        <v>4.01</v>
      </c>
      <c r="E5216" s="656">
        <v>2.93</v>
      </c>
      <c r="F5216" s="657">
        <f t="shared" si="1"/>
        <v>1.08</v>
      </c>
      <c r="G5216" s="656">
        <v>1.08</v>
      </c>
      <c r="H5216" s="664">
        <v>0.0</v>
      </c>
      <c r="I5216" s="664">
        <v>0.0</v>
      </c>
      <c r="J5216" s="664">
        <v>0.0</v>
      </c>
      <c r="K5216" s="660"/>
    </row>
    <row r="5217" ht="15.75" customHeight="1">
      <c r="A5217" s="661">
        <v>102594.0</v>
      </c>
      <c r="B5217" s="662" t="s">
        <v>12280</v>
      </c>
      <c r="C5217" s="663" t="s">
        <v>110</v>
      </c>
      <c r="D5217" s="656">
        <v>5.31</v>
      </c>
      <c r="E5217" s="656">
        <v>3.87</v>
      </c>
      <c r="F5217" s="657">
        <f t="shared" si="1"/>
        <v>1.44</v>
      </c>
      <c r="G5217" s="656">
        <v>1.44</v>
      </c>
      <c r="H5217" s="664">
        <v>0.0</v>
      </c>
      <c r="I5217" s="664">
        <v>0.0</v>
      </c>
      <c r="J5217" s="664">
        <v>0.0</v>
      </c>
      <c r="K5217" s="660"/>
    </row>
    <row r="5218" ht="15.75" customHeight="1">
      <c r="A5218" s="661">
        <v>102595.0</v>
      </c>
      <c r="B5218" s="662" t="s">
        <v>12281</v>
      </c>
      <c r="C5218" s="663" t="s">
        <v>110</v>
      </c>
      <c r="D5218" s="656">
        <v>4.54</v>
      </c>
      <c r="E5218" s="656">
        <v>3.3</v>
      </c>
      <c r="F5218" s="657">
        <f t="shared" si="1"/>
        <v>1.24</v>
      </c>
      <c r="G5218" s="656">
        <v>1.24</v>
      </c>
      <c r="H5218" s="664">
        <v>0.0</v>
      </c>
      <c r="I5218" s="664">
        <v>0.0</v>
      </c>
      <c r="J5218" s="664">
        <v>0.0</v>
      </c>
      <c r="K5218" s="660"/>
    </row>
    <row r="5219" ht="15.75" customHeight="1">
      <c r="A5219" s="661">
        <v>102596.0</v>
      </c>
      <c r="B5219" s="662" t="s">
        <v>12282</v>
      </c>
      <c r="C5219" s="663" t="s">
        <v>110</v>
      </c>
      <c r="D5219" s="656">
        <v>5.84</v>
      </c>
      <c r="E5219" s="656">
        <v>4.24</v>
      </c>
      <c r="F5219" s="657">
        <f t="shared" si="1"/>
        <v>1.6</v>
      </c>
      <c r="G5219" s="656">
        <v>1.6</v>
      </c>
      <c r="H5219" s="664">
        <v>0.0</v>
      </c>
      <c r="I5219" s="664">
        <v>0.0</v>
      </c>
      <c r="J5219" s="664">
        <v>0.0</v>
      </c>
      <c r="K5219" s="660"/>
    </row>
    <row r="5220" ht="15.75" customHeight="1">
      <c r="A5220" s="661">
        <v>102597.0</v>
      </c>
      <c r="B5220" s="662" t="s">
        <v>12283</v>
      </c>
      <c r="C5220" s="663" t="s">
        <v>110</v>
      </c>
      <c r="D5220" s="656">
        <v>5.19</v>
      </c>
      <c r="E5220" s="656">
        <v>3.79</v>
      </c>
      <c r="F5220" s="657">
        <f t="shared" si="1"/>
        <v>1.4</v>
      </c>
      <c r="G5220" s="656">
        <v>1.4</v>
      </c>
      <c r="H5220" s="664">
        <v>0.0</v>
      </c>
      <c r="I5220" s="664">
        <v>0.0</v>
      </c>
      <c r="J5220" s="664">
        <v>0.0</v>
      </c>
      <c r="K5220" s="660"/>
    </row>
    <row r="5221" ht="15.75" customHeight="1">
      <c r="A5221" s="661">
        <v>102598.0</v>
      </c>
      <c r="B5221" s="662" t="s">
        <v>12284</v>
      </c>
      <c r="C5221" s="663" t="s">
        <v>110</v>
      </c>
      <c r="D5221" s="656">
        <v>6.49</v>
      </c>
      <c r="E5221" s="656">
        <v>4.73</v>
      </c>
      <c r="F5221" s="657">
        <f t="shared" si="1"/>
        <v>1.76</v>
      </c>
      <c r="G5221" s="656">
        <v>1.76</v>
      </c>
      <c r="H5221" s="664">
        <v>0.0</v>
      </c>
      <c r="I5221" s="664">
        <v>0.0</v>
      </c>
      <c r="J5221" s="664">
        <v>0.0</v>
      </c>
      <c r="K5221" s="660"/>
    </row>
    <row r="5222" ht="15.75" customHeight="1">
      <c r="A5222" s="661">
        <v>102599.0</v>
      </c>
      <c r="B5222" s="662" t="s">
        <v>12285</v>
      </c>
      <c r="C5222" s="663" t="s">
        <v>110</v>
      </c>
      <c r="D5222" s="656">
        <v>5.84</v>
      </c>
      <c r="E5222" s="656">
        <v>4.25</v>
      </c>
      <c r="F5222" s="657">
        <f t="shared" si="1"/>
        <v>1.59</v>
      </c>
      <c r="G5222" s="656">
        <v>1.59</v>
      </c>
      <c r="H5222" s="664">
        <v>0.0</v>
      </c>
      <c r="I5222" s="664">
        <v>0.0</v>
      </c>
      <c r="J5222" s="664">
        <v>0.0</v>
      </c>
      <c r="K5222" s="660"/>
    </row>
    <row r="5223" ht="15.75" customHeight="1">
      <c r="A5223" s="661">
        <v>102600.0</v>
      </c>
      <c r="B5223" s="662" t="s">
        <v>12286</v>
      </c>
      <c r="C5223" s="663" t="s">
        <v>110</v>
      </c>
      <c r="D5223" s="656">
        <v>7.15</v>
      </c>
      <c r="E5223" s="656">
        <v>5.18</v>
      </c>
      <c r="F5223" s="657">
        <f t="shared" si="1"/>
        <v>1.97</v>
      </c>
      <c r="G5223" s="656">
        <v>1.97</v>
      </c>
      <c r="H5223" s="664">
        <v>0.0</v>
      </c>
      <c r="I5223" s="664">
        <v>0.0</v>
      </c>
      <c r="J5223" s="664">
        <v>0.0</v>
      </c>
      <c r="K5223" s="660"/>
    </row>
    <row r="5224" ht="15.75" customHeight="1">
      <c r="A5224" s="661">
        <v>102601.0</v>
      </c>
      <c r="B5224" s="662" t="s">
        <v>12287</v>
      </c>
      <c r="C5224" s="663" t="s">
        <v>110</v>
      </c>
      <c r="D5224" s="656">
        <v>6.83</v>
      </c>
      <c r="E5224" s="656">
        <v>4.94</v>
      </c>
      <c r="F5224" s="657">
        <f t="shared" si="1"/>
        <v>1.89</v>
      </c>
      <c r="G5224" s="656">
        <v>1.89</v>
      </c>
      <c r="H5224" s="664">
        <v>0.0</v>
      </c>
      <c r="I5224" s="664">
        <v>0.0</v>
      </c>
      <c r="J5224" s="664">
        <v>0.0</v>
      </c>
      <c r="K5224" s="660"/>
    </row>
    <row r="5225" ht="15.75" customHeight="1">
      <c r="A5225" s="661">
        <v>102602.0</v>
      </c>
      <c r="B5225" s="662" t="s">
        <v>12288</v>
      </c>
      <c r="C5225" s="663" t="s">
        <v>110</v>
      </c>
      <c r="D5225" s="656">
        <v>8.13</v>
      </c>
      <c r="E5225" s="656">
        <v>5.9</v>
      </c>
      <c r="F5225" s="657">
        <f t="shared" si="1"/>
        <v>2.23</v>
      </c>
      <c r="G5225" s="656">
        <v>2.23</v>
      </c>
      <c r="H5225" s="664">
        <v>0.0</v>
      </c>
      <c r="I5225" s="664">
        <v>0.0</v>
      </c>
      <c r="J5225" s="664">
        <v>0.0</v>
      </c>
      <c r="K5225" s="660"/>
    </row>
    <row r="5226" ht="15.75" customHeight="1">
      <c r="A5226" s="661">
        <v>102603.0</v>
      </c>
      <c r="B5226" s="662" t="s">
        <v>12289</v>
      </c>
      <c r="C5226" s="663" t="s">
        <v>110</v>
      </c>
      <c r="D5226" s="656">
        <v>8.47</v>
      </c>
      <c r="E5226" s="656">
        <v>6.14</v>
      </c>
      <c r="F5226" s="657">
        <f t="shared" si="1"/>
        <v>2.33</v>
      </c>
      <c r="G5226" s="656">
        <v>2.33</v>
      </c>
      <c r="H5226" s="664">
        <v>0.0</v>
      </c>
      <c r="I5226" s="664">
        <v>0.0</v>
      </c>
      <c r="J5226" s="664">
        <v>0.0</v>
      </c>
      <c r="K5226" s="660"/>
    </row>
    <row r="5227" ht="15.75" customHeight="1">
      <c r="A5227" s="661">
        <v>102604.0</v>
      </c>
      <c r="B5227" s="662" t="s">
        <v>12290</v>
      </c>
      <c r="C5227" s="663" t="s">
        <v>110</v>
      </c>
      <c r="D5227" s="656">
        <v>9.77</v>
      </c>
      <c r="E5227" s="656">
        <v>7.09</v>
      </c>
      <c r="F5227" s="657">
        <f t="shared" si="1"/>
        <v>2.68</v>
      </c>
      <c r="G5227" s="656">
        <v>2.68</v>
      </c>
      <c r="H5227" s="664">
        <v>0.0</v>
      </c>
      <c r="I5227" s="664">
        <v>0.0</v>
      </c>
      <c r="J5227" s="664">
        <v>0.0</v>
      </c>
      <c r="K5227" s="660"/>
    </row>
    <row r="5228" ht="15.75" customHeight="1">
      <c r="A5228" s="661">
        <v>102605.0</v>
      </c>
      <c r="B5228" s="662" t="s">
        <v>12291</v>
      </c>
      <c r="C5228" s="663" t="s">
        <v>110</v>
      </c>
      <c r="D5228" s="656">
        <v>264.34</v>
      </c>
      <c r="E5228" s="656">
        <v>3.12</v>
      </c>
      <c r="F5228" s="657">
        <f t="shared" si="1"/>
        <v>261.22</v>
      </c>
      <c r="G5228" s="656">
        <v>261.22</v>
      </c>
      <c r="H5228" s="664">
        <v>0.0</v>
      </c>
      <c r="I5228" s="664">
        <v>0.0</v>
      </c>
      <c r="J5228" s="664">
        <v>0.0</v>
      </c>
      <c r="K5228" s="660"/>
    </row>
    <row r="5229" ht="15.75" customHeight="1">
      <c r="A5229" s="661">
        <v>102606.0</v>
      </c>
      <c r="B5229" s="662" t="s">
        <v>12292</v>
      </c>
      <c r="C5229" s="663" t="s">
        <v>110</v>
      </c>
      <c r="D5229" s="656">
        <v>407.53</v>
      </c>
      <c r="E5229" s="656">
        <v>3.87</v>
      </c>
      <c r="F5229" s="657">
        <f t="shared" si="1"/>
        <v>403.66</v>
      </c>
      <c r="G5229" s="656">
        <v>403.66</v>
      </c>
      <c r="H5229" s="664">
        <v>0.0</v>
      </c>
      <c r="I5229" s="664">
        <v>0.0</v>
      </c>
      <c r="J5229" s="664">
        <v>0.0</v>
      </c>
      <c r="K5229" s="660"/>
    </row>
    <row r="5230" ht="15.75" customHeight="1">
      <c r="A5230" s="661">
        <v>102607.0</v>
      </c>
      <c r="B5230" s="662" t="s">
        <v>12293</v>
      </c>
      <c r="C5230" s="663" t="s">
        <v>110</v>
      </c>
      <c r="D5230" s="656">
        <v>436.17</v>
      </c>
      <c r="E5230" s="656">
        <v>4.5</v>
      </c>
      <c r="F5230" s="657">
        <f t="shared" si="1"/>
        <v>431.67</v>
      </c>
      <c r="G5230" s="656">
        <v>431.67</v>
      </c>
      <c r="H5230" s="664">
        <v>0.0</v>
      </c>
      <c r="I5230" s="664">
        <v>0.0</v>
      </c>
      <c r="J5230" s="664">
        <v>0.0</v>
      </c>
      <c r="K5230" s="660"/>
    </row>
    <row r="5231" ht="15.75" customHeight="1">
      <c r="A5231" s="661">
        <v>102608.0</v>
      </c>
      <c r="B5231" s="662" t="s">
        <v>821</v>
      </c>
      <c r="C5231" s="663" t="s">
        <v>110</v>
      </c>
      <c r="D5231" s="656">
        <v>1000.62</v>
      </c>
      <c r="E5231" s="656">
        <v>5.99</v>
      </c>
      <c r="F5231" s="657">
        <f t="shared" si="1"/>
        <v>994.63</v>
      </c>
      <c r="G5231" s="656">
        <v>994.63</v>
      </c>
      <c r="H5231" s="664">
        <v>0.0</v>
      </c>
      <c r="I5231" s="664">
        <v>0.0</v>
      </c>
      <c r="J5231" s="664">
        <v>0.0</v>
      </c>
      <c r="K5231" s="660"/>
    </row>
    <row r="5232" ht="15.75" customHeight="1">
      <c r="A5232" s="661">
        <v>102609.0</v>
      </c>
      <c r="B5232" s="662" t="s">
        <v>12294</v>
      </c>
      <c r="C5232" s="663" t="s">
        <v>110</v>
      </c>
      <c r="D5232" s="656">
        <v>1136.75</v>
      </c>
      <c r="E5232" s="656">
        <v>8.01</v>
      </c>
      <c r="F5232" s="657">
        <f t="shared" si="1"/>
        <v>1128.74</v>
      </c>
      <c r="G5232" s="656">
        <v>1128.74</v>
      </c>
      <c r="H5232" s="664">
        <v>0.0</v>
      </c>
      <c r="I5232" s="664">
        <v>0.0</v>
      </c>
      <c r="J5232" s="664">
        <v>0.0</v>
      </c>
      <c r="K5232" s="660"/>
    </row>
    <row r="5233" ht="15.75" customHeight="1">
      <c r="A5233" s="661">
        <v>102610.0</v>
      </c>
      <c r="B5233" s="662" t="s">
        <v>12295</v>
      </c>
      <c r="C5233" s="663" t="s">
        <v>110</v>
      </c>
      <c r="D5233" s="656">
        <v>1954.45</v>
      </c>
      <c r="E5233" s="656">
        <v>10.07</v>
      </c>
      <c r="F5233" s="657">
        <f t="shared" si="1"/>
        <v>1944.38</v>
      </c>
      <c r="G5233" s="656">
        <v>1944.38</v>
      </c>
      <c r="H5233" s="664">
        <v>0.0</v>
      </c>
      <c r="I5233" s="664">
        <v>0.0</v>
      </c>
      <c r="J5233" s="664">
        <v>0.0</v>
      </c>
      <c r="K5233" s="660"/>
    </row>
    <row r="5234" ht="15.75" customHeight="1">
      <c r="A5234" s="661">
        <v>102611.0</v>
      </c>
      <c r="B5234" s="662" t="s">
        <v>12296</v>
      </c>
      <c r="C5234" s="663" t="s">
        <v>110</v>
      </c>
      <c r="D5234" s="656">
        <v>439.55</v>
      </c>
      <c r="E5234" s="656">
        <v>3.42</v>
      </c>
      <c r="F5234" s="657">
        <f t="shared" si="1"/>
        <v>436.13</v>
      </c>
      <c r="G5234" s="656">
        <v>436.13</v>
      </c>
      <c r="H5234" s="664">
        <v>0.0</v>
      </c>
      <c r="I5234" s="664">
        <v>0.0</v>
      </c>
      <c r="J5234" s="664">
        <v>0.0</v>
      </c>
      <c r="K5234" s="660"/>
    </row>
    <row r="5235" ht="15.75" customHeight="1">
      <c r="A5235" s="661">
        <v>102612.0</v>
      </c>
      <c r="B5235" s="662" t="s">
        <v>12297</v>
      </c>
      <c r="C5235" s="663" t="s">
        <v>110</v>
      </c>
      <c r="D5235" s="656">
        <v>631.28</v>
      </c>
      <c r="E5235" s="656">
        <v>3.81</v>
      </c>
      <c r="F5235" s="657">
        <f t="shared" si="1"/>
        <v>627.47</v>
      </c>
      <c r="G5235" s="656">
        <v>627.47</v>
      </c>
      <c r="H5235" s="664">
        <v>0.0</v>
      </c>
      <c r="I5235" s="664">
        <v>0.0</v>
      </c>
      <c r="J5235" s="664">
        <v>0.0</v>
      </c>
      <c r="K5235" s="660"/>
    </row>
    <row r="5236" ht="15.75" customHeight="1">
      <c r="A5236" s="661">
        <v>102613.0</v>
      </c>
      <c r="B5236" s="662" t="s">
        <v>12298</v>
      </c>
      <c r="C5236" s="663" t="s">
        <v>110</v>
      </c>
      <c r="D5236" s="656">
        <v>611.76</v>
      </c>
      <c r="E5236" s="656">
        <v>4.58</v>
      </c>
      <c r="F5236" s="657">
        <f t="shared" si="1"/>
        <v>607.18</v>
      </c>
      <c r="G5236" s="656">
        <v>607.18</v>
      </c>
      <c r="H5236" s="664">
        <v>0.0</v>
      </c>
      <c r="I5236" s="664">
        <v>0.0</v>
      </c>
      <c r="J5236" s="664">
        <v>0.0</v>
      </c>
      <c r="K5236" s="660"/>
    </row>
    <row r="5237" ht="15.75" customHeight="1">
      <c r="A5237" s="661">
        <v>102614.0</v>
      </c>
      <c r="B5237" s="662" t="s">
        <v>12299</v>
      </c>
      <c r="C5237" s="663" t="s">
        <v>110</v>
      </c>
      <c r="D5237" s="656">
        <v>940.9</v>
      </c>
      <c r="E5237" s="656">
        <v>5.89</v>
      </c>
      <c r="F5237" s="657">
        <f t="shared" si="1"/>
        <v>935.01</v>
      </c>
      <c r="G5237" s="656">
        <v>935.01</v>
      </c>
      <c r="H5237" s="664">
        <v>0.0</v>
      </c>
      <c r="I5237" s="664">
        <v>0.0</v>
      </c>
      <c r="J5237" s="664">
        <v>0.0</v>
      </c>
      <c r="K5237" s="660"/>
    </row>
    <row r="5238" ht="15.75" customHeight="1">
      <c r="A5238" s="661">
        <v>102615.0</v>
      </c>
      <c r="B5238" s="662" t="s">
        <v>12300</v>
      </c>
      <c r="C5238" s="663" t="s">
        <v>110</v>
      </c>
      <c r="D5238" s="656">
        <v>1180.82</v>
      </c>
      <c r="E5238" s="656">
        <v>7.38</v>
      </c>
      <c r="F5238" s="657">
        <f t="shared" si="1"/>
        <v>1173.44</v>
      </c>
      <c r="G5238" s="656">
        <v>1173.44</v>
      </c>
      <c r="H5238" s="664">
        <v>0.0</v>
      </c>
      <c r="I5238" s="664">
        <v>0.0</v>
      </c>
      <c r="J5238" s="664">
        <v>0.0</v>
      </c>
      <c r="K5238" s="660"/>
    </row>
    <row r="5239" ht="15.75" customHeight="1">
      <c r="A5239" s="661">
        <v>102616.0</v>
      </c>
      <c r="B5239" s="662" t="s">
        <v>12301</v>
      </c>
      <c r="C5239" s="663" t="s">
        <v>110</v>
      </c>
      <c r="D5239" s="656">
        <v>1748.22</v>
      </c>
      <c r="E5239" s="656">
        <v>9.72</v>
      </c>
      <c r="F5239" s="657">
        <f t="shared" si="1"/>
        <v>1738.5</v>
      </c>
      <c r="G5239" s="656">
        <v>1738.5</v>
      </c>
      <c r="H5239" s="664">
        <v>0.0</v>
      </c>
      <c r="I5239" s="664">
        <v>0.0</v>
      </c>
      <c r="J5239" s="664">
        <v>0.0</v>
      </c>
      <c r="K5239" s="660"/>
    </row>
    <row r="5240" ht="15.75" customHeight="1">
      <c r="A5240" s="661">
        <v>102617.0</v>
      </c>
      <c r="B5240" s="662" t="s">
        <v>12302</v>
      </c>
      <c r="C5240" s="663" t="s">
        <v>110</v>
      </c>
      <c r="D5240" s="656">
        <v>3252.33</v>
      </c>
      <c r="E5240" s="656">
        <v>105.68</v>
      </c>
      <c r="F5240" s="657">
        <f t="shared" si="1"/>
        <v>3146.65</v>
      </c>
      <c r="G5240" s="656">
        <v>2706.45</v>
      </c>
      <c r="H5240" s="664">
        <v>436.47</v>
      </c>
      <c r="I5240" s="664">
        <v>0.0</v>
      </c>
      <c r="J5240" s="664">
        <v>3.73</v>
      </c>
      <c r="K5240" s="660"/>
    </row>
    <row r="5241" ht="15.75" customHeight="1">
      <c r="A5241" s="661">
        <v>102618.0</v>
      </c>
      <c r="B5241" s="662" t="s">
        <v>12303</v>
      </c>
      <c r="C5241" s="663" t="s">
        <v>110</v>
      </c>
      <c r="D5241" s="656">
        <v>3908.8</v>
      </c>
      <c r="E5241" s="656">
        <v>105.68</v>
      </c>
      <c r="F5241" s="657">
        <f t="shared" si="1"/>
        <v>3803.12</v>
      </c>
      <c r="G5241" s="656">
        <v>3362.92</v>
      </c>
      <c r="H5241" s="664">
        <v>436.47</v>
      </c>
      <c r="I5241" s="664">
        <v>0.0</v>
      </c>
      <c r="J5241" s="664">
        <v>3.73</v>
      </c>
      <c r="K5241" s="660"/>
    </row>
    <row r="5242" ht="15.75" customHeight="1">
      <c r="A5242" s="661">
        <v>102619.0</v>
      </c>
      <c r="B5242" s="662" t="s">
        <v>12304</v>
      </c>
      <c r="C5242" s="663" t="s">
        <v>110</v>
      </c>
      <c r="D5242" s="656">
        <v>5240.64</v>
      </c>
      <c r="E5242" s="656">
        <v>105.68</v>
      </c>
      <c r="F5242" s="657">
        <f t="shared" si="1"/>
        <v>5134.96</v>
      </c>
      <c r="G5242" s="656">
        <v>4694.77</v>
      </c>
      <c r="H5242" s="664">
        <v>436.46</v>
      </c>
      <c r="I5242" s="664">
        <v>0.0</v>
      </c>
      <c r="J5242" s="664">
        <v>3.73</v>
      </c>
      <c r="K5242" s="660"/>
    </row>
    <row r="5243" ht="15.75" customHeight="1">
      <c r="A5243" s="661">
        <v>102620.0</v>
      </c>
      <c r="B5243" s="662" t="s">
        <v>12305</v>
      </c>
      <c r="C5243" s="663" t="s">
        <v>110</v>
      </c>
      <c r="D5243" s="656">
        <v>7604.97</v>
      </c>
      <c r="E5243" s="656">
        <v>105.68</v>
      </c>
      <c r="F5243" s="657">
        <f t="shared" si="1"/>
        <v>7499.29</v>
      </c>
      <c r="G5243" s="656">
        <v>7059.1</v>
      </c>
      <c r="H5243" s="664">
        <v>436.46</v>
      </c>
      <c r="I5243" s="664">
        <v>0.0</v>
      </c>
      <c r="J5243" s="664">
        <v>3.73</v>
      </c>
      <c r="K5243" s="660"/>
    </row>
    <row r="5244" ht="15.75" customHeight="1">
      <c r="A5244" s="661">
        <v>102621.0</v>
      </c>
      <c r="B5244" s="662" t="s">
        <v>12306</v>
      </c>
      <c r="C5244" s="663" t="s">
        <v>110</v>
      </c>
      <c r="D5244" s="656">
        <v>11679.32</v>
      </c>
      <c r="E5244" s="656">
        <v>105.68</v>
      </c>
      <c r="F5244" s="657">
        <f t="shared" si="1"/>
        <v>11573.64</v>
      </c>
      <c r="G5244" s="656">
        <v>11133.46</v>
      </c>
      <c r="H5244" s="664">
        <v>436.45</v>
      </c>
      <c r="I5244" s="664">
        <v>0.0</v>
      </c>
      <c r="J5244" s="664">
        <v>3.73</v>
      </c>
      <c r="K5244" s="660"/>
    </row>
    <row r="5245" ht="15.75" customHeight="1">
      <c r="A5245" s="661">
        <v>102622.0</v>
      </c>
      <c r="B5245" s="662" t="s">
        <v>12307</v>
      </c>
      <c r="C5245" s="663" t="s">
        <v>110</v>
      </c>
      <c r="D5245" s="656">
        <v>553.48</v>
      </c>
      <c r="E5245" s="656">
        <v>56.87</v>
      </c>
      <c r="F5245" s="657">
        <f t="shared" si="1"/>
        <v>496.61</v>
      </c>
      <c r="G5245" s="656">
        <v>496.61</v>
      </c>
      <c r="H5245" s="664">
        <v>0.0</v>
      </c>
      <c r="I5245" s="664">
        <v>0.0</v>
      </c>
      <c r="J5245" s="664">
        <v>0.0</v>
      </c>
      <c r="K5245" s="660"/>
    </row>
    <row r="5246" ht="15.75" customHeight="1">
      <c r="A5246" s="661">
        <v>102623.0</v>
      </c>
      <c r="B5246" s="662" t="s">
        <v>12308</v>
      </c>
      <c r="C5246" s="663" t="s">
        <v>110</v>
      </c>
      <c r="D5246" s="656">
        <v>771.28</v>
      </c>
      <c r="E5246" s="656">
        <v>62.77</v>
      </c>
      <c r="F5246" s="657">
        <f t="shared" si="1"/>
        <v>708.51</v>
      </c>
      <c r="G5246" s="656">
        <v>708.51</v>
      </c>
      <c r="H5246" s="664">
        <v>0.0</v>
      </c>
      <c r="I5246" s="664">
        <v>0.0</v>
      </c>
      <c r="J5246" s="664">
        <v>0.0</v>
      </c>
      <c r="K5246" s="660"/>
    </row>
    <row r="5247" ht="15.75" customHeight="1">
      <c r="A5247" s="661">
        <v>89482.0</v>
      </c>
      <c r="B5247" s="662" t="s">
        <v>12309</v>
      </c>
      <c r="C5247" s="663" t="s">
        <v>110</v>
      </c>
      <c r="D5247" s="656">
        <v>37.45</v>
      </c>
      <c r="E5247" s="656">
        <v>6.5</v>
      </c>
      <c r="F5247" s="657">
        <f t="shared" si="1"/>
        <v>30.95</v>
      </c>
      <c r="G5247" s="656">
        <v>30.95</v>
      </c>
      <c r="H5247" s="664">
        <v>0.0</v>
      </c>
      <c r="I5247" s="664">
        <v>0.0</v>
      </c>
      <c r="J5247" s="664">
        <v>0.0</v>
      </c>
      <c r="K5247" s="660"/>
    </row>
    <row r="5248" ht="15.75" customHeight="1">
      <c r="A5248" s="661">
        <v>89491.0</v>
      </c>
      <c r="B5248" s="662" t="s">
        <v>12310</v>
      </c>
      <c r="C5248" s="663" t="s">
        <v>110</v>
      </c>
      <c r="D5248" s="656">
        <v>96.01</v>
      </c>
      <c r="E5248" s="656">
        <v>10.07</v>
      </c>
      <c r="F5248" s="657">
        <f t="shared" si="1"/>
        <v>85.94</v>
      </c>
      <c r="G5248" s="656">
        <v>85.94</v>
      </c>
      <c r="H5248" s="664">
        <v>0.0</v>
      </c>
      <c r="I5248" s="664">
        <v>0.0</v>
      </c>
      <c r="J5248" s="664">
        <v>0.0</v>
      </c>
      <c r="K5248" s="660"/>
    </row>
    <row r="5249" ht="15.75" customHeight="1">
      <c r="A5249" s="661">
        <v>89495.0</v>
      </c>
      <c r="B5249" s="662" t="s">
        <v>12311</v>
      </c>
      <c r="C5249" s="663" t="s">
        <v>110</v>
      </c>
      <c r="D5249" s="656">
        <v>17.03</v>
      </c>
      <c r="E5249" s="656">
        <v>3.33</v>
      </c>
      <c r="F5249" s="657">
        <f t="shared" si="1"/>
        <v>13.7</v>
      </c>
      <c r="G5249" s="656">
        <v>13.7</v>
      </c>
      <c r="H5249" s="664">
        <v>0.0</v>
      </c>
      <c r="I5249" s="664">
        <v>0.0</v>
      </c>
      <c r="J5249" s="664">
        <v>0.0</v>
      </c>
      <c r="K5249" s="660"/>
    </row>
    <row r="5250" ht="15.75" customHeight="1">
      <c r="A5250" s="661">
        <v>89707.0</v>
      </c>
      <c r="B5250" s="662" t="s">
        <v>12312</v>
      </c>
      <c r="C5250" s="663" t="s">
        <v>110</v>
      </c>
      <c r="D5250" s="656">
        <v>45.02</v>
      </c>
      <c r="E5250" s="656">
        <v>11.93</v>
      </c>
      <c r="F5250" s="657">
        <f t="shared" si="1"/>
        <v>33.09</v>
      </c>
      <c r="G5250" s="656">
        <v>33.09</v>
      </c>
      <c r="H5250" s="664">
        <v>0.0</v>
      </c>
      <c r="I5250" s="664">
        <v>0.0</v>
      </c>
      <c r="J5250" s="664">
        <v>0.0</v>
      </c>
      <c r="K5250" s="660"/>
    </row>
    <row r="5251" ht="15.75" customHeight="1">
      <c r="A5251" s="661">
        <v>89708.0</v>
      </c>
      <c r="B5251" s="662" t="s">
        <v>12313</v>
      </c>
      <c r="C5251" s="663" t="s">
        <v>110</v>
      </c>
      <c r="D5251" s="656">
        <v>98.3</v>
      </c>
      <c r="E5251" s="656">
        <v>14.29</v>
      </c>
      <c r="F5251" s="657">
        <f t="shared" si="1"/>
        <v>84.01</v>
      </c>
      <c r="G5251" s="656">
        <v>84.01</v>
      </c>
      <c r="H5251" s="664">
        <v>0.0</v>
      </c>
      <c r="I5251" s="664">
        <v>0.0</v>
      </c>
      <c r="J5251" s="664">
        <v>0.0</v>
      </c>
      <c r="K5251" s="660"/>
    </row>
    <row r="5252" ht="15.75" customHeight="1">
      <c r="A5252" s="661">
        <v>89709.0</v>
      </c>
      <c r="B5252" s="662" t="s">
        <v>12314</v>
      </c>
      <c r="C5252" s="663" t="s">
        <v>110</v>
      </c>
      <c r="D5252" s="656">
        <v>19.32</v>
      </c>
      <c r="E5252" s="656">
        <v>4.94</v>
      </c>
      <c r="F5252" s="657">
        <f t="shared" si="1"/>
        <v>14.38</v>
      </c>
      <c r="G5252" s="656">
        <v>14.38</v>
      </c>
      <c r="H5252" s="664">
        <v>0.0</v>
      </c>
      <c r="I5252" s="664">
        <v>0.0</v>
      </c>
      <c r="J5252" s="664">
        <v>0.0</v>
      </c>
      <c r="K5252" s="660"/>
    </row>
    <row r="5253" ht="15.75" customHeight="1">
      <c r="A5253" s="661">
        <v>89710.0</v>
      </c>
      <c r="B5253" s="662" t="s">
        <v>12315</v>
      </c>
      <c r="C5253" s="663" t="s">
        <v>110</v>
      </c>
      <c r="D5253" s="656">
        <v>16.88</v>
      </c>
      <c r="E5253" s="656">
        <v>4.94</v>
      </c>
      <c r="F5253" s="657">
        <f t="shared" si="1"/>
        <v>11.94</v>
      </c>
      <c r="G5253" s="656">
        <v>11.94</v>
      </c>
      <c r="H5253" s="664">
        <v>0.0</v>
      </c>
      <c r="I5253" s="664">
        <v>0.0</v>
      </c>
      <c r="J5253" s="664">
        <v>0.0</v>
      </c>
      <c r="K5253" s="660"/>
    </row>
    <row r="5254" ht="15.75" customHeight="1">
      <c r="A5254" s="661">
        <v>104326.0</v>
      </c>
      <c r="B5254" s="662" t="s">
        <v>12316</v>
      </c>
      <c r="C5254" s="663" t="s">
        <v>110</v>
      </c>
      <c r="D5254" s="656">
        <v>18.39</v>
      </c>
      <c r="E5254" s="656">
        <v>4.94</v>
      </c>
      <c r="F5254" s="657">
        <f t="shared" si="1"/>
        <v>13.45</v>
      </c>
      <c r="G5254" s="656">
        <v>13.45</v>
      </c>
      <c r="H5254" s="664">
        <v>0.0</v>
      </c>
      <c r="I5254" s="664">
        <v>0.0</v>
      </c>
      <c r="J5254" s="664">
        <v>0.0</v>
      </c>
      <c r="K5254" s="660"/>
    </row>
    <row r="5255" ht="15.75" customHeight="1">
      <c r="A5255" s="661">
        <v>104327.0</v>
      </c>
      <c r="B5255" s="662" t="s">
        <v>12317</v>
      </c>
      <c r="C5255" s="663" t="s">
        <v>110</v>
      </c>
      <c r="D5255" s="656">
        <v>17.49</v>
      </c>
      <c r="E5255" s="656">
        <v>4.94</v>
      </c>
      <c r="F5255" s="657">
        <f t="shared" si="1"/>
        <v>12.55</v>
      </c>
      <c r="G5255" s="656">
        <v>12.55</v>
      </c>
      <c r="H5255" s="664">
        <v>0.0</v>
      </c>
      <c r="I5255" s="664">
        <v>0.0</v>
      </c>
      <c r="J5255" s="664">
        <v>0.0</v>
      </c>
      <c r="K5255" s="660"/>
    </row>
    <row r="5256" ht="15.75" customHeight="1">
      <c r="A5256" s="661">
        <v>104328.0</v>
      </c>
      <c r="B5256" s="662" t="s">
        <v>12318</v>
      </c>
      <c r="C5256" s="663" t="s">
        <v>110</v>
      </c>
      <c r="D5256" s="656">
        <v>65.8</v>
      </c>
      <c r="E5256" s="656">
        <v>12.66</v>
      </c>
      <c r="F5256" s="657">
        <f t="shared" si="1"/>
        <v>53.14</v>
      </c>
      <c r="G5256" s="656">
        <v>53.14</v>
      </c>
      <c r="H5256" s="664">
        <v>0.0</v>
      </c>
      <c r="I5256" s="664">
        <v>0.0</v>
      </c>
      <c r="J5256" s="664">
        <v>0.0</v>
      </c>
      <c r="K5256" s="660"/>
    </row>
    <row r="5257" ht="15.75" customHeight="1">
      <c r="A5257" s="661">
        <v>104329.0</v>
      </c>
      <c r="B5257" s="662" t="s">
        <v>12319</v>
      </c>
      <c r="C5257" s="663" t="s">
        <v>110</v>
      </c>
      <c r="D5257" s="656">
        <v>74.52</v>
      </c>
      <c r="E5257" s="656">
        <v>12.66</v>
      </c>
      <c r="F5257" s="657">
        <f t="shared" si="1"/>
        <v>61.86</v>
      </c>
      <c r="G5257" s="656">
        <v>61.86</v>
      </c>
      <c r="H5257" s="664">
        <v>0.0</v>
      </c>
      <c r="I5257" s="664">
        <v>0.0</v>
      </c>
      <c r="J5257" s="664">
        <v>0.0</v>
      </c>
      <c r="K5257" s="660"/>
    </row>
    <row r="5258" ht="15.75" customHeight="1">
      <c r="A5258" s="661">
        <v>86872.0</v>
      </c>
      <c r="B5258" s="662" t="s">
        <v>12320</v>
      </c>
      <c r="C5258" s="663" t="s">
        <v>110</v>
      </c>
      <c r="D5258" s="656">
        <v>695.08</v>
      </c>
      <c r="E5258" s="656">
        <v>38.8</v>
      </c>
      <c r="F5258" s="657">
        <f t="shared" si="1"/>
        <v>656.28</v>
      </c>
      <c r="G5258" s="656">
        <v>656.28</v>
      </c>
      <c r="H5258" s="664">
        <v>0.0</v>
      </c>
      <c r="I5258" s="664">
        <v>0.0</v>
      </c>
      <c r="J5258" s="664">
        <v>0.0</v>
      </c>
      <c r="K5258" s="660"/>
    </row>
    <row r="5259" ht="15.75" customHeight="1">
      <c r="A5259" s="661">
        <v>86874.0</v>
      </c>
      <c r="B5259" s="662" t="s">
        <v>12321</v>
      </c>
      <c r="C5259" s="663" t="s">
        <v>110</v>
      </c>
      <c r="D5259" s="656">
        <v>485.47</v>
      </c>
      <c r="E5259" s="656">
        <v>18.2</v>
      </c>
      <c r="F5259" s="657">
        <f t="shared" si="1"/>
        <v>467.27</v>
      </c>
      <c r="G5259" s="656">
        <v>467.27</v>
      </c>
      <c r="H5259" s="664">
        <v>0.0</v>
      </c>
      <c r="I5259" s="664">
        <v>0.0</v>
      </c>
      <c r="J5259" s="664">
        <v>0.0</v>
      </c>
      <c r="K5259" s="660"/>
    </row>
    <row r="5260" ht="15.75" customHeight="1">
      <c r="A5260" s="661">
        <v>86875.0</v>
      </c>
      <c r="B5260" s="662" t="s">
        <v>12322</v>
      </c>
      <c r="C5260" s="663" t="s">
        <v>110</v>
      </c>
      <c r="D5260" s="656">
        <v>678.39</v>
      </c>
      <c r="E5260" s="656">
        <v>22.05</v>
      </c>
      <c r="F5260" s="657">
        <f t="shared" si="1"/>
        <v>656.34</v>
      </c>
      <c r="G5260" s="656">
        <v>656.34</v>
      </c>
      <c r="H5260" s="664">
        <v>0.0</v>
      </c>
      <c r="I5260" s="664">
        <v>0.0</v>
      </c>
      <c r="J5260" s="664">
        <v>0.0</v>
      </c>
      <c r="K5260" s="660"/>
    </row>
    <row r="5261" ht="15.75" customHeight="1">
      <c r="A5261" s="661">
        <v>86876.0</v>
      </c>
      <c r="B5261" s="662" t="s">
        <v>12323</v>
      </c>
      <c r="C5261" s="663" t="s">
        <v>110</v>
      </c>
      <c r="D5261" s="656">
        <v>385.74</v>
      </c>
      <c r="E5261" s="656">
        <v>15.96</v>
      </c>
      <c r="F5261" s="657">
        <f t="shared" si="1"/>
        <v>369.78</v>
      </c>
      <c r="G5261" s="656">
        <v>369.78</v>
      </c>
      <c r="H5261" s="664">
        <v>0.0</v>
      </c>
      <c r="I5261" s="664">
        <v>0.0</v>
      </c>
      <c r="J5261" s="664">
        <v>0.0</v>
      </c>
      <c r="K5261" s="660"/>
    </row>
    <row r="5262" ht="15.75" customHeight="1">
      <c r="A5262" s="661">
        <v>86877.0</v>
      </c>
      <c r="B5262" s="662" t="s">
        <v>546</v>
      </c>
      <c r="C5262" s="663" t="s">
        <v>110</v>
      </c>
      <c r="D5262" s="656">
        <v>111.79</v>
      </c>
      <c r="E5262" s="656">
        <v>3.6</v>
      </c>
      <c r="F5262" s="657">
        <f t="shared" si="1"/>
        <v>108.19</v>
      </c>
      <c r="G5262" s="656">
        <v>108.19</v>
      </c>
      <c r="H5262" s="664">
        <v>0.0</v>
      </c>
      <c r="I5262" s="664">
        <v>0.0</v>
      </c>
      <c r="J5262" s="664">
        <v>0.0</v>
      </c>
      <c r="K5262" s="660"/>
    </row>
    <row r="5263" ht="15.75" customHeight="1">
      <c r="A5263" s="661">
        <v>86878.0</v>
      </c>
      <c r="B5263" s="662" t="s">
        <v>360</v>
      </c>
      <c r="C5263" s="663" t="s">
        <v>110</v>
      </c>
      <c r="D5263" s="656">
        <v>120.92</v>
      </c>
      <c r="E5263" s="656">
        <v>3.6</v>
      </c>
      <c r="F5263" s="657">
        <f t="shared" si="1"/>
        <v>117.32</v>
      </c>
      <c r="G5263" s="656">
        <v>117.32</v>
      </c>
      <c r="H5263" s="664">
        <v>0.0</v>
      </c>
      <c r="I5263" s="664">
        <v>0.0</v>
      </c>
      <c r="J5263" s="664">
        <v>0.0</v>
      </c>
      <c r="K5263" s="660"/>
    </row>
    <row r="5264" ht="15.75" customHeight="1">
      <c r="A5264" s="661">
        <v>86879.0</v>
      </c>
      <c r="B5264" s="662" t="s">
        <v>12324</v>
      </c>
      <c r="C5264" s="663" t="s">
        <v>110</v>
      </c>
      <c r="D5264" s="656">
        <v>9.51</v>
      </c>
      <c r="E5264" s="656">
        <v>2.56</v>
      </c>
      <c r="F5264" s="657">
        <f t="shared" si="1"/>
        <v>6.95</v>
      </c>
      <c r="G5264" s="656">
        <v>6.95</v>
      </c>
      <c r="H5264" s="664">
        <v>0.0</v>
      </c>
      <c r="I5264" s="664">
        <v>0.0</v>
      </c>
      <c r="J5264" s="664">
        <v>0.0</v>
      </c>
      <c r="K5264" s="660"/>
    </row>
    <row r="5265" ht="15.75" customHeight="1">
      <c r="A5265" s="661">
        <v>86880.0</v>
      </c>
      <c r="B5265" s="662" t="s">
        <v>12325</v>
      </c>
      <c r="C5265" s="663" t="s">
        <v>110</v>
      </c>
      <c r="D5265" s="656">
        <v>27.65</v>
      </c>
      <c r="E5265" s="656">
        <v>2.55</v>
      </c>
      <c r="F5265" s="657">
        <f t="shared" si="1"/>
        <v>25.1</v>
      </c>
      <c r="G5265" s="656">
        <v>25.1</v>
      </c>
      <c r="H5265" s="664">
        <v>0.0</v>
      </c>
      <c r="I5265" s="664">
        <v>0.0</v>
      </c>
      <c r="J5265" s="664">
        <v>0.0</v>
      </c>
      <c r="K5265" s="660"/>
    </row>
    <row r="5266" ht="15.75" customHeight="1">
      <c r="A5266" s="661">
        <v>86881.0</v>
      </c>
      <c r="B5266" s="662" t="s">
        <v>752</v>
      </c>
      <c r="C5266" s="663" t="s">
        <v>110</v>
      </c>
      <c r="D5266" s="656">
        <v>346.88</v>
      </c>
      <c r="E5266" s="656">
        <v>5.68</v>
      </c>
      <c r="F5266" s="657">
        <f t="shared" si="1"/>
        <v>341.2</v>
      </c>
      <c r="G5266" s="656">
        <v>341.2</v>
      </c>
      <c r="H5266" s="664">
        <v>0.0</v>
      </c>
      <c r="I5266" s="664">
        <v>0.0</v>
      </c>
      <c r="J5266" s="664">
        <v>0.0</v>
      </c>
      <c r="K5266" s="660"/>
    </row>
    <row r="5267" ht="15.75" customHeight="1">
      <c r="A5267" s="661">
        <v>86882.0</v>
      </c>
      <c r="B5267" s="662" t="s">
        <v>12326</v>
      </c>
      <c r="C5267" s="663" t="s">
        <v>110</v>
      </c>
      <c r="D5267" s="656">
        <v>23.19</v>
      </c>
      <c r="E5267" s="656">
        <v>2.81</v>
      </c>
      <c r="F5267" s="657">
        <f t="shared" si="1"/>
        <v>20.38</v>
      </c>
      <c r="G5267" s="656">
        <v>20.38</v>
      </c>
      <c r="H5267" s="664">
        <v>0.0</v>
      </c>
      <c r="I5267" s="664">
        <v>0.0</v>
      </c>
      <c r="J5267" s="664">
        <v>0.0</v>
      </c>
      <c r="K5267" s="660"/>
    </row>
    <row r="5268" ht="15.75" customHeight="1">
      <c r="A5268" s="661">
        <v>86883.0</v>
      </c>
      <c r="B5268" s="662" t="s">
        <v>497</v>
      </c>
      <c r="C5268" s="663" t="s">
        <v>110</v>
      </c>
      <c r="D5268" s="656">
        <v>12.5</v>
      </c>
      <c r="E5268" s="656">
        <v>1.74</v>
      </c>
      <c r="F5268" s="657">
        <f t="shared" si="1"/>
        <v>10.76</v>
      </c>
      <c r="G5268" s="656">
        <v>10.76</v>
      </c>
      <c r="H5268" s="664">
        <v>0.0</v>
      </c>
      <c r="I5268" s="664">
        <v>0.0</v>
      </c>
      <c r="J5268" s="664">
        <v>0.0</v>
      </c>
      <c r="K5268" s="660"/>
    </row>
    <row r="5269" ht="15.75" customHeight="1">
      <c r="A5269" s="661">
        <v>86884.0</v>
      </c>
      <c r="B5269" s="662" t="s">
        <v>12327</v>
      </c>
      <c r="C5269" s="663" t="s">
        <v>110</v>
      </c>
      <c r="D5269" s="656">
        <v>10.48</v>
      </c>
      <c r="E5269" s="656">
        <v>3.19</v>
      </c>
      <c r="F5269" s="657">
        <f t="shared" si="1"/>
        <v>7.29</v>
      </c>
      <c r="G5269" s="656">
        <v>7.29</v>
      </c>
      <c r="H5269" s="664">
        <v>0.0</v>
      </c>
      <c r="I5269" s="664">
        <v>0.0</v>
      </c>
      <c r="J5269" s="664">
        <v>0.0</v>
      </c>
      <c r="K5269" s="660"/>
    </row>
    <row r="5270" ht="15.75" customHeight="1">
      <c r="A5270" s="661">
        <v>86885.0</v>
      </c>
      <c r="B5270" s="662" t="s">
        <v>636</v>
      </c>
      <c r="C5270" s="663" t="s">
        <v>110</v>
      </c>
      <c r="D5270" s="656">
        <v>12.05</v>
      </c>
      <c r="E5270" s="656">
        <v>3.18</v>
      </c>
      <c r="F5270" s="657">
        <f t="shared" si="1"/>
        <v>8.87</v>
      </c>
      <c r="G5270" s="656">
        <v>8.87</v>
      </c>
      <c r="H5270" s="664">
        <v>0.0</v>
      </c>
      <c r="I5270" s="664">
        <v>0.0</v>
      </c>
      <c r="J5270" s="664">
        <v>0.0</v>
      </c>
      <c r="K5270" s="660"/>
    </row>
    <row r="5271" ht="15.75" customHeight="1">
      <c r="A5271" s="661">
        <v>86886.0</v>
      </c>
      <c r="B5271" s="662" t="s">
        <v>12328</v>
      </c>
      <c r="C5271" s="663" t="s">
        <v>110</v>
      </c>
      <c r="D5271" s="656">
        <v>82.18</v>
      </c>
      <c r="E5271" s="656">
        <v>3.17</v>
      </c>
      <c r="F5271" s="657">
        <f t="shared" si="1"/>
        <v>79.01</v>
      </c>
      <c r="G5271" s="656">
        <v>79.01</v>
      </c>
      <c r="H5271" s="664">
        <v>0.0</v>
      </c>
      <c r="I5271" s="664">
        <v>0.0</v>
      </c>
      <c r="J5271" s="664">
        <v>0.0</v>
      </c>
      <c r="K5271" s="660"/>
    </row>
    <row r="5272" ht="15.75" customHeight="1">
      <c r="A5272" s="661">
        <v>86887.0</v>
      </c>
      <c r="B5272" s="662" t="s">
        <v>759</v>
      </c>
      <c r="C5272" s="663" t="s">
        <v>110</v>
      </c>
      <c r="D5272" s="656">
        <v>89.53</v>
      </c>
      <c r="E5272" s="656">
        <v>3.17</v>
      </c>
      <c r="F5272" s="657">
        <f t="shared" si="1"/>
        <v>86.36</v>
      </c>
      <c r="G5272" s="656">
        <v>86.36</v>
      </c>
      <c r="H5272" s="664">
        <v>0.0</v>
      </c>
      <c r="I5272" s="664">
        <v>0.0</v>
      </c>
      <c r="J5272" s="664">
        <v>0.0</v>
      </c>
      <c r="K5272" s="660"/>
    </row>
    <row r="5273" ht="15.75" customHeight="1">
      <c r="A5273" s="661">
        <v>86888.0</v>
      </c>
      <c r="B5273" s="662" t="s">
        <v>746</v>
      </c>
      <c r="C5273" s="663" t="s">
        <v>110</v>
      </c>
      <c r="D5273" s="656">
        <v>463.5</v>
      </c>
      <c r="E5273" s="656">
        <v>18.66</v>
      </c>
      <c r="F5273" s="657">
        <f t="shared" si="1"/>
        <v>444.84</v>
      </c>
      <c r="G5273" s="656">
        <v>444.84</v>
      </c>
      <c r="H5273" s="664">
        <v>0.0</v>
      </c>
      <c r="I5273" s="664">
        <v>0.0</v>
      </c>
      <c r="J5273" s="664">
        <v>0.0</v>
      </c>
      <c r="K5273" s="660"/>
    </row>
    <row r="5274" ht="15.75" customHeight="1">
      <c r="A5274" s="661">
        <v>86889.0</v>
      </c>
      <c r="B5274" s="662" t="s">
        <v>12329</v>
      </c>
      <c r="C5274" s="663" t="s">
        <v>110</v>
      </c>
      <c r="D5274" s="656">
        <v>795.54</v>
      </c>
      <c r="E5274" s="656">
        <v>37.52</v>
      </c>
      <c r="F5274" s="657">
        <f t="shared" si="1"/>
        <v>758.02</v>
      </c>
      <c r="G5274" s="656">
        <v>758.02</v>
      </c>
      <c r="H5274" s="664">
        <v>0.0</v>
      </c>
      <c r="I5274" s="664">
        <v>0.0</v>
      </c>
      <c r="J5274" s="664">
        <v>0.0</v>
      </c>
      <c r="K5274" s="660"/>
    </row>
    <row r="5275" ht="15.75" customHeight="1">
      <c r="A5275" s="661">
        <v>86893.0</v>
      </c>
      <c r="B5275" s="662" t="s">
        <v>12330</v>
      </c>
      <c r="C5275" s="663" t="s">
        <v>110</v>
      </c>
      <c r="D5275" s="656">
        <v>906.24</v>
      </c>
      <c r="E5275" s="656">
        <v>37.52</v>
      </c>
      <c r="F5275" s="657">
        <f t="shared" si="1"/>
        <v>868.72</v>
      </c>
      <c r="G5275" s="656">
        <v>868.72</v>
      </c>
      <c r="H5275" s="664">
        <v>0.0</v>
      </c>
      <c r="I5275" s="664">
        <v>0.0</v>
      </c>
      <c r="J5275" s="664">
        <v>0.0</v>
      </c>
      <c r="K5275" s="660"/>
    </row>
    <row r="5276" ht="15.75" customHeight="1">
      <c r="A5276" s="661">
        <v>86894.0</v>
      </c>
      <c r="B5276" s="662" t="s">
        <v>12331</v>
      </c>
      <c r="C5276" s="663" t="s">
        <v>110</v>
      </c>
      <c r="D5276" s="656">
        <v>357.68</v>
      </c>
      <c r="E5276" s="656">
        <v>21.95</v>
      </c>
      <c r="F5276" s="657">
        <f t="shared" si="1"/>
        <v>335.73</v>
      </c>
      <c r="G5276" s="656">
        <v>335.73</v>
      </c>
      <c r="H5276" s="664">
        <v>0.0</v>
      </c>
      <c r="I5276" s="664">
        <v>0.0</v>
      </c>
      <c r="J5276" s="664">
        <v>0.0</v>
      </c>
      <c r="K5276" s="660"/>
    </row>
    <row r="5277" ht="15.75" customHeight="1">
      <c r="A5277" s="661">
        <v>86895.0</v>
      </c>
      <c r="B5277" s="662" t="s">
        <v>12332</v>
      </c>
      <c r="C5277" s="663" t="s">
        <v>110</v>
      </c>
      <c r="D5277" s="656">
        <v>370.52</v>
      </c>
      <c r="E5277" s="656">
        <v>44.66</v>
      </c>
      <c r="F5277" s="657">
        <f t="shared" si="1"/>
        <v>325.86</v>
      </c>
      <c r="G5277" s="656">
        <v>325.86</v>
      </c>
      <c r="H5277" s="664">
        <v>0.0</v>
      </c>
      <c r="I5277" s="664">
        <v>0.0</v>
      </c>
      <c r="J5277" s="664">
        <v>0.0</v>
      </c>
      <c r="K5277" s="660"/>
    </row>
    <row r="5278" ht="15.75" customHeight="1">
      <c r="A5278" s="661">
        <v>86899.0</v>
      </c>
      <c r="B5278" s="662" t="s">
        <v>12333</v>
      </c>
      <c r="C5278" s="663" t="s">
        <v>110</v>
      </c>
      <c r="D5278" s="656">
        <v>412.05</v>
      </c>
      <c r="E5278" s="656">
        <v>44.66</v>
      </c>
      <c r="F5278" s="657">
        <f t="shared" si="1"/>
        <v>367.39</v>
      </c>
      <c r="G5278" s="656">
        <v>367.39</v>
      </c>
      <c r="H5278" s="664">
        <v>0.0</v>
      </c>
      <c r="I5278" s="664">
        <v>0.0</v>
      </c>
      <c r="J5278" s="664">
        <v>0.0</v>
      </c>
      <c r="K5278" s="660"/>
    </row>
    <row r="5279" ht="15.75" customHeight="1">
      <c r="A5279" s="661">
        <v>86900.0</v>
      </c>
      <c r="B5279" s="662" t="s">
        <v>12334</v>
      </c>
      <c r="C5279" s="663" t="s">
        <v>110</v>
      </c>
      <c r="D5279" s="656">
        <v>210.79</v>
      </c>
      <c r="E5279" s="656">
        <v>9.91</v>
      </c>
      <c r="F5279" s="657">
        <f t="shared" si="1"/>
        <v>200.88</v>
      </c>
      <c r="G5279" s="656">
        <v>200.88</v>
      </c>
      <c r="H5279" s="664">
        <v>0.0</v>
      </c>
      <c r="I5279" s="664">
        <v>0.0</v>
      </c>
      <c r="J5279" s="664">
        <v>0.0</v>
      </c>
      <c r="K5279" s="660"/>
    </row>
    <row r="5280" ht="15.75" customHeight="1">
      <c r="A5280" s="661">
        <v>86901.0</v>
      </c>
      <c r="B5280" s="662" t="s">
        <v>12335</v>
      </c>
      <c r="C5280" s="663" t="s">
        <v>110</v>
      </c>
      <c r="D5280" s="656">
        <v>135.68</v>
      </c>
      <c r="E5280" s="656">
        <v>17.56</v>
      </c>
      <c r="F5280" s="657">
        <f t="shared" si="1"/>
        <v>118.12</v>
      </c>
      <c r="G5280" s="656">
        <v>118.12</v>
      </c>
      <c r="H5280" s="664">
        <v>0.0</v>
      </c>
      <c r="I5280" s="664">
        <v>0.0</v>
      </c>
      <c r="J5280" s="664">
        <v>0.0</v>
      </c>
      <c r="K5280" s="660"/>
    </row>
    <row r="5281" ht="15.75" customHeight="1">
      <c r="A5281" s="661">
        <v>86902.0</v>
      </c>
      <c r="B5281" s="662" t="s">
        <v>12336</v>
      </c>
      <c r="C5281" s="663" t="s">
        <v>110</v>
      </c>
      <c r="D5281" s="656">
        <v>326.43</v>
      </c>
      <c r="E5281" s="656">
        <v>20.41</v>
      </c>
      <c r="F5281" s="657">
        <f t="shared" si="1"/>
        <v>306.02</v>
      </c>
      <c r="G5281" s="656">
        <v>306.02</v>
      </c>
      <c r="H5281" s="664">
        <v>0.0</v>
      </c>
      <c r="I5281" s="664">
        <v>0.0</v>
      </c>
      <c r="J5281" s="664">
        <v>0.0</v>
      </c>
      <c r="K5281" s="660"/>
    </row>
    <row r="5282" ht="15.75" customHeight="1">
      <c r="A5282" s="661">
        <v>86903.0</v>
      </c>
      <c r="B5282" s="662" t="s">
        <v>12337</v>
      </c>
      <c r="C5282" s="663" t="s">
        <v>110</v>
      </c>
      <c r="D5282" s="656">
        <v>362.92</v>
      </c>
      <c r="E5282" s="656">
        <v>32.95</v>
      </c>
      <c r="F5282" s="657">
        <f t="shared" si="1"/>
        <v>329.97</v>
      </c>
      <c r="G5282" s="656">
        <v>329.97</v>
      </c>
      <c r="H5282" s="664">
        <v>0.0</v>
      </c>
      <c r="I5282" s="664">
        <v>0.0</v>
      </c>
      <c r="J5282" s="664">
        <v>0.0</v>
      </c>
      <c r="K5282" s="660"/>
    </row>
    <row r="5283" ht="15.75" customHeight="1">
      <c r="A5283" s="661">
        <v>86904.0</v>
      </c>
      <c r="B5283" s="662" t="s">
        <v>12338</v>
      </c>
      <c r="C5283" s="663" t="s">
        <v>110</v>
      </c>
      <c r="D5283" s="656">
        <v>147.74</v>
      </c>
      <c r="E5283" s="656">
        <v>8.89</v>
      </c>
      <c r="F5283" s="657">
        <f t="shared" si="1"/>
        <v>138.85</v>
      </c>
      <c r="G5283" s="656">
        <v>138.85</v>
      </c>
      <c r="H5283" s="664">
        <v>0.0</v>
      </c>
      <c r="I5283" s="664">
        <v>0.0</v>
      </c>
      <c r="J5283" s="664">
        <v>0.0</v>
      </c>
      <c r="K5283" s="660"/>
    </row>
    <row r="5284" ht="15.75" customHeight="1">
      <c r="A5284" s="661">
        <v>86905.0</v>
      </c>
      <c r="B5284" s="662" t="s">
        <v>12339</v>
      </c>
      <c r="C5284" s="663" t="s">
        <v>110</v>
      </c>
      <c r="D5284" s="656">
        <v>474.78</v>
      </c>
      <c r="E5284" s="656">
        <v>9.64</v>
      </c>
      <c r="F5284" s="657">
        <f t="shared" si="1"/>
        <v>465.14</v>
      </c>
      <c r="G5284" s="656">
        <v>465.14</v>
      </c>
      <c r="H5284" s="664">
        <v>0.0</v>
      </c>
      <c r="I5284" s="664">
        <v>0.0</v>
      </c>
      <c r="J5284" s="664">
        <v>0.0</v>
      </c>
      <c r="K5284" s="660"/>
    </row>
    <row r="5285" ht="15.75" customHeight="1">
      <c r="A5285" s="661">
        <v>86906.0</v>
      </c>
      <c r="B5285" s="662" t="s">
        <v>397</v>
      </c>
      <c r="C5285" s="663" t="s">
        <v>110</v>
      </c>
      <c r="D5285" s="656">
        <v>87.73</v>
      </c>
      <c r="E5285" s="656">
        <v>1.98</v>
      </c>
      <c r="F5285" s="657">
        <f t="shared" si="1"/>
        <v>85.75</v>
      </c>
      <c r="G5285" s="656">
        <v>85.75</v>
      </c>
      <c r="H5285" s="664">
        <v>0.0</v>
      </c>
      <c r="I5285" s="664">
        <v>0.0</v>
      </c>
      <c r="J5285" s="664">
        <v>0.0</v>
      </c>
      <c r="K5285" s="660"/>
    </row>
    <row r="5286" ht="15.75" customHeight="1">
      <c r="A5286" s="661">
        <v>86908.0</v>
      </c>
      <c r="B5286" s="662" t="s">
        <v>12340</v>
      </c>
      <c r="C5286" s="663" t="s">
        <v>110</v>
      </c>
      <c r="D5286" s="656">
        <v>571.73</v>
      </c>
      <c r="E5286" s="656">
        <v>4.71</v>
      </c>
      <c r="F5286" s="657">
        <f t="shared" si="1"/>
        <v>567.02</v>
      </c>
      <c r="G5286" s="656">
        <v>567.02</v>
      </c>
      <c r="H5286" s="664">
        <v>0.0</v>
      </c>
      <c r="I5286" s="664">
        <v>0.0</v>
      </c>
      <c r="J5286" s="664">
        <v>0.0</v>
      </c>
      <c r="K5286" s="660"/>
    </row>
    <row r="5287" ht="15.75" customHeight="1">
      <c r="A5287" s="661">
        <v>86909.0</v>
      </c>
      <c r="B5287" s="662" t="s">
        <v>12341</v>
      </c>
      <c r="C5287" s="663" t="s">
        <v>110</v>
      </c>
      <c r="D5287" s="656">
        <v>152.35</v>
      </c>
      <c r="E5287" s="656">
        <v>3.45</v>
      </c>
      <c r="F5287" s="657">
        <f t="shared" si="1"/>
        <v>148.9</v>
      </c>
      <c r="G5287" s="656">
        <v>148.9</v>
      </c>
      <c r="H5287" s="664">
        <v>0.0</v>
      </c>
      <c r="I5287" s="664">
        <v>0.0</v>
      </c>
      <c r="J5287" s="664">
        <v>0.0</v>
      </c>
      <c r="K5287" s="660"/>
    </row>
    <row r="5288" ht="15.75" customHeight="1">
      <c r="A5288" s="661">
        <v>86910.0</v>
      </c>
      <c r="B5288" s="662" t="s">
        <v>557</v>
      </c>
      <c r="C5288" s="663" t="s">
        <v>110</v>
      </c>
      <c r="D5288" s="656">
        <v>150.45</v>
      </c>
      <c r="E5288" s="656">
        <v>2.41</v>
      </c>
      <c r="F5288" s="657">
        <f t="shared" si="1"/>
        <v>148.04</v>
      </c>
      <c r="G5288" s="656">
        <v>148.04</v>
      </c>
      <c r="H5288" s="664">
        <v>0.0</v>
      </c>
      <c r="I5288" s="664">
        <v>0.0</v>
      </c>
      <c r="J5288" s="664">
        <v>0.0</v>
      </c>
      <c r="K5288" s="660"/>
    </row>
    <row r="5289" ht="15.75" customHeight="1">
      <c r="A5289" s="661">
        <v>86911.0</v>
      </c>
      <c r="B5289" s="662" t="s">
        <v>12342</v>
      </c>
      <c r="C5289" s="663" t="s">
        <v>110</v>
      </c>
      <c r="D5289" s="656">
        <v>102.63</v>
      </c>
      <c r="E5289" s="656">
        <v>2.41</v>
      </c>
      <c r="F5289" s="657">
        <f t="shared" si="1"/>
        <v>100.22</v>
      </c>
      <c r="G5289" s="656">
        <v>100.22</v>
      </c>
      <c r="H5289" s="664">
        <v>0.0</v>
      </c>
      <c r="I5289" s="664">
        <v>0.0</v>
      </c>
      <c r="J5289" s="664">
        <v>0.0</v>
      </c>
      <c r="K5289" s="660"/>
    </row>
    <row r="5290" ht="15.75" customHeight="1">
      <c r="A5290" s="661">
        <v>86913.0</v>
      </c>
      <c r="B5290" s="662" t="s">
        <v>12343</v>
      </c>
      <c r="C5290" s="663" t="s">
        <v>110</v>
      </c>
      <c r="D5290" s="656">
        <v>63.51</v>
      </c>
      <c r="E5290" s="656">
        <v>3.17</v>
      </c>
      <c r="F5290" s="657">
        <f t="shared" si="1"/>
        <v>60.34</v>
      </c>
      <c r="G5290" s="656">
        <v>60.34</v>
      </c>
      <c r="H5290" s="664">
        <v>0.0</v>
      </c>
      <c r="I5290" s="664">
        <v>0.0</v>
      </c>
      <c r="J5290" s="664">
        <v>0.0</v>
      </c>
      <c r="K5290" s="660"/>
    </row>
    <row r="5291" ht="15.75" customHeight="1">
      <c r="A5291" s="661">
        <v>86914.0</v>
      </c>
      <c r="B5291" s="662" t="s">
        <v>804</v>
      </c>
      <c r="C5291" s="663" t="s">
        <v>110</v>
      </c>
      <c r="D5291" s="656">
        <v>115.03</v>
      </c>
      <c r="E5291" s="656">
        <v>3.17</v>
      </c>
      <c r="F5291" s="657">
        <f t="shared" si="1"/>
        <v>111.86</v>
      </c>
      <c r="G5291" s="656">
        <v>111.86</v>
      </c>
      <c r="H5291" s="664">
        <v>0.0</v>
      </c>
      <c r="I5291" s="664">
        <v>0.0</v>
      </c>
      <c r="J5291" s="664">
        <v>0.0</v>
      </c>
      <c r="K5291" s="660"/>
    </row>
    <row r="5292" ht="15.75" customHeight="1">
      <c r="A5292" s="661">
        <v>86915.0</v>
      </c>
      <c r="B5292" s="662" t="s">
        <v>634</v>
      </c>
      <c r="C5292" s="663" t="s">
        <v>110</v>
      </c>
      <c r="D5292" s="656">
        <v>168.79</v>
      </c>
      <c r="E5292" s="656">
        <v>1.98</v>
      </c>
      <c r="F5292" s="657">
        <f t="shared" si="1"/>
        <v>166.81</v>
      </c>
      <c r="G5292" s="656">
        <v>166.81</v>
      </c>
      <c r="H5292" s="664">
        <v>0.0</v>
      </c>
      <c r="I5292" s="664">
        <v>0.0</v>
      </c>
      <c r="J5292" s="664">
        <v>0.0</v>
      </c>
      <c r="K5292" s="660"/>
    </row>
    <row r="5293" ht="15.75" customHeight="1">
      <c r="A5293" s="661">
        <v>86916.0</v>
      </c>
      <c r="B5293" s="662" t="s">
        <v>650</v>
      </c>
      <c r="C5293" s="663" t="s">
        <v>110</v>
      </c>
      <c r="D5293" s="656">
        <v>23.55</v>
      </c>
      <c r="E5293" s="656">
        <v>3.17</v>
      </c>
      <c r="F5293" s="657">
        <f t="shared" si="1"/>
        <v>20.38</v>
      </c>
      <c r="G5293" s="656">
        <v>20.38</v>
      </c>
      <c r="H5293" s="664">
        <v>0.0</v>
      </c>
      <c r="I5293" s="664">
        <v>0.0</v>
      </c>
      <c r="J5293" s="664">
        <v>0.0</v>
      </c>
      <c r="K5293" s="660"/>
    </row>
    <row r="5294" ht="15.75" customHeight="1">
      <c r="A5294" s="661">
        <v>86919.0</v>
      </c>
      <c r="B5294" s="662" t="s">
        <v>12344</v>
      </c>
      <c r="C5294" s="663" t="s">
        <v>110</v>
      </c>
      <c r="D5294" s="656">
        <v>934.4</v>
      </c>
      <c r="E5294" s="656">
        <v>47.31</v>
      </c>
      <c r="F5294" s="657">
        <f t="shared" si="1"/>
        <v>887.09</v>
      </c>
      <c r="G5294" s="656">
        <v>887.09</v>
      </c>
      <c r="H5294" s="664">
        <v>0.0</v>
      </c>
      <c r="I5294" s="664">
        <v>0.0</v>
      </c>
      <c r="J5294" s="664">
        <v>0.0</v>
      </c>
      <c r="K5294" s="660"/>
    </row>
    <row r="5295" ht="15.75" customHeight="1">
      <c r="A5295" s="661">
        <v>86920.0</v>
      </c>
      <c r="B5295" s="662" t="s">
        <v>12345</v>
      </c>
      <c r="C5295" s="663" t="s">
        <v>110</v>
      </c>
      <c r="D5295" s="656">
        <v>780.6</v>
      </c>
      <c r="E5295" s="656">
        <v>46.26</v>
      </c>
      <c r="F5295" s="657">
        <f t="shared" si="1"/>
        <v>734.34</v>
      </c>
      <c r="G5295" s="656">
        <v>734.34</v>
      </c>
      <c r="H5295" s="664">
        <v>0.0</v>
      </c>
      <c r="I5295" s="664">
        <v>0.0</v>
      </c>
      <c r="J5295" s="664">
        <v>0.0</v>
      </c>
      <c r="K5295" s="660"/>
    </row>
    <row r="5296" ht="15.75" customHeight="1">
      <c r="A5296" s="661">
        <v>86921.0</v>
      </c>
      <c r="B5296" s="662" t="s">
        <v>12346</v>
      </c>
      <c r="C5296" s="663" t="s">
        <v>110</v>
      </c>
      <c r="D5296" s="656">
        <v>740.64</v>
      </c>
      <c r="E5296" s="656">
        <v>46.26</v>
      </c>
      <c r="F5296" s="657">
        <f t="shared" si="1"/>
        <v>694.38</v>
      </c>
      <c r="G5296" s="656">
        <v>694.38</v>
      </c>
      <c r="H5296" s="664">
        <v>0.0</v>
      </c>
      <c r="I5296" s="664">
        <v>0.0</v>
      </c>
      <c r="J5296" s="664">
        <v>0.0</v>
      </c>
      <c r="K5296" s="660"/>
    </row>
    <row r="5297" ht="15.75" customHeight="1">
      <c r="A5297" s="661">
        <v>86922.0</v>
      </c>
      <c r="B5297" s="662" t="s">
        <v>12347</v>
      </c>
      <c r="C5297" s="663" t="s">
        <v>110</v>
      </c>
      <c r="D5297" s="656">
        <v>1059.17</v>
      </c>
      <c r="E5297" s="656">
        <v>30.65</v>
      </c>
      <c r="F5297" s="657">
        <f t="shared" si="1"/>
        <v>1028.52</v>
      </c>
      <c r="G5297" s="656">
        <v>1028.52</v>
      </c>
      <c r="H5297" s="664">
        <v>0.0</v>
      </c>
      <c r="I5297" s="664">
        <v>0.0</v>
      </c>
      <c r="J5297" s="664">
        <v>0.0</v>
      </c>
      <c r="K5297" s="660"/>
    </row>
    <row r="5298" ht="15.75" customHeight="1">
      <c r="A5298" s="661">
        <v>86923.0</v>
      </c>
      <c r="B5298" s="662" t="s">
        <v>12348</v>
      </c>
      <c r="C5298" s="663" t="s">
        <v>110</v>
      </c>
      <c r="D5298" s="656">
        <v>581.68</v>
      </c>
      <c r="E5298" s="656">
        <v>26.74</v>
      </c>
      <c r="F5298" s="657">
        <f t="shared" si="1"/>
        <v>554.94</v>
      </c>
      <c r="G5298" s="656">
        <v>554.94</v>
      </c>
      <c r="H5298" s="664">
        <v>0.0</v>
      </c>
      <c r="I5298" s="664">
        <v>0.0</v>
      </c>
      <c r="J5298" s="664">
        <v>0.0</v>
      </c>
      <c r="K5298" s="660"/>
    </row>
    <row r="5299" ht="15.75" customHeight="1">
      <c r="A5299" s="661">
        <v>86924.0</v>
      </c>
      <c r="B5299" s="662" t="s">
        <v>12349</v>
      </c>
      <c r="C5299" s="663" t="s">
        <v>110</v>
      </c>
      <c r="D5299" s="656">
        <v>541.72</v>
      </c>
      <c r="E5299" s="656">
        <v>26.74</v>
      </c>
      <c r="F5299" s="657">
        <f t="shared" si="1"/>
        <v>514.98</v>
      </c>
      <c r="G5299" s="656">
        <v>514.98</v>
      </c>
      <c r="H5299" s="664">
        <v>0.0</v>
      </c>
      <c r="I5299" s="664">
        <v>0.0</v>
      </c>
      <c r="J5299" s="664">
        <v>0.0</v>
      </c>
      <c r="K5299" s="660"/>
    </row>
    <row r="5300" ht="15.75" customHeight="1">
      <c r="A5300" s="661">
        <v>86925.0</v>
      </c>
      <c r="B5300" s="662" t="s">
        <v>12350</v>
      </c>
      <c r="C5300" s="663" t="s">
        <v>110</v>
      </c>
      <c r="D5300" s="656">
        <v>763.91</v>
      </c>
      <c r="E5300" s="656">
        <v>29.51</v>
      </c>
      <c r="F5300" s="657">
        <f t="shared" si="1"/>
        <v>734.4</v>
      </c>
      <c r="G5300" s="656">
        <v>734.4</v>
      </c>
      <c r="H5300" s="664">
        <v>0.0</v>
      </c>
      <c r="I5300" s="664">
        <v>0.0</v>
      </c>
      <c r="J5300" s="664">
        <v>0.0</v>
      </c>
      <c r="K5300" s="660"/>
    </row>
    <row r="5301" ht="15.75" customHeight="1">
      <c r="A5301" s="661">
        <v>86926.0</v>
      </c>
      <c r="B5301" s="662" t="s">
        <v>12351</v>
      </c>
      <c r="C5301" s="663" t="s">
        <v>110</v>
      </c>
      <c r="D5301" s="656">
        <v>723.95</v>
      </c>
      <c r="E5301" s="656">
        <v>29.51</v>
      </c>
      <c r="F5301" s="657">
        <f t="shared" si="1"/>
        <v>694.44</v>
      </c>
      <c r="G5301" s="656">
        <v>694.44</v>
      </c>
      <c r="H5301" s="664">
        <v>0.0</v>
      </c>
      <c r="I5301" s="664">
        <v>0.0</v>
      </c>
      <c r="J5301" s="664">
        <v>0.0</v>
      </c>
      <c r="K5301" s="660"/>
    </row>
    <row r="5302" ht="15.75" customHeight="1">
      <c r="A5302" s="661">
        <v>86927.0</v>
      </c>
      <c r="B5302" s="662" t="s">
        <v>12352</v>
      </c>
      <c r="C5302" s="663" t="s">
        <v>110</v>
      </c>
      <c r="D5302" s="656">
        <v>481.95</v>
      </c>
      <c r="E5302" s="656">
        <v>24.5</v>
      </c>
      <c r="F5302" s="657">
        <f t="shared" si="1"/>
        <v>457.45</v>
      </c>
      <c r="G5302" s="656">
        <v>457.45</v>
      </c>
      <c r="H5302" s="664">
        <v>0.0</v>
      </c>
      <c r="I5302" s="664">
        <v>0.0</v>
      </c>
      <c r="J5302" s="664">
        <v>0.0</v>
      </c>
      <c r="K5302" s="660"/>
    </row>
    <row r="5303" ht="15.75" customHeight="1">
      <c r="A5303" s="661">
        <v>86928.0</v>
      </c>
      <c r="B5303" s="662" t="s">
        <v>12353</v>
      </c>
      <c r="C5303" s="663" t="s">
        <v>110</v>
      </c>
      <c r="D5303" s="656">
        <v>441.99</v>
      </c>
      <c r="E5303" s="656">
        <v>24.5</v>
      </c>
      <c r="F5303" s="657">
        <f t="shared" si="1"/>
        <v>417.49</v>
      </c>
      <c r="G5303" s="656">
        <v>417.49</v>
      </c>
      <c r="H5303" s="664">
        <v>0.0</v>
      </c>
      <c r="I5303" s="664">
        <v>0.0</v>
      </c>
      <c r="J5303" s="664">
        <v>0.0</v>
      </c>
      <c r="K5303" s="660"/>
    </row>
    <row r="5304" ht="15.75" customHeight="1">
      <c r="A5304" s="661">
        <v>86929.0</v>
      </c>
      <c r="B5304" s="662" t="s">
        <v>12354</v>
      </c>
      <c r="C5304" s="663" t="s">
        <v>110</v>
      </c>
      <c r="D5304" s="656">
        <v>471.26</v>
      </c>
      <c r="E5304" s="656">
        <v>23.42</v>
      </c>
      <c r="F5304" s="657">
        <f t="shared" si="1"/>
        <v>447.84</v>
      </c>
      <c r="G5304" s="656">
        <v>447.84</v>
      </c>
      <c r="H5304" s="664">
        <v>0.0</v>
      </c>
      <c r="I5304" s="664">
        <v>0.0</v>
      </c>
      <c r="J5304" s="664">
        <v>0.0</v>
      </c>
      <c r="K5304" s="660"/>
    </row>
    <row r="5305" ht="15.75" customHeight="1">
      <c r="A5305" s="661">
        <v>86930.0</v>
      </c>
      <c r="B5305" s="662" t="s">
        <v>12355</v>
      </c>
      <c r="C5305" s="663" t="s">
        <v>110</v>
      </c>
      <c r="D5305" s="656">
        <v>431.3</v>
      </c>
      <c r="E5305" s="656">
        <v>23.42</v>
      </c>
      <c r="F5305" s="657">
        <f t="shared" si="1"/>
        <v>407.88</v>
      </c>
      <c r="G5305" s="656">
        <v>407.88</v>
      </c>
      <c r="H5305" s="664">
        <v>0.0</v>
      </c>
      <c r="I5305" s="664">
        <v>0.0</v>
      </c>
      <c r="J5305" s="664">
        <v>0.0</v>
      </c>
      <c r="K5305" s="660"/>
    </row>
    <row r="5306" ht="15.75" customHeight="1">
      <c r="A5306" s="661">
        <v>86931.0</v>
      </c>
      <c r="B5306" s="662" t="s">
        <v>12356</v>
      </c>
      <c r="C5306" s="663" t="s">
        <v>110</v>
      </c>
      <c r="D5306" s="656">
        <v>475.55</v>
      </c>
      <c r="E5306" s="656">
        <v>21.83</v>
      </c>
      <c r="F5306" s="657">
        <f t="shared" si="1"/>
        <v>453.72</v>
      </c>
      <c r="G5306" s="656">
        <v>453.72</v>
      </c>
      <c r="H5306" s="664">
        <v>0.0</v>
      </c>
      <c r="I5306" s="664">
        <v>0.0</v>
      </c>
      <c r="J5306" s="664">
        <v>0.0</v>
      </c>
      <c r="K5306" s="660"/>
    </row>
    <row r="5307" ht="15.75" customHeight="1">
      <c r="A5307" s="661">
        <v>86932.0</v>
      </c>
      <c r="B5307" s="662" t="s">
        <v>12357</v>
      </c>
      <c r="C5307" s="663" t="s">
        <v>110</v>
      </c>
      <c r="D5307" s="656">
        <v>553.03</v>
      </c>
      <c r="E5307" s="656">
        <v>21.83</v>
      </c>
      <c r="F5307" s="657">
        <f t="shared" si="1"/>
        <v>531.2</v>
      </c>
      <c r="G5307" s="656">
        <v>531.2</v>
      </c>
      <c r="H5307" s="664">
        <v>0.0</v>
      </c>
      <c r="I5307" s="664">
        <v>0.0</v>
      </c>
      <c r="J5307" s="664">
        <v>0.0</v>
      </c>
      <c r="K5307" s="660"/>
    </row>
    <row r="5308" ht="15.75" customHeight="1">
      <c r="A5308" s="661">
        <v>86933.0</v>
      </c>
      <c r="B5308" s="662" t="s">
        <v>12358</v>
      </c>
      <c r="C5308" s="663" t="s">
        <v>110</v>
      </c>
      <c r="D5308" s="656">
        <v>511.15</v>
      </c>
      <c r="E5308" s="656">
        <v>29.73</v>
      </c>
      <c r="F5308" s="657">
        <f t="shared" si="1"/>
        <v>481.42</v>
      </c>
      <c r="G5308" s="656">
        <v>481.42</v>
      </c>
      <c r="H5308" s="664">
        <v>0.0</v>
      </c>
      <c r="I5308" s="664">
        <v>0.0</v>
      </c>
      <c r="J5308" s="664">
        <v>0.0</v>
      </c>
      <c r="K5308" s="660"/>
    </row>
    <row r="5309" ht="15.75" customHeight="1">
      <c r="A5309" s="661">
        <v>86934.0</v>
      </c>
      <c r="B5309" s="662" t="s">
        <v>12359</v>
      </c>
      <c r="C5309" s="663" t="s">
        <v>110</v>
      </c>
      <c r="D5309" s="656">
        <v>500.46</v>
      </c>
      <c r="E5309" s="656">
        <v>28.65</v>
      </c>
      <c r="F5309" s="657">
        <f t="shared" si="1"/>
        <v>471.81</v>
      </c>
      <c r="G5309" s="656">
        <v>471.81</v>
      </c>
      <c r="H5309" s="664">
        <v>0.0</v>
      </c>
      <c r="I5309" s="664">
        <v>0.0</v>
      </c>
      <c r="J5309" s="664">
        <v>0.0</v>
      </c>
      <c r="K5309" s="660"/>
    </row>
    <row r="5310" ht="15.75" customHeight="1">
      <c r="A5310" s="661">
        <v>86935.0</v>
      </c>
      <c r="B5310" s="662" t="s">
        <v>536</v>
      </c>
      <c r="C5310" s="663" t="s">
        <v>110</v>
      </c>
      <c r="D5310" s="656">
        <v>344.21</v>
      </c>
      <c r="E5310" s="656">
        <v>15.24</v>
      </c>
      <c r="F5310" s="657">
        <f t="shared" si="1"/>
        <v>328.97</v>
      </c>
      <c r="G5310" s="656">
        <v>328.97</v>
      </c>
      <c r="H5310" s="664">
        <v>0.0</v>
      </c>
      <c r="I5310" s="664">
        <v>0.0</v>
      </c>
      <c r="J5310" s="664">
        <v>0.0</v>
      </c>
      <c r="K5310" s="660"/>
    </row>
    <row r="5311" ht="15.75" customHeight="1">
      <c r="A5311" s="661">
        <v>86936.0</v>
      </c>
      <c r="B5311" s="662" t="s">
        <v>12360</v>
      </c>
      <c r="C5311" s="663" t="s">
        <v>110</v>
      </c>
      <c r="D5311" s="656">
        <v>678.59</v>
      </c>
      <c r="E5311" s="656">
        <v>19.19</v>
      </c>
      <c r="F5311" s="657">
        <f t="shared" si="1"/>
        <v>659.4</v>
      </c>
      <c r="G5311" s="656">
        <v>659.4</v>
      </c>
      <c r="H5311" s="664">
        <v>0.0</v>
      </c>
      <c r="I5311" s="664">
        <v>0.0</v>
      </c>
      <c r="J5311" s="664">
        <v>0.0</v>
      </c>
      <c r="K5311" s="660"/>
    </row>
    <row r="5312" ht="15.75" customHeight="1">
      <c r="A5312" s="661">
        <v>86937.0</v>
      </c>
      <c r="B5312" s="662" t="s">
        <v>467</v>
      </c>
      <c r="C5312" s="663" t="s">
        <v>110</v>
      </c>
      <c r="D5312" s="656">
        <v>259.97</v>
      </c>
      <c r="E5312" s="656">
        <v>22.9</v>
      </c>
      <c r="F5312" s="657">
        <f t="shared" si="1"/>
        <v>237.07</v>
      </c>
      <c r="G5312" s="656">
        <v>237.07</v>
      </c>
      <c r="H5312" s="664">
        <v>0.0</v>
      </c>
      <c r="I5312" s="664">
        <v>0.0</v>
      </c>
      <c r="J5312" s="664">
        <v>0.0</v>
      </c>
      <c r="K5312" s="660"/>
    </row>
    <row r="5313" ht="15.75" customHeight="1">
      <c r="A5313" s="661">
        <v>86938.0</v>
      </c>
      <c r="B5313" s="662" t="s">
        <v>12361</v>
      </c>
      <c r="C5313" s="663" t="s">
        <v>110</v>
      </c>
      <c r="D5313" s="656">
        <v>594.35</v>
      </c>
      <c r="E5313" s="656">
        <v>26.84</v>
      </c>
      <c r="F5313" s="657">
        <f t="shared" si="1"/>
        <v>567.51</v>
      </c>
      <c r="G5313" s="656">
        <v>567.51</v>
      </c>
      <c r="H5313" s="664">
        <v>0.0</v>
      </c>
      <c r="I5313" s="664">
        <v>0.0</v>
      </c>
      <c r="J5313" s="664">
        <v>0.0</v>
      </c>
      <c r="K5313" s="660"/>
    </row>
    <row r="5314" ht="15.75" customHeight="1">
      <c r="A5314" s="661">
        <v>86939.0</v>
      </c>
      <c r="B5314" s="662" t="s">
        <v>12362</v>
      </c>
      <c r="C5314" s="663" t="s">
        <v>110</v>
      </c>
      <c r="D5314" s="656">
        <v>446.65</v>
      </c>
      <c r="E5314" s="656">
        <v>29.86</v>
      </c>
      <c r="F5314" s="657">
        <f t="shared" si="1"/>
        <v>416.79</v>
      </c>
      <c r="G5314" s="656">
        <v>416.79</v>
      </c>
      <c r="H5314" s="664">
        <v>0.0</v>
      </c>
      <c r="I5314" s="664">
        <v>0.0</v>
      </c>
      <c r="J5314" s="664">
        <v>0.0</v>
      </c>
      <c r="K5314" s="660"/>
    </row>
    <row r="5315" ht="15.75" customHeight="1">
      <c r="A5315" s="661">
        <v>86940.0</v>
      </c>
      <c r="B5315" s="662" t="s">
        <v>12363</v>
      </c>
      <c r="C5315" s="663" t="s">
        <v>110</v>
      </c>
      <c r="D5315" s="656">
        <v>1475.43</v>
      </c>
      <c r="E5315" s="656">
        <v>58.22</v>
      </c>
      <c r="F5315" s="657">
        <f t="shared" si="1"/>
        <v>1417.21</v>
      </c>
      <c r="G5315" s="656">
        <v>1417.21</v>
      </c>
      <c r="H5315" s="664">
        <v>0.0</v>
      </c>
      <c r="I5315" s="664">
        <v>0.0</v>
      </c>
      <c r="J5315" s="664">
        <v>0.0</v>
      </c>
      <c r="K5315" s="660"/>
    </row>
    <row r="5316" ht="15.75" customHeight="1">
      <c r="A5316" s="661">
        <v>86941.0</v>
      </c>
      <c r="B5316" s="662" t="s">
        <v>12364</v>
      </c>
      <c r="C5316" s="663" t="s">
        <v>110</v>
      </c>
      <c r="D5316" s="656">
        <v>1079.91</v>
      </c>
      <c r="E5316" s="656">
        <v>47.39</v>
      </c>
      <c r="F5316" s="657">
        <f t="shared" si="1"/>
        <v>1032.52</v>
      </c>
      <c r="G5316" s="656">
        <v>1032.52</v>
      </c>
      <c r="H5316" s="664">
        <v>0.0</v>
      </c>
      <c r="I5316" s="664">
        <v>0.0</v>
      </c>
      <c r="J5316" s="664">
        <v>0.0</v>
      </c>
      <c r="K5316" s="660"/>
    </row>
    <row r="5317" ht="15.75" customHeight="1">
      <c r="A5317" s="661">
        <v>86942.0</v>
      </c>
      <c r="B5317" s="662" t="s">
        <v>12365</v>
      </c>
      <c r="C5317" s="663" t="s">
        <v>110</v>
      </c>
      <c r="D5317" s="656">
        <v>278.65</v>
      </c>
      <c r="E5317" s="656">
        <v>19.42</v>
      </c>
      <c r="F5317" s="657">
        <f t="shared" si="1"/>
        <v>259.23</v>
      </c>
      <c r="G5317" s="656">
        <v>259.23</v>
      </c>
      <c r="H5317" s="664">
        <v>0.0</v>
      </c>
      <c r="I5317" s="664">
        <v>0.0</v>
      </c>
      <c r="J5317" s="664">
        <v>0.0</v>
      </c>
      <c r="K5317" s="660"/>
    </row>
    <row r="5318" ht="15.75" customHeight="1">
      <c r="A5318" s="661">
        <v>86943.0</v>
      </c>
      <c r="B5318" s="662" t="s">
        <v>12366</v>
      </c>
      <c r="C5318" s="663" t="s">
        <v>110</v>
      </c>
      <c r="D5318" s="656">
        <v>267.96</v>
      </c>
      <c r="E5318" s="656">
        <v>18.34</v>
      </c>
      <c r="F5318" s="657">
        <f t="shared" si="1"/>
        <v>249.62</v>
      </c>
      <c r="G5318" s="656">
        <v>249.62</v>
      </c>
      <c r="H5318" s="664">
        <v>0.0</v>
      </c>
      <c r="I5318" s="664">
        <v>0.0</v>
      </c>
      <c r="J5318" s="664">
        <v>0.0</v>
      </c>
      <c r="K5318" s="660"/>
    </row>
    <row r="5319" ht="15.75" customHeight="1">
      <c r="A5319" s="661">
        <v>86947.0</v>
      </c>
      <c r="B5319" s="662" t="s">
        <v>12367</v>
      </c>
      <c r="C5319" s="663" t="s">
        <v>110</v>
      </c>
      <c r="D5319" s="656">
        <v>1660.24</v>
      </c>
      <c r="E5319" s="656">
        <v>87.5</v>
      </c>
      <c r="F5319" s="657">
        <f t="shared" si="1"/>
        <v>1572.74</v>
      </c>
      <c r="G5319" s="656">
        <v>1572.74</v>
      </c>
      <c r="H5319" s="664">
        <v>0.0</v>
      </c>
      <c r="I5319" s="664">
        <v>0.0</v>
      </c>
      <c r="J5319" s="664">
        <v>0.0</v>
      </c>
      <c r="K5319" s="660"/>
    </row>
    <row r="5320" ht="15.75" customHeight="1">
      <c r="A5320" s="661">
        <v>93396.0</v>
      </c>
      <c r="B5320" s="662" t="s">
        <v>12368</v>
      </c>
      <c r="C5320" s="663" t="s">
        <v>110</v>
      </c>
      <c r="D5320" s="656">
        <v>728.7</v>
      </c>
      <c r="E5320" s="656">
        <v>72.74</v>
      </c>
      <c r="F5320" s="657">
        <f t="shared" si="1"/>
        <v>655.96</v>
      </c>
      <c r="G5320" s="656">
        <v>655.96</v>
      </c>
      <c r="H5320" s="664">
        <v>0.0</v>
      </c>
      <c r="I5320" s="664">
        <v>0.0</v>
      </c>
      <c r="J5320" s="664">
        <v>0.0</v>
      </c>
      <c r="K5320" s="660"/>
    </row>
    <row r="5321" ht="15.75" customHeight="1">
      <c r="A5321" s="661">
        <v>93441.0</v>
      </c>
      <c r="B5321" s="662" t="s">
        <v>12369</v>
      </c>
      <c r="C5321" s="663" t="s">
        <v>110</v>
      </c>
      <c r="D5321" s="656">
        <v>1252.86</v>
      </c>
      <c r="E5321" s="656">
        <v>58.35</v>
      </c>
      <c r="F5321" s="657">
        <f t="shared" si="1"/>
        <v>1194.51</v>
      </c>
      <c r="G5321" s="656">
        <v>1194.51</v>
      </c>
      <c r="H5321" s="664">
        <v>0.0</v>
      </c>
      <c r="I5321" s="664">
        <v>0.0</v>
      </c>
      <c r="J5321" s="664">
        <v>0.0</v>
      </c>
      <c r="K5321" s="660"/>
    </row>
    <row r="5322" ht="15.75" customHeight="1">
      <c r="A5322" s="661">
        <v>93442.0</v>
      </c>
      <c r="B5322" s="662" t="s">
        <v>12370</v>
      </c>
      <c r="C5322" s="663" t="s">
        <v>110</v>
      </c>
      <c r="D5322" s="656">
        <v>1747.66</v>
      </c>
      <c r="E5322" s="656">
        <v>63.34</v>
      </c>
      <c r="F5322" s="657">
        <f t="shared" si="1"/>
        <v>1684.32</v>
      </c>
      <c r="G5322" s="656">
        <v>1684.32</v>
      </c>
      <c r="H5322" s="664">
        <v>0.0</v>
      </c>
      <c r="I5322" s="664">
        <v>0.0</v>
      </c>
      <c r="J5322" s="664">
        <v>0.0</v>
      </c>
      <c r="K5322" s="660"/>
    </row>
    <row r="5323" ht="15.75" customHeight="1">
      <c r="A5323" s="661">
        <v>95469.0</v>
      </c>
      <c r="B5323" s="662" t="s">
        <v>12371</v>
      </c>
      <c r="C5323" s="663" t="s">
        <v>110</v>
      </c>
      <c r="D5323" s="656">
        <v>290.34</v>
      </c>
      <c r="E5323" s="656">
        <v>12.77</v>
      </c>
      <c r="F5323" s="657">
        <f t="shared" si="1"/>
        <v>277.57</v>
      </c>
      <c r="G5323" s="656">
        <v>277.57</v>
      </c>
      <c r="H5323" s="664">
        <v>0.0</v>
      </c>
      <c r="I5323" s="664">
        <v>0.0</v>
      </c>
      <c r="J5323" s="664">
        <v>0.0</v>
      </c>
      <c r="K5323" s="660"/>
    </row>
    <row r="5324" ht="15.75" customHeight="1">
      <c r="A5324" s="661">
        <v>95470.0</v>
      </c>
      <c r="B5324" s="662" t="s">
        <v>12372</v>
      </c>
      <c r="C5324" s="663" t="s">
        <v>110</v>
      </c>
      <c r="D5324" s="656">
        <v>299.78</v>
      </c>
      <c r="E5324" s="656">
        <v>12.77</v>
      </c>
      <c r="F5324" s="657">
        <f t="shared" si="1"/>
        <v>287.01</v>
      </c>
      <c r="G5324" s="656">
        <v>287.01</v>
      </c>
      <c r="H5324" s="664">
        <v>0.0</v>
      </c>
      <c r="I5324" s="664">
        <v>0.0</v>
      </c>
      <c r="J5324" s="664">
        <v>0.0</v>
      </c>
      <c r="K5324" s="660"/>
    </row>
    <row r="5325" ht="15.75" customHeight="1">
      <c r="A5325" s="661">
        <v>95471.0</v>
      </c>
      <c r="B5325" s="662" t="s">
        <v>12373</v>
      </c>
      <c r="C5325" s="663" t="s">
        <v>110</v>
      </c>
      <c r="D5325" s="656">
        <v>716.73</v>
      </c>
      <c r="E5325" s="656">
        <v>26.48</v>
      </c>
      <c r="F5325" s="657">
        <f t="shared" si="1"/>
        <v>690.25</v>
      </c>
      <c r="G5325" s="656">
        <v>690.25</v>
      </c>
      <c r="H5325" s="664">
        <v>0.0</v>
      </c>
      <c r="I5325" s="664">
        <v>0.0</v>
      </c>
      <c r="J5325" s="664">
        <v>0.0</v>
      </c>
      <c r="K5325" s="660"/>
    </row>
    <row r="5326" ht="15.75" customHeight="1">
      <c r="A5326" s="661">
        <v>95472.0</v>
      </c>
      <c r="B5326" s="662" t="s">
        <v>12374</v>
      </c>
      <c r="C5326" s="663" t="s">
        <v>110</v>
      </c>
      <c r="D5326" s="656">
        <v>726.17</v>
      </c>
      <c r="E5326" s="656">
        <v>26.48</v>
      </c>
      <c r="F5326" s="657">
        <f t="shared" si="1"/>
        <v>699.69</v>
      </c>
      <c r="G5326" s="656">
        <v>699.69</v>
      </c>
      <c r="H5326" s="664">
        <v>0.0</v>
      </c>
      <c r="I5326" s="664">
        <v>0.0</v>
      </c>
      <c r="J5326" s="664">
        <v>0.0</v>
      </c>
      <c r="K5326" s="660"/>
    </row>
    <row r="5327" ht="15.75" customHeight="1">
      <c r="A5327" s="661">
        <v>95542.0</v>
      </c>
      <c r="B5327" s="662" t="s">
        <v>12375</v>
      </c>
      <c r="C5327" s="663" t="s">
        <v>110</v>
      </c>
      <c r="D5327" s="656">
        <v>30.22</v>
      </c>
      <c r="E5327" s="656">
        <v>6.57</v>
      </c>
      <c r="F5327" s="657">
        <f t="shared" si="1"/>
        <v>23.65</v>
      </c>
      <c r="G5327" s="656">
        <v>23.65</v>
      </c>
      <c r="H5327" s="664">
        <v>0.0</v>
      </c>
      <c r="I5327" s="664">
        <v>0.0</v>
      </c>
      <c r="J5327" s="664">
        <v>0.0</v>
      </c>
      <c r="K5327" s="660"/>
    </row>
    <row r="5328" ht="15.75" customHeight="1">
      <c r="A5328" s="661">
        <v>95543.0</v>
      </c>
      <c r="B5328" s="662" t="s">
        <v>12376</v>
      </c>
      <c r="C5328" s="663" t="s">
        <v>110</v>
      </c>
      <c r="D5328" s="656">
        <v>51.09</v>
      </c>
      <c r="E5328" s="656">
        <v>13.18</v>
      </c>
      <c r="F5328" s="657">
        <f t="shared" si="1"/>
        <v>37.91</v>
      </c>
      <c r="G5328" s="656">
        <v>37.91</v>
      </c>
      <c r="H5328" s="664">
        <v>0.0</v>
      </c>
      <c r="I5328" s="664">
        <v>0.0</v>
      </c>
      <c r="J5328" s="664">
        <v>0.0</v>
      </c>
      <c r="K5328" s="660"/>
    </row>
    <row r="5329" ht="15.75" customHeight="1">
      <c r="A5329" s="661">
        <v>95544.0</v>
      </c>
      <c r="B5329" s="662" t="s">
        <v>12377</v>
      </c>
      <c r="C5329" s="663" t="s">
        <v>110</v>
      </c>
      <c r="D5329" s="656">
        <v>36.75</v>
      </c>
      <c r="E5329" s="656">
        <v>6.57</v>
      </c>
      <c r="F5329" s="657">
        <f t="shared" si="1"/>
        <v>30.18</v>
      </c>
      <c r="G5329" s="656">
        <v>30.18</v>
      </c>
      <c r="H5329" s="664">
        <v>0.0</v>
      </c>
      <c r="I5329" s="664">
        <v>0.0</v>
      </c>
      <c r="J5329" s="664">
        <v>0.0</v>
      </c>
      <c r="K5329" s="660"/>
    </row>
    <row r="5330" ht="15.75" customHeight="1">
      <c r="A5330" s="661">
        <v>95545.0</v>
      </c>
      <c r="B5330" s="662" t="s">
        <v>648</v>
      </c>
      <c r="C5330" s="663" t="s">
        <v>110</v>
      </c>
      <c r="D5330" s="656">
        <v>36.06</v>
      </c>
      <c r="E5330" s="656">
        <v>6.57</v>
      </c>
      <c r="F5330" s="657">
        <f t="shared" si="1"/>
        <v>29.49</v>
      </c>
      <c r="G5330" s="656">
        <v>29.49</v>
      </c>
      <c r="H5330" s="664">
        <v>0.0</v>
      </c>
      <c r="I5330" s="664">
        <v>0.0</v>
      </c>
      <c r="J5330" s="664">
        <v>0.0</v>
      </c>
      <c r="K5330" s="660"/>
    </row>
    <row r="5331" ht="15.75" customHeight="1">
      <c r="A5331" s="661">
        <v>95546.0</v>
      </c>
      <c r="B5331" s="662" t="s">
        <v>12378</v>
      </c>
      <c r="C5331" s="663" t="s">
        <v>110</v>
      </c>
      <c r="D5331" s="656">
        <v>125.61</v>
      </c>
      <c r="E5331" s="656">
        <v>39.54</v>
      </c>
      <c r="F5331" s="657">
        <f t="shared" si="1"/>
        <v>86.07</v>
      </c>
      <c r="G5331" s="656">
        <v>86.07</v>
      </c>
      <c r="H5331" s="664">
        <v>0.0</v>
      </c>
      <c r="I5331" s="664">
        <v>0.0</v>
      </c>
      <c r="J5331" s="664">
        <v>0.0</v>
      </c>
      <c r="K5331" s="660"/>
    </row>
    <row r="5332" ht="15.75" customHeight="1">
      <c r="A5332" s="661">
        <v>95547.0</v>
      </c>
      <c r="B5332" s="662" t="s">
        <v>374</v>
      </c>
      <c r="C5332" s="663" t="s">
        <v>110</v>
      </c>
      <c r="D5332" s="656">
        <v>58.53</v>
      </c>
      <c r="E5332" s="656">
        <v>6.56</v>
      </c>
      <c r="F5332" s="657">
        <f t="shared" si="1"/>
        <v>51.97</v>
      </c>
      <c r="G5332" s="656">
        <v>51.97</v>
      </c>
      <c r="H5332" s="664">
        <v>0.0</v>
      </c>
      <c r="I5332" s="664">
        <v>0.0</v>
      </c>
      <c r="J5332" s="664">
        <v>0.0</v>
      </c>
      <c r="K5332" s="660"/>
    </row>
    <row r="5333" ht="15.75" customHeight="1">
      <c r="A5333" s="661">
        <v>100848.0</v>
      </c>
      <c r="B5333" s="662" t="s">
        <v>12379</v>
      </c>
      <c r="C5333" s="663" t="s">
        <v>110</v>
      </c>
      <c r="D5333" s="656">
        <v>521.21</v>
      </c>
      <c r="E5333" s="656">
        <v>12.77</v>
      </c>
      <c r="F5333" s="657">
        <f t="shared" si="1"/>
        <v>508.44</v>
      </c>
      <c r="G5333" s="656">
        <v>508.44</v>
      </c>
      <c r="H5333" s="664">
        <v>0.0</v>
      </c>
      <c r="I5333" s="664">
        <v>0.0</v>
      </c>
      <c r="J5333" s="664">
        <v>0.0</v>
      </c>
      <c r="K5333" s="660"/>
    </row>
    <row r="5334" ht="15.75" customHeight="1">
      <c r="A5334" s="661">
        <v>100849.0</v>
      </c>
      <c r="B5334" s="662" t="s">
        <v>399</v>
      </c>
      <c r="C5334" s="663" t="s">
        <v>110</v>
      </c>
      <c r="D5334" s="656">
        <v>46.4</v>
      </c>
      <c r="E5334" s="656">
        <v>3.18</v>
      </c>
      <c r="F5334" s="657">
        <f t="shared" si="1"/>
        <v>43.22</v>
      </c>
      <c r="G5334" s="656">
        <v>43.22</v>
      </c>
      <c r="H5334" s="664">
        <v>0.0</v>
      </c>
      <c r="I5334" s="664">
        <v>0.0</v>
      </c>
      <c r="J5334" s="664">
        <v>0.0</v>
      </c>
      <c r="K5334" s="660"/>
    </row>
    <row r="5335" ht="15.75" customHeight="1">
      <c r="A5335" s="661">
        <v>100851.0</v>
      </c>
      <c r="B5335" s="662" t="s">
        <v>12380</v>
      </c>
      <c r="C5335" s="663" t="s">
        <v>110</v>
      </c>
      <c r="D5335" s="656">
        <v>93.78</v>
      </c>
      <c r="E5335" s="656">
        <v>3.18</v>
      </c>
      <c r="F5335" s="657">
        <f t="shared" si="1"/>
        <v>90.6</v>
      </c>
      <c r="G5335" s="656">
        <v>90.6</v>
      </c>
      <c r="H5335" s="664">
        <v>0.0</v>
      </c>
      <c r="I5335" s="664">
        <v>0.0</v>
      </c>
      <c r="J5335" s="664">
        <v>0.0</v>
      </c>
      <c r="K5335" s="660"/>
    </row>
    <row r="5336" ht="15.75" customHeight="1">
      <c r="A5336" s="661">
        <v>100852.0</v>
      </c>
      <c r="B5336" s="662" t="s">
        <v>12381</v>
      </c>
      <c r="C5336" s="663" t="s">
        <v>110</v>
      </c>
      <c r="D5336" s="656">
        <v>231.14</v>
      </c>
      <c r="E5336" s="656">
        <v>9.91</v>
      </c>
      <c r="F5336" s="657">
        <f t="shared" si="1"/>
        <v>221.23</v>
      </c>
      <c r="G5336" s="656">
        <v>221.23</v>
      </c>
      <c r="H5336" s="664">
        <v>0.0</v>
      </c>
      <c r="I5336" s="664">
        <v>0.0</v>
      </c>
      <c r="J5336" s="664">
        <v>0.0</v>
      </c>
      <c r="K5336" s="660"/>
    </row>
    <row r="5337" ht="15.75" customHeight="1">
      <c r="A5337" s="661">
        <v>100853.0</v>
      </c>
      <c r="B5337" s="662" t="s">
        <v>12382</v>
      </c>
      <c r="C5337" s="663" t="s">
        <v>110</v>
      </c>
      <c r="D5337" s="656">
        <v>402.83</v>
      </c>
      <c r="E5337" s="656">
        <v>9.63</v>
      </c>
      <c r="F5337" s="657">
        <f t="shared" si="1"/>
        <v>393.2</v>
      </c>
      <c r="G5337" s="656">
        <v>393.2</v>
      </c>
      <c r="H5337" s="664">
        <v>0.0</v>
      </c>
      <c r="I5337" s="664">
        <v>0.0</v>
      </c>
      <c r="J5337" s="664">
        <v>0.0</v>
      </c>
      <c r="K5337" s="660"/>
    </row>
    <row r="5338" ht="15.75" customHeight="1">
      <c r="A5338" s="661">
        <v>100854.0</v>
      </c>
      <c r="B5338" s="662" t="s">
        <v>12383</v>
      </c>
      <c r="C5338" s="663" t="s">
        <v>110</v>
      </c>
      <c r="D5338" s="656">
        <v>2116.88</v>
      </c>
      <c r="E5338" s="656">
        <v>13.43</v>
      </c>
      <c r="F5338" s="657">
        <f t="shared" si="1"/>
        <v>2103.45</v>
      </c>
      <c r="G5338" s="656">
        <v>2103.45</v>
      </c>
      <c r="H5338" s="664">
        <v>0.0</v>
      </c>
      <c r="I5338" s="664">
        <v>0.0</v>
      </c>
      <c r="J5338" s="664">
        <v>0.0</v>
      </c>
      <c r="K5338" s="660"/>
    </row>
    <row r="5339" ht="15.75" customHeight="1">
      <c r="A5339" s="661">
        <v>100856.0</v>
      </c>
      <c r="B5339" s="662" t="s">
        <v>12384</v>
      </c>
      <c r="C5339" s="663" t="s">
        <v>110</v>
      </c>
      <c r="D5339" s="656">
        <v>44.05</v>
      </c>
      <c r="E5339" s="656">
        <v>1.98</v>
      </c>
      <c r="F5339" s="657">
        <f t="shared" si="1"/>
        <v>42.07</v>
      </c>
      <c r="G5339" s="656">
        <v>42.07</v>
      </c>
      <c r="H5339" s="664">
        <v>0.0</v>
      </c>
      <c r="I5339" s="664">
        <v>0.0</v>
      </c>
      <c r="J5339" s="664">
        <v>0.0</v>
      </c>
      <c r="K5339" s="660"/>
    </row>
    <row r="5340" ht="15.75" customHeight="1">
      <c r="A5340" s="661">
        <v>100857.0</v>
      </c>
      <c r="B5340" s="662" t="s">
        <v>638</v>
      </c>
      <c r="C5340" s="663" t="s">
        <v>110</v>
      </c>
      <c r="D5340" s="656">
        <v>618.89</v>
      </c>
      <c r="E5340" s="656">
        <v>7.16</v>
      </c>
      <c r="F5340" s="657">
        <f t="shared" si="1"/>
        <v>611.73</v>
      </c>
      <c r="G5340" s="656">
        <v>611.73</v>
      </c>
      <c r="H5340" s="664">
        <v>0.0</v>
      </c>
      <c r="I5340" s="664">
        <v>0.0</v>
      </c>
      <c r="J5340" s="664">
        <v>0.0</v>
      </c>
      <c r="K5340" s="660"/>
    </row>
    <row r="5341" ht="15.75" customHeight="1">
      <c r="A5341" s="661">
        <v>100858.0</v>
      </c>
      <c r="B5341" s="662" t="s">
        <v>491</v>
      </c>
      <c r="C5341" s="663" t="s">
        <v>110</v>
      </c>
      <c r="D5341" s="656">
        <v>590.76</v>
      </c>
      <c r="E5341" s="656">
        <v>21.01</v>
      </c>
      <c r="F5341" s="657">
        <f t="shared" si="1"/>
        <v>569.75</v>
      </c>
      <c r="G5341" s="656">
        <v>569.75</v>
      </c>
      <c r="H5341" s="664">
        <v>0.0</v>
      </c>
      <c r="I5341" s="664">
        <v>0.0</v>
      </c>
      <c r="J5341" s="664">
        <v>0.0</v>
      </c>
      <c r="K5341" s="660"/>
    </row>
    <row r="5342" ht="15.75" customHeight="1">
      <c r="A5342" s="661">
        <v>100859.0</v>
      </c>
      <c r="B5342" s="662" t="s">
        <v>12385</v>
      </c>
      <c r="C5342" s="663" t="s">
        <v>110</v>
      </c>
      <c r="D5342" s="656">
        <v>932.05</v>
      </c>
      <c r="E5342" s="656">
        <v>44.07</v>
      </c>
      <c r="F5342" s="657">
        <f t="shared" si="1"/>
        <v>887.98</v>
      </c>
      <c r="G5342" s="656">
        <v>887.98</v>
      </c>
      <c r="H5342" s="664">
        <v>0.0</v>
      </c>
      <c r="I5342" s="664">
        <v>0.0</v>
      </c>
      <c r="J5342" s="664">
        <v>0.0</v>
      </c>
      <c r="K5342" s="660"/>
    </row>
    <row r="5343" ht="15.75" customHeight="1">
      <c r="A5343" s="661">
        <v>100860.0</v>
      </c>
      <c r="B5343" s="662" t="s">
        <v>513</v>
      </c>
      <c r="C5343" s="663" t="s">
        <v>110</v>
      </c>
      <c r="D5343" s="656">
        <v>100.3</v>
      </c>
      <c r="E5343" s="656">
        <v>9.3</v>
      </c>
      <c r="F5343" s="657">
        <f t="shared" si="1"/>
        <v>91</v>
      </c>
      <c r="G5343" s="656">
        <v>91.0</v>
      </c>
      <c r="H5343" s="664">
        <v>0.0</v>
      </c>
      <c r="I5343" s="664">
        <v>0.0</v>
      </c>
      <c r="J5343" s="664">
        <v>0.0</v>
      </c>
      <c r="K5343" s="660"/>
    </row>
    <row r="5344" ht="15.75" customHeight="1">
      <c r="A5344" s="661">
        <v>100861.0</v>
      </c>
      <c r="B5344" s="662" t="s">
        <v>12386</v>
      </c>
      <c r="C5344" s="663" t="s">
        <v>110</v>
      </c>
      <c r="D5344" s="656">
        <v>31.85</v>
      </c>
      <c r="E5344" s="656">
        <v>9.89</v>
      </c>
      <c r="F5344" s="657">
        <f t="shared" si="1"/>
        <v>21.96</v>
      </c>
      <c r="G5344" s="656">
        <v>21.96</v>
      </c>
      <c r="H5344" s="664">
        <v>0.0</v>
      </c>
      <c r="I5344" s="664">
        <v>0.0</v>
      </c>
      <c r="J5344" s="664">
        <v>0.0</v>
      </c>
      <c r="K5344" s="660"/>
    </row>
    <row r="5345" ht="15.75" customHeight="1">
      <c r="A5345" s="661">
        <v>100862.0</v>
      </c>
      <c r="B5345" s="662" t="s">
        <v>12387</v>
      </c>
      <c r="C5345" s="663" t="s">
        <v>110</v>
      </c>
      <c r="D5345" s="656">
        <v>35.28</v>
      </c>
      <c r="E5345" s="656">
        <v>9.89</v>
      </c>
      <c r="F5345" s="657">
        <f t="shared" si="1"/>
        <v>25.39</v>
      </c>
      <c r="G5345" s="656">
        <v>25.39</v>
      </c>
      <c r="H5345" s="664">
        <v>0.0</v>
      </c>
      <c r="I5345" s="664">
        <v>0.0</v>
      </c>
      <c r="J5345" s="664">
        <v>0.0</v>
      </c>
      <c r="K5345" s="660"/>
    </row>
    <row r="5346" ht="15.75" customHeight="1">
      <c r="A5346" s="661">
        <v>100863.0</v>
      </c>
      <c r="B5346" s="662" t="s">
        <v>12388</v>
      </c>
      <c r="C5346" s="663" t="s">
        <v>110</v>
      </c>
      <c r="D5346" s="656">
        <v>670.79</v>
      </c>
      <c r="E5346" s="656">
        <v>29.64</v>
      </c>
      <c r="F5346" s="657">
        <f t="shared" si="1"/>
        <v>641.15</v>
      </c>
      <c r="G5346" s="656">
        <v>641.15</v>
      </c>
      <c r="H5346" s="664">
        <v>0.0</v>
      </c>
      <c r="I5346" s="664">
        <v>0.0</v>
      </c>
      <c r="J5346" s="664">
        <v>0.0</v>
      </c>
      <c r="K5346" s="660"/>
    </row>
    <row r="5347" ht="15.75" customHeight="1">
      <c r="A5347" s="661">
        <v>100864.0</v>
      </c>
      <c r="B5347" s="662" t="s">
        <v>12389</v>
      </c>
      <c r="C5347" s="663" t="s">
        <v>110</v>
      </c>
      <c r="D5347" s="656">
        <v>733.1</v>
      </c>
      <c r="E5347" s="656">
        <v>29.64</v>
      </c>
      <c r="F5347" s="657">
        <f t="shared" si="1"/>
        <v>703.46</v>
      </c>
      <c r="G5347" s="656">
        <v>703.46</v>
      </c>
      <c r="H5347" s="664">
        <v>0.0</v>
      </c>
      <c r="I5347" s="664">
        <v>0.0</v>
      </c>
      <c r="J5347" s="664">
        <v>0.0</v>
      </c>
      <c r="K5347" s="660"/>
    </row>
    <row r="5348" ht="15.75" customHeight="1">
      <c r="A5348" s="661">
        <v>100865.0</v>
      </c>
      <c r="B5348" s="662" t="s">
        <v>12390</v>
      </c>
      <c r="C5348" s="663" t="s">
        <v>110</v>
      </c>
      <c r="D5348" s="656">
        <v>634.56</v>
      </c>
      <c r="E5348" s="656">
        <v>13.16</v>
      </c>
      <c r="F5348" s="657">
        <f t="shared" si="1"/>
        <v>621.4</v>
      </c>
      <c r="G5348" s="656">
        <v>621.4</v>
      </c>
      <c r="H5348" s="664">
        <v>0.0</v>
      </c>
      <c r="I5348" s="664">
        <v>0.0</v>
      </c>
      <c r="J5348" s="664">
        <v>0.0</v>
      </c>
      <c r="K5348" s="660"/>
    </row>
    <row r="5349" ht="15.75" customHeight="1">
      <c r="A5349" s="661">
        <v>100866.0</v>
      </c>
      <c r="B5349" s="662" t="s">
        <v>12391</v>
      </c>
      <c r="C5349" s="663" t="s">
        <v>110</v>
      </c>
      <c r="D5349" s="656">
        <v>351.65</v>
      </c>
      <c r="E5349" s="656">
        <v>19.75</v>
      </c>
      <c r="F5349" s="657">
        <f t="shared" si="1"/>
        <v>331.9</v>
      </c>
      <c r="G5349" s="656">
        <v>331.9</v>
      </c>
      <c r="H5349" s="664">
        <v>0.0</v>
      </c>
      <c r="I5349" s="664">
        <v>0.0</v>
      </c>
      <c r="J5349" s="664">
        <v>0.0</v>
      </c>
      <c r="K5349" s="660"/>
    </row>
    <row r="5350" ht="15.75" customHeight="1">
      <c r="A5350" s="661">
        <v>100867.0</v>
      </c>
      <c r="B5350" s="662" t="s">
        <v>12392</v>
      </c>
      <c r="C5350" s="663" t="s">
        <v>110</v>
      </c>
      <c r="D5350" s="656">
        <v>372.2</v>
      </c>
      <c r="E5350" s="656">
        <v>19.75</v>
      </c>
      <c r="F5350" s="657">
        <f t="shared" si="1"/>
        <v>352.45</v>
      </c>
      <c r="G5350" s="656">
        <v>352.45</v>
      </c>
      <c r="H5350" s="664">
        <v>0.0</v>
      </c>
      <c r="I5350" s="664">
        <v>0.0</v>
      </c>
      <c r="J5350" s="664">
        <v>0.0</v>
      </c>
      <c r="K5350" s="660"/>
    </row>
    <row r="5351" ht="15.75" customHeight="1">
      <c r="A5351" s="661">
        <v>100868.0</v>
      </c>
      <c r="B5351" s="662" t="s">
        <v>12393</v>
      </c>
      <c r="C5351" s="663" t="s">
        <v>110</v>
      </c>
      <c r="D5351" s="656">
        <v>385.87</v>
      </c>
      <c r="E5351" s="656">
        <v>19.75</v>
      </c>
      <c r="F5351" s="657">
        <f t="shared" si="1"/>
        <v>366.12</v>
      </c>
      <c r="G5351" s="656">
        <v>366.12</v>
      </c>
      <c r="H5351" s="664">
        <v>0.0</v>
      </c>
      <c r="I5351" s="664">
        <v>0.0</v>
      </c>
      <c r="J5351" s="664">
        <v>0.0</v>
      </c>
      <c r="K5351" s="660"/>
    </row>
    <row r="5352" ht="15.75" customHeight="1">
      <c r="A5352" s="661">
        <v>100869.0</v>
      </c>
      <c r="B5352" s="662" t="s">
        <v>12394</v>
      </c>
      <c r="C5352" s="663" t="s">
        <v>110</v>
      </c>
      <c r="D5352" s="656">
        <v>396.36</v>
      </c>
      <c r="E5352" s="656">
        <v>19.75</v>
      </c>
      <c r="F5352" s="657">
        <f t="shared" si="1"/>
        <v>376.61</v>
      </c>
      <c r="G5352" s="656">
        <v>376.61</v>
      </c>
      <c r="H5352" s="664">
        <v>0.0</v>
      </c>
      <c r="I5352" s="664">
        <v>0.0</v>
      </c>
      <c r="J5352" s="664">
        <v>0.0</v>
      </c>
      <c r="K5352" s="660"/>
    </row>
    <row r="5353" ht="15.75" customHeight="1">
      <c r="A5353" s="661">
        <v>100870.0</v>
      </c>
      <c r="B5353" s="662" t="s">
        <v>12395</v>
      </c>
      <c r="C5353" s="663" t="s">
        <v>110</v>
      </c>
      <c r="D5353" s="656">
        <v>321.47</v>
      </c>
      <c r="E5353" s="656">
        <v>19.75</v>
      </c>
      <c r="F5353" s="657">
        <f t="shared" si="1"/>
        <v>301.72</v>
      </c>
      <c r="G5353" s="656">
        <v>301.72</v>
      </c>
      <c r="H5353" s="664">
        <v>0.0</v>
      </c>
      <c r="I5353" s="664">
        <v>0.0</v>
      </c>
      <c r="J5353" s="664">
        <v>0.0</v>
      </c>
      <c r="K5353" s="660"/>
    </row>
    <row r="5354" ht="15.75" customHeight="1">
      <c r="A5354" s="661">
        <v>100871.0</v>
      </c>
      <c r="B5354" s="662" t="s">
        <v>12396</v>
      </c>
      <c r="C5354" s="663" t="s">
        <v>110</v>
      </c>
      <c r="D5354" s="656">
        <v>344.29</v>
      </c>
      <c r="E5354" s="656">
        <v>19.75</v>
      </c>
      <c r="F5354" s="657">
        <f t="shared" si="1"/>
        <v>324.54</v>
      </c>
      <c r="G5354" s="656">
        <v>324.54</v>
      </c>
      <c r="H5354" s="664">
        <v>0.0</v>
      </c>
      <c r="I5354" s="664">
        <v>0.0</v>
      </c>
      <c r="J5354" s="664">
        <v>0.0</v>
      </c>
      <c r="K5354" s="660"/>
    </row>
    <row r="5355" ht="15.75" customHeight="1">
      <c r="A5355" s="661">
        <v>100872.0</v>
      </c>
      <c r="B5355" s="662" t="s">
        <v>12397</v>
      </c>
      <c r="C5355" s="663" t="s">
        <v>110</v>
      </c>
      <c r="D5355" s="656">
        <v>358.86</v>
      </c>
      <c r="E5355" s="656">
        <v>19.75</v>
      </c>
      <c r="F5355" s="657">
        <f t="shared" si="1"/>
        <v>339.11</v>
      </c>
      <c r="G5355" s="656">
        <v>339.11</v>
      </c>
      <c r="H5355" s="664">
        <v>0.0</v>
      </c>
      <c r="I5355" s="664">
        <v>0.0</v>
      </c>
      <c r="J5355" s="664">
        <v>0.0</v>
      </c>
      <c r="K5355" s="660"/>
    </row>
    <row r="5356" ht="15.75" customHeight="1">
      <c r="A5356" s="661">
        <v>100873.0</v>
      </c>
      <c r="B5356" s="662" t="s">
        <v>12398</v>
      </c>
      <c r="C5356" s="663" t="s">
        <v>110</v>
      </c>
      <c r="D5356" s="656">
        <v>367.96</v>
      </c>
      <c r="E5356" s="656">
        <v>19.75</v>
      </c>
      <c r="F5356" s="657">
        <f t="shared" si="1"/>
        <v>348.21</v>
      </c>
      <c r="G5356" s="656">
        <v>348.21</v>
      </c>
      <c r="H5356" s="664">
        <v>0.0</v>
      </c>
      <c r="I5356" s="664">
        <v>0.0</v>
      </c>
      <c r="J5356" s="664">
        <v>0.0</v>
      </c>
      <c r="K5356" s="660"/>
    </row>
    <row r="5357" ht="15.75" customHeight="1">
      <c r="A5357" s="661">
        <v>100874.0</v>
      </c>
      <c r="B5357" s="662" t="s">
        <v>12399</v>
      </c>
      <c r="C5357" s="663" t="s">
        <v>110</v>
      </c>
      <c r="D5357" s="656">
        <v>351.65</v>
      </c>
      <c r="E5357" s="656">
        <v>19.75</v>
      </c>
      <c r="F5357" s="657">
        <f t="shared" si="1"/>
        <v>331.9</v>
      </c>
      <c r="G5357" s="656">
        <v>331.9</v>
      </c>
      <c r="H5357" s="664">
        <v>0.0</v>
      </c>
      <c r="I5357" s="664">
        <v>0.0</v>
      </c>
      <c r="J5357" s="664">
        <v>0.0</v>
      </c>
      <c r="K5357" s="660"/>
    </row>
    <row r="5358" ht="15.75" customHeight="1">
      <c r="A5358" s="661">
        <v>100875.0</v>
      </c>
      <c r="B5358" s="662" t="s">
        <v>12400</v>
      </c>
      <c r="C5358" s="663" t="s">
        <v>110</v>
      </c>
      <c r="D5358" s="656">
        <v>1173.86</v>
      </c>
      <c r="E5358" s="656">
        <v>26.34</v>
      </c>
      <c r="F5358" s="657">
        <f t="shared" si="1"/>
        <v>1147.52</v>
      </c>
      <c r="G5358" s="656">
        <v>1147.52</v>
      </c>
      <c r="H5358" s="664">
        <v>0.0</v>
      </c>
      <c r="I5358" s="664">
        <v>0.0</v>
      </c>
      <c r="J5358" s="664">
        <v>0.0</v>
      </c>
      <c r="K5358" s="660"/>
    </row>
    <row r="5359" ht="15.75" customHeight="1">
      <c r="A5359" s="661">
        <v>100878.0</v>
      </c>
      <c r="B5359" s="662" t="s">
        <v>12401</v>
      </c>
      <c r="C5359" s="663" t="s">
        <v>110</v>
      </c>
      <c r="D5359" s="656">
        <v>615.18</v>
      </c>
      <c r="E5359" s="656">
        <v>29.77</v>
      </c>
      <c r="F5359" s="657">
        <f t="shared" si="1"/>
        <v>585.41</v>
      </c>
      <c r="G5359" s="656">
        <v>585.41</v>
      </c>
      <c r="H5359" s="664">
        <v>0.0</v>
      </c>
      <c r="I5359" s="664">
        <v>0.0</v>
      </c>
      <c r="J5359" s="664">
        <v>0.0</v>
      </c>
      <c r="K5359" s="660"/>
    </row>
    <row r="5360" ht="15.75" customHeight="1">
      <c r="A5360" s="661">
        <v>98052.0</v>
      </c>
      <c r="B5360" s="662" t="s">
        <v>12402</v>
      </c>
      <c r="C5360" s="663" t="s">
        <v>110</v>
      </c>
      <c r="D5360" s="656">
        <v>2109.99</v>
      </c>
      <c r="E5360" s="656">
        <v>175.75</v>
      </c>
      <c r="F5360" s="657">
        <f t="shared" si="1"/>
        <v>1934.24</v>
      </c>
      <c r="G5360" s="656">
        <v>1881.95</v>
      </c>
      <c r="H5360" s="664">
        <v>51.73</v>
      </c>
      <c r="I5360" s="664">
        <v>0.0</v>
      </c>
      <c r="J5360" s="664">
        <v>0.56</v>
      </c>
      <c r="K5360" s="660"/>
    </row>
    <row r="5361" ht="15.75" customHeight="1">
      <c r="A5361" s="661">
        <v>98053.0</v>
      </c>
      <c r="B5361" s="662" t="s">
        <v>12403</v>
      </c>
      <c r="C5361" s="663" t="s">
        <v>110</v>
      </c>
      <c r="D5361" s="656">
        <v>2907.24</v>
      </c>
      <c r="E5361" s="656">
        <v>235.91</v>
      </c>
      <c r="F5361" s="657">
        <f t="shared" si="1"/>
        <v>2671.33</v>
      </c>
      <c r="G5361" s="656">
        <v>2613.12</v>
      </c>
      <c r="H5361" s="664">
        <v>57.38</v>
      </c>
      <c r="I5361" s="664">
        <v>0.0</v>
      </c>
      <c r="J5361" s="664">
        <v>0.83</v>
      </c>
      <c r="K5361" s="660"/>
    </row>
    <row r="5362" ht="15.75" customHeight="1">
      <c r="A5362" s="661">
        <v>98054.0</v>
      </c>
      <c r="B5362" s="662" t="s">
        <v>900</v>
      </c>
      <c r="C5362" s="663" t="s">
        <v>110</v>
      </c>
      <c r="D5362" s="656">
        <v>4783.74</v>
      </c>
      <c r="E5362" s="656">
        <v>248.73</v>
      </c>
      <c r="F5362" s="657">
        <f t="shared" si="1"/>
        <v>4535.01</v>
      </c>
      <c r="G5362" s="656">
        <v>4460.01</v>
      </c>
      <c r="H5362" s="664">
        <v>74.14</v>
      </c>
      <c r="I5362" s="664">
        <v>0.0</v>
      </c>
      <c r="J5362" s="664">
        <v>0.86</v>
      </c>
      <c r="K5362" s="660"/>
    </row>
    <row r="5363" ht="15.75" customHeight="1">
      <c r="A5363" s="661">
        <v>98055.0</v>
      </c>
      <c r="B5363" s="662" t="s">
        <v>12404</v>
      </c>
      <c r="C5363" s="663" t="s">
        <v>110</v>
      </c>
      <c r="D5363" s="656">
        <v>6501.22</v>
      </c>
      <c r="E5363" s="656">
        <v>341.74</v>
      </c>
      <c r="F5363" s="657">
        <f t="shared" si="1"/>
        <v>6159.48</v>
      </c>
      <c r="G5363" s="656">
        <v>6067.83</v>
      </c>
      <c r="H5363" s="664">
        <v>90.37</v>
      </c>
      <c r="I5363" s="664">
        <v>0.0</v>
      </c>
      <c r="J5363" s="664">
        <v>1.28</v>
      </c>
      <c r="K5363" s="660"/>
    </row>
    <row r="5364" ht="15.75" customHeight="1">
      <c r="A5364" s="661">
        <v>98056.0</v>
      </c>
      <c r="B5364" s="662" t="s">
        <v>12405</v>
      </c>
      <c r="C5364" s="663" t="s">
        <v>110</v>
      </c>
      <c r="D5364" s="656">
        <v>7612.14</v>
      </c>
      <c r="E5364" s="656">
        <v>366.18</v>
      </c>
      <c r="F5364" s="657">
        <f t="shared" si="1"/>
        <v>7245.96</v>
      </c>
      <c r="G5364" s="656">
        <v>7137.92</v>
      </c>
      <c r="H5364" s="664">
        <v>106.74</v>
      </c>
      <c r="I5364" s="664">
        <v>0.0</v>
      </c>
      <c r="J5364" s="664">
        <v>1.3</v>
      </c>
      <c r="K5364" s="660"/>
    </row>
    <row r="5365" ht="15.75" customHeight="1">
      <c r="A5365" s="661">
        <v>98057.0</v>
      </c>
      <c r="B5365" s="662" t="s">
        <v>12406</v>
      </c>
      <c r="C5365" s="663" t="s">
        <v>110</v>
      </c>
      <c r="D5365" s="656">
        <v>9048.27</v>
      </c>
      <c r="E5365" s="656">
        <v>451.11</v>
      </c>
      <c r="F5365" s="657">
        <f t="shared" si="1"/>
        <v>8597.16</v>
      </c>
      <c r="G5365" s="656">
        <v>8486.93</v>
      </c>
      <c r="H5365" s="664">
        <v>108.42</v>
      </c>
      <c r="I5365" s="664">
        <v>0.0</v>
      </c>
      <c r="J5365" s="664">
        <v>1.81</v>
      </c>
      <c r="K5365" s="660"/>
    </row>
    <row r="5366" ht="15.75" customHeight="1">
      <c r="A5366" s="661">
        <v>98058.0</v>
      </c>
      <c r="B5366" s="662" t="s">
        <v>12407</v>
      </c>
      <c r="C5366" s="663" t="s">
        <v>110</v>
      </c>
      <c r="D5366" s="656">
        <v>1773.55</v>
      </c>
      <c r="E5366" s="656">
        <v>205.32</v>
      </c>
      <c r="F5366" s="657">
        <f t="shared" si="1"/>
        <v>1568.23</v>
      </c>
      <c r="G5366" s="656">
        <v>1509.16</v>
      </c>
      <c r="H5366" s="664">
        <v>58.33</v>
      </c>
      <c r="I5366" s="664">
        <v>0.0</v>
      </c>
      <c r="J5366" s="664">
        <v>0.74</v>
      </c>
      <c r="K5366" s="660"/>
    </row>
    <row r="5367" ht="15.75" customHeight="1">
      <c r="A5367" s="661">
        <v>98059.0</v>
      </c>
      <c r="B5367" s="662" t="s">
        <v>898</v>
      </c>
      <c r="C5367" s="663" t="s">
        <v>110</v>
      </c>
      <c r="D5367" s="656">
        <v>3870.92</v>
      </c>
      <c r="E5367" s="656">
        <v>303.97</v>
      </c>
      <c r="F5367" s="657">
        <f t="shared" si="1"/>
        <v>3566.95</v>
      </c>
      <c r="G5367" s="656">
        <v>3452.92</v>
      </c>
      <c r="H5367" s="664">
        <v>112.89</v>
      </c>
      <c r="I5367" s="664">
        <v>0.0</v>
      </c>
      <c r="J5367" s="664">
        <v>1.14</v>
      </c>
      <c r="K5367" s="660"/>
    </row>
    <row r="5368" ht="15.75" customHeight="1">
      <c r="A5368" s="661">
        <v>98060.0</v>
      </c>
      <c r="B5368" s="662" t="s">
        <v>12408</v>
      </c>
      <c r="C5368" s="663" t="s">
        <v>110</v>
      </c>
      <c r="D5368" s="656">
        <v>5392.06</v>
      </c>
      <c r="E5368" s="656">
        <v>441.91</v>
      </c>
      <c r="F5368" s="657">
        <f t="shared" si="1"/>
        <v>4950.15</v>
      </c>
      <c r="G5368" s="656">
        <v>4787.16</v>
      </c>
      <c r="H5368" s="664">
        <v>161.24</v>
      </c>
      <c r="I5368" s="664">
        <v>0.0</v>
      </c>
      <c r="J5368" s="664">
        <v>1.75</v>
      </c>
      <c r="K5368" s="660"/>
    </row>
    <row r="5369" ht="15.75" customHeight="1">
      <c r="A5369" s="661">
        <v>98061.0</v>
      </c>
      <c r="B5369" s="662" t="s">
        <v>12409</v>
      </c>
      <c r="C5369" s="663" t="s">
        <v>110</v>
      </c>
      <c r="D5369" s="656">
        <v>7523.74</v>
      </c>
      <c r="E5369" s="656">
        <v>608.32</v>
      </c>
      <c r="F5369" s="657">
        <f t="shared" si="1"/>
        <v>6915.42</v>
      </c>
      <c r="G5369" s="656">
        <v>6693.27</v>
      </c>
      <c r="H5369" s="664">
        <v>219.66</v>
      </c>
      <c r="I5369" s="664">
        <v>0.0</v>
      </c>
      <c r="J5369" s="664">
        <v>2.49</v>
      </c>
      <c r="K5369" s="660"/>
    </row>
    <row r="5370" ht="15.75" customHeight="1">
      <c r="A5370" s="661">
        <v>98062.0</v>
      </c>
      <c r="B5370" s="662" t="s">
        <v>12410</v>
      </c>
      <c r="C5370" s="663" t="s">
        <v>110</v>
      </c>
      <c r="D5370" s="656">
        <v>3149.96</v>
      </c>
      <c r="E5370" s="656">
        <v>198.3</v>
      </c>
      <c r="F5370" s="657">
        <f t="shared" si="1"/>
        <v>2951.66</v>
      </c>
      <c r="G5370" s="656">
        <v>2890.58</v>
      </c>
      <c r="H5370" s="664">
        <v>60.3</v>
      </c>
      <c r="I5370" s="664">
        <v>0.0</v>
      </c>
      <c r="J5370" s="664">
        <v>0.78</v>
      </c>
      <c r="K5370" s="660"/>
    </row>
    <row r="5371" ht="15.75" customHeight="1">
      <c r="A5371" s="661">
        <v>98063.0</v>
      </c>
      <c r="B5371" s="662" t="s">
        <v>12411</v>
      </c>
      <c r="C5371" s="663" t="s">
        <v>110</v>
      </c>
      <c r="D5371" s="656">
        <v>4818.0</v>
      </c>
      <c r="E5371" s="656">
        <v>293.64</v>
      </c>
      <c r="F5371" s="657">
        <f t="shared" si="1"/>
        <v>4524.36</v>
      </c>
      <c r="G5371" s="656">
        <v>4432.94</v>
      </c>
      <c r="H5371" s="664">
        <v>90.24</v>
      </c>
      <c r="I5371" s="664">
        <v>0.0</v>
      </c>
      <c r="J5371" s="664">
        <v>1.18</v>
      </c>
      <c r="K5371" s="660"/>
    </row>
    <row r="5372" ht="15.75" customHeight="1">
      <c r="A5372" s="661">
        <v>98064.0</v>
      </c>
      <c r="B5372" s="662" t="s">
        <v>12412</v>
      </c>
      <c r="C5372" s="663" t="s">
        <v>110</v>
      </c>
      <c r="D5372" s="656">
        <v>5593.14</v>
      </c>
      <c r="E5372" s="656">
        <v>308.8</v>
      </c>
      <c r="F5372" s="657">
        <f t="shared" si="1"/>
        <v>5284.34</v>
      </c>
      <c r="G5372" s="656">
        <v>5176.58</v>
      </c>
      <c r="H5372" s="664">
        <v>106.58</v>
      </c>
      <c r="I5372" s="664">
        <v>0.0</v>
      </c>
      <c r="J5372" s="664">
        <v>1.18</v>
      </c>
      <c r="K5372" s="660"/>
    </row>
    <row r="5373" ht="15.75" customHeight="1">
      <c r="A5373" s="661">
        <v>98065.0</v>
      </c>
      <c r="B5373" s="662" t="s">
        <v>12413</v>
      </c>
      <c r="C5373" s="663" t="s">
        <v>110</v>
      </c>
      <c r="D5373" s="656">
        <v>7783.42</v>
      </c>
      <c r="E5373" s="656">
        <v>409.0</v>
      </c>
      <c r="F5373" s="657">
        <f t="shared" si="1"/>
        <v>7374.42</v>
      </c>
      <c r="G5373" s="656">
        <v>7246.6</v>
      </c>
      <c r="H5373" s="664">
        <v>126.14</v>
      </c>
      <c r="I5373" s="664">
        <v>0.0</v>
      </c>
      <c r="J5373" s="664">
        <v>1.68</v>
      </c>
      <c r="K5373" s="660"/>
    </row>
    <row r="5374" ht="15.75" customHeight="1">
      <c r="A5374" s="661">
        <v>98066.0</v>
      </c>
      <c r="B5374" s="662" t="s">
        <v>12414</v>
      </c>
      <c r="C5374" s="663" t="s">
        <v>110</v>
      </c>
      <c r="D5374" s="656">
        <v>4428.99</v>
      </c>
      <c r="E5374" s="656">
        <v>1309.98</v>
      </c>
      <c r="F5374" s="657">
        <f t="shared" si="1"/>
        <v>3119.01</v>
      </c>
      <c r="G5374" s="656">
        <v>3093.73</v>
      </c>
      <c r="H5374" s="664">
        <v>21.13</v>
      </c>
      <c r="I5374" s="664">
        <v>0.0</v>
      </c>
      <c r="J5374" s="664">
        <v>4.15</v>
      </c>
      <c r="K5374" s="660"/>
    </row>
    <row r="5375" ht="15.75" customHeight="1">
      <c r="A5375" s="661">
        <v>98067.0</v>
      </c>
      <c r="B5375" s="662" t="s">
        <v>12415</v>
      </c>
      <c r="C5375" s="663" t="s">
        <v>110</v>
      </c>
      <c r="D5375" s="656">
        <v>5903.99</v>
      </c>
      <c r="E5375" s="656">
        <v>1752.46</v>
      </c>
      <c r="F5375" s="657">
        <f t="shared" si="1"/>
        <v>4151.53</v>
      </c>
      <c r="G5375" s="656">
        <v>4117.92</v>
      </c>
      <c r="H5375" s="664">
        <v>28.13</v>
      </c>
      <c r="I5375" s="664">
        <v>0.0</v>
      </c>
      <c r="J5375" s="664">
        <v>5.48</v>
      </c>
      <c r="K5375" s="660"/>
    </row>
    <row r="5376" ht="15.75" customHeight="1">
      <c r="A5376" s="661">
        <v>98068.0</v>
      </c>
      <c r="B5376" s="662" t="s">
        <v>12416</v>
      </c>
      <c r="C5376" s="663" t="s">
        <v>110</v>
      </c>
      <c r="D5376" s="656">
        <v>8337.56</v>
      </c>
      <c r="E5376" s="656">
        <v>2486.5</v>
      </c>
      <c r="F5376" s="657">
        <f t="shared" si="1"/>
        <v>5851.06</v>
      </c>
      <c r="G5376" s="656">
        <v>5803.12</v>
      </c>
      <c r="H5376" s="664">
        <v>40.19</v>
      </c>
      <c r="I5376" s="664">
        <v>0.0</v>
      </c>
      <c r="J5376" s="664">
        <v>7.75</v>
      </c>
      <c r="K5376" s="660"/>
    </row>
    <row r="5377" ht="15.75" customHeight="1">
      <c r="A5377" s="661">
        <v>98069.0</v>
      </c>
      <c r="B5377" s="662" t="s">
        <v>12417</v>
      </c>
      <c r="C5377" s="663" t="s">
        <v>110</v>
      </c>
      <c r="D5377" s="656">
        <v>11197.41</v>
      </c>
      <c r="E5377" s="656">
        <v>3364.3</v>
      </c>
      <c r="F5377" s="657">
        <f t="shared" si="1"/>
        <v>7833.11</v>
      </c>
      <c r="G5377" s="656">
        <v>7763.39</v>
      </c>
      <c r="H5377" s="664">
        <v>58.87</v>
      </c>
      <c r="I5377" s="664">
        <v>0.0</v>
      </c>
      <c r="J5377" s="664">
        <v>10.85</v>
      </c>
      <c r="K5377" s="660"/>
    </row>
    <row r="5378" ht="15.75" customHeight="1">
      <c r="A5378" s="661">
        <v>98070.0</v>
      </c>
      <c r="B5378" s="662" t="s">
        <v>12418</v>
      </c>
      <c r="C5378" s="663" t="s">
        <v>110</v>
      </c>
      <c r="D5378" s="656">
        <v>12802.12</v>
      </c>
      <c r="E5378" s="656">
        <v>3839.51</v>
      </c>
      <c r="F5378" s="657">
        <f t="shared" si="1"/>
        <v>8962.61</v>
      </c>
      <c r="G5378" s="656">
        <v>8886.65</v>
      </c>
      <c r="H5378" s="664">
        <v>63.9</v>
      </c>
      <c r="I5378" s="664">
        <v>0.0</v>
      </c>
      <c r="J5378" s="664">
        <v>12.06</v>
      </c>
      <c r="K5378" s="660"/>
    </row>
    <row r="5379" ht="15.75" customHeight="1">
      <c r="A5379" s="661">
        <v>98071.0</v>
      </c>
      <c r="B5379" s="662" t="s">
        <v>12419</v>
      </c>
      <c r="C5379" s="663" t="s">
        <v>110</v>
      </c>
      <c r="D5379" s="656">
        <v>13988.47</v>
      </c>
      <c r="E5379" s="656">
        <v>4173.03</v>
      </c>
      <c r="F5379" s="657">
        <f t="shared" si="1"/>
        <v>9815.44</v>
      </c>
      <c r="G5379" s="656">
        <v>9740.03</v>
      </c>
      <c r="H5379" s="664">
        <v>63.0</v>
      </c>
      <c r="I5379" s="664">
        <v>0.0</v>
      </c>
      <c r="J5379" s="664">
        <v>12.41</v>
      </c>
      <c r="K5379" s="660"/>
    </row>
    <row r="5380" ht="15.75" customHeight="1">
      <c r="A5380" s="661">
        <v>98072.0</v>
      </c>
      <c r="B5380" s="662" t="s">
        <v>12420</v>
      </c>
      <c r="C5380" s="663" t="s">
        <v>110</v>
      </c>
      <c r="D5380" s="656">
        <v>3711.78</v>
      </c>
      <c r="E5380" s="656">
        <v>1109.56</v>
      </c>
      <c r="F5380" s="657">
        <f t="shared" si="1"/>
        <v>2602.22</v>
      </c>
      <c r="G5380" s="656">
        <v>2557.66</v>
      </c>
      <c r="H5380" s="664">
        <v>40.99</v>
      </c>
      <c r="I5380" s="664">
        <v>0.0</v>
      </c>
      <c r="J5380" s="664">
        <v>3.57</v>
      </c>
      <c r="K5380" s="660"/>
    </row>
    <row r="5381" ht="15.75" customHeight="1">
      <c r="A5381" s="661">
        <v>98073.0</v>
      </c>
      <c r="B5381" s="662" t="s">
        <v>12421</v>
      </c>
      <c r="C5381" s="663" t="s">
        <v>110</v>
      </c>
      <c r="D5381" s="656">
        <v>5813.94</v>
      </c>
      <c r="E5381" s="656">
        <v>1748.57</v>
      </c>
      <c r="F5381" s="657">
        <f t="shared" si="1"/>
        <v>4065.37</v>
      </c>
      <c r="G5381" s="656">
        <v>3979.68</v>
      </c>
      <c r="H5381" s="664">
        <v>79.8</v>
      </c>
      <c r="I5381" s="664">
        <v>0.0</v>
      </c>
      <c r="J5381" s="664">
        <v>5.89</v>
      </c>
      <c r="K5381" s="660"/>
    </row>
    <row r="5382" ht="15.75" customHeight="1">
      <c r="A5382" s="661">
        <v>98074.0</v>
      </c>
      <c r="B5382" s="662" t="s">
        <v>12422</v>
      </c>
      <c r="C5382" s="663" t="s">
        <v>110</v>
      </c>
      <c r="D5382" s="656">
        <v>9039.43</v>
      </c>
      <c r="E5382" s="656">
        <v>2725.99</v>
      </c>
      <c r="F5382" s="657">
        <f t="shared" si="1"/>
        <v>6313.44</v>
      </c>
      <c r="G5382" s="656">
        <v>6150.79</v>
      </c>
      <c r="H5382" s="664">
        <v>153.1</v>
      </c>
      <c r="I5382" s="664">
        <v>0.0</v>
      </c>
      <c r="J5382" s="664">
        <v>9.55</v>
      </c>
      <c r="K5382" s="660"/>
    </row>
    <row r="5383" ht="15.75" customHeight="1">
      <c r="A5383" s="661">
        <v>98075.0</v>
      </c>
      <c r="B5383" s="662" t="s">
        <v>12423</v>
      </c>
      <c r="C5383" s="663" t="s">
        <v>110</v>
      </c>
      <c r="D5383" s="656">
        <v>11760.81</v>
      </c>
      <c r="E5383" s="656">
        <v>3548.25</v>
      </c>
      <c r="F5383" s="657">
        <f t="shared" si="1"/>
        <v>8212.56</v>
      </c>
      <c r="G5383" s="656">
        <v>7986.59</v>
      </c>
      <c r="H5383" s="664">
        <v>213.38</v>
      </c>
      <c r="I5383" s="664">
        <v>0.0</v>
      </c>
      <c r="J5383" s="664">
        <v>12.59</v>
      </c>
      <c r="K5383" s="660"/>
    </row>
    <row r="5384" ht="15.75" customHeight="1">
      <c r="A5384" s="661">
        <v>98076.0</v>
      </c>
      <c r="B5384" s="662" t="s">
        <v>12424</v>
      </c>
      <c r="C5384" s="663" t="s">
        <v>110</v>
      </c>
      <c r="D5384" s="656">
        <v>13560.52</v>
      </c>
      <c r="E5384" s="656">
        <v>4096.16</v>
      </c>
      <c r="F5384" s="657">
        <f t="shared" si="1"/>
        <v>9464.36</v>
      </c>
      <c r="G5384" s="656">
        <v>9185.7</v>
      </c>
      <c r="H5384" s="664">
        <v>263.87</v>
      </c>
      <c r="I5384" s="664">
        <v>0.0</v>
      </c>
      <c r="J5384" s="664">
        <v>14.79</v>
      </c>
      <c r="K5384" s="660"/>
    </row>
    <row r="5385" ht="15.75" customHeight="1">
      <c r="A5385" s="661">
        <v>98077.0</v>
      </c>
      <c r="B5385" s="662" t="s">
        <v>12425</v>
      </c>
      <c r="C5385" s="663" t="s">
        <v>110</v>
      </c>
      <c r="D5385" s="656">
        <v>15969.29</v>
      </c>
      <c r="E5385" s="656">
        <v>4824.57</v>
      </c>
      <c r="F5385" s="657">
        <f t="shared" si="1"/>
        <v>11144.72</v>
      </c>
      <c r="G5385" s="656">
        <v>10806.15</v>
      </c>
      <c r="H5385" s="664">
        <v>321.03</v>
      </c>
      <c r="I5385" s="664">
        <v>0.0</v>
      </c>
      <c r="J5385" s="664">
        <v>17.54</v>
      </c>
      <c r="K5385" s="660"/>
    </row>
    <row r="5386" ht="15.75" customHeight="1">
      <c r="A5386" s="661">
        <v>98078.0</v>
      </c>
      <c r="B5386" s="662" t="s">
        <v>12426</v>
      </c>
      <c r="C5386" s="663" t="s">
        <v>110</v>
      </c>
      <c r="D5386" s="656">
        <v>4199.76</v>
      </c>
      <c r="E5386" s="656">
        <v>1119.09</v>
      </c>
      <c r="F5386" s="657">
        <f t="shared" si="1"/>
        <v>3080.67</v>
      </c>
      <c r="G5386" s="656">
        <v>3056.94</v>
      </c>
      <c r="H5386" s="664">
        <v>21.55</v>
      </c>
      <c r="I5386" s="664">
        <v>0.0</v>
      </c>
      <c r="J5386" s="664">
        <v>2.18</v>
      </c>
      <c r="K5386" s="660"/>
    </row>
    <row r="5387" ht="15.75" customHeight="1">
      <c r="A5387" s="661">
        <v>98079.0</v>
      </c>
      <c r="B5387" s="662" t="s">
        <v>12427</v>
      </c>
      <c r="C5387" s="663" t="s">
        <v>110</v>
      </c>
      <c r="D5387" s="656">
        <v>7346.36</v>
      </c>
      <c r="E5387" s="656">
        <v>1962.25</v>
      </c>
      <c r="F5387" s="657">
        <f t="shared" si="1"/>
        <v>5384.11</v>
      </c>
      <c r="G5387" s="656">
        <v>5329.22</v>
      </c>
      <c r="H5387" s="664">
        <v>50.84</v>
      </c>
      <c r="I5387" s="664">
        <v>0.0</v>
      </c>
      <c r="J5387" s="664">
        <v>4.05</v>
      </c>
      <c r="K5387" s="660"/>
    </row>
    <row r="5388" ht="15.75" customHeight="1">
      <c r="A5388" s="661">
        <v>98080.0</v>
      </c>
      <c r="B5388" s="662" t="s">
        <v>12428</v>
      </c>
      <c r="C5388" s="663" t="s">
        <v>110</v>
      </c>
      <c r="D5388" s="656">
        <v>9424.75</v>
      </c>
      <c r="E5388" s="656">
        <v>2537.44</v>
      </c>
      <c r="F5388" s="657">
        <f t="shared" si="1"/>
        <v>6887.31</v>
      </c>
      <c r="G5388" s="656">
        <v>6796.77</v>
      </c>
      <c r="H5388" s="664">
        <v>84.9</v>
      </c>
      <c r="I5388" s="664">
        <v>0.0</v>
      </c>
      <c r="J5388" s="664">
        <v>5.64</v>
      </c>
      <c r="K5388" s="660"/>
    </row>
    <row r="5389" ht="15.75" customHeight="1">
      <c r="A5389" s="661">
        <v>98081.0</v>
      </c>
      <c r="B5389" s="662" t="s">
        <v>12429</v>
      </c>
      <c r="C5389" s="663" t="s">
        <v>110</v>
      </c>
      <c r="D5389" s="656">
        <v>13945.61</v>
      </c>
      <c r="E5389" s="656">
        <v>3770.12</v>
      </c>
      <c r="F5389" s="657">
        <f t="shared" si="1"/>
        <v>10175.49</v>
      </c>
      <c r="G5389" s="656">
        <v>10025.68</v>
      </c>
      <c r="H5389" s="664">
        <v>141.16</v>
      </c>
      <c r="I5389" s="664">
        <v>0.0</v>
      </c>
      <c r="J5389" s="664">
        <v>8.65</v>
      </c>
      <c r="K5389" s="660"/>
    </row>
    <row r="5390" ht="15.75" customHeight="1">
      <c r="A5390" s="661">
        <v>98082.0</v>
      </c>
      <c r="B5390" s="662" t="s">
        <v>12430</v>
      </c>
      <c r="C5390" s="663" t="s">
        <v>110</v>
      </c>
      <c r="D5390" s="656">
        <v>3513.67</v>
      </c>
      <c r="E5390" s="656">
        <v>1033.4</v>
      </c>
      <c r="F5390" s="657">
        <f t="shared" si="1"/>
        <v>2480.27</v>
      </c>
      <c r="G5390" s="656">
        <v>2456.52</v>
      </c>
      <c r="H5390" s="664">
        <v>20.23</v>
      </c>
      <c r="I5390" s="664">
        <v>0.0</v>
      </c>
      <c r="J5390" s="664">
        <v>3.52</v>
      </c>
      <c r="K5390" s="660"/>
    </row>
    <row r="5391" ht="15.75" customHeight="1">
      <c r="A5391" s="661">
        <v>98083.0</v>
      </c>
      <c r="B5391" s="662" t="s">
        <v>12431</v>
      </c>
      <c r="C5391" s="663" t="s">
        <v>110</v>
      </c>
      <c r="D5391" s="656">
        <v>4629.41</v>
      </c>
      <c r="E5391" s="656">
        <v>1373.66</v>
      </c>
      <c r="F5391" s="657">
        <f t="shared" si="1"/>
        <v>3255.75</v>
      </c>
      <c r="G5391" s="656">
        <v>3224.23</v>
      </c>
      <c r="H5391" s="664">
        <v>26.9</v>
      </c>
      <c r="I5391" s="664">
        <v>0.0</v>
      </c>
      <c r="J5391" s="664">
        <v>4.62</v>
      </c>
      <c r="K5391" s="660"/>
    </row>
    <row r="5392" ht="15.75" customHeight="1">
      <c r="A5392" s="661">
        <v>98084.0</v>
      </c>
      <c r="B5392" s="662" t="s">
        <v>12432</v>
      </c>
      <c r="C5392" s="663" t="s">
        <v>110</v>
      </c>
      <c r="D5392" s="656">
        <v>6482.72</v>
      </c>
      <c r="E5392" s="656">
        <v>1942.62</v>
      </c>
      <c r="F5392" s="657">
        <f t="shared" si="1"/>
        <v>4540.1</v>
      </c>
      <c r="G5392" s="656">
        <v>4495.21</v>
      </c>
      <c r="H5392" s="664">
        <v>38.43</v>
      </c>
      <c r="I5392" s="664">
        <v>0.0</v>
      </c>
      <c r="J5392" s="664">
        <v>6.46</v>
      </c>
      <c r="K5392" s="660"/>
    </row>
    <row r="5393" ht="15.75" customHeight="1">
      <c r="A5393" s="661">
        <v>98085.0</v>
      </c>
      <c r="B5393" s="662" t="s">
        <v>12433</v>
      </c>
      <c r="C5393" s="663" t="s">
        <v>110</v>
      </c>
      <c r="D5393" s="656">
        <v>8772.28</v>
      </c>
      <c r="E5393" s="656">
        <v>2655.46</v>
      </c>
      <c r="F5393" s="657">
        <f t="shared" si="1"/>
        <v>6116.82</v>
      </c>
      <c r="G5393" s="656">
        <v>6051.1</v>
      </c>
      <c r="H5393" s="664">
        <v>56.59</v>
      </c>
      <c r="I5393" s="664">
        <v>0.0</v>
      </c>
      <c r="J5393" s="664">
        <v>9.13</v>
      </c>
      <c r="K5393" s="660"/>
    </row>
    <row r="5394" ht="15.75" customHeight="1">
      <c r="A5394" s="661">
        <v>98086.0</v>
      </c>
      <c r="B5394" s="662" t="s">
        <v>12434</v>
      </c>
      <c r="C5394" s="663" t="s">
        <v>110</v>
      </c>
      <c r="D5394" s="656">
        <v>9906.39</v>
      </c>
      <c r="E5394" s="656">
        <v>2999.77</v>
      </c>
      <c r="F5394" s="657">
        <f t="shared" si="1"/>
        <v>6906.62</v>
      </c>
      <c r="G5394" s="656">
        <v>6835.42</v>
      </c>
      <c r="H5394" s="664">
        <v>61.18</v>
      </c>
      <c r="I5394" s="664">
        <v>0.0</v>
      </c>
      <c r="J5394" s="664">
        <v>10.02</v>
      </c>
      <c r="K5394" s="660"/>
    </row>
    <row r="5395" ht="15.75" customHeight="1">
      <c r="A5395" s="661">
        <v>98087.0</v>
      </c>
      <c r="B5395" s="662" t="s">
        <v>12435</v>
      </c>
      <c r="C5395" s="663" t="s">
        <v>110</v>
      </c>
      <c r="D5395" s="656">
        <v>10587.72</v>
      </c>
      <c r="E5395" s="656">
        <v>3197.22</v>
      </c>
      <c r="F5395" s="657">
        <f t="shared" si="1"/>
        <v>7390.5</v>
      </c>
      <c r="G5395" s="656">
        <v>7320.64</v>
      </c>
      <c r="H5395" s="664">
        <v>59.82</v>
      </c>
      <c r="I5395" s="664">
        <v>0.0</v>
      </c>
      <c r="J5395" s="664">
        <v>10.04</v>
      </c>
      <c r="K5395" s="660"/>
    </row>
    <row r="5396" ht="15.75" customHeight="1">
      <c r="A5396" s="661">
        <v>98088.0</v>
      </c>
      <c r="B5396" s="662" t="s">
        <v>12436</v>
      </c>
      <c r="C5396" s="663" t="s">
        <v>110</v>
      </c>
      <c r="D5396" s="656">
        <v>3039.01</v>
      </c>
      <c r="E5396" s="656">
        <v>884.56</v>
      </c>
      <c r="F5396" s="657">
        <f t="shared" si="1"/>
        <v>2154.45</v>
      </c>
      <c r="G5396" s="656">
        <v>2124.79</v>
      </c>
      <c r="H5396" s="664">
        <v>26.52</v>
      </c>
      <c r="I5396" s="664">
        <v>0.0</v>
      </c>
      <c r="J5396" s="664">
        <v>3.14</v>
      </c>
      <c r="K5396" s="660"/>
    </row>
    <row r="5397" ht="15.75" customHeight="1">
      <c r="A5397" s="661">
        <v>98089.0</v>
      </c>
      <c r="B5397" s="662" t="s">
        <v>12437</v>
      </c>
      <c r="C5397" s="663" t="s">
        <v>110</v>
      </c>
      <c r="D5397" s="656">
        <v>4790.53</v>
      </c>
      <c r="E5397" s="656">
        <v>1412.02</v>
      </c>
      <c r="F5397" s="657">
        <f t="shared" si="1"/>
        <v>3378.51</v>
      </c>
      <c r="G5397" s="656">
        <v>3315.08</v>
      </c>
      <c r="H5397" s="664">
        <v>58.25</v>
      </c>
      <c r="I5397" s="664">
        <v>0.0</v>
      </c>
      <c r="J5397" s="664">
        <v>5.18</v>
      </c>
      <c r="K5397" s="660"/>
    </row>
    <row r="5398" ht="15.75" customHeight="1">
      <c r="A5398" s="661">
        <v>98090.0</v>
      </c>
      <c r="B5398" s="662" t="s">
        <v>12438</v>
      </c>
      <c r="C5398" s="663" t="s">
        <v>110</v>
      </c>
      <c r="D5398" s="656">
        <v>7509.76</v>
      </c>
      <c r="E5398" s="656">
        <v>2227.83</v>
      </c>
      <c r="F5398" s="657">
        <f t="shared" si="1"/>
        <v>5281.93</v>
      </c>
      <c r="G5398" s="656">
        <v>5157.66</v>
      </c>
      <c r="H5398" s="664">
        <v>115.8</v>
      </c>
      <c r="I5398" s="664">
        <v>0.0</v>
      </c>
      <c r="J5398" s="664">
        <v>8.47</v>
      </c>
      <c r="K5398" s="660"/>
    </row>
    <row r="5399" ht="15.75" customHeight="1">
      <c r="A5399" s="661">
        <v>98091.0</v>
      </c>
      <c r="B5399" s="662" t="s">
        <v>12439</v>
      </c>
      <c r="C5399" s="663" t="s">
        <v>110</v>
      </c>
      <c r="D5399" s="656">
        <v>9802.48</v>
      </c>
      <c r="E5399" s="656">
        <v>2913.42</v>
      </c>
      <c r="F5399" s="657">
        <f t="shared" si="1"/>
        <v>6889.06</v>
      </c>
      <c r="G5399" s="656">
        <v>6713.38</v>
      </c>
      <c r="H5399" s="664">
        <v>164.5</v>
      </c>
      <c r="I5399" s="664">
        <v>0.0</v>
      </c>
      <c r="J5399" s="664">
        <v>11.18</v>
      </c>
      <c r="K5399" s="660"/>
    </row>
    <row r="5400" ht="15.75" customHeight="1">
      <c r="A5400" s="661">
        <v>98092.0</v>
      </c>
      <c r="B5400" s="662" t="s">
        <v>12440</v>
      </c>
      <c r="C5400" s="663" t="s">
        <v>110</v>
      </c>
      <c r="D5400" s="656">
        <v>11375.73</v>
      </c>
      <c r="E5400" s="656">
        <v>3388.72</v>
      </c>
      <c r="F5400" s="657">
        <f t="shared" si="1"/>
        <v>7987.01</v>
      </c>
      <c r="G5400" s="656">
        <v>7769.19</v>
      </c>
      <c r="H5400" s="664">
        <v>204.61</v>
      </c>
      <c r="I5400" s="664">
        <v>0.0</v>
      </c>
      <c r="J5400" s="664">
        <v>13.21</v>
      </c>
      <c r="K5400" s="660"/>
    </row>
    <row r="5401" ht="15.75" customHeight="1">
      <c r="A5401" s="661">
        <v>98093.0</v>
      </c>
      <c r="B5401" s="662" t="s">
        <v>12441</v>
      </c>
      <c r="C5401" s="663" t="s">
        <v>110</v>
      </c>
      <c r="D5401" s="656">
        <v>13423.24</v>
      </c>
      <c r="E5401" s="656">
        <v>4001.82</v>
      </c>
      <c r="F5401" s="657">
        <f t="shared" si="1"/>
        <v>9421.42</v>
      </c>
      <c r="G5401" s="656">
        <v>9155.1</v>
      </c>
      <c r="H5401" s="664">
        <v>250.62</v>
      </c>
      <c r="I5401" s="664">
        <v>0.0</v>
      </c>
      <c r="J5401" s="664">
        <v>15.7</v>
      </c>
      <c r="K5401" s="660"/>
    </row>
    <row r="5402" ht="15.75" customHeight="1">
      <c r="A5402" s="661">
        <v>98094.0</v>
      </c>
      <c r="B5402" s="662" t="s">
        <v>12442</v>
      </c>
      <c r="C5402" s="663" t="s">
        <v>110</v>
      </c>
      <c r="D5402" s="656">
        <v>2584.18</v>
      </c>
      <c r="E5402" s="656">
        <v>703.06</v>
      </c>
      <c r="F5402" s="657">
        <f t="shared" si="1"/>
        <v>1881.12</v>
      </c>
      <c r="G5402" s="656">
        <v>1858.92</v>
      </c>
      <c r="H5402" s="664">
        <v>20.6</v>
      </c>
      <c r="I5402" s="664">
        <v>0.0</v>
      </c>
      <c r="J5402" s="664">
        <v>1.6</v>
      </c>
      <c r="K5402" s="660"/>
    </row>
    <row r="5403" ht="15.75" customHeight="1">
      <c r="A5403" s="661">
        <v>98099.0</v>
      </c>
      <c r="B5403" s="662" t="s">
        <v>12443</v>
      </c>
      <c r="C5403" s="663" t="s">
        <v>110</v>
      </c>
      <c r="D5403" s="656">
        <v>4403.95</v>
      </c>
      <c r="E5403" s="656">
        <v>1206.29</v>
      </c>
      <c r="F5403" s="657">
        <f t="shared" si="1"/>
        <v>3197.66</v>
      </c>
      <c r="G5403" s="656">
        <v>3145.82</v>
      </c>
      <c r="H5403" s="664">
        <v>49.04</v>
      </c>
      <c r="I5403" s="664">
        <v>0.0</v>
      </c>
      <c r="J5403" s="664">
        <v>2.8</v>
      </c>
      <c r="K5403" s="660"/>
    </row>
    <row r="5404" ht="15.75" customHeight="1">
      <c r="A5404" s="661">
        <v>98100.0</v>
      </c>
      <c r="B5404" s="662" t="s">
        <v>12444</v>
      </c>
      <c r="C5404" s="663" t="s">
        <v>110</v>
      </c>
      <c r="D5404" s="656">
        <v>5745.11</v>
      </c>
      <c r="E5404" s="656">
        <v>1592.63</v>
      </c>
      <c r="F5404" s="657">
        <f t="shared" si="1"/>
        <v>4152.48</v>
      </c>
      <c r="G5404" s="656">
        <v>4065.82</v>
      </c>
      <c r="H5404" s="664">
        <v>82.66</v>
      </c>
      <c r="I5404" s="664">
        <v>0.0</v>
      </c>
      <c r="J5404" s="664">
        <v>4.0</v>
      </c>
      <c r="K5404" s="660"/>
    </row>
    <row r="5405" ht="15.75" customHeight="1">
      <c r="A5405" s="661">
        <v>98101.0</v>
      </c>
      <c r="B5405" s="662" t="s">
        <v>896</v>
      </c>
      <c r="C5405" s="663" t="s">
        <v>110</v>
      </c>
      <c r="D5405" s="656">
        <v>8473.18</v>
      </c>
      <c r="E5405" s="656">
        <v>2368.3</v>
      </c>
      <c r="F5405" s="657">
        <f t="shared" si="1"/>
        <v>6104.88</v>
      </c>
      <c r="G5405" s="656">
        <v>5961.02</v>
      </c>
      <c r="H5405" s="664">
        <v>137.77</v>
      </c>
      <c r="I5405" s="664">
        <v>0.0</v>
      </c>
      <c r="J5405" s="664">
        <v>6.09</v>
      </c>
      <c r="K5405" s="660"/>
    </row>
    <row r="5406" ht="15.75" customHeight="1">
      <c r="A5406" s="661">
        <v>98109.0</v>
      </c>
      <c r="B5406" s="662" t="s">
        <v>12445</v>
      </c>
      <c r="C5406" s="663" t="s">
        <v>110</v>
      </c>
      <c r="D5406" s="656">
        <v>744.96</v>
      </c>
      <c r="E5406" s="656">
        <v>279.49</v>
      </c>
      <c r="F5406" s="657">
        <f t="shared" si="1"/>
        <v>465.47</v>
      </c>
      <c r="G5406" s="656">
        <v>462.88</v>
      </c>
      <c r="H5406" s="664">
        <v>2.0</v>
      </c>
      <c r="I5406" s="664">
        <v>0.0</v>
      </c>
      <c r="J5406" s="664">
        <v>0.59</v>
      </c>
      <c r="K5406" s="660"/>
    </row>
    <row r="5407" ht="15.75" customHeight="1">
      <c r="A5407" s="661">
        <v>98110.0</v>
      </c>
      <c r="B5407" s="662" t="s">
        <v>825</v>
      </c>
      <c r="C5407" s="663" t="s">
        <v>110</v>
      </c>
      <c r="D5407" s="656">
        <v>372.24</v>
      </c>
      <c r="E5407" s="656">
        <v>8.64</v>
      </c>
      <c r="F5407" s="657">
        <f t="shared" si="1"/>
        <v>363.6</v>
      </c>
      <c r="G5407" s="656">
        <v>363.6</v>
      </c>
      <c r="H5407" s="664">
        <v>0.0</v>
      </c>
      <c r="I5407" s="664">
        <v>0.0</v>
      </c>
      <c r="J5407" s="664">
        <v>0.0</v>
      </c>
      <c r="K5407" s="660"/>
    </row>
    <row r="5408" ht="15.75" customHeight="1">
      <c r="A5408" s="661">
        <v>98111.0</v>
      </c>
      <c r="B5408" s="662" t="s">
        <v>12446</v>
      </c>
      <c r="C5408" s="663" t="s">
        <v>110</v>
      </c>
      <c r="D5408" s="656">
        <v>49.56</v>
      </c>
      <c r="E5408" s="656">
        <v>4.74</v>
      </c>
      <c r="F5408" s="657">
        <f t="shared" si="1"/>
        <v>44.82</v>
      </c>
      <c r="G5408" s="656">
        <v>44.82</v>
      </c>
      <c r="H5408" s="664">
        <v>0.0</v>
      </c>
      <c r="I5408" s="664">
        <v>0.0</v>
      </c>
      <c r="J5408" s="664">
        <v>0.0</v>
      </c>
      <c r="K5408" s="660"/>
    </row>
    <row r="5409" ht="15.75" customHeight="1">
      <c r="A5409" s="661">
        <v>98112.0</v>
      </c>
      <c r="B5409" s="662" t="s">
        <v>12447</v>
      </c>
      <c r="C5409" s="663" t="s">
        <v>110</v>
      </c>
      <c r="D5409" s="656">
        <v>86.48</v>
      </c>
      <c r="E5409" s="656">
        <v>13.23</v>
      </c>
      <c r="F5409" s="657">
        <f t="shared" si="1"/>
        <v>73.25</v>
      </c>
      <c r="G5409" s="656">
        <v>73.25</v>
      </c>
      <c r="H5409" s="664">
        <v>0.0</v>
      </c>
      <c r="I5409" s="664">
        <v>0.0</v>
      </c>
      <c r="J5409" s="664">
        <v>0.0</v>
      </c>
      <c r="K5409" s="660"/>
    </row>
    <row r="5410" ht="15.75" customHeight="1">
      <c r="A5410" s="661">
        <v>98114.0</v>
      </c>
      <c r="B5410" s="662" t="s">
        <v>12448</v>
      </c>
      <c r="C5410" s="663" t="s">
        <v>110</v>
      </c>
      <c r="D5410" s="656">
        <v>695.21</v>
      </c>
      <c r="E5410" s="656">
        <v>32.14</v>
      </c>
      <c r="F5410" s="657">
        <f t="shared" si="1"/>
        <v>663.07</v>
      </c>
      <c r="G5410" s="656">
        <v>662.97</v>
      </c>
      <c r="H5410" s="664">
        <v>0.05</v>
      </c>
      <c r="I5410" s="664">
        <v>0.0</v>
      </c>
      <c r="J5410" s="664">
        <v>0.05</v>
      </c>
      <c r="K5410" s="660"/>
    </row>
    <row r="5411" ht="15.75" customHeight="1">
      <c r="A5411" s="661">
        <v>98115.0</v>
      </c>
      <c r="B5411" s="662" t="s">
        <v>678</v>
      </c>
      <c r="C5411" s="663" t="s">
        <v>110</v>
      </c>
      <c r="D5411" s="656">
        <v>89.38</v>
      </c>
      <c r="E5411" s="656">
        <v>37.93</v>
      </c>
      <c r="F5411" s="657">
        <f t="shared" si="1"/>
        <v>51.45</v>
      </c>
      <c r="G5411" s="656">
        <v>50.85</v>
      </c>
      <c r="H5411" s="664">
        <v>0.42</v>
      </c>
      <c r="I5411" s="664">
        <v>0.0</v>
      </c>
      <c r="J5411" s="664">
        <v>0.18</v>
      </c>
      <c r="K5411" s="660"/>
    </row>
    <row r="5412" ht="15.75" customHeight="1">
      <c r="A5412" s="661">
        <v>89349.0</v>
      </c>
      <c r="B5412" s="662" t="s">
        <v>12449</v>
      </c>
      <c r="C5412" s="663" t="s">
        <v>110</v>
      </c>
      <c r="D5412" s="656">
        <v>24.16</v>
      </c>
      <c r="E5412" s="656">
        <v>2.13</v>
      </c>
      <c r="F5412" s="657">
        <f t="shared" si="1"/>
        <v>22.03</v>
      </c>
      <c r="G5412" s="656">
        <v>22.03</v>
      </c>
      <c r="H5412" s="664">
        <v>0.0</v>
      </c>
      <c r="I5412" s="664">
        <v>0.0</v>
      </c>
      <c r="J5412" s="664">
        <v>0.0</v>
      </c>
      <c r="K5412" s="660"/>
    </row>
    <row r="5413" ht="15.75" customHeight="1">
      <c r="A5413" s="661">
        <v>89351.0</v>
      </c>
      <c r="B5413" s="662" t="s">
        <v>12450</v>
      </c>
      <c r="C5413" s="663" t="s">
        <v>110</v>
      </c>
      <c r="D5413" s="656">
        <v>29.88</v>
      </c>
      <c r="E5413" s="656">
        <v>3.28</v>
      </c>
      <c r="F5413" s="657">
        <f t="shared" si="1"/>
        <v>26.6</v>
      </c>
      <c r="G5413" s="656">
        <v>26.6</v>
      </c>
      <c r="H5413" s="664">
        <v>0.0</v>
      </c>
      <c r="I5413" s="664">
        <v>0.0</v>
      </c>
      <c r="J5413" s="664">
        <v>0.0</v>
      </c>
      <c r="K5413" s="660"/>
    </row>
    <row r="5414" ht="15.75" customHeight="1">
      <c r="A5414" s="661">
        <v>89352.0</v>
      </c>
      <c r="B5414" s="662" t="s">
        <v>12451</v>
      </c>
      <c r="C5414" s="663" t="s">
        <v>110</v>
      </c>
      <c r="D5414" s="656">
        <v>32.82</v>
      </c>
      <c r="E5414" s="656">
        <v>2.13</v>
      </c>
      <c r="F5414" s="657">
        <f t="shared" si="1"/>
        <v>30.69</v>
      </c>
      <c r="G5414" s="656">
        <v>30.69</v>
      </c>
      <c r="H5414" s="664">
        <v>0.0</v>
      </c>
      <c r="I5414" s="664">
        <v>0.0</v>
      </c>
      <c r="J5414" s="664">
        <v>0.0</v>
      </c>
      <c r="K5414" s="660"/>
    </row>
    <row r="5415" ht="15.75" customHeight="1">
      <c r="A5415" s="661">
        <v>89353.0</v>
      </c>
      <c r="B5415" s="662" t="s">
        <v>12452</v>
      </c>
      <c r="C5415" s="663" t="s">
        <v>110</v>
      </c>
      <c r="D5415" s="656">
        <v>36.08</v>
      </c>
      <c r="E5415" s="656">
        <v>3.28</v>
      </c>
      <c r="F5415" s="657">
        <f t="shared" si="1"/>
        <v>32.8</v>
      </c>
      <c r="G5415" s="656">
        <v>32.8</v>
      </c>
      <c r="H5415" s="664">
        <v>0.0</v>
      </c>
      <c r="I5415" s="664">
        <v>0.0</v>
      </c>
      <c r="J5415" s="664">
        <v>0.0</v>
      </c>
      <c r="K5415" s="660"/>
    </row>
    <row r="5416" ht="15.75" customHeight="1">
      <c r="A5416" s="661">
        <v>89354.0</v>
      </c>
      <c r="B5416" s="662" t="s">
        <v>12453</v>
      </c>
      <c r="C5416" s="663" t="s">
        <v>110</v>
      </c>
      <c r="D5416" s="656">
        <v>635.07</v>
      </c>
      <c r="E5416" s="656">
        <v>18.5</v>
      </c>
      <c r="F5416" s="657">
        <f t="shared" si="1"/>
        <v>616.57</v>
      </c>
      <c r="G5416" s="656">
        <v>616.57</v>
      </c>
      <c r="H5416" s="664">
        <v>0.0</v>
      </c>
      <c r="I5416" s="664">
        <v>0.0</v>
      </c>
      <c r="J5416" s="664">
        <v>0.0</v>
      </c>
      <c r="K5416" s="660"/>
    </row>
    <row r="5417" ht="15.75" customHeight="1">
      <c r="A5417" s="661">
        <v>89984.0</v>
      </c>
      <c r="B5417" s="662" t="s">
        <v>469</v>
      </c>
      <c r="C5417" s="663" t="s">
        <v>110</v>
      </c>
      <c r="D5417" s="656">
        <v>77.48</v>
      </c>
      <c r="E5417" s="656">
        <v>5.46</v>
      </c>
      <c r="F5417" s="657">
        <f t="shared" si="1"/>
        <v>72.02</v>
      </c>
      <c r="G5417" s="656">
        <v>72.02</v>
      </c>
      <c r="H5417" s="664">
        <v>0.0</v>
      </c>
      <c r="I5417" s="664">
        <v>0.0</v>
      </c>
      <c r="J5417" s="664">
        <v>0.0</v>
      </c>
      <c r="K5417" s="660"/>
    </row>
    <row r="5418" ht="15.75" customHeight="1">
      <c r="A5418" s="661">
        <v>89985.0</v>
      </c>
      <c r="B5418" s="662" t="s">
        <v>429</v>
      </c>
      <c r="C5418" s="663" t="s">
        <v>110</v>
      </c>
      <c r="D5418" s="656">
        <v>81.46</v>
      </c>
      <c r="E5418" s="656">
        <v>6.6</v>
      </c>
      <c r="F5418" s="657">
        <f t="shared" si="1"/>
        <v>74.86</v>
      </c>
      <c r="G5418" s="656">
        <v>74.86</v>
      </c>
      <c r="H5418" s="664">
        <v>0.0</v>
      </c>
      <c r="I5418" s="664">
        <v>0.0</v>
      </c>
      <c r="J5418" s="664">
        <v>0.0</v>
      </c>
      <c r="K5418" s="660"/>
    </row>
    <row r="5419" ht="15.75" customHeight="1">
      <c r="A5419" s="661">
        <v>89986.0</v>
      </c>
      <c r="B5419" s="662" t="s">
        <v>12454</v>
      </c>
      <c r="C5419" s="663" t="s">
        <v>110</v>
      </c>
      <c r="D5419" s="656">
        <v>75.5</v>
      </c>
      <c r="E5419" s="656">
        <v>5.46</v>
      </c>
      <c r="F5419" s="657">
        <f t="shared" si="1"/>
        <v>70.04</v>
      </c>
      <c r="G5419" s="656">
        <v>70.04</v>
      </c>
      <c r="H5419" s="664">
        <v>0.0</v>
      </c>
      <c r="I5419" s="664">
        <v>0.0</v>
      </c>
      <c r="J5419" s="664">
        <v>0.0</v>
      </c>
      <c r="K5419" s="660"/>
    </row>
    <row r="5420" ht="15.75" customHeight="1">
      <c r="A5420" s="661">
        <v>89987.0</v>
      </c>
      <c r="B5420" s="662" t="s">
        <v>12455</v>
      </c>
      <c r="C5420" s="663" t="s">
        <v>110</v>
      </c>
      <c r="D5420" s="656">
        <v>85.81</v>
      </c>
      <c r="E5420" s="656">
        <v>6.6</v>
      </c>
      <c r="F5420" s="657">
        <f t="shared" si="1"/>
        <v>79.21</v>
      </c>
      <c r="G5420" s="656">
        <v>79.21</v>
      </c>
      <c r="H5420" s="664">
        <v>0.0</v>
      </c>
      <c r="I5420" s="664">
        <v>0.0</v>
      </c>
      <c r="J5420" s="664">
        <v>0.0</v>
      </c>
      <c r="K5420" s="660"/>
    </row>
    <row r="5421" ht="15.75" customHeight="1">
      <c r="A5421" s="661">
        <v>90371.0</v>
      </c>
      <c r="B5421" s="662" t="s">
        <v>12456</v>
      </c>
      <c r="C5421" s="663" t="s">
        <v>110</v>
      </c>
      <c r="D5421" s="656">
        <v>27.55</v>
      </c>
      <c r="E5421" s="656">
        <v>3.28</v>
      </c>
      <c r="F5421" s="657">
        <f t="shared" si="1"/>
        <v>24.27</v>
      </c>
      <c r="G5421" s="656">
        <v>24.27</v>
      </c>
      <c r="H5421" s="664">
        <v>0.0</v>
      </c>
      <c r="I5421" s="664">
        <v>0.0</v>
      </c>
      <c r="J5421" s="664">
        <v>0.0</v>
      </c>
      <c r="K5421" s="660"/>
    </row>
    <row r="5422" ht="15.75" customHeight="1">
      <c r="A5422" s="661">
        <v>94489.0</v>
      </c>
      <c r="B5422" s="662" t="s">
        <v>12457</v>
      </c>
      <c r="C5422" s="663" t="s">
        <v>110</v>
      </c>
      <c r="D5422" s="656">
        <v>28.16</v>
      </c>
      <c r="E5422" s="656">
        <v>2.36</v>
      </c>
      <c r="F5422" s="657">
        <f t="shared" si="1"/>
        <v>25.8</v>
      </c>
      <c r="G5422" s="656">
        <v>25.8</v>
      </c>
      <c r="H5422" s="664">
        <v>0.0</v>
      </c>
      <c r="I5422" s="664">
        <v>0.0</v>
      </c>
      <c r="J5422" s="664">
        <v>0.0</v>
      </c>
      <c r="K5422" s="660"/>
    </row>
    <row r="5423" ht="15.75" customHeight="1">
      <c r="A5423" s="661">
        <v>94490.0</v>
      </c>
      <c r="B5423" s="662" t="s">
        <v>12458</v>
      </c>
      <c r="C5423" s="663" t="s">
        <v>110</v>
      </c>
      <c r="D5423" s="656">
        <v>41.74</v>
      </c>
      <c r="E5423" s="656">
        <v>2.36</v>
      </c>
      <c r="F5423" s="657">
        <f t="shared" si="1"/>
        <v>39.38</v>
      </c>
      <c r="G5423" s="656">
        <v>39.38</v>
      </c>
      <c r="H5423" s="664">
        <v>0.0</v>
      </c>
      <c r="I5423" s="664">
        <v>0.0</v>
      </c>
      <c r="J5423" s="664">
        <v>0.0</v>
      </c>
      <c r="K5423" s="660"/>
    </row>
    <row r="5424" ht="15.75" customHeight="1">
      <c r="A5424" s="661">
        <v>94491.0</v>
      </c>
      <c r="B5424" s="662" t="s">
        <v>12459</v>
      </c>
      <c r="C5424" s="663" t="s">
        <v>110</v>
      </c>
      <c r="D5424" s="656">
        <v>56.99</v>
      </c>
      <c r="E5424" s="656">
        <v>3.37</v>
      </c>
      <c r="F5424" s="657">
        <f t="shared" si="1"/>
        <v>53.62</v>
      </c>
      <c r="G5424" s="656">
        <v>53.62</v>
      </c>
      <c r="H5424" s="664">
        <v>0.0</v>
      </c>
      <c r="I5424" s="664">
        <v>0.0</v>
      </c>
      <c r="J5424" s="664">
        <v>0.0</v>
      </c>
      <c r="K5424" s="660"/>
    </row>
    <row r="5425" ht="15.75" customHeight="1">
      <c r="A5425" s="661">
        <v>94492.0</v>
      </c>
      <c r="B5425" s="662" t="s">
        <v>12460</v>
      </c>
      <c r="C5425" s="663" t="s">
        <v>110</v>
      </c>
      <c r="D5425" s="656">
        <v>58.6</v>
      </c>
      <c r="E5425" s="656">
        <v>3.37</v>
      </c>
      <c r="F5425" s="657">
        <f t="shared" si="1"/>
        <v>55.23</v>
      </c>
      <c r="G5425" s="656">
        <v>55.23</v>
      </c>
      <c r="H5425" s="664">
        <v>0.0</v>
      </c>
      <c r="I5425" s="664">
        <v>0.0</v>
      </c>
      <c r="J5425" s="664">
        <v>0.0</v>
      </c>
      <c r="K5425" s="660"/>
    </row>
    <row r="5426" ht="15.75" customHeight="1">
      <c r="A5426" s="661">
        <v>94493.0</v>
      </c>
      <c r="B5426" s="662" t="s">
        <v>12461</v>
      </c>
      <c r="C5426" s="663" t="s">
        <v>110</v>
      </c>
      <c r="D5426" s="656">
        <v>107.55</v>
      </c>
      <c r="E5426" s="656">
        <v>5.48</v>
      </c>
      <c r="F5426" s="657">
        <f t="shared" si="1"/>
        <v>102.07</v>
      </c>
      <c r="G5426" s="656">
        <v>102.07</v>
      </c>
      <c r="H5426" s="664">
        <v>0.0</v>
      </c>
      <c r="I5426" s="664">
        <v>0.0</v>
      </c>
      <c r="J5426" s="664">
        <v>0.0</v>
      </c>
      <c r="K5426" s="660"/>
    </row>
    <row r="5427" ht="15.75" customHeight="1">
      <c r="A5427" s="661">
        <v>94495.0</v>
      </c>
      <c r="B5427" s="662" t="s">
        <v>12462</v>
      </c>
      <c r="C5427" s="663" t="s">
        <v>110</v>
      </c>
      <c r="D5427" s="656">
        <v>55.84</v>
      </c>
      <c r="E5427" s="656">
        <v>4.43</v>
      </c>
      <c r="F5427" s="657">
        <f t="shared" si="1"/>
        <v>51.41</v>
      </c>
      <c r="G5427" s="656">
        <v>51.41</v>
      </c>
      <c r="H5427" s="664">
        <v>0.0</v>
      </c>
      <c r="I5427" s="664">
        <v>0.0</v>
      </c>
      <c r="J5427" s="664">
        <v>0.0</v>
      </c>
      <c r="K5427" s="660"/>
    </row>
    <row r="5428" ht="15.75" customHeight="1">
      <c r="A5428" s="661">
        <v>94496.0</v>
      </c>
      <c r="B5428" s="662" t="s">
        <v>12463</v>
      </c>
      <c r="C5428" s="663" t="s">
        <v>110</v>
      </c>
      <c r="D5428" s="656">
        <v>76.07</v>
      </c>
      <c r="E5428" s="656">
        <v>6.03</v>
      </c>
      <c r="F5428" s="657">
        <f t="shared" si="1"/>
        <v>70.04</v>
      </c>
      <c r="G5428" s="656">
        <v>70.04</v>
      </c>
      <c r="H5428" s="664">
        <v>0.0</v>
      </c>
      <c r="I5428" s="664">
        <v>0.0</v>
      </c>
      <c r="J5428" s="664">
        <v>0.0</v>
      </c>
      <c r="K5428" s="660"/>
    </row>
    <row r="5429" ht="15.75" customHeight="1">
      <c r="A5429" s="661">
        <v>94497.0</v>
      </c>
      <c r="B5429" s="662" t="s">
        <v>12464</v>
      </c>
      <c r="C5429" s="663" t="s">
        <v>110</v>
      </c>
      <c r="D5429" s="656">
        <v>96.35</v>
      </c>
      <c r="E5429" s="656">
        <v>7.86</v>
      </c>
      <c r="F5429" s="657">
        <f t="shared" si="1"/>
        <v>88.49</v>
      </c>
      <c r="G5429" s="656">
        <v>88.49</v>
      </c>
      <c r="H5429" s="664">
        <v>0.0</v>
      </c>
      <c r="I5429" s="664">
        <v>0.0</v>
      </c>
      <c r="J5429" s="664">
        <v>0.0</v>
      </c>
      <c r="K5429" s="660"/>
    </row>
    <row r="5430" ht="15.75" customHeight="1">
      <c r="A5430" s="661">
        <v>94498.0</v>
      </c>
      <c r="B5430" s="662" t="s">
        <v>806</v>
      </c>
      <c r="C5430" s="663" t="s">
        <v>110</v>
      </c>
      <c r="D5430" s="656">
        <v>133.04</v>
      </c>
      <c r="E5430" s="656">
        <v>10.14</v>
      </c>
      <c r="F5430" s="657">
        <f t="shared" si="1"/>
        <v>122.9</v>
      </c>
      <c r="G5430" s="656">
        <v>122.9</v>
      </c>
      <c r="H5430" s="664">
        <v>0.0</v>
      </c>
      <c r="I5430" s="664">
        <v>0.0</v>
      </c>
      <c r="J5430" s="664">
        <v>0.0</v>
      </c>
      <c r="K5430" s="660"/>
    </row>
    <row r="5431" ht="15.75" customHeight="1">
      <c r="A5431" s="661">
        <v>94499.0</v>
      </c>
      <c r="B5431" s="662" t="s">
        <v>12465</v>
      </c>
      <c r="C5431" s="663" t="s">
        <v>110</v>
      </c>
      <c r="D5431" s="656">
        <v>265.22</v>
      </c>
      <c r="E5431" s="656">
        <v>13.58</v>
      </c>
      <c r="F5431" s="657">
        <f t="shared" si="1"/>
        <v>251.64</v>
      </c>
      <c r="G5431" s="656">
        <v>251.64</v>
      </c>
      <c r="H5431" s="664">
        <v>0.0</v>
      </c>
      <c r="I5431" s="664">
        <v>0.0</v>
      </c>
      <c r="J5431" s="664">
        <v>0.0</v>
      </c>
      <c r="K5431" s="660"/>
    </row>
    <row r="5432" ht="15.75" customHeight="1">
      <c r="A5432" s="661">
        <v>94500.0</v>
      </c>
      <c r="B5432" s="662" t="s">
        <v>12466</v>
      </c>
      <c r="C5432" s="663" t="s">
        <v>110</v>
      </c>
      <c r="D5432" s="656">
        <v>321.88</v>
      </c>
      <c r="E5432" s="656">
        <v>17.02</v>
      </c>
      <c r="F5432" s="657">
        <f t="shared" si="1"/>
        <v>304.86</v>
      </c>
      <c r="G5432" s="656">
        <v>304.86</v>
      </c>
      <c r="H5432" s="664">
        <v>0.0</v>
      </c>
      <c r="I5432" s="664">
        <v>0.0</v>
      </c>
      <c r="J5432" s="664">
        <v>0.0</v>
      </c>
      <c r="K5432" s="660"/>
    </row>
    <row r="5433" ht="15.75" customHeight="1">
      <c r="A5433" s="661">
        <v>94501.0</v>
      </c>
      <c r="B5433" s="662" t="s">
        <v>12467</v>
      </c>
      <c r="C5433" s="663" t="s">
        <v>110</v>
      </c>
      <c r="D5433" s="656">
        <v>650.95</v>
      </c>
      <c r="E5433" s="656">
        <v>21.6</v>
      </c>
      <c r="F5433" s="657">
        <f t="shared" si="1"/>
        <v>629.35</v>
      </c>
      <c r="G5433" s="656">
        <v>629.35</v>
      </c>
      <c r="H5433" s="664">
        <v>0.0</v>
      </c>
      <c r="I5433" s="664">
        <v>0.0</v>
      </c>
      <c r="J5433" s="664">
        <v>0.0</v>
      </c>
      <c r="K5433" s="660"/>
    </row>
    <row r="5434" ht="15.75" customHeight="1">
      <c r="A5434" s="661">
        <v>94792.0</v>
      </c>
      <c r="B5434" s="662" t="s">
        <v>12468</v>
      </c>
      <c r="C5434" s="663" t="s">
        <v>110</v>
      </c>
      <c r="D5434" s="656">
        <v>104.58</v>
      </c>
      <c r="E5434" s="656">
        <v>7.74</v>
      </c>
      <c r="F5434" s="657">
        <f t="shared" si="1"/>
        <v>96.84</v>
      </c>
      <c r="G5434" s="656">
        <v>96.84</v>
      </c>
      <c r="H5434" s="664">
        <v>0.0</v>
      </c>
      <c r="I5434" s="664">
        <v>0.0</v>
      </c>
      <c r="J5434" s="664">
        <v>0.0</v>
      </c>
      <c r="K5434" s="660"/>
    </row>
    <row r="5435" ht="15.75" customHeight="1">
      <c r="A5435" s="661">
        <v>94793.0</v>
      </c>
      <c r="B5435" s="662" t="s">
        <v>12469</v>
      </c>
      <c r="C5435" s="663" t="s">
        <v>110</v>
      </c>
      <c r="D5435" s="656">
        <v>143.39</v>
      </c>
      <c r="E5435" s="656">
        <v>9.35</v>
      </c>
      <c r="F5435" s="657">
        <f t="shared" si="1"/>
        <v>134.04</v>
      </c>
      <c r="G5435" s="656">
        <v>134.04</v>
      </c>
      <c r="H5435" s="664">
        <v>0.0</v>
      </c>
      <c r="I5435" s="664">
        <v>0.0</v>
      </c>
      <c r="J5435" s="664">
        <v>0.0</v>
      </c>
      <c r="K5435" s="660"/>
    </row>
    <row r="5436" ht="15.75" customHeight="1">
      <c r="A5436" s="661">
        <v>94794.0</v>
      </c>
      <c r="B5436" s="662" t="s">
        <v>12470</v>
      </c>
      <c r="C5436" s="663" t="s">
        <v>110</v>
      </c>
      <c r="D5436" s="656">
        <v>151.95</v>
      </c>
      <c r="E5436" s="656">
        <v>11.18</v>
      </c>
      <c r="F5436" s="657">
        <f t="shared" si="1"/>
        <v>140.77</v>
      </c>
      <c r="G5436" s="656">
        <v>140.77</v>
      </c>
      <c r="H5436" s="664">
        <v>0.0</v>
      </c>
      <c r="I5436" s="664">
        <v>0.0</v>
      </c>
      <c r="J5436" s="664">
        <v>0.0</v>
      </c>
      <c r="K5436" s="660"/>
    </row>
    <row r="5437" ht="15.75" customHeight="1">
      <c r="A5437" s="661">
        <v>94795.0</v>
      </c>
      <c r="B5437" s="662" t="s">
        <v>12471</v>
      </c>
      <c r="C5437" s="663" t="s">
        <v>110</v>
      </c>
      <c r="D5437" s="656">
        <v>41.53</v>
      </c>
      <c r="E5437" s="656">
        <v>3.7</v>
      </c>
      <c r="F5437" s="657">
        <f t="shared" si="1"/>
        <v>37.83</v>
      </c>
      <c r="G5437" s="656">
        <v>37.83</v>
      </c>
      <c r="H5437" s="664">
        <v>0.0</v>
      </c>
      <c r="I5437" s="664">
        <v>0.0</v>
      </c>
      <c r="J5437" s="664">
        <v>0.0</v>
      </c>
      <c r="K5437" s="660"/>
    </row>
    <row r="5438" ht="15.75" customHeight="1">
      <c r="A5438" s="661">
        <v>94796.0</v>
      </c>
      <c r="B5438" s="662" t="s">
        <v>776</v>
      </c>
      <c r="C5438" s="663" t="s">
        <v>110</v>
      </c>
      <c r="D5438" s="656">
        <v>47.21</v>
      </c>
      <c r="E5438" s="656">
        <v>5.67</v>
      </c>
      <c r="F5438" s="657">
        <f t="shared" si="1"/>
        <v>41.54</v>
      </c>
      <c r="G5438" s="656">
        <v>41.54</v>
      </c>
      <c r="H5438" s="664">
        <v>0.0</v>
      </c>
      <c r="I5438" s="664">
        <v>0.0</v>
      </c>
      <c r="J5438" s="664">
        <v>0.0</v>
      </c>
      <c r="K5438" s="660"/>
    </row>
    <row r="5439" ht="15.75" customHeight="1">
      <c r="A5439" s="661">
        <v>94797.0</v>
      </c>
      <c r="B5439" s="662" t="s">
        <v>12472</v>
      </c>
      <c r="C5439" s="663" t="s">
        <v>110</v>
      </c>
      <c r="D5439" s="656">
        <v>98.99</v>
      </c>
      <c r="E5439" s="656">
        <v>7.65</v>
      </c>
      <c r="F5439" s="657">
        <f t="shared" si="1"/>
        <v>91.34</v>
      </c>
      <c r="G5439" s="656">
        <v>91.34</v>
      </c>
      <c r="H5439" s="664">
        <v>0.0</v>
      </c>
      <c r="I5439" s="664">
        <v>0.0</v>
      </c>
      <c r="J5439" s="664">
        <v>0.0</v>
      </c>
      <c r="K5439" s="660"/>
    </row>
    <row r="5440" ht="15.75" customHeight="1">
      <c r="A5440" s="661">
        <v>94798.0</v>
      </c>
      <c r="B5440" s="662" t="s">
        <v>623</v>
      </c>
      <c r="C5440" s="663" t="s">
        <v>110</v>
      </c>
      <c r="D5440" s="656">
        <v>164.91</v>
      </c>
      <c r="E5440" s="656">
        <v>10.42</v>
      </c>
      <c r="F5440" s="657">
        <f t="shared" si="1"/>
        <v>154.49</v>
      </c>
      <c r="G5440" s="656">
        <v>154.49</v>
      </c>
      <c r="H5440" s="664">
        <v>0.0</v>
      </c>
      <c r="I5440" s="664">
        <v>0.0</v>
      </c>
      <c r="J5440" s="664">
        <v>0.0</v>
      </c>
      <c r="K5440" s="660"/>
    </row>
    <row r="5441" ht="15.75" customHeight="1">
      <c r="A5441" s="661">
        <v>94799.0</v>
      </c>
      <c r="B5441" s="662" t="s">
        <v>12473</v>
      </c>
      <c r="C5441" s="663" t="s">
        <v>110</v>
      </c>
      <c r="D5441" s="656">
        <v>202.22</v>
      </c>
      <c r="E5441" s="656">
        <v>13.59</v>
      </c>
      <c r="F5441" s="657">
        <f t="shared" si="1"/>
        <v>188.63</v>
      </c>
      <c r="G5441" s="656">
        <v>188.63</v>
      </c>
      <c r="H5441" s="664">
        <v>0.0</v>
      </c>
      <c r="I5441" s="664">
        <v>0.0</v>
      </c>
      <c r="J5441" s="664">
        <v>0.0</v>
      </c>
      <c r="K5441" s="660"/>
    </row>
    <row r="5442" ht="15.75" customHeight="1">
      <c r="A5442" s="661">
        <v>94800.0</v>
      </c>
      <c r="B5442" s="662" t="s">
        <v>12474</v>
      </c>
      <c r="C5442" s="663" t="s">
        <v>110</v>
      </c>
      <c r="D5442" s="656">
        <v>259.6</v>
      </c>
      <c r="E5442" s="656">
        <v>17.55</v>
      </c>
      <c r="F5442" s="657">
        <f t="shared" si="1"/>
        <v>242.05</v>
      </c>
      <c r="G5442" s="656">
        <v>242.05</v>
      </c>
      <c r="H5442" s="664">
        <v>0.0</v>
      </c>
      <c r="I5442" s="664">
        <v>0.0</v>
      </c>
      <c r="J5442" s="664">
        <v>0.0</v>
      </c>
      <c r="K5442" s="660"/>
    </row>
    <row r="5443" ht="15.75" customHeight="1">
      <c r="A5443" s="661">
        <v>95248.0</v>
      </c>
      <c r="B5443" s="662" t="s">
        <v>499</v>
      </c>
      <c r="C5443" s="663" t="s">
        <v>110</v>
      </c>
      <c r="D5443" s="656">
        <v>47.64</v>
      </c>
      <c r="E5443" s="656">
        <v>2.13</v>
      </c>
      <c r="F5443" s="657">
        <f t="shared" si="1"/>
        <v>45.51</v>
      </c>
      <c r="G5443" s="656">
        <v>45.51</v>
      </c>
      <c r="H5443" s="664">
        <v>0.0</v>
      </c>
      <c r="I5443" s="664">
        <v>0.0</v>
      </c>
      <c r="J5443" s="664">
        <v>0.0</v>
      </c>
      <c r="K5443" s="660"/>
    </row>
    <row r="5444" ht="15.75" customHeight="1">
      <c r="A5444" s="661">
        <v>95249.0</v>
      </c>
      <c r="B5444" s="662" t="s">
        <v>12475</v>
      </c>
      <c r="C5444" s="663" t="s">
        <v>110</v>
      </c>
      <c r="D5444" s="656">
        <v>56.15</v>
      </c>
      <c r="E5444" s="656">
        <v>3.28</v>
      </c>
      <c r="F5444" s="657">
        <f t="shared" si="1"/>
        <v>52.87</v>
      </c>
      <c r="G5444" s="656">
        <v>52.87</v>
      </c>
      <c r="H5444" s="664">
        <v>0.0</v>
      </c>
      <c r="I5444" s="664">
        <v>0.0</v>
      </c>
      <c r="J5444" s="664">
        <v>0.0</v>
      </c>
      <c r="K5444" s="660"/>
    </row>
    <row r="5445" ht="15.75" customHeight="1">
      <c r="A5445" s="661">
        <v>95250.0</v>
      </c>
      <c r="B5445" s="662" t="s">
        <v>12476</v>
      </c>
      <c r="C5445" s="663" t="s">
        <v>110</v>
      </c>
      <c r="D5445" s="656">
        <v>75.78</v>
      </c>
      <c r="E5445" s="656">
        <v>4.43</v>
      </c>
      <c r="F5445" s="657">
        <f t="shared" si="1"/>
        <v>71.35</v>
      </c>
      <c r="G5445" s="656">
        <v>71.35</v>
      </c>
      <c r="H5445" s="664">
        <v>0.0</v>
      </c>
      <c r="I5445" s="664">
        <v>0.0</v>
      </c>
      <c r="J5445" s="664">
        <v>0.0</v>
      </c>
      <c r="K5445" s="660"/>
    </row>
    <row r="5446" ht="15.75" customHeight="1">
      <c r="A5446" s="661">
        <v>95251.0</v>
      </c>
      <c r="B5446" s="662" t="s">
        <v>12477</v>
      </c>
      <c r="C5446" s="663" t="s">
        <v>110</v>
      </c>
      <c r="D5446" s="656">
        <v>112.1</v>
      </c>
      <c r="E5446" s="656">
        <v>6.03</v>
      </c>
      <c r="F5446" s="657">
        <f t="shared" si="1"/>
        <v>106.07</v>
      </c>
      <c r="G5446" s="656">
        <v>106.07</v>
      </c>
      <c r="H5446" s="664">
        <v>0.0</v>
      </c>
      <c r="I5446" s="664">
        <v>0.0</v>
      </c>
      <c r="J5446" s="664">
        <v>0.0</v>
      </c>
      <c r="K5446" s="660"/>
    </row>
    <row r="5447" ht="15.75" customHeight="1">
      <c r="A5447" s="661">
        <v>95252.0</v>
      </c>
      <c r="B5447" s="662" t="s">
        <v>12478</v>
      </c>
      <c r="C5447" s="663" t="s">
        <v>110</v>
      </c>
      <c r="D5447" s="656">
        <v>135.88</v>
      </c>
      <c r="E5447" s="656">
        <v>7.86</v>
      </c>
      <c r="F5447" s="657">
        <f t="shared" si="1"/>
        <v>128.02</v>
      </c>
      <c r="G5447" s="656">
        <v>128.02</v>
      </c>
      <c r="H5447" s="664">
        <v>0.0</v>
      </c>
      <c r="I5447" s="664">
        <v>0.0</v>
      </c>
      <c r="J5447" s="664">
        <v>0.0</v>
      </c>
      <c r="K5447" s="660"/>
    </row>
    <row r="5448" ht="15.75" customHeight="1">
      <c r="A5448" s="661">
        <v>95253.0</v>
      </c>
      <c r="B5448" s="662" t="s">
        <v>12479</v>
      </c>
      <c r="C5448" s="663" t="s">
        <v>110</v>
      </c>
      <c r="D5448" s="656">
        <v>206.7</v>
      </c>
      <c r="E5448" s="656">
        <v>10.14</v>
      </c>
      <c r="F5448" s="657">
        <f t="shared" si="1"/>
        <v>196.56</v>
      </c>
      <c r="G5448" s="656">
        <v>196.56</v>
      </c>
      <c r="H5448" s="664">
        <v>0.0</v>
      </c>
      <c r="I5448" s="664">
        <v>0.0</v>
      </c>
      <c r="J5448" s="664">
        <v>0.0</v>
      </c>
      <c r="K5448" s="660"/>
    </row>
    <row r="5449" ht="15.75" customHeight="1">
      <c r="A5449" s="661">
        <v>99619.0</v>
      </c>
      <c r="B5449" s="662" t="s">
        <v>12480</v>
      </c>
      <c r="C5449" s="663" t="s">
        <v>110</v>
      </c>
      <c r="D5449" s="656">
        <v>93.17</v>
      </c>
      <c r="E5449" s="656">
        <v>3.28</v>
      </c>
      <c r="F5449" s="657">
        <f t="shared" si="1"/>
        <v>89.89</v>
      </c>
      <c r="G5449" s="656">
        <v>89.89</v>
      </c>
      <c r="H5449" s="664">
        <v>0.0</v>
      </c>
      <c r="I5449" s="664">
        <v>0.0</v>
      </c>
      <c r="J5449" s="664">
        <v>0.0</v>
      </c>
      <c r="K5449" s="660"/>
    </row>
    <row r="5450" ht="15.75" customHeight="1">
      <c r="A5450" s="661">
        <v>99620.0</v>
      </c>
      <c r="B5450" s="662" t="s">
        <v>12481</v>
      </c>
      <c r="C5450" s="663" t="s">
        <v>110</v>
      </c>
      <c r="D5450" s="656">
        <v>126.55</v>
      </c>
      <c r="E5450" s="656">
        <v>4.43</v>
      </c>
      <c r="F5450" s="657">
        <f t="shared" si="1"/>
        <v>122.12</v>
      </c>
      <c r="G5450" s="656">
        <v>122.12</v>
      </c>
      <c r="H5450" s="664">
        <v>0.0</v>
      </c>
      <c r="I5450" s="664">
        <v>0.0</v>
      </c>
      <c r="J5450" s="664">
        <v>0.0</v>
      </c>
      <c r="K5450" s="660"/>
    </row>
    <row r="5451" ht="15.75" customHeight="1">
      <c r="A5451" s="661">
        <v>99621.0</v>
      </c>
      <c r="B5451" s="662" t="s">
        <v>12482</v>
      </c>
      <c r="C5451" s="663" t="s">
        <v>110</v>
      </c>
      <c r="D5451" s="656">
        <v>188.56</v>
      </c>
      <c r="E5451" s="656">
        <v>6.03</v>
      </c>
      <c r="F5451" s="657">
        <f t="shared" si="1"/>
        <v>182.53</v>
      </c>
      <c r="G5451" s="656">
        <v>182.53</v>
      </c>
      <c r="H5451" s="664">
        <v>0.0</v>
      </c>
      <c r="I5451" s="664">
        <v>0.0</v>
      </c>
      <c r="J5451" s="664">
        <v>0.0</v>
      </c>
      <c r="K5451" s="660"/>
    </row>
    <row r="5452" ht="15.75" customHeight="1">
      <c r="A5452" s="661">
        <v>99622.0</v>
      </c>
      <c r="B5452" s="662" t="s">
        <v>12483</v>
      </c>
      <c r="C5452" s="663" t="s">
        <v>110</v>
      </c>
      <c r="D5452" s="656">
        <v>212.29</v>
      </c>
      <c r="E5452" s="656">
        <v>7.86</v>
      </c>
      <c r="F5452" s="657">
        <f t="shared" si="1"/>
        <v>204.43</v>
      </c>
      <c r="G5452" s="656">
        <v>204.43</v>
      </c>
      <c r="H5452" s="664">
        <v>0.0</v>
      </c>
      <c r="I5452" s="664">
        <v>0.0</v>
      </c>
      <c r="J5452" s="664">
        <v>0.0</v>
      </c>
      <c r="K5452" s="660"/>
    </row>
    <row r="5453" ht="15.75" customHeight="1">
      <c r="A5453" s="661">
        <v>99623.0</v>
      </c>
      <c r="B5453" s="662" t="s">
        <v>12484</v>
      </c>
      <c r="C5453" s="663" t="s">
        <v>110</v>
      </c>
      <c r="D5453" s="656">
        <v>296.18</v>
      </c>
      <c r="E5453" s="656">
        <v>10.14</v>
      </c>
      <c r="F5453" s="657">
        <f t="shared" si="1"/>
        <v>286.04</v>
      </c>
      <c r="G5453" s="656">
        <v>286.04</v>
      </c>
      <c r="H5453" s="664">
        <v>0.0</v>
      </c>
      <c r="I5453" s="664">
        <v>0.0</v>
      </c>
      <c r="J5453" s="664">
        <v>0.0</v>
      </c>
      <c r="K5453" s="660"/>
    </row>
    <row r="5454" ht="15.75" customHeight="1">
      <c r="A5454" s="661">
        <v>99624.0</v>
      </c>
      <c r="B5454" s="662" t="s">
        <v>763</v>
      </c>
      <c r="C5454" s="663" t="s">
        <v>110</v>
      </c>
      <c r="D5454" s="656">
        <v>422.18</v>
      </c>
      <c r="E5454" s="656">
        <v>13.58</v>
      </c>
      <c r="F5454" s="657">
        <f t="shared" si="1"/>
        <v>408.6</v>
      </c>
      <c r="G5454" s="656">
        <v>408.6</v>
      </c>
      <c r="H5454" s="664">
        <v>0.0</v>
      </c>
      <c r="I5454" s="664">
        <v>0.0</v>
      </c>
      <c r="J5454" s="664">
        <v>0.0</v>
      </c>
      <c r="K5454" s="660"/>
    </row>
    <row r="5455" ht="15.75" customHeight="1">
      <c r="A5455" s="661">
        <v>99625.0</v>
      </c>
      <c r="B5455" s="662" t="s">
        <v>12485</v>
      </c>
      <c r="C5455" s="663" t="s">
        <v>110</v>
      </c>
      <c r="D5455" s="656">
        <v>580.6</v>
      </c>
      <c r="E5455" s="656">
        <v>17.02</v>
      </c>
      <c r="F5455" s="657">
        <f t="shared" si="1"/>
        <v>563.58</v>
      </c>
      <c r="G5455" s="656">
        <v>563.58</v>
      </c>
      <c r="H5455" s="664">
        <v>0.0</v>
      </c>
      <c r="I5455" s="664">
        <v>0.0</v>
      </c>
      <c r="J5455" s="664">
        <v>0.0</v>
      </c>
      <c r="K5455" s="660"/>
    </row>
    <row r="5456" ht="15.75" customHeight="1">
      <c r="A5456" s="661">
        <v>99626.0</v>
      </c>
      <c r="B5456" s="662" t="s">
        <v>12486</v>
      </c>
      <c r="C5456" s="663" t="s">
        <v>110</v>
      </c>
      <c r="D5456" s="656">
        <v>893.69</v>
      </c>
      <c r="E5456" s="656">
        <v>21.6</v>
      </c>
      <c r="F5456" s="657">
        <f t="shared" si="1"/>
        <v>872.09</v>
      </c>
      <c r="G5456" s="656">
        <v>872.09</v>
      </c>
      <c r="H5456" s="664">
        <v>0.0</v>
      </c>
      <c r="I5456" s="664">
        <v>0.0</v>
      </c>
      <c r="J5456" s="664">
        <v>0.0</v>
      </c>
      <c r="K5456" s="660"/>
    </row>
    <row r="5457" ht="15.75" customHeight="1">
      <c r="A5457" s="661">
        <v>99627.0</v>
      </c>
      <c r="B5457" s="662" t="s">
        <v>567</v>
      </c>
      <c r="C5457" s="663" t="s">
        <v>110</v>
      </c>
      <c r="D5457" s="656">
        <v>56.22</v>
      </c>
      <c r="E5457" s="656">
        <v>2.13</v>
      </c>
      <c r="F5457" s="657">
        <f t="shared" si="1"/>
        <v>54.09</v>
      </c>
      <c r="G5457" s="656">
        <v>54.09</v>
      </c>
      <c r="H5457" s="664">
        <v>0.0</v>
      </c>
      <c r="I5457" s="664">
        <v>0.0</v>
      </c>
      <c r="J5457" s="664">
        <v>0.0</v>
      </c>
      <c r="K5457" s="660"/>
    </row>
    <row r="5458" ht="15.75" customHeight="1">
      <c r="A5458" s="661">
        <v>99628.0</v>
      </c>
      <c r="B5458" s="662" t="s">
        <v>12487</v>
      </c>
      <c r="C5458" s="663" t="s">
        <v>110</v>
      </c>
      <c r="D5458" s="656">
        <v>61.43</v>
      </c>
      <c r="E5458" s="656">
        <v>3.28</v>
      </c>
      <c r="F5458" s="657">
        <f t="shared" si="1"/>
        <v>58.15</v>
      </c>
      <c r="G5458" s="656">
        <v>58.15</v>
      </c>
      <c r="H5458" s="664">
        <v>0.0</v>
      </c>
      <c r="I5458" s="664">
        <v>0.0</v>
      </c>
      <c r="J5458" s="664">
        <v>0.0</v>
      </c>
      <c r="K5458" s="660"/>
    </row>
    <row r="5459" ht="15.75" customHeight="1">
      <c r="A5459" s="661">
        <v>99629.0</v>
      </c>
      <c r="B5459" s="662" t="s">
        <v>12488</v>
      </c>
      <c r="C5459" s="663" t="s">
        <v>110</v>
      </c>
      <c r="D5459" s="656">
        <v>68.31</v>
      </c>
      <c r="E5459" s="656">
        <v>4.43</v>
      </c>
      <c r="F5459" s="657">
        <f t="shared" si="1"/>
        <v>63.88</v>
      </c>
      <c r="G5459" s="656">
        <v>63.88</v>
      </c>
      <c r="H5459" s="664">
        <v>0.0</v>
      </c>
      <c r="I5459" s="664">
        <v>0.0</v>
      </c>
      <c r="J5459" s="664">
        <v>0.0</v>
      </c>
      <c r="K5459" s="660"/>
    </row>
    <row r="5460" ht="15.75" customHeight="1">
      <c r="A5460" s="661">
        <v>99630.0</v>
      </c>
      <c r="B5460" s="662" t="s">
        <v>12489</v>
      </c>
      <c r="C5460" s="663" t="s">
        <v>110</v>
      </c>
      <c r="D5460" s="656">
        <v>101.57</v>
      </c>
      <c r="E5460" s="656">
        <v>6.03</v>
      </c>
      <c r="F5460" s="657">
        <f t="shared" si="1"/>
        <v>95.54</v>
      </c>
      <c r="G5460" s="656">
        <v>95.54</v>
      </c>
      <c r="H5460" s="664">
        <v>0.0</v>
      </c>
      <c r="I5460" s="664">
        <v>0.0</v>
      </c>
      <c r="J5460" s="664">
        <v>0.0</v>
      </c>
      <c r="K5460" s="660"/>
    </row>
    <row r="5461" ht="15.75" customHeight="1">
      <c r="A5461" s="661">
        <v>99631.0</v>
      </c>
      <c r="B5461" s="662" t="s">
        <v>12490</v>
      </c>
      <c r="C5461" s="663" t="s">
        <v>110</v>
      </c>
      <c r="D5461" s="656">
        <v>118.27</v>
      </c>
      <c r="E5461" s="656">
        <v>7.86</v>
      </c>
      <c r="F5461" s="657">
        <f t="shared" si="1"/>
        <v>110.41</v>
      </c>
      <c r="G5461" s="656">
        <v>110.41</v>
      </c>
      <c r="H5461" s="664">
        <v>0.0</v>
      </c>
      <c r="I5461" s="664">
        <v>0.0</v>
      </c>
      <c r="J5461" s="664">
        <v>0.0</v>
      </c>
      <c r="K5461" s="660"/>
    </row>
    <row r="5462" ht="15.75" customHeight="1">
      <c r="A5462" s="661">
        <v>99632.0</v>
      </c>
      <c r="B5462" s="662" t="s">
        <v>12491</v>
      </c>
      <c r="C5462" s="663" t="s">
        <v>110</v>
      </c>
      <c r="D5462" s="656">
        <v>170.46</v>
      </c>
      <c r="E5462" s="656">
        <v>10.14</v>
      </c>
      <c r="F5462" s="657">
        <f t="shared" si="1"/>
        <v>160.32</v>
      </c>
      <c r="G5462" s="656">
        <v>160.32</v>
      </c>
      <c r="H5462" s="664">
        <v>0.0</v>
      </c>
      <c r="I5462" s="664">
        <v>0.0</v>
      </c>
      <c r="J5462" s="664">
        <v>0.0</v>
      </c>
      <c r="K5462" s="660"/>
    </row>
    <row r="5463" ht="15.75" customHeight="1">
      <c r="A5463" s="661">
        <v>99633.0</v>
      </c>
      <c r="B5463" s="662" t="s">
        <v>12492</v>
      </c>
      <c r="C5463" s="663" t="s">
        <v>110</v>
      </c>
      <c r="D5463" s="656">
        <v>365.5</v>
      </c>
      <c r="E5463" s="656">
        <v>17.02</v>
      </c>
      <c r="F5463" s="657">
        <f t="shared" si="1"/>
        <v>348.48</v>
      </c>
      <c r="G5463" s="656">
        <v>348.48</v>
      </c>
      <c r="H5463" s="664">
        <v>0.0</v>
      </c>
      <c r="I5463" s="664">
        <v>0.0</v>
      </c>
      <c r="J5463" s="664">
        <v>0.0</v>
      </c>
      <c r="K5463" s="660"/>
    </row>
    <row r="5464" ht="15.75" customHeight="1">
      <c r="A5464" s="661">
        <v>99634.0</v>
      </c>
      <c r="B5464" s="662" t="s">
        <v>541</v>
      </c>
      <c r="C5464" s="663" t="s">
        <v>110</v>
      </c>
      <c r="D5464" s="656">
        <v>623.05</v>
      </c>
      <c r="E5464" s="656">
        <v>21.6</v>
      </c>
      <c r="F5464" s="657">
        <f t="shared" si="1"/>
        <v>601.45</v>
      </c>
      <c r="G5464" s="656">
        <v>601.45</v>
      </c>
      <c r="H5464" s="664">
        <v>0.0</v>
      </c>
      <c r="I5464" s="664">
        <v>0.0</v>
      </c>
      <c r="J5464" s="664">
        <v>0.0</v>
      </c>
      <c r="K5464" s="660"/>
    </row>
    <row r="5465" ht="15.75" customHeight="1">
      <c r="A5465" s="661">
        <v>99635.0</v>
      </c>
      <c r="B5465" s="662" t="s">
        <v>12493</v>
      </c>
      <c r="C5465" s="663" t="s">
        <v>110</v>
      </c>
      <c r="D5465" s="656">
        <v>242.5</v>
      </c>
      <c r="E5465" s="656">
        <v>27.66</v>
      </c>
      <c r="F5465" s="657">
        <f t="shared" si="1"/>
        <v>214.84</v>
      </c>
      <c r="G5465" s="656">
        <v>214.84</v>
      </c>
      <c r="H5465" s="664">
        <v>0.0</v>
      </c>
      <c r="I5465" s="664">
        <v>0.0</v>
      </c>
      <c r="J5465" s="664">
        <v>0.0</v>
      </c>
      <c r="K5465" s="660"/>
    </row>
    <row r="5466" ht="15.75" customHeight="1">
      <c r="A5466" s="661">
        <v>103008.0</v>
      </c>
      <c r="B5466" s="662" t="s">
        <v>12494</v>
      </c>
      <c r="C5466" s="663" t="s">
        <v>110</v>
      </c>
      <c r="D5466" s="656">
        <v>76.07</v>
      </c>
      <c r="E5466" s="656">
        <v>2.13</v>
      </c>
      <c r="F5466" s="657">
        <f t="shared" si="1"/>
        <v>73.94</v>
      </c>
      <c r="G5466" s="656">
        <v>73.94</v>
      </c>
      <c r="H5466" s="664">
        <v>0.0</v>
      </c>
      <c r="I5466" s="664">
        <v>0.0</v>
      </c>
      <c r="J5466" s="664">
        <v>0.0</v>
      </c>
      <c r="K5466" s="660"/>
    </row>
    <row r="5467" ht="15.75" customHeight="1">
      <c r="A5467" s="661">
        <v>103009.0</v>
      </c>
      <c r="B5467" s="662" t="s">
        <v>12495</v>
      </c>
      <c r="C5467" s="663" t="s">
        <v>110</v>
      </c>
      <c r="D5467" s="656">
        <v>269.28</v>
      </c>
      <c r="E5467" s="656">
        <v>13.58</v>
      </c>
      <c r="F5467" s="657">
        <f t="shared" si="1"/>
        <v>255.7</v>
      </c>
      <c r="G5467" s="656">
        <v>255.7</v>
      </c>
      <c r="H5467" s="664">
        <v>0.0</v>
      </c>
      <c r="I5467" s="664">
        <v>0.0</v>
      </c>
      <c r="J5467" s="664">
        <v>0.0</v>
      </c>
      <c r="K5467" s="660"/>
    </row>
    <row r="5468" ht="15.75" customHeight="1">
      <c r="A5468" s="661">
        <v>103010.0</v>
      </c>
      <c r="B5468" s="662" t="s">
        <v>12496</v>
      </c>
      <c r="C5468" s="663" t="s">
        <v>110</v>
      </c>
      <c r="D5468" s="656">
        <v>57.69</v>
      </c>
      <c r="E5468" s="656">
        <v>1.63</v>
      </c>
      <c r="F5468" s="657">
        <f t="shared" si="1"/>
        <v>56.06</v>
      </c>
      <c r="G5468" s="656">
        <v>56.06</v>
      </c>
      <c r="H5468" s="664">
        <v>0.0</v>
      </c>
      <c r="I5468" s="664">
        <v>0.0</v>
      </c>
      <c r="J5468" s="664">
        <v>0.0</v>
      </c>
      <c r="K5468" s="660"/>
    </row>
    <row r="5469" ht="15.75" customHeight="1">
      <c r="A5469" s="661">
        <v>103011.0</v>
      </c>
      <c r="B5469" s="662" t="s">
        <v>12497</v>
      </c>
      <c r="C5469" s="663" t="s">
        <v>110</v>
      </c>
      <c r="D5469" s="656">
        <v>64.35</v>
      </c>
      <c r="E5469" s="656">
        <v>2.19</v>
      </c>
      <c r="F5469" s="657">
        <f t="shared" si="1"/>
        <v>62.16</v>
      </c>
      <c r="G5469" s="656">
        <v>62.16</v>
      </c>
      <c r="H5469" s="664">
        <v>0.0</v>
      </c>
      <c r="I5469" s="664">
        <v>0.0</v>
      </c>
      <c r="J5469" s="664">
        <v>0.0</v>
      </c>
      <c r="K5469" s="660"/>
    </row>
    <row r="5470" ht="15.75" customHeight="1">
      <c r="A5470" s="661">
        <v>103012.0</v>
      </c>
      <c r="B5470" s="662" t="s">
        <v>12498</v>
      </c>
      <c r="C5470" s="663" t="s">
        <v>110</v>
      </c>
      <c r="D5470" s="656">
        <v>101.42</v>
      </c>
      <c r="E5470" s="656">
        <v>3.0</v>
      </c>
      <c r="F5470" s="657">
        <f t="shared" si="1"/>
        <v>98.42</v>
      </c>
      <c r="G5470" s="656">
        <v>98.42</v>
      </c>
      <c r="H5470" s="664">
        <v>0.0</v>
      </c>
      <c r="I5470" s="664">
        <v>0.0</v>
      </c>
      <c r="J5470" s="664">
        <v>0.0</v>
      </c>
      <c r="K5470" s="660"/>
    </row>
    <row r="5471" ht="15.75" customHeight="1">
      <c r="A5471" s="661">
        <v>103013.0</v>
      </c>
      <c r="B5471" s="662" t="s">
        <v>12499</v>
      </c>
      <c r="C5471" s="663" t="s">
        <v>110</v>
      </c>
      <c r="D5471" s="656">
        <v>109.23</v>
      </c>
      <c r="E5471" s="656">
        <v>3.92</v>
      </c>
      <c r="F5471" s="657">
        <f t="shared" si="1"/>
        <v>105.31</v>
      </c>
      <c r="G5471" s="656">
        <v>105.31</v>
      </c>
      <c r="H5471" s="664">
        <v>0.0</v>
      </c>
      <c r="I5471" s="664">
        <v>0.0</v>
      </c>
      <c r="J5471" s="664">
        <v>0.0</v>
      </c>
      <c r="K5471" s="660"/>
    </row>
    <row r="5472" ht="15.75" customHeight="1">
      <c r="A5472" s="661">
        <v>103014.0</v>
      </c>
      <c r="B5472" s="662" t="s">
        <v>12500</v>
      </c>
      <c r="C5472" s="663" t="s">
        <v>110</v>
      </c>
      <c r="D5472" s="656">
        <v>164.2</v>
      </c>
      <c r="E5472" s="656">
        <v>5.06</v>
      </c>
      <c r="F5472" s="657">
        <f t="shared" si="1"/>
        <v>159.14</v>
      </c>
      <c r="G5472" s="656">
        <v>159.14</v>
      </c>
      <c r="H5472" s="664">
        <v>0.0</v>
      </c>
      <c r="I5472" s="664">
        <v>0.0</v>
      </c>
      <c r="J5472" s="664">
        <v>0.0</v>
      </c>
      <c r="K5472" s="660"/>
    </row>
    <row r="5473" ht="15.75" customHeight="1">
      <c r="A5473" s="661">
        <v>103015.0</v>
      </c>
      <c r="B5473" s="662" t="s">
        <v>12501</v>
      </c>
      <c r="C5473" s="663" t="s">
        <v>110</v>
      </c>
      <c r="D5473" s="656">
        <v>290.18</v>
      </c>
      <c r="E5473" s="656">
        <v>6.77</v>
      </c>
      <c r="F5473" s="657">
        <f t="shared" si="1"/>
        <v>283.41</v>
      </c>
      <c r="G5473" s="656">
        <v>283.41</v>
      </c>
      <c r="H5473" s="664">
        <v>0.0</v>
      </c>
      <c r="I5473" s="664">
        <v>0.0</v>
      </c>
      <c r="J5473" s="664">
        <v>0.0</v>
      </c>
      <c r="K5473" s="660"/>
    </row>
    <row r="5474" ht="15.75" customHeight="1">
      <c r="A5474" s="661">
        <v>103016.0</v>
      </c>
      <c r="B5474" s="662" t="s">
        <v>12502</v>
      </c>
      <c r="C5474" s="663" t="s">
        <v>110</v>
      </c>
      <c r="D5474" s="656">
        <v>396.65</v>
      </c>
      <c r="E5474" s="656">
        <v>8.5</v>
      </c>
      <c r="F5474" s="657">
        <f t="shared" si="1"/>
        <v>388.15</v>
      </c>
      <c r="G5474" s="656">
        <v>388.15</v>
      </c>
      <c r="H5474" s="664">
        <v>0.0</v>
      </c>
      <c r="I5474" s="664">
        <v>0.0</v>
      </c>
      <c r="J5474" s="664">
        <v>0.0</v>
      </c>
      <c r="K5474" s="660"/>
    </row>
    <row r="5475" ht="15.75" customHeight="1">
      <c r="A5475" s="661">
        <v>103017.0</v>
      </c>
      <c r="B5475" s="662" t="s">
        <v>12503</v>
      </c>
      <c r="C5475" s="663" t="s">
        <v>110</v>
      </c>
      <c r="D5475" s="656">
        <v>692.13</v>
      </c>
      <c r="E5475" s="656">
        <v>10.8</v>
      </c>
      <c r="F5475" s="657">
        <f t="shared" si="1"/>
        <v>681.33</v>
      </c>
      <c r="G5475" s="656">
        <v>681.33</v>
      </c>
      <c r="H5475" s="664">
        <v>0.0</v>
      </c>
      <c r="I5475" s="664">
        <v>0.0</v>
      </c>
      <c r="J5475" s="664">
        <v>0.0</v>
      </c>
      <c r="K5475" s="660"/>
    </row>
    <row r="5476" ht="15.75" customHeight="1">
      <c r="A5476" s="661">
        <v>103018.0</v>
      </c>
      <c r="B5476" s="662" t="s">
        <v>12504</v>
      </c>
      <c r="C5476" s="663" t="s">
        <v>110</v>
      </c>
      <c r="D5476" s="656">
        <v>198.68</v>
      </c>
      <c r="E5476" s="656">
        <v>24.0</v>
      </c>
      <c r="F5476" s="657">
        <f t="shared" si="1"/>
        <v>174.68</v>
      </c>
      <c r="G5476" s="656">
        <v>174.68</v>
      </c>
      <c r="H5476" s="664">
        <v>0.0</v>
      </c>
      <c r="I5476" s="664">
        <v>0.0</v>
      </c>
      <c r="J5476" s="664">
        <v>0.0</v>
      </c>
      <c r="K5476" s="660"/>
    </row>
    <row r="5477" ht="15.75" customHeight="1">
      <c r="A5477" s="661">
        <v>103019.0</v>
      </c>
      <c r="B5477" s="662" t="s">
        <v>707</v>
      </c>
      <c r="C5477" s="663" t="s">
        <v>110</v>
      </c>
      <c r="D5477" s="656">
        <v>196.87</v>
      </c>
      <c r="E5477" s="656">
        <v>13.58</v>
      </c>
      <c r="F5477" s="657">
        <f t="shared" si="1"/>
        <v>183.29</v>
      </c>
      <c r="G5477" s="656">
        <v>183.29</v>
      </c>
      <c r="H5477" s="664">
        <v>0.0</v>
      </c>
      <c r="I5477" s="664">
        <v>0.0</v>
      </c>
      <c r="J5477" s="664">
        <v>0.0</v>
      </c>
      <c r="K5477" s="660"/>
    </row>
    <row r="5478" ht="15.75" customHeight="1">
      <c r="A5478" s="661">
        <v>103029.0</v>
      </c>
      <c r="B5478" s="662" t="s">
        <v>548</v>
      </c>
      <c r="C5478" s="663" t="s">
        <v>110</v>
      </c>
      <c r="D5478" s="656">
        <v>41.26</v>
      </c>
      <c r="E5478" s="656">
        <v>3.28</v>
      </c>
      <c r="F5478" s="657">
        <f t="shared" si="1"/>
        <v>37.98</v>
      </c>
      <c r="G5478" s="656">
        <v>37.98</v>
      </c>
      <c r="H5478" s="664">
        <v>0.0</v>
      </c>
      <c r="I5478" s="664">
        <v>0.0</v>
      </c>
      <c r="J5478" s="664">
        <v>0.0</v>
      </c>
      <c r="K5478" s="660"/>
    </row>
    <row r="5479" ht="15.75" customHeight="1">
      <c r="A5479" s="661">
        <v>103036.0</v>
      </c>
      <c r="B5479" s="662" t="s">
        <v>12505</v>
      </c>
      <c r="C5479" s="663" t="s">
        <v>110</v>
      </c>
      <c r="D5479" s="656">
        <v>22.13</v>
      </c>
      <c r="E5479" s="656">
        <v>2.13</v>
      </c>
      <c r="F5479" s="657">
        <f t="shared" si="1"/>
        <v>20</v>
      </c>
      <c r="G5479" s="656">
        <v>20.0</v>
      </c>
      <c r="H5479" s="664">
        <v>0.0</v>
      </c>
      <c r="I5479" s="664">
        <v>0.0</v>
      </c>
      <c r="J5479" s="664">
        <v>0.0</v>
      </c>
      <c r="K5479" s="660"/>
    </row>
    <row r="5480" ht="15.75" customHeight="1">
      <c r="A5480" s="661">
        <v>103037.0</v>
      </c>
      <c r="B5480" s="662" t="s">
        <v>12506</v>
      </c>
      <c r="C5480" s="663" t="s">
        <v>110</v>
      </c>
      <c r="D5480" s="656">
        <v>43.58</v>
      </c>
      <c r="E5480" s="656">
        <v>4.44</v>
      </c>
      <c r="F5480" s="657">
        <f t="shared" si="1"/>
        <v>39.14</v>
      </c>
      <c r="G5480" s="656">
        <v>39.14</v>
      </c>
      <c r="H5480" s="664">
        <v>0.0</v>
      </c>
      <c r="I5480" s="664">
        <v>0.0</v>
      </c>
      <c r="J5480" s="664">
        <v>0.0</v>
      </c>
      <c r="K5480" s="660"/>
    </row>
    <row r="5481" ht="15.75" customHeight="1">
      <c r="A5481" s="661">
        <v>103038.0</v>
      </c>
      <c r="B5481" s="662" t="s">
        <v>12507</v>
      </c>
      <c r="C5481" s="663" t="s">
        <v>110</v>
      </c>
      <c r="D5481" s="656">
        <v>58.33</v>
      </c>
      <c r="E5481" s="656">
        <v>6.03</v>
      </c>
      <c r="F5481" s="657">
        <f t="shared" si="1"/>
        <v>52.3</v>
      </c>
      <c r="G5481" s="656">
        <v>52.3</v>
      </c>
      <c r="H5481" s="664">
        <v>0.0</v>
      </c>
      <c r="I5481" s="664">
        <v>0.0</v>
      </c>
      <c r="J5481" s="664">
        <v>0.0</v>
      </c>
      <c r="K5481" s="660"/>
    </row>
    <row r="5482" ht="15.75" customHeight="1">
      <c r="A5482" s="661">
        <v>103039.0</v>
      </c>
      <c r="B5482" s="662" t="s">
        <v>12508</v>
      </c>
      <c r="C5482" s="663" t="s">
        <v>110</v>
      </c>
      <c r="D5482" s="656">
        <v>63.39</v>
      </c>
      <c r="E5482" s="656">
        <v>7.86</v>
      </c>
      <c r="F5482" s="657">
        <f t="shared" si="1"/>
        <v>55.53</v>
      </c>
      <c r="G5482" s="656">
        <v>55.53</v>
      </c>
      <c r="H5482" s="664">
        <v>0.0</v>
      </c>
      <c r="I5482" s="664">
        <v>0.0</v>
      </c>
      <c r="J5482" s="664">
        <v>0.0</v>
      </c>
      <c r="K5482" s="660"/>
    </row>
    <row r="5483" ht="15.75" customHeight="1">
      <c r="A5483" s="661">
        <v>103040.0</v>
      </c>
      <c r="B5483" s="662" t="s">
        <v>12509</v>
      </c>
      <c r="C5483" s="663" t="s">
        <v>110</v>
      </c>
      <c r="D5483" s="656">
        <v>94.32</v>
      </c>
      <c r="E5483" s="656">
        <v>10.14</v>
      </c>
      <c r="F5483" s="657">
        <f t="shared" si="1"/>
        <v>84.18</v>
      </c>
      <c r="G5483" s="656">
        <v>84.18</v>
      </c>
      <c r="H5483" s="664">
        <v>0.0</v>
      </c>
      <c r="I5483" s="664">
        <v>0.0</v>
      </c>
      <c r="J5483" s="664">
        <v>0.0</v>
      </c>
      <c r="K5483" s="660"/>
    </row>
    <row r="5484" ht="15.75" customHeight="1">
      <c r="A5484" s="661">
        <v>103041.0</v>
      </c>
      <c r="B5484" s="662" t="s">
        <v>12510</v>
      </c>
      <c r="C5484" s="663" t="s">
        <v>110</v>
      </c>
      <c r="D5484" s="656">
        <v>18.43</v>
      </c>
      <c r="E5484" s="656">
        <v>2.13</v>
      </c>
      <c r="F5484" s="657">
        <f t="shared" si="1"/>
        <v>16.3</v>
      </c>
      <c r="G5484" s="656">
        <v>16.3</v>
      </c>
      <c r="H5484" s="664">
        <v>0.0</v>
      </c>
      <c r="I5484" s="664">
        <v>0.0</v>
      </c>
      <c r="J5484" s="664">
        <v>0.0</v>
      </c>
      <c r="K5484" s="660"/>
    </row>
    <row r="5485" ht="15.75" customHeight="1">
      <c r="A5485" s="661">
        <v>103042.0</v>
      </c>
      <c r="B5485" s="662" t="s">
        <v>12511</v>
      </c>
      <c r="C5485" s="663" t="s">
        <v>110</v>
      </c>
      <c r="D5485" s="656">
        <v>22.75</v>
      </c>
      <c r="E5485" s="656">
        <v>3.29</v>
      </c>
      <c r="F5485" s="657">
        <f t="shared" si="1"/>
        <v>19.46</v>
      </c>
      <c r="G5485" s="656">
        <v>19.46</v>
      </c>
      <c r="H5485" s="664">
        <v>0.0</v>
      </c>
      <c r="I5485" s="664">
        <v>0.0</v>
      </c>
      <c r="J5485" s="664">
        <v>0.0</v>
      </c>
      <c r="K5485" s="660"/>
    </row>
    <row r="5486" ht="15.75" customHeight="1">
      <c r="A5486" s="661">
        <v>103043.0</v>
      </c>
      <c r="B5486" s="662" t="s">
        <v>12512</v>
      </c>
      <c r="C5486" s="663" t="s">
        <v>110</v>
      </c>
      <c r="D5486" s="656">
        <v>21.3</v>
      </c>
      <c r="E5486" s="656">
        <v>2.13</v>
      </c>
      <c r="F5486" s="657">
        <f t="shared" si="1"/>
        <v>19.17</v>
      </c>
      <c r="G5486" s="656">
        <v>19.17</v>
      </c>
      <c r="H5486" s="664">
        <v>0.0</v>
      </c>
      <c r="I5486" s="664">
        <v>0.0</v>
      </c>
      <c r="J5486" s="664">
        <v>0.0</v>
      </c>
      <c r="K5486" s="660"/>
    </row>
    <row r="5487" ht="15.75" customHeight="1">
      <c r="A5487" s="661">
        <v>103044.0</v>
      </c>
      <c r="B5487" s="662" t="s">
        <v>12513</v>
      </c>
      <c r="C5487" s="663" t="s">
        <v>110</v>
      </c>
      <c r="D5487" s="656">
        <v>28.72</v>
      </c>
      <c r="E5487" s="656">
        <v>3.28</v>
      </c>
      <c r="F5487" s="657">
        <f t="shared" si="1"/>
        <v>25.44</v>
      </c>
      <c r="G5487" s="656">
        <v>25.44</v>
      </c>
      <c r="H5487" s="664">
        <v>0.0</v>
      </c>
      <c r="I5487" s="664">
        <v>0.0</v>
      </c>
      <c r="J5487" s="664">
        <v>0.0</v>
      </c>
      <c r="K5487" s="660"/>
    </row>
    <row r="5488" ht="15.75" customHeight="1">
      <c r="A5488" s="661">
        <v>103045.0</v>
      </c>
      <c r="B5488" s="662" t="s">
        <v>12514</v>
      </c>
      <c r="C5488" s="663" t="s">
        <v>110</v>
      </c>
      <c r="D5488" s="656">
        <v>9.0</v>
      </c>
      <c r="E5488" s="656">
        <v>2.14</v>
      </c>
      <c r="F5488" s="657">
        <f t="shared" si="1"/>
        <v>6.86</v>
      </c>
      <c r="G5488" s="656">
        <v>6.86</v>
      </c>
      <c r="H5488" s="664">
        <v>0.0</v>
      </c>
      <c r="I5488" s="664">
        <v>0.0</v>
      </c>
      <c r="J5488" s="664">
        <v>0.0</v>
      </c>
      <c r="K5488" s="660"/>
    </row>
    <row r="5489" ht="15.75" customHeight="1">
      <c r="A5489" s="661">
        <v>103046.0</v>
      </c>
      <c r="B5489" s="662" t="s">
        <v>12515</v>
      </c>
      <c r="C5489" s="663" t="s">
        <v>110</v>
      </c>
      <c r="D5489" s="656">
        <v>21.54</v>
      </c>
      <c r="E5489" s="656">
        <v>3.29</v>
      </c>
      <c r="F5489" s="657">
        <f t="shared" si="1"/>
        <v>18.25</v>
      </c>
      <c r="G5489" s="656">
        <v>18.25</v>
      </c>
      <c r="H5489" s="664">
        <v>0.0</v>
      </c>
      <c r="I5489" s="664">
        <v>0.0</v>
      </c>
      <c r="J5489" s="664">
        <v>0.0</v>
      </c>
      <c r="K5489" s="660"/>
    </row>
    <row r="5490" ht="15.75" customHeight="1">
      <c r="A5490" s="661">
        <v>103047.0</v>
      </c>
      <c r="B5490" s="662" t="s">
        <v>12516</v>
      </c>
      <c r="C5490" s="663" t="s">
        <v>110</v>
      </c>
      <c r="D5490" s="656">
        <v>22.81</v>
      </c>
      <c r="E5490" s="656">
        <v>2.56</v>
      </c>
      <c r="F5490" s="657">
        <f t="shared" si="1"/>
        <v>20.25</v>
      </c>
      <c r="G5490" s="656">
        <v>20.25</v>
      </c>
      <c r="H5490" s="664">
        <v>0.0</v>
      </c>
      <c r="I5490" s="664">
        <v>0.0</v>
      </c>
      <c r="J5490" s="664">
        <v>0.0</v>
      </c>
      <c r="K5490" s="660"/>
    </row>
    <row r="5491" ht="15.75" customHeight="1">
      <c r="A5491" s="661">
        <v>103048.0</v>
      </c>
      <c r="B5491" s="662" t="s">
        <v>12517</v>
      </c>
      <c r="C5491" s="663" t="s">
        <v>110</v>
      </c>
      <c r="D5491" s="656">
        <v>17.11</v>
      </c>
      <c r="E5491" s="656">
        <v>2.57</v>
      </c>
      <c r="F5491" s="657">
        <f t="shared" si="1"/>
        <v>14.54</v>
      </c>
      <c r="G5491" s="656">
        <v>14.54</v>
      </c>
      <c r="H5491" s="664">
        <v>0.0</v>
      </c>
      <c r="I5491" s="664">
        <v>0.0</v>
      </c>
      <c r="J5491" s="664">
        <v>0.0</v>
      </c>
      <c r="K5491" s="660"/>
    </row>
    <row r="5492" ht="15.75" customHeight="1">
      <c r="A5492" s="661">
        <v>103049.0</v>
      </c>
      <c r="B5492" s="662" t="s">
        <v>12518</v>
      </c>
      <c r="C5492" s="663" t="s">
        <v>110</v>
      </c>
      <c r="D5492" s="656">
        <v>18.66</v>
      </c>
      <c r="E5492" s="656">
        <v>2.36</v>
      </c>
      <c r="F5492" s="657">
        <f t="shared" si="1"/>
        <v>16.3</v>
      </c>
      <c r="G5492" s="656">
        <v>16.3</v>
      </c>
      <c r="H5492" s="664">
        <v>0.0</v>
      </c>
      <c r="I5492" s="664">
        <v>0.0</v>
      </c>
      <c r="J5492" s="664">
        <v>0.0</v>
      </c>
      <c r="K5492" s="660"/>
    </row>
    <row r="5493" ht="15.75" customHeight="1">
      <c r="A5493" s="661">
        <v>103050.0</v>
      </c>
      <c r="B5493" s="662" t="s">
        <v>12519</v>
      </c>
      <c r="C5493" s="663" t="s">
        <v>110</v>
      </c>
      <c r="D5493" s="656">
        <v>21.81</v>
      </c>
      <c r="E5493" s="656">
        <v>11.82</v>
      </c>
      <c r="F5493" s="657">
        <f t="shared" si="1"/>
        <v>9.99</v>
      </c>
      <c r="G5493" s="656">
        <v>9.99</v>
      </c>
      <c r="H5493" s="664">
        <v>0.0</v>
      </c>
      <c r="I5493" s="664">
        <v>0.0</v>
      </c>
      <c r="J5493" s="664">
        <v>0.0</v>
      </c>
      <c r="K5493" s="660"/>
    </row>
    <row r="5494" ht="15.75" customHeight="1">
      <c r="A5494" s="661">
        <v>103051.0</v>
      </c>
      <c r="B5494" s="662" t="s">
        <v>12520</v>
      </c>
      <c r="C5494" s="663" t="s">
        <v>110</v>
      </c>
      <c r="D5494" s="656">
        <v>26.3</v>
      </c>
      <c r="E5494" s="656">
        <v>14.38</v>
      </c>
      <c r="F5494" s="657">
        <f t="shared" si="1"/>
        <v>11.92</v>
      </c>
      <c r="G5494" s="656">
        <v>11.92</v>
      </c>
      <c r="H5494" s="664">
        <v>0.0</v>
      </c>
      <c r="I5494" s="664">
        <v>0.0</v>
      </c>
      <c r="J5494" s="664">
        <v>0.0</v>
      </c>
      <c r="K5494" s="660"/>
    </row>
    <row r="5495" ht="15.75" customHeight="1">
      <c r="A5495" s="661">
        <v>103052.0</v>
      </c>
      <c r="B5495" s="662" t="s">
        <v>12521</v>
      </c>
      <c r="C5495" s="663" t="s">
        <v>110</v>
      </c>
      <c r="D5495" s="656">
        <v>35.62</v>
      </c>
      <c r="E5495" s="656">
        <v>17.74</v>
      </c>
      <c r="F5495" s="657">
        <f t="shared" si="1"/>
        <v>17.88</v>
      </c>
      <c r="G5495" s="656">
        <v>17.88</v>
      </c>
      <c r="H5495" s="664">
        <v>0.0</v>
      </c>
      <c r="I5495" s="664">
        <v>0.0</v>
      </c>
      <c r="J5495" s="664">
        <v>0.0</v>
      </c>
      <c r="K5495" s="660"/>
    </row>
    <row r="5496" ht="15.75" customHeight="1">
      <c r="A5496" s="661">
        <v>95634.0</v>
      </c>
      <c r="B5496" s="662" t="s">
        <v>12522</v>
      </c>
      <c r="C5496" s="663" t="s">
        <v>110</v>
      </c>
      <c r="D5496" s="656">
        <v>185.9</v>
      </c>
      <c r="E5496" s="656">
        <v>38.48</v>
      </c>
      <c r="F5496" s="657">
        <f t="shared" si="1"/>
        <v>147.42</v>
      </c>
      <c r="G5496" s="656">
        <v>147.42</v>
      </c>
      <c r="H5496" s="664">
        <v>0.0</v>
      </c>
      <c r="I5496" s="664">
        <v>0.0</v>
      </c>
      <c r="J5496" s="664">
        <v>0.0</v>
      </c>
      <c r="K5496" s="660"/>
    </row>
    <row r="5497" ht="15.75" customHeight="1">
      <c r="A5497" s="661">
        <v>95635.0</v>
      </c>
      <c r="B5497" s="662" t="s">
        <v>12523</v>
      </c>
      <c r="C5497" s="663" t="s">
        <v>110</v>
      </c>
      <c r="D5497" s="656">
        <v>194.78</v>
      </c>
      <c r="E5497" s="656">
        <v>44.6</v>
      </c>
      <c r="F5497" s="657">
        <f t="shared" si="1"/>
        <v>150.18</v>
      </c>
      <c r="G5497" s="656">
        <v>150.18</v>
      </c>
      <c r="H5497" s="664">
        <v>0.0</v>
      </c>
      <c r="I5497" s="664">
        <v>0.0</v>
      </c>
      <c r="J5497" s="664">
        <v>0.0</v>
      </c>
      <c r="K5497" s="660"/>
    </row>
    <row r="5498" ht="15.75" customHeight="1">
      <c r="A5498" s="661">
        <v>95636.0</v>
      </c>
      <c r="B5498" s="662" t="s">
        <v>12524</v>
      </c>
      <c r="C5498" s="663" t="s">
        <v>110</v>
      </c>
      <c r="D5498" s="656">
        <v>343.24</v>
      </c>
      <c r="E5498" s="656">
        <v>106.27</v>
      </c>
      <c r="F5498" s="657">
        <f t="shared" si="1"/>
        <v>236.97</v>
      </c>
      <c r="G5498" s="656">
        <v>236.97</v>
      </c>
      <c r="H5498" s="664">
        <v>0.0</v>
      </c>
      <c r="I5498" s="664">
        <v>0.0</v>
      </c>
      <c r="J5498" s="664">
        <v>0.0</v>
      </c>
      <c r="K5498" s="660"/>
    </row>
    <row r="5499" ht="15.75" customHeight="1">
      <c r="A5499" s="661">
        <v>95637.0</v>
      </c>
      <c r="B5499" s="662" t="s">
        <v>12525</v>
      </c>
      <c r="C5499" s="663" t="s">
        <v>110</v>
      </c>
      <c r="D5499" s="656">
        <v>456.54</v>
      </c>
      <c r="E5499" s="656">
        <v>126.68</v>
      </c>
      <c r="F5499" s="657">
        <f t="shared" si="1"/>
        <v>329.86</v>
      </c>
      <c r="G5499" s="656">
        <v>329.86</v>
      </c>
      <c r="H5499" s="664">
        <v>0.0</v>
      </c>
      <c r="I5499" s="664">
        <v>0.0</v>
      </c>
      <c r="J5499" s="664">
        <v>0.0</v>
      </c>
      <c r="K5499" s="660"/>
    </row>
    <row r="5500" ht="15.75" customHeight="1">
      <c r="A5500" s="661">
        <v>95638.0</v>
      </c>
      <c r="B5500" s="662" t="s">
        <v>12526</v>
      </c>
      <c r="C5500" s="663" t="s">
        <v>110</v>
      </c>
      <c r="D5500" s="656">
        <v>564.24</v>
      </c>
      <c r="E5500" s="656">
        <v>150.03</v>
      </c>
      <c r="F5500" s="657">
        <f t="shared" si="1"/>
        <v>414.21</v>
      </c>
      <c r="G5500" s="656">
        <v>414.21</v>
      </c>
      <c r="H5500" s="664">
        <v>0.0</v>
      </c>
      <c r="I5500" s="664">
        <v>0.0</v>
      </c>
      <c r="J5500" s="664">
        <v>0.0</v>
      </c>
      <c r="K5500" s="660"/>
    </row>
    <row r="5501" ht="15.75" customHeight="1">
      <c r="A5501" s="661">
        <v>95639.0</v>
      </c>
      <c r="B5501" s="662" t="s">
        <v>12527</v>
      </c>
      <c r="C5501" s="663" t="s">
        <v>110</v>
      </c>
      <c r="D5501" s="656">
        <v>778.2</v>
      </c>
      <c r="E5501" s="656">
        <v>179.21</v>
      </c>
      <c r="F5501" s="657">
        <f t="shared" si="1"/>
        <v>598.99</v>
      </c>
      <c r="G5501" s="656">
        <v>598.99</v>
      </c>
      <c r="H5501" s="664">
        <v>0.0</v>
      </c>
      <c r="I5501" s="664">
        <v>0.0</v>
      </c>
      <c r="J5501" s="664">
        <v>0.0</v>
      </c>
      <c r="K5501" s="660"/>
    </row>
    <row r="5502" ht="15.75" customHeight="1">
      <c r="A5502" s="661">
        <v>95641.0</v>
      </c>
      <c r="B5502" s="662" t="s">
        <v>12528</v>
      </c>
      <c r="C5502" s="663" t="s">
        <v>110</v>
      </c>
      <c r="D5502" s="656">
        <v>268.26</v>
      </c>
      <c r="E5502" s="656">
        <v>79.91</v>
      </c>
      <c r="F5502" s="657">
        <f t="shared" si="1"/>
        <v>188.35</v>
      </c>
      <c r="G5502" s="656">
        <v>188.35</v>
      </c>
      <c r="H5502" s="664">
        <v>0.0</v>
      </c>
      <c r="I5502" s="664">
        <v>0.0</v>
      </c>
      <c r="J5502" s="664">
        <v>0.0</v>
      </c>
      <c r="K5502" s="660"/>
    </row>
    <row r="5503" ht="15.75" customHeight="1">
      <c r="A5503" s="661">
        <v>95642.0</v>
      </c>
      <c r="B5503" s="662" t="s">
        <v>12529</v>
      </c>
      <c r="C5503" s="663" t="s">
        <v>110</v>
      </c>
      <c r="D5503" s="656">
        <v>396.85</v>
      </c>
      <c r="E5503" s="656">
        <v>118.15</v>
      </c>
      <c r="F5503" s="657">
        <f t="shared" si="1"/>
        <v>278.7</v>
      </c>
      <c r="G5503" s="656">
        <v>278.7</v>
      </c>
      <c r="H5503" s="664">
        <v>0.0</v>
      </c>
      <c r="I5503" s="664">
        <v>0.0</v>
      </c>
      <c r="J5503" s="664">
        <v>0.0</v>
      </c>
      <c r="K5503" s="660"/>
    </row>
    <row r="5504" ht="15.75" customHeight="1">
      <c r="A5504" s="661">
        <v>95643.0</v>
      </c>
      <c r="B5504" s="662" t="s">
        <v>12530</v>
      </c>
      <c r="C5504" s="663" t="s">
        <v>110</v>
      </c>
      <c r="D5504" s="656">
        <v>519.2</v>
      </c>
      <c r="E5504" s="656">
        <v>153.58</v>
      </c>
      <c r="F5504" s="657">
        <f t="shared" si="1"/>
        <v>365.62</v>
      </c>
      <c r="G5504" s="656">
        <v>365.62</v>
      </c>
      <c r="H5504" s="664">
        <v>0.0</v>
      </c>
      <c r="I5504" s="664">
        <v>0.0</v>
      </c>
      <c r="J5504" s="664">
        <v>0.0</v>
      </c>
      <c r="K5504" s="660"/>
    </row>
    <row r="5505" ht="15.75" customHeight="1">
      <c r="A5505" s="661">
        <v>95644.0</v>
      </c>
      <c r="B5505" s="662" t="s">
        <v>12531</v>
      </c>
      <c r="C5505" s="663" t="s">
        <v>110</v>
      </c>
      <c r="D5505" s="656">
        <v>197.59</v>
      </c>
      <c r="E5505" s="656">
        <v>50.99</v>
      </c>
      <c r="F5505" s="657">
        <f t="shared" si="1"/>
        <v>146.6</v>
      </c>
      <c r="G5505" s="656">
        <v>146.6</v>
      </c>
      <c r="H5505" s="664">
        <v>0.0</v>
      </c>
      <c r="I5505" s="664">
        <v>0.0</v>
      </c>
      <c r="J5505" s="664">
        <v>0.0</v>
      </c>
      <c r="K5505" s="660"/>
    </row>
    <row r="5506" ht="15.75" customHeight="1">
      <c r="A5506" s="661">
        <v>95645.0</v>
      </c>
      <c r="B5506" s="662" t="s">
        <v>12532</v>
      </c>
      <c r="C5506" s="663" t="s">
        <v>110</v>
      </c>
      <c r="D5506" s="656">
        <v>362.08</v>
      </c>
      <c r="E5506" s="656">
        <v>90.37</v>
      </c>
      <c r="F5506" s="657">
        <f t="shared" si="1"/>
        <v>271.71</v>
      </c>
      <c r="G5506" s="656">
        <v>271.71</v>
      </c>
      <c r="H5506" s="664">
        <v>0.0</v>
      </c>
      <c r="I5506" s="664">
        <v>0.0</v>
      </c>
      <c r="J5506" s="664">
        <v>0.0</v>
      </c>
      <c r="K5506" s="660"/>
    </row>
    <row r="5507" ht="15.75" customHeight="1">
      <c r="A5507" s="661">
        <v>95646.0</v>
      </c>
      <c r="B5507" s="662" t="s">
        <v>12533</v>
      </c>
      <c r="C5507" s="663" t="s">
        <v>110</v>
      </c>
      <c r="D5507" s="656">
        <v>539.87</v>
      </c>
      <c r="E5507" s="656">
        <v>134.22</v>
      </c>
      <c r="F5507" s="657">
        <f t="shared" si="1"/>
        <v>405.65</v>
      </c>
      <c r="G5507" s="656">
        <v>405.65</v>
      </c>
      <c r="H5507" s="664">
        <v>0.0</v>
      </c>
      <c r="I5507" s="664">
        <v>0.0</v>
      </c>
      <c r="J5507" s="664">
        <v>0.0</v>
      </c>
      <c r="K5507" s="660"/>
    </row>
    <row r="5508" ht="15.75" customHeight="1">
      <c r="A5508" s="661">
        <v>95647.0</v>
      </c>
      <c r="B5508" s="662" t="s">
        <v>12534</v>
      </c>
      <c r="C5508" s="663" t="s">
        <v>110</v>
      </c>
      <c r="D5508" s="656">
        <v>708.08</v>
      </c>
      <c r="E5508" s="656">
        <v>174.72</v>
      </c>
      <c r="F5508" s="657">
        <f t="shared" si="1"/>
        <v>533.36</v>
      </c>
      <c r="G5508" s="656">
        <v>533.36</v>
      </c>
      <c r="H5508" s="664">
        <v>0.0</v>
      </c>
      <c r="I5508" s="664">
        <v>0.0</v>
      </c>
      <c r="J5508" s="664">
        <v>0.0</v>
      </c>
      <c r="K5508" s="660"/>
    </row>
    <row r="5509" ht="15.75" customHeight="1">
      <c r="A5509" s="661">
        <v>95648.0</v>
      </c>
      <c r="B5509" s="662" t="s">
        <v>12535</v>
      </c>
      <c r="C5509" s="663" t="s">
        <v>110</v>
      </c>
      <c r="D5509" s="656">
        <v>575.87</v>
      </c>
      <c r="E5509" s="656">
        <v>49.12</v>
      </c>
      <c r="F5509" s="657">
        <f t="shared" si="1"/>
        <v>526.75</v>
      </c>
      <c r="G5509" s="656">
        <v>526.75</v>
      </c>
      <c r="H5509" s="664">
        <v>0.0</v>
      </c>
      <c r="I5509" s="664">
        <v>0.0</v>
      </c>
      <c r="J5509" s="664">
        <v>0.0</v>
      </c>
      <c r="K5509" s="660"/>
    </row>
    <row r="5510" ht="15.75" customHeight="1">
      <c r="A5510" s="661">
        <v>95649.0</v>
      </c>
      <c r="B5510" s="662" t="s">
        <v>12536</v>
      </c>
      <c r="C5510" s="663" t="s">
        <v>110</v>
      </c>
      <c r="D5510" s="656">
        <v>993.88</v>
      </c>
      <c r="E5510" s="656">
        <v>85.94</v>
      </c>
      <c r="F5510" s="657">
        <f t="shared" si="1"/>
        <v>907.94</v>
      </c>
      <c r="G5510" s="656">
        <v>907.94</v>
      </c>
      <c r="H5510" s="664">
        <v>0.0</v>
      </c>
      <c r="I5510" s="664">
        <v>0.0</v>
      </c>
      <c r="J5510" s="664">
        <v>0.0</v>
      </c>
      <c r="K5510" s="660"/>
    </row>
    <row r="5511" ht="15.75" customHeight="1">
      <c r="A5511" s="661">
        <v>95650.0</v>
      </c>
      <c r="B5511" s="662" t="s">
        <v>12537</v>
      </c>
      <c r="C5511" s="663" t="s">
        <v>110</v>
      </c>
      <c r="D5511" s="656">
        <v>1451.32</v>
      </c>
      <c r="E5511" s="656">
        <v>127.08</v>
      </c>
      <c r="F5511" s="657">
        <f t="shared" si="1"/>
        <v>1324.24</v>
      </c>
      <c r="G5511" s="656">
        <v>1324.24</v>
      </c>
      <c r="H5511" s="664">
        <v>0.0</v>
      </c>
      <c r="I5511" s="664">
        <v>0.0</v>
      </c>
      <c r="J5511" s="664">
        <v>0.0</v>
      </c>
      <c r="K5511" s="660"/>
    </row>
    <row r="5512" ht="15.75" customHeight="1">
      <c r="A5512" s="661">
        <v>95651.0</v>
      </c>
      <c r="B5512" s="662" t="s">
        <v>12538</v>
      </c>
      <c r="C5512" s="663" t="s">
        <v>110</v>
      </c>
      <c r="D5512" s="656">
        <v>1885.45</v>
      </c>
      <c r="E5512" s="656">
        <v>165.19</v>
      </c>
      <c r="F5512" s="657">
        <f t="shared" si="1"/>
        <v>1720.26</v>
      </c>
      <c r="G5512" s="656">
        <v>1720.26</v>
      </c>
      <c r="H5512" s="664">
        <v>0.0</v>
      </c>
      <c r="I5512" s="664">
        <v>0.0</v>
      </c>
      <c r="J5512" s="664">
        <v>0.0</v>
      </c>
      <c r="K5512" s="660"/>
    </row>
    <row r="5513" ht="15.75" customHeight="1">
      <c r="A5513" s="661">
        <v>95652.0</v>
      </c>
      <c r="B5513" s="662" t="s">
        <v>12539</v>
      </c>
      <c r="C5513" s="663" t="s">
        <v>110</v>
      </c>
      <c r="D5513" s="656">
        <v>713.04</v>
      </c>
      <c r="E5513" s="656">
        <v>54.84</v>
      </c>
      <c r="F5513" s="657">
        <f t="shared" si="1"/>
        <v>658.2</v>
      </c>
      <c r="G5513" s="656">
        <v>658.2</v>
      </c>
      <c r="H5513" s="664">
        <v>0.0</v>
      </c>
      <c r="I5513" s="664">
        <v>0.0</v>
      </c>
      <c r="J5513" s="664">
        <v>0.0</v>
      </c>
      <c r="K5513" s="660"/>
    </row>
    <row r="5514" ht="15.75" customHeight="1">
      <c r="A5514" s="661">
        <v>95653.0</v>
      </c>
      <c r="B5514" s="662" t="s">
        <v>12540</v>
      </c>
      <c r="C5514" s="663" t="s">
        <v>110</v>
      </c>
      <c r="D5514" s="656">
        <v>1266.39</v>
      </c>
      <c r="E5514" s="656">
        <v>97.2</v>
      </c>
      <c r="F5514" s="657">
        <f t="shared" si="1"/>
        <v>1169.19</v>
      </c>
      <c r="G5514" s="656">
        <v>1169.19</v>
      </c>
      <c r="H5514" s="664">
        <v>0.0</v>
      </c>
      <c r="I5514" s="664">
        <v>0.0</v>
      </c>
      <c r="J5514" s="664">
        <v>0.0</v>
      </c>
      <c r="K5514" s="660"/>
    </row>
    <row r="5515" ht="15.75" customHeight="1">
      <c r="A5515" s="661">
        <v>95654.0</v>
      </c>
      <c r="B5515" s="662" t="s">
        <v>12541</v>
      </c>
      <c r="C5515" s="663" t="s">
        <v>110</v>
      </c>
      <c r="D5515" s="656">
        <v>1864.64</v>
      </c>
      <c r="E5515" s="656">
        <v>144.38</v>
      </c>
      <c r="F5515" s="657">
        <f t="shared" si="1"/>
        <v>1720.26</v>
      </c>
      <c r="G5515" s="656">
        <v>1720.26</v>
      </c>
      <c r="H5515" s="664">
        <v>0.0</v>
      </c>
      <c r="I5515" s="664">
        <v>0.0</v>
      </c>
      <c r="J5515" s="664">
        <v>0.0</v>
      </c>
      <c r="K5515" s="660"/>
    </row>
    <row r="5516" ht="15.75" customHeight="1">
      <c r="A5516" s="661">
        <v>95655.0</v>
      </c>
      <c r="B5516" s="662" t="s">
        <v>12542</v>
      </c>
      <c r="C5516" s="663" t="s">
        <v>110</v>
      </c>
      <c r="D5516" s="656">
        <v>2432.9</v>
      </c>
      <c r="E5516" s="656">
        <v>187.94</v>
      </c>
      <c r="F5516" s="657">
        <f t="shared" si="1"/>
        <v>2244.96</v>
      </c>
      <c r="G5516" s="656">
        <v>2244.96</v>
      </c>
      <c r="H5516" s="664">
        <v>0.0</v>
      </c>
      <c r="I5516" s="664">
        <v>0.0</v>
      </c>
      <c r="J5516" s="664">
        <v>0.0</v>
      </c>
      <c r="K5516" s="660"/>
    </row>
    <row r="5517" ht="15.75" customHeight="1">
      <c r="A5517" s="661">
        <v>95657.0</v>
      </c>
      <c r="B5517" s="662" t="s">
        <v>12543</v>
      </c>
      <c r="C5517" s="663" t="s">
        <v>110</v>
      </c>
      <c r="D5517" s="656">
        <v>274.92</v>
      </c>
      <c r="E5517" s="656">
        <v>69.9</v>
      </c>
      <c r="F5517" s="657">
        <f t="shared" si="1"/>
        <v>205.02</v>
      </c>
      <c r="G5517" s="656">
        <v>203.51</v>
      </c>
      <c r="H5517" s="664">
        <v>0.33</v>
      </c>
      <c r="I5517" s="664">
        <v>0.0</v>
      </c>
      <c r="J5517" s="664">
        <v>1.18</v>
      </c>
      <c r="K5517" s="660"/>
    </row>
    <row r="5518" ht="15.75" customHeight="1">
      <c r="A5518" s="661">
        <v>95658.0</v>
      </c>
      <c r="B5518" s="662" t="s">
        <v>12544</v>
      </c>
      <c r="C5518" s="663" t="s">
        <v>110</v>
      </c>
      <c r="D5518" s="656">
        <v>501.21</v>
      </c>
      <c r="E5518" s="656">
        <v>122.88</v>
      </c>
      <c r="F5518" s="657">
        <f t="shared" si="1"/>
        <v>378.33</v>
      </c>
      <c r="G5518" s="656">
        <v>375.62</v>
      </c>
      <c r="H5518" s="664">
        <v>0.63</v>
      </c>
      <c r="I5518" s="664">
        <v>0.0</v>
      </c>
      <c r="J5518" s="664">
        <v>2.08</v>
      </c>
      <c r="K5518" s="660"/>
    </row>
    <row r="5519" ht="15.75" customHeight="1">
      <c r="A5519" s="661">
        <v>95659.0</v>
      </c>
      <c r="B5519" s="662" t="s">
        <v>12545</v>
      </c>
      <c r="C5519" s="663" t="s">
        <v>110</v>
      </c>
      <c r="D5519" s="656">
        <v>746.11</v>
      </c>
      <c r="E5519" s="656">
        <v>181.59</v>
      </c>
      <c r="F5519" s="657">
        <f t="shared" si="1"/>
        <v>564.52</v>
      </c>
      <c r="G5519" s="656">
        <v>560.51</v>
      </c>
      <c r="H5519" s="664">
        <v>0.94</v>
      </c>
      <c r="I5519" s="664">
        <v>0.0</v>
      </c>
      <c r="J5519" s="664">
        <v>3.07</v>
      </c>
      <c r="K5519" s="660"/>
    </row>
    <row r="5520" ht="15.75" customHeight="1">
      <c r="A5520" s="661">
        <v>95660.0</v>
      </c>
      <c r="B5520" s="662" t="s">
        <v>12546</v>
      </c>
      <c r="C5520" s="663" t="s">
        <v>110</v>
      </c>
      <c r="D5520" s="656">
        <v>978.27</v>
      </c>
      <c r="E5520" s="656">
        <v>236.32</v>
      </c>
      <c r="F5520" s="657">
        <f t="shared" si="1"/>
        <v>741.95</v>
      </c>
      <c r="G5520" s="656">
        <v>736.72</v>
      </c>
      <c r="H5520" s="664">
        <v>1.23</v>
      </c>
      <c r="I5520" s="664">
        <v>0.0</v>
      </c>
      <c r="J5520" s="664">
        <v>4.0</v>
      </c>
      <c r="K5520" s="660"/>
    </row>
    <row r="5521" ht="15.75" customHeight="1">
      <c r="A5521" s="661">
        <v>95661.0</v>
      </c>
      <c r="B5521" s="662" t="s">
        <v>12547</v>
      </c>
      <c r="C5521" s="663" t="s">
        <v>110</v>
      </c>
      <c r="D5521" s="656">
        <v>342.42</v>
      </c>
      <c r="E5521" s="656">
        <v>77.96</v>
      </c>
      <c r="F5521" s="657">
        <f t="shared" si="1"/>
        <v>264.46</v>
      </c>
      <c r="G5521" s="656">
        <v>262.76</v>
      </c>
      <c r="H5521" s="664">
        <v>0.38</v>
      </c>
      <c r="I5521" s="664">
        <v>0.0</v>
      </c>
      <c r="J5521" s="664">
        <v>1.32</v>
      </c>
      <c r="K5521" s="660"/>
    </row>
    <row r="5522" ht="15.75" customHeight="1">
      <c r="A5522" s="661">
        <v>95662.0</v>
      </c>
      <c r="B5522" s="662" t="s">
        <v>12548</v>
      </c>
      <c r="C5522" s="663" t="s">
        <v>110</v>
      </c>
      <c r="D5522" s="656">
        <v>634.93</v>
      </c>
      <c r="E5522" s="656">
        <v>138.84</v>
      </c>
      <c r="F5522" s="657">
        <f t="shared" si="1"/>
        <v>496.09</v>
      </c>
      <c r="G5522" s="656">
        <v>493.03</v>
      </c>
      <c r="H5522" s="664">
        <v>0.71</v>
      </c>
      <c r="I5522" s="664">
        <v>0.0</v>
      </c>
      <c r="J5522" s="664">
        <v>2.35</v>
      </c>
      <c r="K5522" s="660"/>
    </row>
    <row r="5523" ht="15.75" customHeight="1">
      <c r="A5523" s="661">
        <v>95663.0</v>
      </c>
      <c r="B5523" s="662" t="s">
        <v>12549</v>
      </c>
      <c r="C5523" s="663" t="s">
        <v>110</v>
      </c>
      <c r="D5523" s="656">
        <v>949.86</v>
      </c>
      <c r="E5523" s="656">
        <v>206.03</v>
      </c>
      <c r="F5523" s="657">
        <f t="shared" si="1"/>
        <v>743.83</v>
      </c>
      <c r="G5523" s="656">
        <v>739.28</v>
      </c>
      <c r="H5523" s="664">
        <v>1.07</v>
      </c>
      <c r="I5523" s="664">
        <v>0.0</v>
      </c>
      <c r="J5523" s="664">
        <v>3.48</v>
      </c>
      <c r="K5523" s="660"/>
    </row>
    <row r="5524" ht="15.75" customHeight="1">
      <c r="A5524" s="661">
        <v>95664.0</v>
      </c>
      <c r="B5524" s="662" t="s">
        <v>12550</v>
      </c>
      <c r="C5524" s="663" t="s">
        <v>110</v>
      </c>
      <c r="D5524" s="656">
        <v>1247.37</v>
      </c>
      <c r="E5524" s="656">
        <v>268.49</v>
      </c>
      <c r="F5524" s="657">
        <f t="shared" si="1"/>
        <v>978.88</v>
      </c>
      <c r="G5524" s="656">
        <v>972.94</v>
      </c>
      <c r="H5524" s="664">
        <v>1.4</v>
      </c>
      <c r="I5524" s="664">
        <v>0.0</v>
      </c>
      <c r="J5524" s="664">
        <v>4.54</v>
      </c>
      <c r="K5524" s="660"/>
    </row>
    <row r="5525" ht="15.75" customHeight="1">
      <c r="A5525" s="661">
        <v>95665.0</v>
      </c>
      <c r="B5525" s="662" t="s">
        <v>12551</v>
      </c>
      <c r="C5525" s="663" t="s">
        <v>110</v>
      </c>
      <c r="D5525" s="656">
        <v>304.96</v>
      </c>
      <c r="E5525" s="656">
        <v>74.89</v>
      </c>
      <c r="F5525" s="657">
        <f t="shared" si="1"/>
        <v>230.07</v>
      </c>
      <c r="G5525" s="656">
        <v>228.44</v>
      </c>
      <c r="H5525" s="664">
        <v>0.37</v>
      </c>
      <c r="I5525" s="664">
        <v>0.0</v>
      </c>
      <c r="J5525" s="664">
        <v>1.26</v>
      </c>
      <c r="K5525" s="660"/>
    </row>
    <row r="5526" ht="15.75" customHeight="1">
      <c r="A5526" s="661">
        <v>95666.0</v>
      </c>
      <c r="B5526" s="662" t="s">
        <v>12552</v>
      </c>
      <c r="C5526" s="663" t="s">
        <v>110</v>
      </c>
      <c r="D5526" s="656">
        <v>539.83</v>
      </c>
      <c r="E5526" s="656">
        <v>130.97</v>
      </c>
      <c r="F5526" s="657">
        <f t="shared" si="1"/>
        <v>408.86</v>
      </c>
      <c r="G5526" s="656">
        <v>405.99</v>
      </c>
      <c r="H5526" s="664">
        <v>0.66</v>
      </c>
      <c r="I5526" s="664">
        <v>0.0</v>
      </c>
      <c r="J5526" s="664">
        <v>2.21</v>
      </c>
      <c r="K5526" s="660"/>
    </row>
    <row r="5527" ht="15.75" customHeight="1">
      <c r="A5527" s="661">
        <v>95667.0</v>
      </c>
      <c r="B5527" s="662" t="s">
        <v>12553</v>
      </c>
      <c r="C5527" s="663" t="s">
        <v>110</v>
      </c>
      <c r="D5527" s="656">
        <v>799.4</v>
      </c>
      <c r="E5527" s="656">
        <v>193.65</v>
      </c>
      <c r="F5527" s="657">
        <f t="shared" si="1"/>
        <v>605.75</v>
      </c>
      <c r="G5527" s="656">
        <v>601.47</v>
      </c>
      <c r="H5527" s="664">
        <v>1.01</v>
      </c>
      <c r="I5527" s="664">
        <v>0.0</v>
      </c>
      <c r="J5527" s="664">
        <v>3.27</v>
      </c>
      <c r="K5527" s="660"/>
    </row>
    <row r="5528" ht="15.75" customHeight="1">
      <c r="A5528" s="661">
        <v>95668.0</v>
      </c>
      <c r="B5528" s="662" t="s">
        <v>12554</v>
      </c>
      <c r="C5528" s="663" t="s">
        <v>110</v>
      </c>
      <c r="D5528" s="656">
        <v>1044.47</v>
      </c>
      <c r="E5528" s="656">
        <v>251.72</v>
      </c>
      <c r="F5528" s="657">
        <f t="shared" si="1"/>
        <v>792.75</v>
      </c>
      <c r="G5528" s="656">
        <v>787.18</v>
      </c>
      <c r="H5528" s="664">
        <v>1.31</v>
      </c>
      <c r="I5528" s="664">
        <v>0.0</v>
      </c>
      <c r="J5528" s="664">
        <v>4.26</v>
      </c>
      <c r="K5528" s="660"/>
    </row>
    <row r="5529" ht="15.75" customHeight="1">
      <c r="A5529" s="661">
        <v>95669.0</v>
      </c>
      <c r="B5529" s="662" t="s">
        <v>12555</v>
      </c>
      <c r="C5529" s="663" t="s">
        <v>110</v>
      </c>
      <c r="D5529" s="656">
        <v>368.69</v>
      </c>
      <c r="E5529" s="656">
        <v>83.57</v>
      </c>
      <c r="F5529" s="657">
        <f t="shared" si="1"/>
        <v>285.12</v>
      </c>
      <c r="G5529" s="656">
        <v>283.29</v>
      </c>
      <c r="H5529" s="664">
        <v>0.42</v>
      </c>
      <c r="I5529" s="664">
        <v>0.0</v>
      </c>
      <c r="J5529" s="664">
        <v>1.41</v>
      </c>
      <c r="K5529" s="660"/>
    </row>
    <row r="5530" ht="15.75" customHeight="1">
      <c r="A5530" s="661">
        <v>95670.0</v>
      </c>
      <c r="B5530" s="662" t="s">
        <v>12556</v>
      </c>
      <c r="C5530" s="663" t="s">
        <v>110</v>
      </c>
      <c r="D5530" s="656">
        <v>666.26</v>
      </c>
      <c r="E5530" s="656">
        <v>148.14</v>
      </c>
      <c r="F5530" s="657">
        <f t="shared" si="1"/>
        <v>518.12</v>
      </c>
      <c r="G5530" s="656">
        <v>514.86</v>
      </c>
      <c r="H5530" s="664">
        <v>0.76</v>
      </c>
      <c r="I5530" s="664">
        <v>0.0</v>
      </c>
      <c r="J5530" s="664">
        <v>2.5</v>
      </c>
      <c r="K5530" s="660"/>
    </row>
    <row r="5531" ht="15.75" customHeight="1">
      <c r="A5531" s="661">
        <v>95671.0</v>
      </c>
      <c r="B5531" s="662" t="s">
        <v>12557</v>
      </c>
      <c r="C5531" s="663" t="s">
        <v>110</v>
      </c>
      <c r="D5531" s="656">
        <v>991.73</v>
      </c>
      <c r="E5531" s="656">
        <v>220.0</v>
      </c>
      <c r="F5531" s="657">
        <f t="shared" si="1"/>
        <v>771.73</v>
      </c>
      <c r="G5531" s="656">
        <v>766.86</v>
      </c>
      <c r="H5531" s="664">
        <v>1.15</v>
      </c>
      <c r="I5531" s="664">
        <v>0.0</v>
      </c>
      <c r="J5531" s="664">
        <v>3.72</v>
      </c>
      <c r="K5531" s="660"/>
    </row>
    <row r="5532" ht="15.75" customHeight="1">
      <c r="A5532" s="661">
        <v>95672.0</v>
      </c>
      <c r="B5532" s="662" t="s">
        <v>12558</v>
      </c>
      <c r="C5532" s="663" t="s">
        <v>110</v>
      </c>
      <c r="D5532" s="656">
        <v>1298.78</v>
      </c>
      <c r="E5532" s="656">
        <v>286.37</v>
      </c>
      <c r="F5532" s="657">
        <f t="shared" si="1"/>
        <v>1012.41</v>
      </c>
      <c r="G5532" s="656">
        <v>1006.07</v>
      </c>
      <c r="H5532" s="664">
        <v>1.5</v>
      </c>
      <c r="I5532" s="664">
        <v>0.0</v>
      </c>
      <c r="J5532" s="664">
        <v>4.84</v>
      </c>
      <c r="K5532" s="660"/>
    </row>
    <row r="5533" ht="15.75" customHeight="1">
      <c r="A5533" s="661">
        <v>95673.0</v>
      </c>
      <c r="B5533" s="662" t="s">
        <v>12559</v>
      </c>
      <c r="C5533" s="663" t="s">
        <v>110</v>
      </c>
      <c r="D5533" s="656">
        <v>114.25</v>
      </c>
      <c r="E5533" s="656">
        <v>12.9</v>
      </c>
      <c r="F5533" s="657">
        <f t="shared" si="1"/>
        <v>101.35</v>
      </c>
      <c r="G5533" s="656">
        <v>101.35</v>
      </c>
      <c r="H5533" s="664">
        <v>0.0</v>
      </c>
      <c r="I5533" s="664">
        <v>0.0</v>
      </c>
      <c r="J5533" s="664">
        <v>0.0</v>
      </c>
      <c r="K5533" s="660"/>
    </row>
    <row r="5534" ht="15.75" customHeight="1">
      <c r="A5534" s="661">
        <v>95674.0</v>
      </c>
      <c r="B5534" s="662" t="s">
        <v>12560</v>
      </c>
      <c r="C5534" s="663" t="s">
        <v>110</v>
      </c>
      <c r="D5534" s="656">
        <v>121.31</v>
      </c>
      <c r="E5534" s="656">
        <v>12.9</v>
      </c>
      <c r="F5534" s="657">
        <f t="shared" si="1"/>
        <v>108.41</v>
      </c>
      <c r="G5534" s="656">
        <v>108.41</v>
      </c>
      <c r="H5534" s="664">
        <v>0.0</v>
      </c>
      <c r="I5534" s="664">
        <v>0.0</v>
      </c>
      <c r="J5534" s="664">
        <v>0.0</v>
      </c>
      <c r="K5534" s="660"/>
    </row>
    <row r="5535" ht="15.75" customHeight="1">
      <c r="A5535" s="661">
        <v>95675.0</v>
      </c>
      <c r="B5535" s="662" t="s">
        <v>12561</v>
      </c>
      <c r="C5535" s="663" t="s">
        <v>110</v>
      </c>
      <c r="D5535" s="656">
        <v>149.66</v>
      </c>
      <c r="E5535" s="656">
        <v>15.97</v>
      </c>
      <c r="F5535" s="657">
        <f t="shared" si="1"/>
        <v>133.69</v>
      </c>
      <c r="G5535" s="656">
        <v>133.69</v>
      </c>
      <c r="H5535" s="664">
        <v>0.0</v>
      </c>
      <c r="I5535" s="664">
        <v>0.0</v>
      </c>
      <c r="J5535" s="664">
        <v>0.0</v>
      </c>
      <c r="K5535" s="660"/>
    </row>
    <row r="5536" ht="15.75" customHeight="1">
      <c r="A5536" s="661">
        <v>95676.0</v>
      </c>
      <c r="B5536" s="662" t="s">
        <v>12562</v>
      </c>
      <c r="C5536" s="663" t="s">
        <v>110</v>
      </c>
      <c r="D5536" s="656">
        <v>138.57</v>
      </c>
      <c r="E5536" s="656">
        <v>7.85</v>
      </c>
      <c r="F5536" s="657">
        <f t="shared" si="1"/>
        <v>130.72</v>
      </c>
      <c r="G5536" s="656">
        <v>130.72</v>
      </c>
      <c r="H5536" s="664">
        <v>0.0</v>
      </c>
      <c r="I5536" s="664">
        <v>0.0</v>
      </c>
      <c r="J5536" s="664">
        <v>0.0</v>
      </c>
      <c r="K5536" s="660"/>
    </row>
    <row r="5537" ht="15.75" customHeight="1">
      <c r="A5537" s="661">
        <v>97741.0</v>
      </c>
      <c r="B5537" s="662" t="s">
        <v>12563</v>
      </c>
      <c r="C5537" s="663" t="s">
        <v>110</v>
      </c>
      <c r="D5537" s="656">
        <v>150.24</v>
      </c>
      <c r="E5537" s="656">
        <v>45.68</v>
      </c>
      <c r="F5537" s="657">
        <f t="shared" si="1"/>
        <v>104.56</v>
      </c>
      <c r="G5537" s="656">
        <v>104.56</v>
      </c>
      <c r="H5537" s="664">
        <v>0.0</v>
      </c>
      <c r="I5537" s="664">
        <v>0.0</v>
      </c>
      <c r="J5537" s="664">
        <v>0.0</v>
      </c>
      <c r="K5537" s="660"/>
    </row>
    <row r="5538" ht="15.75" customHeight="1">
      <c r="A5538" s="661">
        <v>104992.0</v>
      </c>
      <c r="B5538" s="662" t="s">
        <v>12564</v>
      </c>
      <c r="C5538" s="663" t="s">
        <v>110</v>
      </c>
      <c r="D5538" s="656">
        <v>1209.34</v>
      </c>
      <c r="E5538" s="656">
        <v>25.54</v>
      </c>
      <c r="F5538" s="657">
        <f t="shared" si="1"/>
        <v>1183.8</v>
      </c>
      <c r="G5538" s="656">
        <v>1183.8</v>
      </c>
      <c r="H5538" s="664">
        <v>0.0</v>
      </c>
      <c r="I5538" s="664">
        <v>0.0</v>
      </c>
      <c r="J5538" s="664">
        <v>0.0</v>
      </c>
      <c r="K5538" s="660"/>
    </row>
    <row r="5539" ht="15.75" customHeight="1">
      <c r="A5539" s="661">
        <v>104997.0</v>
      </c>
      <c r="B5539" s="662" t="s">
        <v>12565</v>
      </c>
      <c r="C5539" s="663" t="s">
        <v>110</v>
      </c>
      <c r="D5539" s="656">
        <v>394.8</v>
      </c>
      <c r="E5539" s="656">
        <v>19.38</v>
      </c>
      <c r="F5539" s="657">
        <f t="shared" si="1"/>
        <v>375.42</v>
      </c>
      <c r="G5539" s="656">
        <v>375.42</v>
      </c>
      <c r="H5539" s="664">
        <v>0.0</v>
      </c>
      <c r="I5539" s="664">
        <v>0.0</v>
      </c>
      <c r="J5539" s="664">
        <v>0.0</v>
      </c>
      <c r="K5539" s="660"/>
    </row>
    <row r="5540" ht="15.75" customHeight="1">
      <c r="A5540" s="661">
        <v>104998.0</v>
      </c>
      <c r="B5540" s="662" t="s">
        <v>12566</v>
      </c>
      <c r="C5540" s="663" t="s">
        <v>110</v>
      </c>
      <c r="D5540" s="656">
        <v>529.11</v>
      </c>
      <c r="E5540" s="656">
        <v>19.38</v>
      </c>
      <c r="F5540" s="657">
        <f t="shared" si="1"/>
        <v>509.73</v>
      </c>
      <c r="G5540" s="656">
        <v>509.73</v>
      </c>
      <c r="H5540" s="664">
        <v>0.0</v>
      </c>
      <c r="I5540" s="664">
        <v>0.0</v>
      </c>
      <c r="J5540" s="664">
        <v>0.0</v>
      </c>
      <c r="K5540" s="660"/>
    </row>
    <row r="5541" ht="15.75" customHeight="1">
      <c r="A5541" s="661">
        <v>105135.0</v>
      </c>
      <c r="B5541" s="662" t="s">
        <v>12567</v>
      </c>
      <c r="C5541" s="663" t="s">
        <v>110</v>
      </c>
      <c r="D5541" s="656">
        <v>865.67</v>
      </c>
      <c r="E5541" s="656">
        <v>22.46</v>
      </c>
      <c r="F5541" s="657">
        <f t="shared" si="1"/>
        <v>843.21</v>
      </c>
      <c r="G5541" s="656">
        <v>843.21</v>
      </c>
      <c r="H5541" s="664">
        <v>0.0</v>
      </c>
      <c r="I5541" s="664">
        <v>0.0</v>
      </c>
      <c r="J5541" s="664">
        <v>0.0</v>
      </c>
      <c r="K5541" s="660"/>
    </row>
    <row r="5542" ht="15.75" customHeight="1">
      <c r="A5542" s="661">
        <v>90436.0</v>
      </c>
      <c r="B5542" s="662" t="s">
        <v>12568</v>
      </c>
      <c r="C5542" s="663" t="s">
        <v>110</v>
      </c>
      <c r="D5542" s="656">
        <v>12.23</v>
      </c>
      <c r="E5542" s="656">
        <v>9.01</v>
      </c>
      <c r="F5542" s="657">
        <f t="shared" si="1"/>
        <v>3.22</v>
      </c>
      <c r="G5542" s="656">
        <v>3.22</v>
      </c>
      <c r="H5542" s="664">
        <v>0.0</v>
      </c>
      <c r="I5542" s="664">
        <v>0.0</v>
      </c>
      <c r="J5542" s="664">
        <v>0.0</v>
      </c>
      <c r="K5542" s="660"/>
    </row>
    <row r="5543" ht="15.75" customHeight="1">
      <c r="A5543" s="661">
        <v>90437.0</v>
      </c>
      <c r="B5543" s="662" t="s">
        <v>12569</v>
      </c>
      <c r="C5543" s="663" t="s">
        <v>110</v>
      </c>
      <c r="D5543" s="656">
        <v>32.61</v>
      </c>
      <c r="E5543" s="656">
        <v>23.95</v>
      </c>
      <c r="F5543" s="657">
        <f t="shared" si="1"/>
        <v>8.66</v>
      </c>
      <c r="G5543" s="656">
        <v>8.66</v>
      </c>
      <c r="H5543" s="664">
        <v>0.0</v>
      </c>
      <c r="I5543" s="664">
        <v>0.0</v>
      </c>
      <c r="J5543" s="664">
        <v>0.0</v>
      </c>
      <c r="K5543" s="660"/>
    </row>
    <row r="5544" ht="15.75" customHeight="1">
      <c r="A5544" s="661">
        <v>90438.0</v>
      </c>
      <c r="B5544" s="662" t="s">
        <v>12570</v>
      </c>
      <c r="C5544" s="663" t="s">
        <v>110</v>
      </c>
      <c r="D5544" s="656">
        <v>47.63</v>
      </c>
      <c r="E5544" s="656">
        <v>34.98</v>
      </c>
      <c r="F5544" s="657">
        <f t="shared" si="1"/>
        <v>12.65</v>
      </c>
      <c r="G5544" s="656">
        <v>12.65</v>
      </c>
      <c r="H5544" s="664">
        <v>0.0</v>
      </c>
      <c r="I5544" s="664">
        <v>0.0</v>
      </c>
      <c r="J5544" s="664">
        <v>0.0</v>
      </c>
      <c r="K5544" s="660"/>
    </row>
    <row r="5545" ht="15.75" customHeight="1">
      <c r="A5545" s="661">
        <v>90439.0</v>
      </c>
      <c r="B5545" s="662" t="s">
        <v>12571</v>
      </c>
      <c r="C5545" s="663" t="s">
        <v>110</v>
      </c>
      <c r="D5545" s="656">
        <v>8.52</v>
      </c>
      <c r="E5545" s="656">
        <v>6.05</v>
      </c>
      <c r="F5545" s="657">
        <f t="shared" si="1"/>
        <v>2.47</v>
      </c>
      <c r="G5545" s="656">
        <v>2.0</v>
      </c>
      <c r="H5545" s="664">
        <v>0.32</v>
      </c>
      <c r="I5545" s="664">
        <v>0.0</v>
      </c>
      <c r="J5545" s="664">
        <v>0.15</v>
      </c>
      <c r="K5545" s="660"/>
    </row>
    <row r="5546" ht="15.75" customHeight="1">
      <c r="A5546" s="661">
        <v>90440.0</v>
      </c>
      <c r="B5546" s="662" t="s">
        <v>12572</v>
      </c>
      <c r="C5546" s="663" t="s">
        <v>110</v>
      </c>
      <c r="D5546" s="656">
        <v>22.69</v>
      </c>
      <c r="E5546" s="656">
        <v>15.98</v>
      </c>
      <c r="F5546" s="657">
        <f t="shared" si="1"/>
        <v>6.71</v>
      </c>
      <c r="G5546" s="656">
        <v>5.39</v>
      </c>
      <c r="H5546" s="664">
        <v>0.9</v>
      </c>
      <c r="I5546" s="664">
        <v>0.0</v>
      </c>
      <c r="J5546" s="664">
        <v>0.42</v>
      </c>
      <c r="K5546" s="660"/>
    </row>
    <row r="5547" ht="15.75" customHeight="1">
      <c r="A5547" s="661">
        <v>90441.0</v>
      </c>
      <c r="B5547" s="662" t="s">
        <v>12573</v>
      </c>
      <c r="C5547" s="663" t="s">
        <v>110</v>
      </c>
      <c r="D5547" s="656">
        <v>33.15</v>
      </c>
      <c r="E5547" s="656">
        <v>23.32</v>
      </c>
      <c r="F5547" s="657">
        <f t="shared" si="1"/>
        <v>9.83</v>
      </c>
      <c r="G5547" s="656">
        <v>7.9</v>
      </c>
      <c r="H5547" s="664">
        <v>1.32</v>
      </c>
      <c r="I5547" s="664">
        <v>0.0</v>
      </c>
      <c r="J5547" s="664">
        <v>0.61</v>
      </c>
      <c r="K5547" s="660"/>
    </row>
    <row r="5548" ht="15.75" customHeight="1">
      <c r="A5548" s="661">
        <v>90443.0</v>
      </c>
      <c r="B5548" s="662" t="s">
        <v>12574</v>
      </c>
      <c r="C5548" s="663" t="s">
        <v>366</v>
      </c>
      <c r="D5548" s="656">
        <v>6.56</v>
      </c>
      <c r="E5548" s="656">
        <v>4.86</v>
      </c>
      <c r="F5548" s="657">
        <f t="shared" si="1"/>
        <v>1.7</v>
      </c>
      <c r="G5548" s="656">
        <v>1.7</v>
      </c>
      <c r="H5548" s="664">
        <v>0.0</v>
      </c>
      <c r="I5548" s="664">
        <v>0.0</v>
      </c>
      <c r="J5548" s="664">
        <v>0.0</v>
      </c>
      <c r="K5548" s="660"/>
    </row>
    <row r="5549" ht="15.75" customHeight="1">
      <c r="A5549" s="661">
        <v>90444.0</v>
      </c>
      <c r="B5549" s="662" t="s">
        <v>12575</v>
      </c>
      <c r="C5549" s="663" t="s">
        <v>366</v>
      </c>
      <c r="D5549" s="656">
        <v>11.71</v>
      </c>
      <c r="E5549" s="656">
        <v>8.61</v>
      </c>
      <c r="F5549" s="657">
        <f t="shared" si="1"/>
        <v>3.1</v>
      </c>
      <c r="G5549" s="656">
        <v>2.73</v>
      </c>
      <c r="H5549" s="664">
        <v>0.25</v>
      </c>
      <c r="I5549" s="664">
        <v>0.0</v>
      </c>
      <c r="J5549" s="664">
        <v>0.12</v>
      </c>
      <c r="K5549" s="660"/>
    </row>
    <row r="5550" ht="15.75" customHeight="1">
      <c r="A5550" s="661">
        <v>90445.0</v>
      </c>
      <c r="B5550" s="662" t="s">
        <v>12576</v>
      </c>
      <c r="C5550" s="663" t="s">
        <v>366</v>
      </c>
      <c r="D5550" s="656">
        <v>15.53</v>
      </c>
      <c r="E5550" s="656">
        <v>11.38</v>
      </c>
      <c r="F5550" s="657">
        <f t="shared" si="1"/>
        <v>4.15</v>
      </c>
      <c r="G5550" s="656">
        <v>3.66</v>
      </c>
      <c r="H5550" s="664">
        <v>0.33</v>
      </c>
      <c r="I5550" s="664">
        <v>0.0</v>
      </c>
      <c r="J5550" s="664">
        <v>0.16</v>
      </c>
      <c r="K5550" s="660"/>
    </row>
    <row r="5551" ht="15.75" customHeight="1">
      <c r="A5551" s="661">
        <v>90446.0</v>
      </c>
      <c r="B5551" s="662" t="s">
        <v>12577</v>
      </c>
      <c r="C5551" s="663" t="s">
        <v>366</v>
      </c>
      <c r="D5551" s="656">
        <v>20.61</v>
      </c>
      <c r="E5551" s="656">
        <v>15.06</v>
      </c>
      <c r="F5551" s="657">
        <f t="shared" si="1"/>
        <v>5.55</v>
      </c>
      <c r="G5551" s="656">
        <v>4.9</v>
      </c>
      <c r="H5551" s="664">
        <v>0.44</v>
      </c>
      <c r="I5551" s="664">
        <v>0.0</v>
      </c>
      <c r="J5551" s="664">
        <v>0.21</v>
      </c>
      <c r="K5551" s="660"/>
    </row>
    <row r="5552" ht="15.75" customHeight="1">
      <c r="A5552" s="661">
        <v>90447.0</v>
      </c>
      <c r="B5552" s="662" t="s">
        <v>12578</v>
      </c>
      <c r="C5552" s="663" t="s">
        <v>366</v>
      </c>
      <c r="D5552" s="656">
        <v>6.88</v>
      </c>
      <c r="E5552" s="656">
        <v>4.98</v>
      </c>
      <c r="F5552" s="657">
        <f t="shared" si="1"/>
        <v>1.9</v>
      </c>
      <c r="G5552" s="656">
        <v>1.9</v>
      </c>
      <c r="H5552" s="664">
        <v>0.0</v>
      </c>
      <c r="I5552" s="664">
        <v>0.0</v>
      </c>
      <c r="J5552" s="664">
        <v>0.0</v>
      </c>
      <c r="K5552" s="660"/>
    </row>
    <row r="5553" ht="15.75" customHeight="1">
      <c r="A5553" s="661">
        <v>90451.0</v>
      </c>
      <c r="B5553" s="662" t="s">
        <v>12579</v>
      </c>
      <c r="C5553" s="663" t="s">
        <v>110</v>
      </c>
      <c r="D5553" s="656">
        <v>5.83</v>
      </c>
      <c r="E5553" s="656">
        <v>2.51</v>
      </c>
      <c r="F5553" s="657">
        <f t="shared" si="1"/>
        <v>3.32</v>
      </c>
      <c r="G5553" s="656">
        <v>3.32</v>
      </c>
      <c r="H5553" s="664">
        <v>0.0</v>
      </c>
      <c r="I5553" s="664">
        <v>0.0</v>
      </c>
      <c r="J5553" s="664">
        <v>0.0</v>
      </c>
      <c r="K5553" s="660"/>
    </row>
    <row r="5554" ht="15.75" customHeight="1">
      <c r="A5554" s="661">
        <v>90452.0</v>
      </c>
      <c r="B5554" s="662" t="s">
        <v>12580</v>
      </c>
      <c r="C5554" s="663" t="s">
        <v>110</v>
      </c>
      <c r="D5554" s="656">
        <v>24.3</v>
      </c>
      <c r="E5554" s="656">
        <v>4.37</v>
      </c>
      <c r="F5554" s="657">
        <f t="shared" si="1"/>
        <v>19.93</v>
      </c>
      <c r="G5554" s="656">
        <v>19.93</v>
      </c>
      <c r="H5554" s="664">
        <v>0.0</v>
      </c>
      <c r="I5554" s="664">
        <v>0.0</v>
      </c>
      <c r="J5554" s="664">
        <v>0.0</v>
      </c>
      <c r="K5554" s="660"/>
    </row>
    <row r="5555" ht="15.75" customHeight="1">
      <c r="A5555" s="661">
        <v>90453.0</v>
      </c>
      <c r="B5555" s="662" t="s">
        <v>12581</v>
      </c>
      <c r="C5555" s="663" t="s">
        <v>110</v>
      </c>
      <c r="D5555" s="656">
        <v>3.49</v>
      </c>
      <c r="E5555" s="656">
        <v>1.42</v>
      </c>
      <c r="F5555" s="657">
        <f t="shared" si="1"/>
        <v>2.07</v>
      </c>
      <c r="G5555" s="656">
        <v>2.07</v>
      </c>
      <c r="H5555" s="664">
        <v>0.0</v>
      </c>
      <c r="I5555" s="664">
        <v>0.0</v>
      </c>
      <c r="J5555" s="664">
        <v>0.0</v>
      </c>
      <c r="K5555" s="660"/>
    </row>
    <row r="5556" ht="15.75" customHeight="1">
      <c r="A5556" s="661">
        <v>90454.0</v>
      </c>
      <c r="B5556" s="662" t="s">
        <v>12582</v>
      </c>
      <c r="C5556" s="663" t="s">
        <v>110</v>
      </c>
      <c r="D5556" s="656">
        <v>5.56</v>
      </c>
      <c r="E5556" s="656">
        <v>2.15</v>
      </c>
      <c r="F5556" s="657">
        <f t="shared" si="1"/>
        <v>3.41</v>
      </c>
      <c r="G5556" s="656">
        <v>3.41</v>
      </c>
      <c r="H5556" s="664">
        <v>0.0</v>
      </c>
      <c r="I5556" s="664">
        <v>0.0</v>
      </c>
      <c r="J5556" s="664">
        <v>0.0</v>
      </c>
      <c r="K5556" s="660"/>
    </row>
    <row r="5557" ht="15.75" customHeight="1">
      <c r="A5557" s="661">
        <v>90455.0</v>
      </c>
      <c r="B5557" s="662" t="s">
        <v>12583</v>
      </c>
      <c r="C5557" s="663" t="s">
        <v>110</v>
      </c>
      <c r="D5557" s="656">
        <v>7.03</v>
      </c>
      <c r="E5557" s="656">
        <v>3.14</v>
      </c>
      <c r="F5557" s="657">
        <f t="shared" si="1"/>
        <v>3.89</v>
      </c>
      <c r="G5557" s="656">
        <v>3.89</v>
      </c>
      <c r="H5557" s="664">
        <v>0.0</v>
      </c>
      <c r="I5557" s="664">
        <v>0.0</v>
      </c>
      <c r="J5557" s="664">
        <v>0.0</v>
      </c>
      <c r="K5557" s="660"/>
    </row>
    <row r="5558" ht="15.75" customHeight="1">
      <c r="A5558" s="661">
        <v>90456.0</v>
      </c>
      <c r="B5558" s="662" t="s">
        <v>12584</v>
      </c>
      <c r="C5558" s="663" t="s">
        <v>110</v>
      </c>
      <c r="D5558" s="656">
        <v>4.55</v>
      </c>
      <c r="E5558" s="656">
        <v>3.3</v>
      </c>
      <c r="F5558" s="657">
        <f t="shared" si="1"/>
        <v>1.25</v>
      </c>
      <c r="G5558" s="656">
        <v>1.25</v>
      </c>
      <c r="H5558" s="664">
        <v>0.0</v>
      </c>
      <c r="I5558" s="664">
        <v>0.0</v>
      </c>
      <c r="J5558" s="664">
        <v>0.0</v>
      </c>
      <c r="K5558" s="660"/>
    </row>
    <row r="5559" ht="15.75" customHeight="1">
      <c r="A5559" s="661">
        <v>90457.0</v>
      </c>
      <c r="B5559" s="662" t="s">
        <v>12585</v>
      </c>
      <c r="C5559" s="663" t="s">
        <v>110</v>
      </c>
      <c r="D5559" s="656">
        <v>10.41</v>
      </c>
      <c r="E5559" s="656">
        <v>7.49</v>
      </c>
      <c r="F5559" s="657">
        <f t="shared" si="1"/>
        <v>2.92</v>
      </c>
      <c r="G5559" s="656">
        <v>2.92</v>
      </c>
      <c r="H5559" s="664">
        <v>0.0</v>
      </c>
      <c r="I5559" s="664">
        <v>0.0</v>
      </c>
      <c r="J5559" s="664">
        <v>0.0</v>
      </c>
      <c r="K5559" s="660"/>
    </row>
    <row r="5560" ht="15.75" customHeight="1">
      <c r="A5560" s="661">
        <v>90458.0</v>
      </c>
      <c r="B5560" s="662" t="s">
        <v>12586</v>
      </c>
      <c r="C5560" s="663" t="s">
        <v>110</v>
      </c>
      <c r="D5560" s="656">
        <v>29.68</v>
      </c>
      <c r="E5560" s="656">
        <v>21.27</v>
      </c>
      <c r="F5560" s="657">
        <f t="shared" si="1"/>
        <v>8.41</v>
      </c>
      <c r="G5560" s="656">
        <v>8.41</v>
      </c>
      <c r="H5560" s="664">
        <v>0.0</v>
      </c>
      <c r="I5560" s="664">
        <v>0.0</v>
      </c>
      <c r="J5560" s="664">
        <v>0.0</v>
      </c>
      <c r="K5560" s="660"/>
    </row>
    <row r="5561" ht="15.75" customHeight="1">
      <c r="A5561" s="661">
        <v>90459.0</v>
      </c>
      <c r="B5561" s="662" t="s">
        <v>12587</v>
      </c>
      <c r="C5561" s="663" t="s">
        <v>110</v>
      </c>
      <c r="D5561" s="656">
        <v>40.12</v>
      </c>
      <c r="E5561" s="656">
        <v>29.48</v>
      </c>
      <c r="F5561" s="657">
        <f t="shared" si="1"/>
        <v>10.64</v>
      </c>
      <c r="G5561" s="656">
        <v>10.64</v>
      </c>
      <c r="H5561" s="664">
        <v>0.0</v>
      </c>
      <c r="I5561" s="664">
        <v>0.0</v>
      </c>
      <c r="J5561" s="664">
        <v>0.0</v>
      </c>
      <c r="K5561" s="660"/>
    </row>
    <row r="5562" ht="15.75" customHeight="1">
      <c r="A5562" s="661">
        <v>90460.0</v>
      </c>
      <c r="B5562" s="662" t="s">
        <v>12588</v>
      </c>
      <c r="C5562" s="663" t="s">
        <v>366</v>
      </c>
      <c r="D5562" s="656">
        <v>24.62</v>
      </c>
      <c r="E5562" s="656">
        <v>5.17</v>
      </c>
      <c r="F5562" s="657">
        <f t="shared" si="1"/>
        <v>19.45</v>
      </c>
      <c r="G5562" s="656">
        <v>19.45</v>
      </c>
      <c r="H5562" s="664">
        <v>0.0</v>
      </c>
      <c r="I5562" s="664">
        <v>0.0</v>
      </c>
      <c r="J5562" s="664">
        <v>0.0</v>
      </c>
      <c r="K5562" s="660"/>
    </row>
    <row r="5563" ht="15.75" customHeight="1">
      <c r="A5563" s="661">
        <v>90461.0</v>
      </c>
      <c r="B5563" s="662" t="s">
        <v>12589</v>
      </c>
      <c r="C5563" s="663" t="s">
        <v>366</v>
      </c>
      <c r="D5563" s="656">
        <v>17.49</v>
      </c>
      <c r="E5563" s="656">
        <v>6.0</v>
      </c>
      <c r="F5563" s="657">
        <f t="shared" si="1"/>
        <v>11.49</v>
      </c>
      <c r="G5563" s="656">
        <v>11.49</v>
      </c>
      <c r="H5563" s="664">
        <v>0.0</v>
      </c>
      <c r="I5563" s="664">
        <v>0.0</v>
      </c>
      <c r="J5563" s="664">
        <v>0.0</v>
      </c>
      <c r="K5563" s="660"/>
    </row>
    <row r="5564" ht="15.75" customHeight="1">
      <c r="A5564" s="661">
        <v>90462.0</v>
      </c>
      <c r="B5564" s="662" t="s">
        <v>12590</v>
      </c>
      <c r="C5564" s="663" t="s">
        <v>366</v>
      </c>
      <c r="D5564" s="656">
        <v>4.43</v>
      </c>
      <c r="E5564" s="656">
        <v>0.92</v>
      </c>
      <c r="F5564" s="657">
        <f t="shared" si="1"/>
        <v>3.51</v>
      </c>
      <c r="G5564" s="656">
        <v>3.51</v>
      </c>
      <c r="H5564" s="664">
        <v>0.0</v>
      </c>
      <c r="I5564" s="664">
        <v>0.0</v>
      </c>
      <c r="J5564" s="664">
        <v>0.0</v>
      </c>
      <c r="K5564" s="660"/>
    </row>
    <row r="5565" ht="15.75" customHeight="1">
      <c r="A5565" s="661">
        <v>90463.0</v>
      </c>
      <c r="B5565" s="662" t="s">
        <v>12591</v>
      </c>
      <c r="C5565" s="663" t="s">
        <v>366</v>
      </c>
      <c r="D5565" s="656">
        <v>3.59</v>
      </c>
      <c r="E5565" s="656">
        <v>1.07</v>
      </c>
      <c r="F5565" s="657">
        <f t="shared" si="1"/>
        <v>2.52</v>
      </c>
      <c r="G5565" s="656">
        <v>2.52</v>
      </c>
      <c r="H5565" s="664">
        <v>0.0</v>
      </c>
      <c r="I5565" s="664">
        <v>0.0</v>
      </c>
      <c r="J5565" s="664">
        <v>0.0</v>
      </c>
      <c r="K5565" s="660"/>
    </row>
    <row r="5566" ht="15.75" customHeight="1">
      <c r="A5566" s="661">
        <v>90466.0</v>
      </c>
      <c r="B5566" s="662" t="s">
        <v>12592</v>
      </c>
      <c r="C5566" s="663" t="s">
        <v>366</v>
      </c>
      <c r="D5566" s="656">
        <v>13.07</v>
      </c>
      <c r="E5566" s="656">
        <v>7.84</v>
      </c>
      <c r="F5566" s="657">
        <f t="shared" si="1"/>
        <v>5.23</v>
      </c>
      <c r="G5566" s="656">
        <v>5.23</v>
      </c>
      <c r="H5566" s="664">
        <v>0.0</v>
      </c>
      <c r="I5566" s="664">
        <v>0.0</v>
      </c>
      <c r="J5566" s="664">
        <v>0.0</v>
      </c>
      <c r="K5566" s="660"/>
    </row>
    <row r="5567" ht="15.75" customHeight="1">
      <c r="A5567" s="661">
        <v>90467.0</v>
      </c>
      <c r="B5567" s="662" t="s">
        <v>12593</v>
      </c>
      <c r="C5567" s="663" t="s">
        <v>366</v>
      </c>
      <c r="D5567" s="656">
        <v>19.68</v>
      </c>
      <c r="E5567" s="656">
        <v>11.7</v>
      </c>
      <c r="F5567" s="657">
        <f t="shared" si="1"/>
        <v>7.98</v>
      </c>
      <c r="G5567" s="656">
        <v>7.98</v>
      </c>
      <c r="H5567" s="664">
        <v>0.0</v>
      </c>
      <c r="I5567" s="664">
        <v>0.0</v>
      </c>
      <c r="J5567" s="664">
        <v>0.0</v>
      </c>
      <c r="K5567" s="660"/>
    </row>
    <row r="5568" ht="15.75" customHeight="1">
      <c r="A5568" s="661">
        <v>90468.0</v>
      </c>
      <c r="B5568" s="662" t="s">
        <v>12594</v>
      </c>
      <c r="C5568" s="663" t="s">
        <v>366</v>
      </c>
      <c r="D5568" s="656">
        <v>6.66</v>
      </c>
      <c r="E5568" s="656">
        <v>3.11</v>
      </c>
      <c r="F5568" s="657">
        <f t="shared" si="1"/>
        <v>3.55</v>
      </c>
      <c r="G5568" s="656">
        <v>3.55</v>
      </c>
      <c r="H5568" s="664">
        <v>0.0</v>
      </c>
      <c r="I5568" s="664">
        <v>0.0</v>
      </c>
      <c r="J5568" s="664">
        <v>0.0</v>
      </c>
      <c r="K5568" s="660"/>
    </row>
    <row r="5569" ht="15.75" customHeight="1">
      <c r="A5569" s="661">
        <v>90469.0</v>
      </c>
      <c r="B5569" s="662" t="s">
        <v>12595</v>
      </c>
      <c r="C5569" s="663" t="s">
        <v>366</v>
      </c>
      <c r="D5569" s="656">
        <v>10.14</v>
      </c>
      <c r="E5569" s="656">
        <v>4.66</v>
      </c>
      <c r="F5569" s="657">
        <f t="shared" si="1"/>
        <v>5.48</v>
      </c>
      <c r="G5569" s="656">
        <v>5.48</v>
      </c>
      <c r="H5569" s="664">
        <v>0.0</v>
      </c>
      <c r="I5569" s="664">
        <v>0.0</v>
      </c>
      <c r="J5569" s="664">
        <v>0.0</v>
      </c>
      <c r="K5569" s="660"/>
    </row>
    <row r="5570" ht="15.75" customHeight="1">
      <c r="A5570" s="661">
        <v>90470.0</v>
      </c>
      <c r="B5570" s="662" t="s">
        <v>12596</v>
      </c>
      <c r="C5570" s="663" t="s">
        <v>366</v>
      </c>
      <c r="D5570" s="656">
        <v>13.53</v>
      </c>
      <c r="E5570" s="656">
        <v>5.93</v>
      </c>
      <c r="F5570" s="657">
        <f t="shared" si="1"/>
        <v>7.6</v>
      </c>
      <c r="G5570" s="656">
        <v>7.6</v>
      </c>
      <c r="H5570" s="664">
        <v>0.0</v>
      </c>
      <c r="I5570" s="664">
        <v>0.0</v>
      </c>
      <c r="J5570" s="664">
        <v>0.0</v>
      </c>
      <c r="K5570" s="660"/>
    </row>
    <row r="5571" ht="15.75" customHeight="1">
      <c r="A5571" s="661">
        <v>91166.0</v>
      </c>
      <c r="B5571" s="662" t="s">
        <v>12597</v>
      </c>
      <c r="C5571" s="663" t="s">
        <v>366</v>
      </c>
      <c r="D5571" s="656">
        <v>4.67</v>
      </c>
      <c r="E5571" s="656">
        <v>1.12</v>
      </c>
      <c r="F5571" s="657">
        <f t="shared" si="1"/>
        <v>3.55</v>
      </c>
      <c r="G5571" s="656">
        <v>3.55</v>
      </c>
      <c r="H5571" s="664">
        <v>0.0</v>
      </c>
      <c r="I5571" s="664">
        <v>0.0</v>
      </c>
      <c r="J5571" s="664">
        <v>0.0</v>
      </c>
      <c r="K5571" s="660"/>
    </row>
    <row r="5572" ht="15.75" customHeight="1">
      <c r="A5572" s="661">
        <v>91167.0</v>
      </c>
      <c r="B5572" s="662" t="s">
        <v>12598</v>
      </c>
      <c r="C5572" s="663" t="s">
        <v>366</v>
      </c>
      <c r="D5572" s="656">
        <v>11.52</v>
      </c>
      <c r="E5572" s="656">
        <v>4.2</v>
      </c>
      <c r="F5572" s="657">
        <f t="shared" si="1"/>
        <v>7.32</v>
      </c>
      <c r="G5572" s="656">
        <v>7.32</v>
      </c>
      <c r="H5572" s="664">
        <v>0.0</v>
      </c>
      <c r="I5572" s="664">
        <v>0.0</v>
      </c>
      <c r="J5572" s="664">
        <v>0.0</v>
      </c>
      <c r="K5572" s="660"/>
    </row>
    <row r="5573" ht="15.75" customHeight="1">
      <c r="A5573" s="661">
        <v>91170.0</v>
      </c>
      <c r="B5573" s="662" t="s">
        <v>12599</v>
      </c>
      <c r="C5573" s="663" t="s">
        <v>366</v>
      </c>
      <c r="D5573" s="656">
        <v>11.52</v>
      </c>
      <c r="E5573" s="656">
        <v>4.2</v>
      </c>
      <c r="F5573" s="657">
        <f t="shared" si="1"/>
        <v>7.32</v>
      </c>
      <c r="G5573" s="656">
        <v>7.32</v>
      </c>
      <c r="H5573" s="664">
        <v>0.0</v>
      </c>
      <c r="I5573" s="664">
        <v>0.0</v>
      </c>
      <c r="J5573" s="664">
        <v>0.0</v>
      </c>
      <c r="K5573" s="660"/>
    </row>
    <row r="5574" ht="15.75" customHeight="1">
      <c r="A5574" s="661">
        <v>91171.0</v>
      </c>
      <c r="B5574" s="662" t="s">
        <v>12600</v>
      </c>
      <c r="C5574" s="663" t="s">
        <v>366</v>
      </c>
      <c r="D5574" s="656">
        <v>19.67</v>
      </c>
      <c r="E5574" s="656">
        <v>6.22</v>
      </c>
      <c r="F5574" s="657">
        <f t="shared" si="1"/>
        <v>13.45</v>
      </c>
      <c r="G5574" s="656">
        <v>13.45</v>
      </c>
      <c r="H5574" s="664">
        <v>0.0</v>
      </c>
      <c r="I5574" s="664">
        <v>0.0</v>
      </c>
      <c r="J5574" s="664">
        <v>0.0</v>
      </c>
      <c r="K5574" s="660"/>
    </row>
    <row r="5575" ht="15.75" customHeight="1">
      <c r="A5575" s="661">
        <v>91172.0</v>
      </c>
      <c r="B5575" s="662" t="s">
        <v>12601</v>
      </c>
      <c r="C5575" s="663" t="s">
        <v>366</v>
      </c>
      <c r="D5575" s="656">
        <v>22.82</v>
      </c>
      <c r="E5575" s="656">
        <v>7.07</v>
      </c>
      <c r="F5575" s="657">
        <f t="shared" si="1"/>
        <v>15.75</v>
      </c>
      <c r="G5575" s="656">
        <v>15.75</v>
      </c>
      <c r="H5575" s="664">
        <v>0.0</v>
      </c>
      <c r="I5575" s="664">
        <v>0.0</v>
      </c>
      <c r="J5575" s="664">
        <v>0.0</v>
      </c>
      <c r="K5575" s="660"/>
    </row>
    <row r="5576" ht="15.75" customHeight="1">
      <c r="A5576" s="661">
        <v>91173.0</v>
      </c>
      <c r="B5576" s="662" t="s">
        <v>12602</v>
      </c>
      <c r="C5576" s="663" t="s">
        <v>366</v>
      </c>
      <c r="D5576" s="656">
        <v>4.3</v>
      </c>
      <c r="E5576" s="656">
        <v>1.56</v>
      </c>
      <c r="F5576" s="657">
        <f t="shared" si="1"/>
        <v>2.74</v>
      </c>
      <c r="G5576" s="656">
        <v>2.74</v>
      </c>
      <c r="H5576" s="664">
        <v>0.0</v>
      </c>
      <c r="I5576" s="664">
        <v>0.0</v>
      </c>
      <c r="J5576" s="664">
        <v>0.0</v>
      </c>
      <c r="K5576" s="660"/>
    </row>
    <row r="5577" ht="15.75" customHeight="1">
      <c r="A5577" s="661">
        <v>91174.0</v>
      </c>
      <c r="B5577" s="662" t="s">
        <v>12603</v>
      </c>
      <c r="C5577" s="663" t="s">
        <v>366</v>
      </c>
      <c r="D5577" s="656">
        <v>7.86</v>
      </c>
      <c r="E5577" s="656">
        <v>2.49</v>
      </c>
      <c r="F5577" s="657">
        <f t="shared" si="1"/>
        <v>5.37</v>
      </c>
      <c r="G5577" s="656">
        <v>5.37</v>
      </c>
      <c r="H5577" s="664">
        <v>0.0</v>
      </c>
      <c r="I5577" s="664">
        <v>0.0</v>
      </c>
      <c r="J5577" s="664">
        <v>0.0</v>
      </c>
      <c r="K5577" s="660"/>
    </row>
    <row r="5578" ht="15.75" customHeight="1">
      <c r="A5578" s="661">
        <v>91175.0</v>
      </c>
      <c r="B5578" s="662" t="s">
        <v>12604</v>
      </c>
      <c r="C5578" s="663" t="s">
        <v>366</v>
      </c>
      <c r="D5578" s="656">
        <v>12.31</v>
      </c>
      <c r="E5578" s="656">
        <v>3.82</v>
      </c>
      <c r="F5578" s="657">
        <f t="shared" si="1"/>
        <v>8.49</v>
      </c>
      <c r="G5578" s="656">
        <v>8.49</v>
      </c>
      <c r="H5578" s="664">
        <v>0.0</v>
      </c>
      <c r="I5578" s="664">
        <v>0.0</v>
      </c>
      <c r="J5578" s="664">
        <v>0.0</v>
      </c>
      <c r="K5578" s="660"/>
    </row>
    <row r="5579" ht="15.75" customHeight="1">
      <c r="A5579" s="661">
        <v>91176.0</v>
      </c>
      <c r="B5579" s="662" t="s">
        <v>12605</v>
      </c>
      <c r="C5579" s="663" t="s">
        <v>366</v>
      </c>
      <c r="D5579" s="656">
        <v>20.7</v>
      </c>
      <c r="E5579" s="656">
        <v>5.5</v>
      </c>
      <c r="F5579" s="657">
        <f t="shared" si="1"/>
        <v>15.2</v>
      </c>
      <c r="G5579" s="656">
        <v>15.2</v>
      </c>
      <c r="H5579" s="664">
        <v>0.0</v>
      </c>
      <c r="I5579" s="664">
        <v>0.0</v>
      </c>
      <c r="J5579" s="664">
        <v>0.0</v>
      </c>
      <c r="K5579" s="660"/>
    </row>
    <row r="5580" ht="15.75" customHeight="1">
      <c r="A5580" s="661">
        <v>91179.0</v>
      </c>
      <c r="B5580" s="662" t="s">
        <v>12606</v>
      </c>
      <c r="C5580" s="663" t="s">
        <v>366</v>
      </c>
      <c r="D5580" s="656">
        <v>20.7</v>
      </c>
      <c r="E5580" s="656">
        <v>5.5</v>
      </c>
      <c r="F5580" s="657">
        <f t="shared" si="1"/>
        <v>15.2</v>
      </c>
      <c r="G5580" s="656">
        <v>15.2</v>
      </c>
      <c r="H5580" s="664">
        <v>0.0</v>
      </c>
      <c r="I5580" s="664">
        <v>0.0</v>
      </c>
      <c r="J5580" s="664">
        <v>0.0</v>
      </c>
      <c r="K5580" s="660"/>
    </row>
    <row r="5581" ht="15.75" customHeight="1">
      <c r="A5581" s="661">
        <v>91180.0</v>
      </c>
      <c r="B5581" s="662" t="s">
        <v>12607</v>
      </c>
      <c r="C5581" s="663" t="s">
        <v>366</v>
      </c>
      <c r="D5581" s="656">
        <v>27.72</v>
      </c>
      <c r="E5581" s="656">
        <v>7.46</v>
      </c>
      <c r="F5581" s="657">
        <f t="shared" si="1"/>
        <v>20.26</v>
      </c>
      <c r="G5581" s="656">
        <v>20.26</v>
      </c>
      <c r="H5581" s="664">
        <v>0.0</v>
      </c>
      <c r="I5581" s="664">
        <v>0.0</v>
      </c>
      <c r="J5581" s="664">
        <v>0.0</v>
      </c>
      <c r="K5581" s="660"/>
    </row>
    <row r="5582" ht="15.75" customHeight="1">
      <c r="A5582" s="661">
        <v>91181.0</v>
      </c>
      <c r="B5582" s="662" t="s">
        <v>12608</v>
      </c>
      <c r="C5582" s="663" t="s">
        <v>366</v>
      </c>
      <c r="D5582" s="656">
        <v>29.03</v>
      </c>
      <c r="E5582" s="656">
        <v>7.98</v>
      </c>
      <c r="F5582" s="657">
        <f t="shared" si="1"/>
        <v>21.05</v>
      </c>
      <c r="G5582" s="656">
        <v>21.05</v>
      </c>
      <c r="H5582" s="664">
        <v>0.0</v>
      </c>
      <c r="I5582" s="664">
        <v>0.0</v>
      </c>
      <c r="J5582" s="664">
        <v>0.0</v>
      </c>
      <c r="K5582" s="660"/>
    </row>
    <row r="5583" ht="15.75" customHeight="1">
      <c r="A5583" s="661">
        <v>91182.0</v>
      </c>
      <c r="B5583" s="662" t="s">
        <v>12609</v>
      </c>
      <c r="C5583" s="663" t="s">
        <v>366</v>
      </c>
      <c r="D5583" s="656">
        <v>21.82</v>
      </c>
      <c r="E5583" s="656">
        <v>12.99</v>
      </c>
      <c r="F5583" s="657">
        <f t="shared" si="1"/>
        <v>8.83</v>
      </c>
      <c r="G5583" s="656">
        <v>8.83</v>
      </c>
      <c r="H5583" s="664">
        <v>0.0</v>
      </c>
      <c r="I5583" s="664">
        <v>0.0</v>
      </c>
      <c r="J5583" s="664">
        <v>0.0</v>
      </c>
      <c r="K5583" s="660"/>
    </row>
    <row r="5584" ht="15.75" customHeight="1">
      <c r="A5584" s="661">
        <v>91185.0</v>
      </c>
      <c r="B5584" s="662" t="s">
        <v>12610</v>
      </c>
      <c r="C5584" s="663" t="s">
        <v>366</v>
      </c>
      <c r="D5584" s="656">
        <v>21.82</v>
      </c>
      <c r="E5584" s="656">
        <v>12.99</v>
      </c>
      <c r="F5584" s="657">
        <f t="shared" si="1"/>
        <v>8.83</v>
      </c>
      <c r="G5584" s="656">
        <v>8.83</v>
      </c>
      <c r="H5584" s="664">
        <v>0.0</v>
      </c>
      <c r="I5584" s="664">
        <v>0.0</v>
      </c>
      <c r="J5584" s="664">
        <v>0.0</v>
      </c>
      <c r="K5584" s="660"/>
    </row>
    <row r="5585" ht="15.75" customHeight="1">
      <c r="A5585" s="661">
        <v>91186.0</v>
      </c>
      <c r="B5585" s="662" t="s">
        <v>12611</v>
      </c>
      <c r="C5585" s="663" t="s">
        <v>366</v>
      </c>
      <c r="D5585" s="656">
        <v>23.86</v>
      </c>
      <c r="E5585" s="656">
        <v>14.45</v>
      </c>
      <c r="F5585" s="657">
        <f t="shared" si="1"/>
        <v>9.41</v>
      </c>
      <c r="G5585" s="656">
        <v>9.41</v>
      </c>
      <c r="H5585" s="664">
        <v>0.0</v>
      </c>
      <c r="I5585" s="664">
        <v>0.0</v>
      </c>
      <c r="J5585" s="664">
        <v>0.0</v>
      </c>
      <c r="K5585" s="660"/>
    </row>
    <row r="5586" ht="15.75" customHeight="1">
      <c r="A5586" s="661">
        <v>91187.0</v>
      </c>
      <c r="B5586" s="662" t="s">
        <v>12612</v>
      </c>
      <c r="C5586" s="663" t="s">
        <v>366</v>
      </c>
      <c r="D5586" s="656">
        <v>21.26</v>
      </c>
      <c r="E5586" s="656">
        <v>13.16</v>
      </c>
      <c r="F5586" s="657">
        <f t="shared" si="1"/>
        <v>8.1</v>
      </c>
      <c r="G5586" s="656">
        <v>8.1</v>
      </c>
      <c r="H5586" s="664">
        <v>0.0</v>
      </c>
      <c r="I5586" s="664">
        <v>0.0</v>
      </c>
      <c r="J5586" s="664">
        <v>0.0</v>
      </c>
      <c r="K5586" s="660"/>
    </row>
    <row r="5587" ht="15.75" customHeight="1">
      <c r="A5587" s="661">
        <v>91188.0</v>
      </c>
      <c r="B5587" s="662" t="s">
        <v>12613</v>
      </c>
      <c r="C5587" s="663" t="s">
        <v>110</v>
      </c>
      <c r="D5587" s="656">
        <v>11.61</v>
      </c>
      <c r="E5587" s="656">
        <v>6.01</v>
      </c>
      <c r="F5587" s="657">
        <f t="shared" si="1"/>
        <v>5.6</v>
      </c>
      <c r="G5587" s="656">
        <v>5.07</v>
      </c>
      <c r="H5587" s="664">
        <v>0.53</v>
      </c>
      <c r="I5587" s="664">
        <v>0.0</v>
      </c>
      <c r="J5587" s="664">
        <v>0.0</v>
      </c>
      <c r="K5587" s="660"/>
    </row>
    <row r="5588" ht="15.75" customHeight="1">
      <c r="A5588" s="661">
        <v>91189.0</v>
      </c>
      <c r="B5588" s="662" t="s">
        <v>12614</v>
      </c>
      <c r="C5588" s="663" t="s">
        <v>110</v>
      </c>
      <c r="D5588" s="656">
        <v>66.74</v>
      </c>
      <c r="E5588" s="656">
        <v>25.11</v>
      </c>
      <c r="F5588" s="657">
        <f t="shared" si="1"/>
        <v>41.63</v>
      </c>
      <c r="G5588" s="656">
        <v>37.88</v>
      </c>
      <c r="H5588" s="664">
        <v>3.75</v>
      </c>
      <c r="I5588" s="664">
        <v>0.0</v>
      </c>
      <c r="J5588" s="664">
        <v>0.0</v>
      </c>
      <c r="K5588" s="660"/>
    </row>
    <row r="5589" ht="15.75" customHeight="1">
      <c r="A5589" s="661">
        <v>91190.0</v>
      </c>
      <c r="B5589" s="662" t="s">
        <v>12615</v>
      </c>
      <c r="C5589" s="663" t="s">
        <v>110</v>
      </c>
      <c r="D5589" s="656">
        <v>9.19</v>
      </c>
      <c r="E5589" s="656">
        <v>4.65</v>
      </c>
      <c r="F5589" s="657">
        <f t="shared" si="1"/>
        <v>4.54</v>
      </c>
      <c r="G5589" s="656">
        <v>4.54</v>
      </c>
      <c r="H5589" s="664">
        <v>0.0</v>
      </c>
      <c r="I5589" s="664">
        <v>0.0</v>
      </c>
      <c r="J5589" s="664">
        <v>0.0</v>
      </c>
      <c r="K5589" s="660"/>
    </row>
    <row r="5590" ht="15.75" customHeight="1">
      <c r="A5590" s="661">
        <v>91191.0</v>
      </c>
      <c r="B5590" s="662" t="s">
        <v>12616</v>
      </c>
      <c r="C5590" s="663" t="s">
        <v>110</v>
      </c>
      <c r="D5590" s="656">
        <v>13.01</v>
      </c>
      <c r="E5590" s="656">
        <v>5.47</v>
      </c>
      <c r="F5590" s="657">
        <f t="shared" si="1"/>
        <v>7.54</v>
      </c>
      <c r="G5590" s="656">
        <v>7.54</v>
      </c>
      <c r="H5590" s="664">
        <v>0.0</v>
      </c>
      <c r="I5590" s="664">
        <v>0.0</v>
      </c>
      <c r="J5590" s="664">
        <v>0.0</v>
      </c>
      <c r="K5590" s="660"/>
    </row>
    <row r="5591" ht="15.75" customHeight="1">
      <c r="A5591" s="661">
        <v>91192.0</v>
      </c>
      <c r="B5591" s="662" t="s">
        <v>12617</v>
      </c>
      <c r="C5591" s="663" t="s">
        <v>110</v>
      </c>
      <c r="D5591" s="656">
        <v>19.82</v>
      </c>
      <c r="E5591" s="656">
        <v>6.95</v>
      </c>
      <c r="F5591" s="657">
        <f t="shared" si="1"/>
        <v>12.87</v>
      </c>
      <c r="G5591" s="656">
        <v>12.87</v>
      </c>
      <c r="H5591" s="664">
        <v>0.0</v>
      </c>
      <c r="I5591" s="664">
        <v>0.0</v>
      </c>
      <c r="J5591" s="664">
        <v>0.0</v>
      </c>
      <c r="K5591" s="660"/>
    </row>
    <row r="5592" ht="15.75" customHeight="1">
      <c r="A5592" s="661">
        <v>91222.0</v>
      </c>
      <c r="B5592" s="662" t="s">
        <v>12618</v>
      </c>
      <c r="C5592" s="663" t="s">
        <v>366</v>
      </c>
      <c r="D5592" s="656">
        <v>7.3</v>
      </c>
      <c r="E5592" s="656">
        <v>5.39</v>
      </c>
      <c r="F5592" s="657">
        <f t="shared" si="1"/>
        <v>1.91</v>
      </c>
      <c r="G5592" s="656">
        <v>1.91</v>
      </c>
      <c r="H5592" s="664">
        <v>0.0</v>
      </c>
      <c r="I5592" s="664">
        <v>0.0</v>
      </c>
      <c r="J5592" s="664">
        <v>0.0</v>
      </c>
      <c r="K5592" s="660"/>
    </row>
    <row r="5593" ht="15.75" customHeight="1">
      <c r="A5593" s="661">
        <v>94480.0</v>
      </c>
      <c r="B5593" s="662" t="s">
        <v>12619</v>
      </c>
      <c r="C5593" s="663" t="s">
        <v>110</v>
      </c>
      <c r="D5593" s="656">
        <v>2311.38</v>
      </c>
      <c r="E5593" s="656">
        <v>310.3</v>
      </c>
      <c r="F5593" s="657">
        <f t="shared" si="1"/>
        <v>2001.08</v>
      </c>
      <c r="G5593" s="656">
        <v>2001.08</v>
      </c>
      <c r="H5593" s="664">
        <v>0.0</v>
      </c>
      <c r="I5593" s="664">
        <v>0.0</v>
      </c>
      <c r="J5593" s="664">
        <v>0.0</v>
      </c>
      <c r="K5593" s="660"/>
    </row>
    <row r="5594" ht="15.75" customHeight="1">
      <c r="A5594" s="661">
        <v>94481.0</v>
      </c>
      <c r="B5594" s="662" t="s">
        <v>12620</v>
      </c>
      <c r="C5594" s="663" t="s">
        <v>110</v>
      </c>
      <c r="D5594" s="656">
        <v>1613.72</v>
      </c>
      <c r="E5594" s="656">
        <v>289.55</v>
      </c>
      <c r="F5594" s="657">
        <f t="shared" si="1"/>
        <v>1324.17</v>
      </c>
      <c r="G5594" s="656">
        <v>1324.17</v>
      </c>
      <c r="H5594" s="664">
        <v>0.0</v>
      </c>
      <c r="I5594" s="664">
        <v>0.0</v>
      </c>
      <c r="J5594" s="664">
        <v>0.0</v>
      </c>
      <c r="K5594" s="660"/>
    </row>
    <row r="5595" ht="15.75" customHeight="1">
      <c r="A5595" s="661">
        <v>94482.0</v>
      </c>
      <c r="B5595" s="662" t="s">
        <v>12621</v>
      </c>
      <c r="C5595" s="663" t="s">
        <v>110</v>
      </c>
      <c r="D5595" s="656">
        <v>1257.49</v>
      </c>
      <c r="E5595" s="656">
        <v>274.63</v>
      </c>
      <c r="F5595" s="657">
        <f t="shared" si="1"/>
        <v>982.86</v>
      </c>
      <c r="G5595" s="656">
        <v>982.86</v>
      </c>
      <c r="H5595" s="664">
        <v>0.0</v>
      </c>
      <c r="I5595" s="664">
        <v>0.0</v>
      </c>
      <c r="J5595" s="664">
        <v>0.0</v>
      </c>
      <c r="K5595" s="660"/>
    </row>
    <row r="5596" ht="15.75" customHeight="1">
      <c r="A5596" s="661">
        <v>94483.0</v>
      </c>
      <c r="B5596" s="662" t="s">
        <v>12622</v>
      </c>
      <c r="C5596" s="663" t="s">
        <v>110</v>
      </c>
      <c r="D5596" s="656">
        <v>1046.91</v>
      </c>
      <c r="E5596" s="656">
        <v>262.38</v>
      </c>
      <c r="F5596" s="657">
        <f t="shared" si="1"/>
        <v>784.53</v>
      </c>
      <c r="G5596" s="656">
        <v>784.53</v>
      </c>
      <c r="H5596" s="664">
        <v>0.0</v>
      </c>
      <c r="I5596" s="664">
        <v>0.0</v>
      </c>
      <c r="J5596" s="664">
        <v>0.0</v>
      </c>
      <c r="K5596" s="660"/>
    </row>
    <row r="5597" ht="15.75" customHeight="1">
      <c r="A5597" s="661">
        <v>95541.0</v>
      </c>
      <c r="B5597" s="662" t="s">
        <v>12623</v>
      </c>
      <c r="C5597" s="663" t="s">
        <v>110</v>
      </c>
      <c r="D5597" s="656">
        <v>19.53</v>
      </c>
      <c r="E5597" s="656">
        <v>14.09</v>
      </c>
      <c r="F5597" s="657">
        <f t="shared" si="1"/>
        <v>5.44</v>
      </c>
      <c r="G5597" s="656">
        <v>5.44</v>
      </c>
      <c r="H5597" s="664">
        <v>0.0</v>
      </c>
      <c r="I5597" s="664">
        <v>0.0</v>
      </c>
      <c r="J5597" s="664">
        <v>0.0</v>
      </c>
      <c r="K5597" s="660"/>
    </row>
    <row r="5598" ht="15.75" customHeight="1">
      <c r="A5598" s="661">
        <v>96559.0</v>
      </c>
      <c r="B5598" s="662" t="s">
        <v>12624</v>
      </c>
      <c r="C5598" s="663" t="s">
        <v>350</v>
      </c>
      <c r="D5598" s="656">
        <v>33.99</v>
      </c>
      <c r="E5598" s="656">
        <v>6.62</v>
      </c>
      <c r="F5598" s="657">
        <f t="shared" si="1"/>
        <v>27.37</v>
      </c>
      <c r="G5598" s="656">
        <v>27.37</v>
      </c>
      <c r="H5598" s="664">
        <v>0.0</v>
      </c>
      <c r="I5598" s="664">
        <v>0.0</v>
      </c>
      <c r="J5598" s="664">
        <v>0.0</v>
      </c>
      <c r="K5598" s="660"/>
    </row>
    <row r="5599" ht="15.75" customHeight="1">
      <c r="A5599" s="661">
        <v>96560.0</v>
      </c>
      <c r="B5599" s="662" t="s">
        <v>12625</v>
      </c>
      <c r="C5599" s="663" t="s">
        <v>350</v>
      </c>
      <c r="D5599" s="656">
        <v>30.57</v>
      </c>
      <c r="E5599" s="656">
        <v>9.58</v>
      </c>
      <c r="F5599" s="657">
        <f t="shared" si="1"/>
        <v>20.99</v>
      </c>
      <c r="G5599" s="656">
        <v>20.99</v>
      </c>
      <c r="H5599" s="664">
        <v>0.0</v>
      </c>
      <c r="I5599" s="664">
        <v>0.0</v>
      </c>
      <c r="J5599" s="664">
        <v>0.0</v>
      </c>
      <c r="K5599" s="660"/>
    </row>
    <row r="5600" ht="15.75" customHeight="1">
      <c r="A5600" s="661">
        <v>96562.0</v>
      </c>
      <c r="B5600" s="662" t="s">
        <v>12626</v>
      </c>
      <c r="C5600" s="663" t="s">
        <v>366</v>
      </c>
      <c r="D5600" s="656">
        <v>47.46</v>
      </c>
      <c r="E5600" s="656">
        <v>15.26</v>
      </c>
      <c r="F5600" s="657">
        <f t="shared" si="1"/>
        <v>32.2</v>
      </c>
      <c r="G5600" s="656">
        <v>32.2</v>
      </c>
      <c r="H5600" s="664">
        <v>0.0</v>
      </c>
      <c r="I5600" s="664">
        <v>0.0</v>
      </c>
      <c r="J5600" s="664">
        <v>0.0</v>
      </c>
      <c r="K5600" s="660"/>
    </row>
    <row r="5601" ht="15.75" customHeight="1">
      <c r="A5601" s="661">
        <v>96563.0</v>
      </c>
      <c r="B5601" s="662" t="s">
        <v>12627</v>
      </c>
      <c r="C5601" s="663" t="s">
        <v>366</v>
      </c>
      <c r="D5601" s="656">
        <v>53.15</v>
      </c>
      <c r="E5601" s="656">
        <v>15.26</v>
      </c>
      <c r="F5601" s="657">
        <f t="shared" si="1"/>
        <v>37.89</v>
      </c>
      <c r="G5601" s="656">
        <v>37.89</v>
      </c>
      <c r="H5601" s="664">
        <v>0.0</v>
      </c>
      <c r="I5601" s="664">
        <v>0.0</v>
      </c>
      <c r="J5601" s="664">
        <v>0.0</v>
      </c>
      <c r="K5601" s="660"/>
    </row>
    <row r="5602" ht="15.75" customHeight="1">
      <c r="A5602" s="661">
        <v>100128.0</v>
      </c>
      <c r="B5602" s="662" t="s">
        <v>12628</v>
      </c>
      <c r="C5602" s="663" t="s">
        <v>110</v>
      </c>
      <c r="D5602" s="656">
        <v>1445.87</v>
      </c>
      <c r="E5602" s="656">
        <v>18.97</v>
      </c>
      <c r="F5602" s="657">
        <f t="shared" si="1"/>
        <v>1426.9</v>
      </c>
      <c r="G5602" s="656">
        <v>1426.9</v>
      </c>
      <c r="H5602" s="664">
        <v>0.0</v>
      </c>
      <c r="I5602" s="664">
        <v>0.0</v>
      </c>
      <c r="J5602" s="664">
        <v>0.0</v>
      </c>
      <c r="K5602" s="660"/>
    </row>
    <row r="5603" ht="15.75" customHeight="1">
      <c r="A5603" s="661">
        <v>101802.0</v>
      </c>
      <c r="B5603" s="662" t="s">
        <v>12629</v>
      </c>
      <c r="C5603" s="663" t="s">
        <v>110</v>
      </c>
      <c r="D5603" s="656">
        <v>1657.16</v>
      </c>
      <c r="E5603" s="656">
        <v>465.26</v>
      </c>
      <c r="F5603" s="657">
        <f t="shared" si="1"/>
        <v>1191.9</v>
      </c>
      <c r="G5603" s="656">
        <v>1179.99</v>
      </c>
      <c r="H5603" s="664">
        <v>10.58</v>
      </c>
      <c r="I5603" s="664">
        <v>0.0</v>
      </c>
      <c r="J5603" s="664">
        <v>1.33</v>
      </c>
      <c r="K5603" s="660"/>
    </row>
    <row r="5604" ht="15.75" customHeight="1">
      <c r="A5604" s="661">
        <v>101803.0</v>
      </c>
      <c r="B5604" s="662" t="s">
        <v>12630</v>
      </c>
      <c r="C5604" s="663" t="s">
        <v>110</v>
      </c>
      <c r="D5604" s="656">
        <v>1045.74</v>
      </c>
      <c r="E5604" s="656">
        <v>324.29</v>
      </c>
      <c r="F5604" s="657">
        <f t="shared" si="1"/>
        <v>721.45</v>
      </c>
      <c r="G5604" s="656">
        <v>714.3</v>
      </c>
      <c r="H5604" s="664">
        <v>6.21</v>
      </c>
      <c r="I5604" s="664">
        <v>0.0</v>
      </c>
      <c r="J5604" s="664">
        <v>0.94</v>
      </c>
      <c r="K5604" s="660"/>
    </row>
    <row r="5605" ht="15.75" customHeight="1">
      <c r="A5605" s="661">
        <v>101804.0</v>
      </c>
      <c r="B5605" s="662" t="s">
        <v>12631</v>
      </c>
      <c r="C5605" s="663" t="s">
        <v>110</v>
      </c>
      <c r="D5605" s="656">
        <v>1323.06</v>
      </c>
      <c r="E5605" s="656">
        <v>382.3</v>
      </c>
      <c r="F5605" s="657">
        <f t="shared" si="1"/>
        <v>940.76</v>
      </c>
      <c r="G5605" s="656">
        <v>931.02</v>
      </c>
      <c r="H5605" s="664">
        <v>8.64</v>
      </c>
      <c r="I5605" s="664">
        <v>0.0</v>
      </c>
      <c r="J5605" s="664">
        <v>1.1</v>
      </c>
      <c r="K5605" s="660"/>
    </row>
    <row r="5606" ht="15.75" customHeight="1">
      <c r="A5606" s="661">
        <v>101805.0</v>
      </c>
      <c r="B5606" s="662" t="s">
        <v>12632</v>
      </c>
      <c r="C5606" s="663" t="s">
        <v>110</v>
      </c>
      <c r="D5606" s="656">
        <v>1680.94</v>
      </c>
      <c r="E5606" s="656">
        <v>487.29</v>
      </c>
      <c r="F5606" s="657">
        <f t="shared" si="1"/>
        <v>1193.65</v>
      </c>
      <c r="G5606" s="656">
        <v>1181.3</v>
      </c>
      <c r="H5606" s="664">
        <v>10.88</v>
      </c>
      <c r="I5606" s="664">
        <v>0.0</v>
      </c>
      <c r="J5606" s="664">
        <v>1.47</v>
      </c>
      <c r="K5606" s="660"/>
    </row>
    <row r="5607" ht="15.75" customHeight="1">
      <c r="A5607" s="661">
        <v>102111.0</v>
      </c>
      <c r="B5607" s="662" t="s">
        <v>12633</v>
      </c>
      <c r="C5607" s="663" t="s">
        <v>110</v>
      </c>
      <c r="D5607" s="656">
        <v>1060.67</v>
      </c>
      <c r="E5607" s="656">
        <v>80.47</v>
      </c>
      <c r="F5607" s="657">
        <f t="shared" si="1"/>
        <v>980.2</v>
      </c>
      <c r="G5607" s="656">
        <v>39.89</v>
      </c>
      <c r="H5607" s="664">
        <v>940.31</v>
      </c>
      <c r="I5607" s="664">
        <v>0.0</v>
      </c>
      <c r="J5607" s="664">
        <v>0.0</v>
      </c>
      <c r="K5607" s="660"/>
    </row>
    <row r="5608" ht="15.75" customHeight="1">
      <c r="A5608" s="661">
        <v>102112.0</v>
      </c>
      <c r="B5608" s="662" t="s">
        <v>12634</v>
      </c>
      <c r="C5608" s="663" t="s">
        <v>110</v>
      </c>
      <c r="D5608" s="656">
        <v>120.51</v>
      </c>
      <c r="E5608" s="656">
        <v>80.57</v>
      </c>
      <c r="F5608" s="657">
        <f t="shared" si="1"/>
        <v>39.94</v>
      </c>
      <c r="G5608" s="656">
        <v>39.94</v>
      </c>
      <c r="H5608" s="664">
        <v>0.0</v>
      </c>
      <c r="I5608" s="664">
        <v>0.0</v>
      </c>
      <c r="J5608" s="664">
        <v>0.0</v>
      </c>
      <c r="K5608" s="660"/>
    </row>
    <row r="5609" ht="15.75" customHeight="1">
      <c r="A5609" s="661">
        <v>102113.0</v>
      </c>
      <c r="B5609" s="662" t="s">
        <v>12635</v>
      </c>
      <c r="C5609" s="663" t="s">
        <v>110</v>
      </c>
      <c r="D5609" s="656">
        <v>1708.3</v>
      </c>
      <c r="E5609" s="656">
        <v>82.6</v>
      </c>
      <c r="F5609" s="657">
        <f t="shared" si="1"/>
        <v>1625.7</v>
      </c>
      <c r="G5609" s="656">
        <v>40.73</v>
      </c>
      <c r="H5609" s="664">
        <v>1584.97</v>
      </c>
      <c r="I5609" s="664">
        <v>0.0</v>
      </c>
      <c r="J5609" s="664">
        <v>0.0</v>
      </c>
      <c r="K5609" s="660"/>
    </row>
    <row r="5610" ht="15.75" customHeight="1">
      <c r="A5610" s="661">
        <v>102114.0</v>
      </c>
      <c r="B5610" s="662" t="s">
        <v>12636</v>
      </c>
      <c r="C5610" s="663" t="s">
        <v>110</v>
      </c>
      <c r="D5610" s="656">
        <v>123.51</v>
      </c>
      <c r="E5610" s="656">
        <v>82.73</v>
      </c>
      <c r="F5610" s="657">
        <f t="shared" si="1"/>
        <v>40.78</v>
      </c>
      <c r="G5610" s="656">
        <v>40.78</v>
      </c>
      <c r="H5610" s="664">
        <v>0.0</v>
      </c>
      <c r="I5610" s="664">
        <v>0.0</v>
      </c>
      <c r="J5610" s="664">
        <v>0.0</v>
      </c>
      <c r="K5610" s="660"/>
    </row>
    <row r="5611" ht="15.75" customHeight="1">
      <c r="A5611" s="661">
        <v>102115.0</v>
      </c>
      <c r="B5611" s="662" t="s">
        <v>12637</v>
      </c>
      <c r="C5611" s="663" t="s">
        <v>110</v>
      </c>
      <c r="D5611" s="656">
        <v>2991.61</v>
      </c>
      <c r="E5611" s="656">
        <v>117.75</v>
      </c>
      <c r="F5611" s="657">
        <f t="shared" si="1"/>
        <v>2873.86</v>
      </c>
      <c r="G5611" s="656">
        <v>54.41</v>
      </c>
      <c r="H5611" s="664">
        <v>2819.45</v>
      </c>
      <c r="I5611" s="664">
        <v>0.0</v>
      </c>
      <c r="J5611" s="664">
        <v>0.0</v>
      </c>
      <c r="K5611" s="660"/>
    </row>
    <row r="5612" ht="15.75" customHeight="1">
      <c r="A5612" s="661">
        <v>102116.0</v>
      </c>
      <c r="B5612" s="662" t="s">
        <v>12638</v>
      </c>
      <c r="C5612" s="663" t="s">
        <v>110</v>
      </c>
      <c r="D5612" s="656">
        <v>1826.03</v>
      </c>
      <c r="E5612" s="656">
        <v>85.22</v>
      </c>
      <c r="F5612" s="657">
        <f t="shared" si="1"/>
        <v>1740.81</v>
      </c>
      <c r="G5612" s="656">
        <v>41.75</v>
      </c>
      <c r="H5612" s="664">
        <v>1699.06</v>
      </c>
      <c r="I5612" s="664">
        <v>0.0</v>
      </c>
      <c r="J5612" s="664">
        <v>0.0</v>
      </c>
      <c r="K5612" s="660"/>
    </row>
    <row r="5613" ht="15.75" customHeight="1">
      <c r="A5613" s="661">
        <v>102117.0</v>
      </c>
      <c r="B5613" s="662" t="s">
        <v>12639</v>
      </c>
      <c r="C5613" s="663" t="s">
        <v>110</v>
      </c>
      <c r="D5613" s="656">
        <v>127.14</v>
      </c>
      <c r="E5613" s="656">
        <v>85.34</v>
      </c>
      <c r="F5613" s="657">
        <f t="shared" si="1"/>
        <v>41.8</v>
      </c>
      <c r="G5613" s="656">
        <v>41.8</v>
      </c>
      <c r="H5613" s="664">
        <v>0.0</v>
      </c>
      <c r="I5613" s="664">
        <v>0.0</v>
      </c>
      <c r="J5613" s="664">
        <v>0.0</v>
      </c>
      <c r="K5613" s="660"/>
    </row>
    <row r="5614" ht="15.75" customHeight="1">
      <c r="A5614" s="661">
        <v>102118.0</v>
      </c>
      <c r="B5614" s="662" t="s">
        <v>12640</v>
      </c>
      <c r="C5614" s="663" t="s">
        <v>110</v>
      </c>
      <c r="D5614" s="656">
        <v>2500.77</v>
      </c>
      <c r="E5614" s="656">
        <v>87.49</v>
      </c>
      <c r="F5614" s="657">
        <f t="shared" si="1"/>
        <v>2413.28</v>
      </c>
      <c r="G5614" s="656">
        <v>42.65</v>
      </c>
      <c r="H5614" s="664">
        <v>2370.63</v>
      </c>
      <c r="I5614" s="664">
        <v>0.0</v>
      </c>
      <c r="J5614" s="664">
        <v>0.0</v>
      </c>
      <c r="K5614" s="660"/>
    </row>
    <row r="5615" ht="15.75" customHeight="1">
      <c r="A5615" s="661">
        <v>102119.0</v>
      </c>
      <c r="B5615" s="662" t="s">
        <v>12641</v>
      </c>
      <c r="C5615" s="663" t="s">
        <v>110</v>
      </c>
      <c r="D5615" s="656">
        <v>130.28</v>
      </c>
      <c r="E5615" s="656">
        <v>87.59</v>
      </c>
      <c r="F5615" s="657">
        <f t="shared" si="1"/>
        <v>42.69</v>
      </c>
      <c r="G5615" s="656">
        <v>42.69</v>
      </c>
      <c r="H5615" s="664">
        <v>0.0</v>
      </c>
      <c r="I5615" s="664">
        <v>0.0</v>
      </c>
      <c r="J5615" s="664">
        <v>0.0</v>
      </c>
      <c r="K5615" s="660"/>
    </row>
    <row r="5616" ht="15.75" customHeight="1">
      <c r="A5616" s="661">
        <v>102121.0</v>
      </c>
      <c r="B5616" s="662" t="s">
        <v>12642</v>
      </c>
      <c r="C5616" s="663" t="s">
        <v>110</v>
      </c>
      <c r="D5616" s="656">
        <v>163.02</v>
      </c>
      <c r="E5616" s="656">
        <v>111.16</v>
      </c>
      <c r="F5616" s="657">
        <f t="shared" si="1"/>
        <v>51.86</v>
      </c>
      <c r="G5616" s="656">
        <v>51.86</v>
      </c>
      <c r="H5616" s="664">
        <v>0.0</v>
      </c>
      <c r="I5616" s="664">
        <v>0.0</v>
      </c>
      <c r="J5616" s="664">
        <v>0.0</v>
      </c>
      <c r="K5616" s="660"/>
    </row>
    <row r="5617" ht="15.75" customHeight="1">
      <c r="A5617" s="661">
        <v>102122.0</v>
      </c>
      <c r="B5617" s="662" t="s">
        <v>12643</v>
      </c>
      <c r="C5617" s="663" t="s">
        <v>110</v>
      </c>
      <c r="D5617" s="656">
        <v>8532.72</v>
      </c>
      <c r="E5617" s="656">
        <v>117.75</v>
      </c>
      <c r="F5617" s="657">
        <f t="shared" si="1"/>
        <v>8414.97</v>
      </c>
      <c r="G5617" s="656">
        <v>54.41</v>
      </c>
      <c r="H5617" s="664">
        <v>8360.56</v>
      </c>
      <c r="I5617" s="664">
        <v>0.0</v>
      </c>
      <c r="J5617" s="664">
        <v>0.0</v>
      </c>
      <c r="K5617" s="660"/>
    </row>
    <row r="5618" ht="15.75" customHeight="1">
      <c r="A5618" s="661">
        <v>102123.0</v>
      </c>
      <c r="B5618" s="662" t="s">
        <v>12644</v>
      </c>
      <c r="C5618" s="663" t="s">
        <v>110</v>
      </c>
      <c r="D5618" s="656">
        <v>172.35</v>
      </c>
      <c r="E5618" s="656">
        <v>117.88</v>
      </c>
      <c r="F5618" s="657">
        <f t="shared" si="1"/>
        <v>54.47</v>
      </c>
      <c r="G5618" s="656">
        <v>54.47</v>
      </c>
      <c r="H5618" s="664">
        <v>0.0</v>
      </c>
      <c r="I5618" s="664">
        <v>0.0</v>
      </c>
      <c r="J5618" s="664">
        <v>0.0</v>
      </c>
      <c r="K5618" s="660"/>
    </row>
    <row r="5619" ht="15.75" customHeight="1">
      <c r="A5619" s="661">
        <v>102136.0</v>
      </c>
      <c r="B5619" s="662" t="s">
        <v>12645</v>
      </c>
      <c r="C5619" s="663" t="s">
        <v>110</v>
      </c>
      <c r="D5619" s="656">
        <v>61.76</v>
      </c>
      <c r="E5619" s="656">
        <v>42.97</v>
      </c>
      <c r="F5619" s="657">
        <f t="shared" si="1"/>
        <v>18.79</v>
      </c>
      <c r="G5619" s="656">
        <v>18.79</v>
      </c>
      <c r="H5619" s="664">
        <v>0.0</v>
      </c>
      <c r="I5619" s="664">
        <v>0.0</v>
      </c>
      <c r="J5619" s="664">
        <v>0.0</v>
      </c>
      <c r="K5619" s="660"/>
    </row>
    <row r="5620" ht="15.75" customHeight="1">
      <c r="A5620" s="661">
        <v>102137.0</v>
      </c>
      <c r="B5620" s="662" t="s">
        <v>553</v>
      </c>
      <c r="C5620" s="663" t="s">
        <v>110</v>
      </c>
      <c r="D5620" s="656">
        <v>80.6</v>
      </c>
      <c r="E5620" s="656">
        <v>19.36</v>
      </c>
      <c r="F5620" s="657">
        <f t="shared" si="1"/>
        <v>61.24</v>
      </c>
      <c r="G5620" s="656">
        <v>61.24</v>
      </c>
      <c r="H5620" s="664">
        <v>0.0</v>
      </c>
      <c r="I5620" s="664">
        <v>0.0</v>
      </c>
      <c r="J5620" s="664">
        <v>0.0</v>
      </c>
      <c r="K5620" s="660"/>
    </row>
    <row r="5621" ht="15.75" customHeight="1">
      <c r="A5621" s="661">
        <v>102138.0</v>
      </c>
      <c r="B5621" s="662" t="s">
        <v>12646</v>
      </c>
      <c r="C5621" s="663" t="s">
        <v>110</v>
      </c>
      <c r="D5621" s="656">
        <v>187.53</v>
      </c>
      <c r="E5621" s="656">
        <v>128.8</v>
      </c>
      <c r="F5621" s="657">
        <f t="shared" si="1"/>
        <v>58.73</v>
      </c>
      <c r="G5621" s="656">
        <v>58.73</v>
      </c>
      <c r="H5621" s="664">
        <v>0.0</v>
      </c>
      <c r="I5621" s="664">
        <v>0.0</v>
      </c>
      <c r="J5621" s="664">
        <v>0.0</v>
      </c>
      <c r="K5621" s="660"/>
    </row>
    <row r="5622" ht="15.75" customHeight="1">
      <c r="A5622" s="661">
        <v>103517.0</v>
      </c>
      <c r="B5622" s="662" t="s">
        <v>12647</v>
      </c>
      <c r="C5622" s="663" t="s">
        <v>110</v>
      </c>
      <c r="D5622" s="656">
        <v>3573.88</v>
      </c>
      <c r="E5622" s="656">
        <v>67.54</v>
      </c>
      <c r="F5622" s="657">
        <f t="shared" si="1"/>
        <v>3506.34</v>
      </c>
      <c r="G5622" s="656">
        <v>26.28</v>
      </c>
      <c r="H5622" s="664">
        <v>3480.06</v>
      </c>
      <c r="I5622" s="664">
        <v>0.0</v>
      </c>
      <c r="J5622" s="664">
        <v>0.0</v>
      </c>
      <c r="K5622" s="660"/>
    </row>
    <row r="5623" ht="15.75" customHeight="1">
      <c r="A5623" s="661">
        <v>103519.0</v>
      </c>
      <c r="B5623" s="662" t="s">
        <v>12648</v>
      </c>
      <c r="C5623" s="663" t="s">
        <v>110</v>
      </c>
      <c r="D5623" s="656">
        <v>11.35</v>
      </c>
      <c r="E5623" s="656">
        <v>3.01</v>
      </c>
      <c r="F5623" s="657">
        <f t="shared" si="1"/>
        <v>8.34</v>
      </c>
      <c r="G5623" s="656">
        <v>5.06</v>
      </c>
      <c r="H5623" s="664">
        <v>3.28</v>
      </c>
      <c r="I5623" s="664">
        <v>0.0</v>
      </c>
      <c r="J5623" s="664">
        <v>0.0</v>
      </c>
      <c r="K5623" s="660"/>
    </row>
    <row r="5624" ht="15.75" customHeight="1">
      <c r="A5624" s="661">
        <v>103520.0</v>
      </c>
      <c r="B5624" s="662" t="s">
        <v>12649</v>
      </c>
      <c r="C5624" s="663" t="s">
        <v>110</v>
      </c>
      <c r="D5624" s="656">
        <v>5924.88</v>
      </c>
      <c r="E5624" s="656">
        <v>18.56</v>
      </c>
      <c r="F5624" s="657">
        <f t="shared" si="1"/>
        <v>5906.32</v>
      </c>
      <c r="G5624" s="656">
        <v>7.18</v>
      </c>
      <c r="H5624" s="664">
        <v>5899.14</v>
      </c>
      <c r="I5624" s="664">
        <v>0.0</v>
      </c>
      <c r="J5624" s="664">
        <v>0.0</v>
      </c>
      <c r="K5624" s="660"/>
    </row>
    <row r="5625" ht="15.75" customHeight="1">
      <c r="A5625" s="661">
        <v>103521.0</v>
      </c>
      <c r="B5625" s="662" t="s">
        <v>12650</v>
      </c>
      <c r="C5625" s="663" t="s">
        <v>110</v>
      </c>
      <c r="D5625" s="656">
        <v>7866.32</v>
      </c>
      <c r="E5625" s="656">
        <v>26.68</v>
      </c>
      <c r="F5625" s="657">
        <f t="shared" si="1"/>
        <v>7839.64</v>
      </c>
      <c r="G5625" s="656">
        <v>10.34</v>
      </c>
      <c r="H5625" s="664">
        <v>7829.3</v>
      </c>
      <c r="I5625" s="664">
        <v>0.0</v>
      </c>
      <c r="J5625" s="664">
        <v>0.0</v>
      </c>
      <c r="K5625" s="660"/>
    </row>
    <row r="5626" ht="15.75" customHeight="1">
      <c r="A5626" s="661">
        <v>103522.0</v>
      </c>
      <c r="B5626" s="662" t="s">
        <v>12651</v>
      </c>
      <c r="C5626" s="663" t="s">
        <v>110</v>
      </c>
      <c r="D5626" s="656">
        <v>7930.11</v>
      </c>
      <c r="E5626" s="656">
        <v>135.06</v>
      </c>
      <c r="F5626" s="657">
        <f t="shared" si="1"/>
        <v>7795.05</v>
      </c>
      <c r="G5626" s="656">
        <v>42.6</v>
      </c>
      <c r="H5626" s="664">
        <v>7748.72</v>
      </c>
      <c r="I5626" s="664">
        <v>0.0</v>
      </c>
      <c r="J5626" s="664">
        <v>3.73</v>
      </c>
      <c r="K5626" s="660"/>
    </row>
    <row r="5627" ht="15.75" customHeight="1">
      <c r="A5627" s="661">
        <v>103523.0</v>
      </c>
      <c r="B5627" s="662" t="s">
        <v>12652</v>
      </c>
      <c r="C5627" s="663" t="s">
        <v>110</v>
      </c>
      <c r="D5627" s="656">
        <v>11936.06</v>
      </c>
      <c r="E5627" s="656">
        <v>140.21</v>
      </c>
      <c r="F5627" s="657">
        <f t="shared" si="1"/>
        <v>11795.85</v>
      </c>
      <c r="G5627" s="656">
        <v>44.62</v>
      </c>
      <c r="H5627" s="664">
        <v>11747.5</v>
      </c>
      <c r="I5627" s="664">
        <v>0.0</v>
      </c>
      <c r="J5627" s="664">
        <v>3.73</v>
      </c>
      <c r="K5627" s="660"/>
    </row>
    <row r="5628" ht="15.75" customHeight="1">
      <c r="A5628" s="661">
        <v>104767.0</v>
      </c>
      <c r="B5628" s="662" t="s">
        <v>12653</v>
      </c>
      <c r="C5628" s="663" t="s">
        <v>110</v>
      </c>
      <c r="D5628" s="656">
        <v>0.51</v>
      </c>
      <c r="E5628" s="656">
        <v>0.42</v>
      </c>
      <c r="F5628" s="657">
        <f t="shared" si="1"/>
        <v>0.09</v>
      </c>
      <c r="G5628" s="656">
        <v>0.09</v>
      </c>
      <c r="H5628" s="664">
        <v>0.0</v>
      </c>
      <c r="I5628" s="664">
        <v>0.0</v>
      </c>
      <c r="J5628" s="664">
        <v>0.0</v>
      </c>
      <c r="K5628" s="660"/>
    </row>
    <row r="5629" ht="15.75" customHeight="1">
      <c r="A5629" s="661">
        <v>104769.0</v>
      </c>
      <c r="B5629" s="662" t="s">
        <v>12654</v>
      </c>
      <c r="C5629" s="663" t="s">
        <v>110</v>
      </c>
      <c r="D5629" s="656">
        <v>1.38</v>
      </c>
      <c r="E5629" s="656">
        <v>1.06</v>
      </c>
      <c r="F5629" s="657">
        <f t="shared" si="1"/>
        <v>0.32</v>
      </c>
      <c r="G5629" s="656">
        <v>0.32</v>
      </c>
      <c r="H5629" s="664">
        <v>0.0</v>
      </c>
      <c r="I5629" s="664">
        <v>0.0</v>
      </c>
      <c r="J5629" s="664">
        <v>0.0</v>
      </c>
      <c r="K5629" s="660"/>
    </row>
    <row r="5630" ht="15.75" customHeight="1">
      <c r="A5630" s="661">
        <v>104771.0</v>
      </c>
      <c r="B5630" s="662" t="s">
        <v>12655</v>
      </c>
      <c r="C5630" s="663" t="s">
        <v>110</v>
      </c>
      <c r="D5630" s="656">
        <v>2.02</v>
      </c>
      <c r="E5630" s="656">
        <v>1.52</v>
      </c>
      <c r="F5630" s="657">
        <f t="shared" si="1"/>
        <v>0.5</v>
      </c>
      <c r="G5630" s="656">
        <v>0.5</v>
      </c>
      <c r="H5630" s="664">
        <v>0.0</v>
      </c>
      <c r="I5630" s="664">
        <v>0.0</v>
      </c>
      <c r="J5630" s="664">
        <v>0.0</v>
      </c>
      <c r="K5630" s="660"/>
    </row>
    <row r="5631" ht="15.75" customHeight="1">
      <c r="A5631" s="661">
        <v>104773.0</v>
      </c>
      <c r="B5631" s="662" t="s">
        <v>12656</v>
      </c>
      <c r="C5631" s="663" t="s">
        <v>110</v>
      </c>
      <c r="D5631" s="656">
        <v>1.86</v>
      </c>
      <c r="E5631" s="656">
        <v>1.23</v>
      </c>
      <c r="F5631" s="657">
        <f t="shared" si="1"/>
        <v>0.63</v>
      </c>
      <c r="G5631" s="656">
        <v>0.39</v>
      </c>
      <c r="H5631" s="664">
        <v>0.19</v>
      </c>
      <c r="I5631" s="664">
        <v>0.0</v>
      </c>
      <c r="J5631" s="664">
        <v>0.05</v>
      </c>
      <c r="K5631" s="660"/>
    </row>
    <row r="5632" ht="15.75" customHeight="1">
      <c r="A5632" s="661">
        <v>104775.0</v>
      </c>
      <c r="B5632" s="662" t="s">
        <v>12657</v>
      </c>
      <c r="C5632" s="663" t="s">
        <v>110</v>
      </c>
      <c r="D5632" s="656">
        <v>4.98</v>
      </c>
      <c r="E5632" s="656">
        <v>3.21</v>
      </c>
      <c r="F5632" s="657">
        <f t="shared" si="1"/>
        <v>1.77</v>
      </c>
      <c r="G5632" s="656">
        <v>1.09</v>
      </c>
      <c r="H5632" s="664">
        <v>0.53</v>
      </c>
      <c r="I5632" s="664">
        <v>0.0</v>
      </c>
      <c r="J5632" s="664">
        <v>0.15</v>
      </c>
      <c r="K5632" s="660"/>
    </row>
    <row r="5633" ht="15.75" customHeight="1">
      <c r="A5633" s="661">
        <v>104777.0</v>
      </c>
      <c r="B5633" s="662" t="s">
        <v>12658</v>
      </c>
      <c r="C5633" s="663" t="s">
        <v>110</v>
      </c>
      <c r="D5633" s="656">
        <v>7.28</v>
      </c>
      <c r="E5633" s="656">
        <v>4.65</v>
      </c>
      <c r="F5633" s="657">
        <f t="shared" si="1"/>
        <v>2.63</v>
      </c>
      <c r="G5633" s="656">
        <v>1.62</v>
      </c>
      <c r="H5633" s="664">
        <v>0.79</v>
      </c>
      <c r="I5633" s="664">
        <v>0.0</v>
      </c>
      <c r="J5633" s="664">
        <v>0.22</v>
      </c>
      <c r="K5633" s="660"/>
    </row>
    <row r="5634" ht="15.75" customHeight="1">
      <c r="A5634" s="661">
        <v>104779.0</v>
      </c>
      <c r="B5634" s="662" t="s">
        <v>12659</v>
      </c>
      <c r="C5634" s="663" t="s">
        <v>366</v>
      </c>
      <c r="D5634" s="656">
        <v>5.24</v>
      </c>
      <c r="E5634" s="656">
        <v>4.04</v>
      </c>
      <c r="F5634" s="657">
        <f t="shared" si="1"/>
        <v>1.2</v>
      </c>
      <c r="G5634" s="656">
        <v>1.12</v>
      </c>
      <c r="H5634" s="664">
        <v>0.01</v>
      </c>
      <c r="I5634" s="664">
        <v>0.0</v>
      </c>
      <c r="J5634" s="664">
        <v>0.07</v>
      </c>
      <c r="K5634" s="660"/>
    </row>
    <row r="5635" ht="15.75" customHeight="1">
      <c r="A5635" s="661">
        <v>104781.0</v>
      </c>
      <c r="B5635" s="662" t="s">
        <v>12660</v>
      </c>
      <c r="C5635" s="663" t="s">
        <v>366</v>
      </c>
      <c r="D5635" s="656">
        <v>6.06</v>
      </c>
      <c r="E5635" s="656">
        <v>4.69</v>
      </c>
      <c r="F5635" s="657">
        <f t="shared" si="1"/>
        <v>1.37</v>
      </c>
      <c r="G5635" s="656">
        <v>1.28</v>
      </c>
      <c r="H5635" s="664">
        <v>0.01</v>
      </c>
      <c r="I5635" s="664">
        <v>0.0</v>
      </c>
      <c r="J5635" s="664">
        <v>0.08</v>
      </c>
      <c r="K5635" s="660"/>
    </row>
    <row r="5636" ht="15.75" customHeight="1">
      <c r="A5636" s="661">
        <v>104782.0</v>
      </c>
      <c r="B5636" s="662" t="s">
        <v>12661</v>
      </c>
      <c r="C5636" s="663" t="s">
        <v>110</v>
      </c>
      <c r="D5636" s="656">
        <v>72.54</v>
      </c>
      <c r="E5636" s="656">
        <v>4.25</v>
      </c>
      <c r="F5636" s="657">
        <f t="shared" si="1"/>
        <v>68.29</v>
      </c>
      <c r="G5636" s="656">
        <v>68.29</v>
      </c>
      <c r="H5636" s="664">
        <v>0.0</v>
      </c>
      <c r="I5636" s="664">
        <v>0.0</v>
      </c>
      <c r="J5636" s="664">
        <v>0.0</v>
      </c>
      <c r="K5636" s="660"/>
    </row>
    <row r="5637" ht="15.75" customHeight="1">
      <c r="A5637" s="661">
        <v>104783.0</v>
      </c>
      <c r="B5637" s="662" t="s">
        <v>12662</v>
      </c>
      <c r="C5637" s="663" t="s">
        <v>110</v>
      </c>
      <c r="D5637" s="656">
        <v>4.42</v>
      </c>
      <c r="E5637" s="656">
        <v>1.65</v>
      </c>
      <c r="F5637" s="657">
        <f t="shared" si="1"/>
        <v>2.77</v>
      </c>
      <c r="G5637" s="656">
        <v>2.77</v>
      </c>
      <c r="H5637" s="664">
        <v>0.0</v>
      </c>
      <c r="I5637" s="664">
        <v>0.0</v>
      </c>
      <c r="J5637" s="664">
        <v>0.0</v>
      </c>
      <c r="K5637" s="660"/>
    </row>
    <row r="5638" ht="15.75" customHeight="1">
      <c r="A5638" s="661">
        <v>104784.0</v>
      </c>
      <c r="B5638" s="662" t="s">
        <v>12663</v>
      </c>
      <c r="C5638" s="663" t="s">
        <v>110</v>
      </c>
      <c r="D5638" s="656">
        <v>12.05</v>
      </c>
      <c r="E5638" s="656">
        <v>4.37</v>
      </c>
      <c r="F5638" s="657">
        <f t="shared" si="1"/>
        <v>7.68</v>
      </c>
      <c r="G5638" s="656">
        <v>7.68</v>
      </c>
      <c r="H5638" s="664">
        <v>0.0</v>
      </c>
      <c r="I5638" s="664">
        <v>0.0</v>
      </c>
      <c r="J5638" s="664">
        <v>0.0</v>
      </c>
      <c r="K5638" s="660"/>
    </row>
    <row r="5639" ht="15.75" customHeight="1">
      <c r="A5639" s="661">
        <v>104786.0</v>
      </c>
      <c r="B5639" s="662" t="s">
        <v>12664</v>
      </c>
      <c r="C5639" s="663" t="s">
        <v>366</v>
      </c>
      <c r="D5639" s="656">
        <v>5.65</v>
      </c>
      <c r="E5639" s="656">
        <v>4.05</v>
      </c>
      <c r="F5639" s="657">
        <f t="shared" si="1"/>
        <v>1.6</v>
      </c>
      <c r="G5639" s="656">
        <v>1.29</v>
      </c>
      <c r="H5639" s="664">
        <v>0.21</v>
      </c>
      <c r="I5639" s="664">
        <v>0.0</v>
      </c>
      <c r="J5639" s="664">
        <v>0.1</v>
      </c>
      <c r="K5639" s="660"/>
    </row>
    <row r="5640" ht="15.75" customHeight="1">
      <c r="A5640" s="661">
        <v>104787.0</v>
      </c>
      <c r="B5640" s="662" t="s">
        <v>12665</v>
      </c>
      <c r="C5640" s="663" t="s">
        <v>366</v>
      </c>
      <c r="D5640" s="656">
        <v>7.51</v>
      </c>
      <c r="E5640" s="656">
        <v>5.34</v>
      </c>
      <c r="F5640" s="657">
        <f t="shared" si="1"/>
        <v>2.17</v>
      </c>
      <c r="G5640" s="656">
        <v>1.75</v>
      </c>
      <c r="H5640" s="664">
        <v>0.29</v>
      </c>
      <c r="I5640" s="664">
        <v>0.0</v>
      </c>
      <c r="J5640" s="664">
        <v>0.13</v>
      </c>
      <c r="K5640" s="660"/>
    </row>
    <row r="5641" ht="15.75" customHeight="1">
      <c r="A5641" s="661">
        <v>104788.0</v>
      </c>
      <c r="B5641" s="662" t="s">
        <v>12666</v>
      </c>
      <c r="C5641" s="663" t="s">
        <v>366</v>
      </c>
      <c r="D5641" s="656">
        <v>9.97</v>
      </c>
      <c r="E5641" s="656">
        <v>7.06</v>
      </c>
      <c r="F5641" s="657">
        <f t="shared" si="1"/>
        <v>2.91</v>
      </c>
      <c r="G5641" s="656">
        <v>2.34</v>
      </c>
      <c r="H5641" s="664">
        <v>0.39</v>
      </c>
      <c r="I5641" s="664">
        <v>0.0</v>
      </c>
      <c r="J5641" s="664">
        <v>0.18</v>
      </c>
      <c r="K5641" s="660"/>
    </row>
    <row r="5642" ht="15.75" customHeight="1">
      <c r="A5642" s="661">
        <v>104031.0</v>
      </c>
      <c r="B5642" s="662" t="s">
        <v>12667</v>
      </c>
      <c r="C5642" s="663" t="s">
        <v>110</v>
      </c>
      <c r="D5642" s="656">
        <v>15.54</v>
      </c>
      <c r="E5642" s="656">
        <v>4.66</v>
      </c>
      <c r="F5642" s="657">
        <f t="shared" si="1"/>
        <v>10.88</v>
      </c>
      <c r="G5642" s="656">
        <v>10.88</v>
      </c>
      <c r="H5642" s="664">
        <v>0.0</v>
      </c>
      <c r="I5642" s="664">
        <v>0.0</v>
      </c>
      <c r="J5642" s="664">
        <v>0.0</v>
      </c>
      <c r="K5642" s="660"/>
    </row>
    <row r="5643" ht="15.75" customHeight="1">
      <c r="A5643" s="661">
        <v>104032.0</v>
      </c>
      <c r="B5643" s="662" t="s">
        <v>12668</v>
      </c>
      <c r="C5643" s="663" t="s">
        <v>110</v>
      </c>
      <c r="D5643" s="656">
        <v>19.82</v>
      </c>
      <c r="E5643" s="656">
        <v>4.76</v>
      </c>
      <c r="F5643" s="657">
        <f t="shared" si="1"/>
        <v>15.06</v>
      </c>
      <c r="G5643" s="656">
        <v>15.06</v>
      </c>
      <c r="H5643" s="664">
        <v>0.0</v>
      </c>
      <c r="I5643" s="664">
        <v>0.0</v>
      </c>
      <c r="J5643" s="664">
        <v>0.0</v>
      </c>
      <c r="K5643" s="660"/>
    </row>
    <row r="5644" ht="15.75" customHeight="1">
      <c r="A5644" s="661">
        <v>104033.0</v>
      </c>
      <c r="B5644" s="662" t="s">
        <v>12669</v>
      </c>
      <c r="C5644" s="663" t="s">
        <v>110</v>
      </c>
      <c r="D5644" s="656">
        <v>17.95</v>
      </c>
      <c r="E5644" s="656">
        <v>4.83</v>
      </c>
      <c r="F5644" s="657">
        <f t="shared" si="1"/>
        <v>13.12</v>
      </c>
      <c r="G5644" s="656">
        <v>13.12</v>
      </c>
      <c r="H5644" s="664">
        <v>0.0</v>
      </c>
      <c r="I5644" s="664">
        <v>0.0</v>
      </c>
      <c r="J5644" s="664">
        <v>0.0</v>
      </c>
      <c r="K5644" s="660"/>
    </row>
    <row r="5645" ht="15.75" customHeight="1">
      <c r="A5645" s="661">
        <v>104034.0</v>
      </c>
      <c r="B5645" s="662" t="s">
        <v>12670</v>
      </c>
      <c r="C5645" s="663" t="s">
        <v>110</v>
      </c>
      <c r="D5645" s="656">
        <v>23.74</v>
      </c>
      <c r="E5645" s="656">
        <v>4.95</v>
      </c>
      <c r="F5645" s="657">
        <f t="shared" si="1"/>
        <v>18.79</v>
      </c>
      <c r="G5645" s="656">
        <v>18.79</v>
      </c>
      <c r="H5645" s="664">
        <v>0.0</v>
      </c>
      <c r="I5645" s="664">
        <v>0.0</v>
      </c>
      <c r="J5645" s="664">
        <v>0.0</v>
      </c>
      <c r="K5645" s="660"/>
    </row>
    <row r="5646" ht="15.75" customHeight="1">
      <c r="A5646" s="661">
        <v>104035.0</v>
      </c>
      <c r="B5646" s="662" t="s">
        <v>12671</v>
      </c>
      <c r="C5646" s="663" t="s">
        <v>110</v>
      </c>
      <c r="D5646" s="656">
        <v>31.93</v>
      </c>
      <c r="E5646" s="656">
        <v>10.38</v>
      </c>
      <c r="F5646" s="657">
        <f t="shared" si="1"/>
        <v>21.55</v>
      </c>
      <c r="G5646" s="656">
        <v>21.55</v>
      </c>
      <c r="H5646" s="664">
        <v>0.0</v>
      </c>
      <c r="I5646" s="664">
        <v>0.0</v>
      </c>
      <c r="J5646" s="664">
        <v>0.0</v>
      </c>
      <c r="K5646" s="660"/>
    </row>
    <row r="5647" ht="15.75" customHeight="1">
      <c r="A5647" s="661">
        <v>104036.0</v>
      </c>
      <c r="B5647" s="662" t="s">
        <v>12672</v>
      </c>
      <c r="C5647" s="663" t="s">
        <v>110</v>
      </c>
      <c r="D5647" s="656">
        <v>32.93</v>
      </c>
      <c r="E5647" s="656">
        <v>10.74</v>
      </c>
      <c r="F5647" s="657">
        <f t="shared" si="1"/>
        <v>22.19</v>
      </c>
      <c r="G5647" s="656">
        <v>22.19</v>
      </c>
      <c r="H5647" s="664">
        <v>0.0</v>
      </c>
      <c r="I5647" s="664">
        <v>0.0</v>
      </c>
      <c r="J5647" s="664">
        <v>0.0</v>
      </c>
      <c r="K5647" s="660"/>
    </row>
    <row r="5648" ht="15.75" customHeight="1">
      <c r="A5648" s="661">
        <v>104039.0</v>
      </c>
      <c r="B5648" s="662" t="s">
        <v>12673</v>
      </c>
      <c r="C5648" s="663" t="s">
        <v>110</v>
      </c>
      <c r="D5648" s="656">
        <v>66.41</v>
      </c>
      <c r="E5648" s="656">
        <v>10.25</v>
      </c>
      <c r="F5648" s="657">
        <f t="shared" si="1"/>
        <v>56.16</v>
      </c>
      <c r="G5648" s="656">
        <v>56.16</v>
      </c>
      <c r="H5648" s="664">
        <v>0.0</v>
      </c>
      <c r="I5648" s="664">
        <v>0.0</v>
      </c>
      <c r="J5648" s="664">
        <v>0.0</v>
      </c>
      <c r="K5648" s="660"/>
    </row>
    <row r="5649" ht="15.75" customHeight="1">
      <c r="A5649" s="661">
        <v>104043.0</v>
      </c>
      <c r="B5649" s="662" t="s">
        <v>12674</v>
      </c>
      <c r="C5649" s="663" t="s">
        <v>110</v>
      </c>
      <c r="D5649" s="656">
        <v>7.23</v>
      </c>
      <c r="E5649" s="656">
        <v>2.03</v>
      </c>
      <c r="F5649" s="657">
        <f t="shared" si="1"/>
        <v>5.2</v>
      </c>
      <c r="G5649" s="656">
        <v>5.2</v>
      </c>
      <c r="H5649" s="664">
        <v>0.0</v>
      </c>
      <c r="I5649" s="664">
        <v>0.0</v>
      </c>
      <c r="J5649" s="664">
        <v>0.0</v>
      </c>
      <c r="K5649" s="660"/>
    </row>
    <row r="5650" ht="15.75" customHeight="1">
      <c r="A5650" s="661">
        <v>104044.0</v>
      </c>
      <c r="B5650" s="662" t="s">
        <v>12675</v>
      </c>
      <c r="C5650" s="663" t="s">
        <v>110</v>
      </c>
      <c r="D5650" s="656">
        <v>7.57</v>
      </c>
      <c r="E5650" s="656">
        <v>2.4</v>
      </c>
      <c r="F5650" s="657">
        <f t="shared" si="1"/>
        <v>5.17</v>
      </c>
      <c r="G5650" s="656">
        <v>5.17</v>
      </c>
      <c r="H5650" s="664">
        <v>0.0</v>
      </c>
      <c r="I5650" s="664">
        <v>0.0</v>
      </c>
      <c r="J5650" s="664">
        <v>0.0</v>
      </c>
      <c r="K5650" s="660"/>
    </row>
    <row r="5651" ht="15.75" customHeight="1">
      <c r="A5651" s="661">
        <v>104045.0</v>
      </c>
      <c r="B5651" s="662" t="s">
        <v>12676</v>
      </c>
      <c r="C5651" s="663" t="s">
        <v>110</v>
      </c>
      <c r="D5651" s="656">
        <v>12.36</v>
      </c>
      <c r="E5651" s="656">
        <v>2.77</v>
      </c>
      <c r="F5651" s="657">
        <f t="shared" si="1"/>
        <v>9.59</v>
      </c>
      <c r="G5651" s="656">
        <v>9.59</v>
      </c>
      <c r="H5651" s="664">
        <v>0.0</v>
      </c>
      <c r="I5651" s="664">
        <v>0.0</v>
      </c>
      <c r="J5651" s="664">
        <v>0.0</v>
      </c>
      <c r="K5651" s="660"/>
    </row>
    <row r="5652" ht="15.75" customHeight="1">
      <c r="A5652" s="661">
        <v>104046.0</v>
      </c>
      <c r="B5652" s="662" t="s">
        <v>12677</v>
      </c>
      <c r="C5652" s="663" t="s">
        <v>110</v>
      </c>
      <c r="D5652" s="656">
        <v>6.86</v>
      </c>
      <c r="E5652" s="656">
        <v>2.03</v>
      </c>
      <c r="F5652" s="657">
        <f t="shared" si="1"/>
        <v>4.83</v>
      </c>
      <c r="G5652" s="656">
        <v>4.83</v>
      </c>
      <c r="H5652" s="664">
        <v>0.0</v>
      </c>
      <c r="I5652" s="664">
        <v>0.0</v>
      </c>
      <c r="J5652" s="664">
        <v>0.0</v>
      </c>
      <c r="K5652" s="660"/>
    </row>
    <row r="5653" ht="15.75" customHeight="1">
      <c r="A5653" s="661">
        <v>104047.0</v>
      </c>
      <c r="B5653" s="662" t="s">
        <v>12678</v>
      </c>
      <c r="C5653" s="663" t="s">
        <v>110</v>
      </c>
      <c r="D5653" s="656">
        <v>7.94</v>
      </c>
      <c r="E5653" s="656">
        <v>2.4</v>
      </c>
      <c r="F5653" s="657">
        <f t="shared" si="1"/>
        <v>5.54</v>
      </c>
      <c r="G5653" s="656">
        <v>5.54</v>
      </c>
      <c r="H5653" s="664">
        <v>0.0</v>
      </c>
      <c r="I5653" s="664">
        <v>0.0</v>
      </c>
      <c r="J5653" s="664">
        <v>0.0</v>
      </c>
      <c r="K5653" s="660"/>
    </row>
    <row r="5654" ht="15.75" customHeight="1">
      <c r="A5654" s="661">
        <v>104048.0</v>
      </c>
      <c r="B5654" s="662" t="s">
        <v>12679</v>
      </c>
      <c r="C5654" s="663" t="s">
        <v>110</v>
      </c>
      <c r="D5654" s="656">
        <v>12.03</v>
      </c>
      <c r="E5654" s="656">
        <v>2.77</v>
      </c>
      <c r="F5654" s="657">
        <f t="shared" si="1"/>
        <v>9.26</v>
      </c>
      <c r="G5654" s="656">
        <v>9.26</v>
      </c>
      <c r="H5654" s="664">
        <v>0.0</v>
      </c>
      <c r="I5654" s="664">
        <v>0.0</v>
      </c>
      <c r="J5654" s="664">
        <v>0.0</v>
      </c>
      <c r="K5654" s="660"/>
    </row>
    <row r="5655" ht="15.75" customHeight="1">
      <c r="A5655" s="661">
        <v>104049.0</v>
      </c>
      <c r="B5655" s="662" t="s">
        <v>12680</v>
      </c>
      <c r="C5655" s="663" t="s">
        <v>110</v>
      </c>
      <c r="D5655" s="656">
        <v>4.5</v>
      </c>
      <c r="E5655" s="656">
        <v>2.34</v>
      </c>
      <c r="F5655" s="657">
        <f t="shared" si="1"/>
        <v>2.16</v>
      </c>
      <c r="G5655" s="656">
        <v>2.16</v>
      </c>
      <c r="H5655" s="664">
        <v>0.0</v>
      </c>
      <c r="I5655" s="664">
        <v>0.0</v>
      </c>
      <c r="J5655" s="664">
        <v>0.0</v>
      </c>
      <c r="K5655" s="660"/>
    </row>
    <row r="5656" ht="15.75" customHeight="1">
      <c r="A5656" s="661">
        <v>104050.0</v>
      </c>
      <c r="B5656" s="662" t="s">
        <v>12681</v>
      </c>
      <c r="C5656" s="663" t="s">
        <v>110</v>
      </c>
      <c r="D5656" s="656">
        <v>6.9</v>
      </c>
      <c r="E5656" s="656">
        <v>3.17</v>
      </c>
      <c r="F5656" s="657">
        <f t="shared" si="1"/>
        <v>3.73</v>
      </c>
      <c r="G5656" s="656">
        <v>3.73</v>
      </c>
      <c r="H5656" s="664">
        <v>0.0</v>
      </c>
      <c r="I5656" s="664">
        <v>0.0</v>
      </c>
      <c r="J5656" s="664">
        <v>0.0</v>
      </c>
      <c r="K5656" s="660"/>
    </row>
    <row r="5657" ht="15.75" customHeight="1">
      <c r="A5657" s="661">
        <v>104051.0</v>
      </c>
      <c r="B5657" s="662" t="s">
        <v>12682</v>
      </c>
      <c r="C5657" s="663" t="s">
        <v>110</v>
      </c>
      <c r="D5657" s="656">
        <v>6.39</v>
      </c>
      <c r="E5657" s="656">
        <v>1.92</v>
      </c>
      <c r="F5657" s="657">
        <f t="shared" si="1"/>
        <v>4.47</v>
      </c>
      <c r="G5657" s="656">
        <v>4.47</v>
      </c>
      <c r="H5657" s="664">
        <v>0.0</v>
      </c>
      <c r="I5657" s="664">
        <v>0.0</v>
      </c>
      <c r="J5657" s="664">
        <v>0.0</v>
      </c>
      <c r="K5657" s="660"/>
    </row>
    <row r="5658" ht="15.75" customHeight="1">
      <c r="A5658" s="661">
        <v>104052.0</v>
      </c>
      <c r="B5658" s="662" t="s">
        <v>12683</v>
      </c>
      <c r="C5658" s="663" t="s">
        <v>110</v>
      </c>
      <c r="D5658" s="656">
        <v>8.99</v>
      </c>
      <c r="E5658" s="656">
        <v>2.62</v>
      </c>
      <c r="F5658" s="657">
        <f t="shared" si="1"/>
        <v>6.37</v>
      </c>
      <c r="G5658" s="656">
        <v>6.37</v>
      </c>
      <c r="H5658" s="664">
        <v>0.0</v>
      </c>
      <c r="I5658" s="664">
        <v>0.0</v>
      </c>
      <c r="J5658" s="664">
        <v>0.0</v>
      </c>
      <c r="K5658" s="660"/>
    </row>
    <row r="5659" ht="15.75" customHeight="1">
      <c r="A5659" s="661">
        <v>104053.0</v>
      </c>
      <c r="B5659" s="662" t="s">
        <v>12684</v>
      </c>
      <c r="C5659" s="663" t="s">
        <v>110</v>
      </c>
      <c r="D5659" s="656">
        <v>7.6</v>
      </c>
      <c r="E5659" s="656">
        <v>1.92</v>
      </c>
      <c r="F5659" s="657">
        <f t="shared" si="1"/>
        <v>5.68</v>
      </c>
      <c r="G5659" s="656">
        <v>5.68</v>
      </c>
      <c r="H5659" s="664">
        <v>0.0</v>
      </c>
      <c r="I5659" s="664">
        <v>0.0</v>
      </c>
      <c r="J5659" s="664">
        <v>0.0</v>
      </c>
      <c r="K5659" s="660"/>
    </row>
    <row r="5660" ht="15.75" customHeight="1">
      <c r="A5660" s="661">
        <v>104054.0</v>
      </c>
      <c r="B5660" s="662" t="s">
        <v>12685</v>
      </c>
      <c r="C5660" s="663" t="s">
        <v>110</v>
      </c>
      <c r="D5660" s="656">
        <v>15.64</v>
      </c>
      <c r="E5660" s="656">
        <v>2.62</v>
      </c>
      <c r="F5660" s="657">
        <f t="shared" si="1"/>
        <v>13.02</v>
      </c>
      <c r="G5660" s="656">
        <v>13.02</v>
      </c>
      <c r="H5660" s="664">
        <v>0.0</v>
      </c>
      <c r="I5660" s="664">
        <v>0.0</v>
      </c>
      <c r="J5660" s="664">
        <v>0.0</v>
      </c>
      <c r="K5660" s="660"/>
    </row>
    <row r="5661" ht="15.75" customHeight="1">
      <c r="A5661" s="661">
        <v>104055.0</v>
      </c>
      <c r="B5661" s="662" t="s">
        <v>12686</v>
      </c>
      <c r="C5661" s="663" t="s">
        <v>110</v>
      </c>
      <c r="D5661" s="656">
        <v>14.09</v>
      </c>
      <c r="E5661" s="656">
        <v>1.91</v>
      </c>
      <c r="F5661" s="657">
        <f t="shared" si="1"/>
        <v>12.18</v>
      </c>
      <c r="G5661" s="656">
        <v>12.18</v>
      </c>
      <c r="H5661" s="664">
        <v>0.0</v>
      </c>
      <c r="I5661" s="664">
        <v>0.0</v>
      </c>
      <c r="J5661" s="664">
        <v>0.0</v>
      </c>
      <c r="K5661" s="660"/>
    </row>
    <row r="5662" ht="15.75" customHeight="1">
      <c r="A5662" s="661">
        <v>104056.0</v>
      </c>
      <c r="B5662" s="662" t="s">
        <v>12687</v>
      </c>
      <c r="C5662" s="663" t="s">
        <v>110</v>
      </c>
      <c r="D5662" s="656">
        <v>21.48</v>
      </c>
      <c r="E5662" s="656">
        <v>2.12</v>
      </c>
      <c r="F5662" s="657">
        <f t="shared" si="1"/>
        <v>19.36</v>
      </c>
      <c r="G5662" s="656">
        <v>19.36</v>
      </c>
      <c r="H5662" s="664">
        <v>0.0</v>
      </c>
      <c r="I5662" s="664">
        <v>0.0</v>
      </c>
      <c r="J5662" s="664">
        <v>0.0</v>
      </c>
      <c r="K5662" s="660"/>
    </row>
    <row r="5663" ht="15.75" customHeight="1">
      <c r="A5663" s="661">
        <v>104058.0</v>
      </c>
      <c r="B5663" s="662" t="s">
        <v>12688</v>
      </c>
      <c r="C5663" s="663" t="s">
        <v>110</v>
      </c>
      <c r="D5663" s="656">
        <v>5.59</v>
      </c>
      <c r="E5663" s="656">
        <v>2.99</v>
      </c>
      <c r="F5663" s="657">
        <f t="shared" si="1"/>
        <v>2.6</v>
      </c>
      <c r="G5663" s="656">
        <v>2.6</v>
      </c>
      <c r="H5663" s="664">
        <v>0.0</v>
      </c>
      <c r="I5663" s="664">
        <v>0.0</v>
      </c>
      <c r="J5663" s="664">
        <v>0.0</v>
      </c>
      <c r="K5663" s="660"/>
    </row>
    <row r="5664" ht="15.75" customHeight="1">
      <c r="A5664" s="661">
        <v>104059.0</v>
      </c>
      <c r="B5664" s="662" t="s">
        <v>12689</v>
      </c>
      <c r="C5664" s="663" t="s">
        <v>110</v>
      </c>
      <c r="D5664" s="656">
        <v>8.8</v>
      </c>
      <c r="E5664" s="656">
        <v>2.9</v>
      </c>
      <c r="F5664" s="657">
        <f t="shared" si="1"/>
        <v>5.9</v>
      </c>
      <c r="G5664" s="656">
        <v>5.9</v>
      </c>
      <c r="H5664" s="664">
        <v>0.0</v>
      </c>
      <c r="I5664" s="664">
        <v>0.0</v>
      </c>
      <c r="J5664" s="664">
        <v>0.0</v>
      </c>
      <c r="K5664" s="660"/>
    </row>
    <row r="5665" ht="15.75" customHeight="1">
      <c r="A5665" s="661">
        <v>104060.0</v>
      </c>
      <c r="B5665" s="662" t="s">
        <v>12690</v>
      </c>
      <c r="C5665" s="663" t="s">
        <v>366</v>
      </c>
      <c r="D5665" s="656">
        <v>7.79</v>
      </c>
      <c r="E5665" s="656">
        <v>1.74</v>
      </c>
      <c r="F5665" s="657">
        <f t="shared" si="1"/>
        <v>6.05</v>
      </c>
      <c r="G5665" s="656">
        <v>6.05</v>
      </c>
      <c r="H5665" s="664">
        <v>0.0</v>
      </c>
      <c r="I5665" s="664">
        <v>0.0</v>
      </c>
      <c r="J5665" s="664">
        <v>0.0</v>
      </c>
      <c r="K5665" s="660"/>
    </row>
    <row r="5666" ht="15.75" customHeight="1">
      <c r="A5666" s="661">
        <v>104061.0</v>
      </c>
      <c r="B5666" s="662" t="s">
        <v>12691</v>
      </c>
      <c r="C5666" s="663" t="s">
        <v>366</v>
      </c>
      <c r="D5666" s="656">
        <v>14.18</v>
      </c>
      <c r="E5666" s="656">
        <v>2.63</v>
      </c>
      <c r="F5666" s="657">
        <f t="shared" si="1"/>
        <v>11.55</v>
      </c>
      <c r="G5666" s="656">
        <v>11.55</v>
      </c>
      <c r="H5666" s="664">
        <v>0.0</v>
      </c>
      <c r="I5666" s="664">
        <v>0.0</v>
      </c>
      <c r="J5666" s="664">
        <v>0.0</v>
      </c>
      <c r="K5666" s="660"/>
    </row>
    <row r="5667" ht="15.75" customHeight="1">
      <c r="A5667" s="661">
        <v>104062.0</v>
      </c>
      <c r="B5667" s="662" t="s">
        <v>12692</v>
      </c>
      <c r="C5667" s="663" t="s">
        <v>110</v>
      </c>
      <c r="D5667" s="656">
        <v>65.06</v>
      </c>
      <c r="E5667" s="656">
        <v>3.86</v>
      </c>
      <c r="F5667" s="657">
        <f t="shared" si="1"/>
        <v>61.2</v>
      </c>
      <c r="G5667" s="656">
        <v>61.2</v>
      </c>
      <c r="H5667" s="664">
        <v>0.0</v>
      </c>
      <c r="I5667" s="664">
        <v>0.0</v>
      </c>
      <c r="J5667" s="664">
        <v>0.0</v>
      </c>
      <c r="K5667" s="660"/>
    </row>
    <row r="5668" ht="15.75" customHeight="1">
      <c r="A5668" s="661">
        <v>104063.0</v>
      </c>
      <c r="B5668" s="662" t="s">
        <v>12693</v>
      </c>
      <c r="C5668" s="663" t="s">
        <v>110</v>
      </c>
      <c r="D5668" s="656">
        <v>61.8</v>
      </c>
      <c r="E5668" s="656">
        <v>3.86</v>
      </c>
      <c r="F5668" s="657">
        <f t="shared" si="1"/>
        <v>57.94</v>
      </c>
      <c r="G5668" s="656">
        <v>57.94</v>
      </c>
      <c r="H5668" s="664">
        <v>0.0</v>
      </c>
      <c r="I5668" s="664">
        <v>0.0</v>
      </c>
      <c r="J5668" s="664">
        <v>0.0</v>
      </c>
      <c r="K5668" s="660"/>
    </row>
    <row r="5669" ht="15.75" customHeight="1">
      <c r="A5669" s="661">
        <v>104064.0</v>
      </c>
      <c r="B5669" s="662" t="s">
        <v>12694</v>
      </c>
      <c r="C5669" s="663" t="s">
        <v>110</v>
      </c>
      <c r="D5669" s="656">
        <v>160.11</v>
      </c>
      <c r="E5669" s="656">
        <v>4.02</v>
      </c>
      <c r="F5669" s="657">
        <f t="shared" si="1"/>
        <v>156.09</v>
      </c>
      <c r="G5669" s="656">
        <v>156.09</v>
      </c>
      <c r="H5669" s="664">
        <v>0.0</v>
      </c>
      <c r="I5669" s="664">
        <v>0.0</v>
      </c>
      <c r="J5669" s="664">
        <v>0.0</v>
      </c>
      <c r="K5669" s="660"/>
    </row>
    <row r="5670" ht="15.75" customHeight="1">
      <c r="A5670" s="661">
        <v>104065.0</v>
      </c>
      <c r="B5670" s="662" t="s">
        <v>12695</v>
      </c>
      <c r="C5670" s="663" t="s">
        <v>110</v>
      </c>
      <c r="D5670" s="656">
        <v>135.56</v>
      </c>
      <c r="E5670" s="656">
        <v>4.02</v>
      </c>
      <c r="F5670" s="657">
        <f t="shared" si="1"/>
        <v>131.54</v>
      </c>
      <c r="G5670" s="656">
        <v>131.54</v>
      </c>
      <c r="H5670" s="664">
        <v>0.0</v>
      </c>
      <c r="I5670" s="664">
        <v>0.0</v>
      </c>
      <c r="J5670" s="664">
        <v>0.0</v>
      </c>
      <c r="K5670" s="660"/>
    </row>
    <row r="5671" ht="15.75" customHeight="1">
      <c r="A5671" s="661">
        <v>104072.0</v>
      </c>
      <c r="B5671" s="662" t="s">
        <v>12696</v>
      </c>
      <c r="C5671" s="663" t="s">
        <v>110</v>
      </c>
      <c r="D5671" s="656">
        <v>251.82</v>
      </c>
      <c r="E5671" s="656">
        <v>6.22</v>
      </c>
      <c r="F5671" s="657">
        <f t="shared" si="1"/>
        <v>245.6</v>
      </c>
      <c r="G5671" s="656">
        <v>245.6</v>
      </c>
      <c r="H5671" s="664">
        <v>0.0</v>
      </c>
      <c r="I5671" s="664">
        <v>0.0</v>
      </c>
      <c r="J5671" s="664">
        <v>0.0</v>
      </c>
      <c r="K5671" s="660"/>
    </row>
    <row r="5672" ht="15.75" customHeight="1">
      <c r="A5672" s="661">
        <v>104076.0</v>
      </c>
      <c r="B5672" s="662" t="s">
        <v>12697</v>
      </c>
      <c r="C5672" s="663" t="s">
        <v>110</v>
      </c>
      <c r="D5672" s="656">
        <v>39.79</v>
      </c>
      <c r="E5672" s="656">
        <v>6.06</v>
      </c>
      <c r="F5672" s="657">
        <f t="shared" si="1"/>
        <v>33.73</v>
      </c>
      <c r="G5672" s="656">
        <v>33.73</v>
      </c>
      <c r="H5672" s="664">
        <v>0.0</v>
      </c>
      <c r="I5672" s="664">
        <v>0.0</v>
      </c>
      <c r="J5672" s="664">
        <v>0.0</v>
      </c>
      <c r="K5672" s="660"/>
    </row>
    <row r="5673" ht="15.75" customHeight="1">
      <c r="A5673" s="661">
        <v>104082.0</v>
      </c>
      <c r="B5673" s="662" t="s">
        <v>12698</v>
      </c>
      <c r="C5673" s="663" t="s">
        <v>110</v>
      </c>
      <c r="D5673" s="656">
        <v>26.84</v>
      </c>
      <c r="E5673" s="656">
        <v>1.92</v>
      </c>
      <c r="F5673" s="657">
        <f t="shared" si="1"/>
        <v>24.92</v>
      </c>
      <c r="G5673" s="656">
        <v>24.92</v>
      </c>
      <c r="H5673" s="664">
        <v>0.0</v>
      </c>
      <c r="I5673" s="664">
        <v>0.0</v>
      </c>
      <c r="J5673" s="664">
        <v>0.0</v>
      </c>
      <c r="K5673" s="660"/>
    </row>
    <row r="5674" ht="15.75" customHeight="1">
      <c r="A5674" s="661">
        <v>104083.0</v>
      </c>
      <c r="B5674" s="662" t="s">
        <v>12699</v>
      </c>
      <c r="C5674" s="663" t="s">
        <v>110</v>
      </c>
      <c r="D5674" s="656">
        <v>65.92</v>
      </c>
      <c r="E5674" s="656">
        <v>2.0</v>
      </c>
      <c r="F5674" s="657">
        <f t="shared" si="1"/>
        <v>63.92</v>
      </c>
      <c r="G5674" s="656">
        <v>63.92</v>
      </c>
      <c r="H5674" s="664">
        <v>0.0</v>
      </c>
      <c r="I5674" s="664">
        <v>0.0</v>
      </c>
      <c r="J5674" s="664">
        <v>0.0</v>
      </c>
      <c r="K5674" s="660"/>
    </row>
    <row r="5675" ht="15.75" customHeight="1">
      <c r="A5675" s="661">
        <v>104084.0</v>
      </c>
      <c r="B5675" s="662" t="s">
        <v>12700</v>
      </c>
      <c r="C5675" s="663" t="s">
        <v>110</v>
      </c>
      <c r="D5675" s="656">
        <v>75.18</v>
      </c>
      <c r="E5675" s="656">
        <v>2.0</v>
      </c>
      <c r="F5675" s="657">
        <f t="shared" si="1"/>
        <v>73.18</v>
      </c>
      <c r="G5675" s="656">
        <v>73.18</v>
      </c>
      <c r="H5675" s="664">
        <v>0.0</v>
      </c>
      <c r="I5675" s="664">
        <v>0.0</v>
      </c>
      <c r="J5675" s="664">
        <v>0.0</v>
      </c>
      <c r="K5675" s="660"/>
    </row>
    <row r="5676" ht="15.75" customHeight="1">
      <c r="A5676" s="661">
        <v>104085.0</v>
      </c>
      <c r="B5676" s="662" t="s">
        <v>12701</v>
      </c>
      <c r="C5676" s="663" t="s">
        <v>366</v>
      </c>
      <c r="D5676" s="656">
        <v>47.65</v>
      </c>
      <c r="E5676" s="656">
        <v>5.23</v>
      </c>
      <c r="F5676" s="657">
        <f t="shared" si="1"/>
        <v>42.42</v>
      </c>
      <c r="G5676" s="656">
        <v>42.42</v>
      </c>
      <c r="H5676" s="664">
        <v>0.0</v>
      </c>
      <c r="I5676" s="664">
        <v>0.0</v>
      </c>
      <c r="J5676" s="664">
        <v>0.0</v>
      </c>
      <c r="K5676" s="660"/>
    </row>
    <row r="5677" ht="15.75" customHeight="1">
      <c r="A5677" s="661">
        <v>104086.0</v>
      </c>
      <c r="B5677" s="662" t="s">
        <v>12702</v>
      </c>
      <c r="C5677" s="663" t="s">
        <v>366</v>
      </c>
      <c r="D5677" s="656">
        <v>86.44</v>
      </c>
      <c r="E5677" s="656">
        <v>5.84</v>
      </c>
      <c r="F5677" s="657">
        <f t="shared" si="1"/>
        <v>80.6</v>
      </c>
      <c r="G5677" s="656">
        <v>80.6</v>
      </c>
      <c r="H5677" s="664">
        <v>0.0</v>
      </c>
      <c r="I5677" s="664">
        <v>0.0</v>
      </c>
      <c r="J5677" s="664">
        <v>0.0</v>
      </c>
      <c r="K5677" s="660"/>
    </row>
    <row r="5678" ht="15.75" customHeight="1">
      <c r="A5678" s="661">
        <v>104947.0</v>
      </c>
      <c r="B5678" s="662" t="s">
        <v>12703</v>
      </c>
      <c r="C5678" s="663" t="s">
        <v>525</v>
      </c>
      <c r="D5678" s="656">
        <v>11.09</v>
      </c>
      <c r="E5678" s="656">
        <v>3.51</v>
      </c>
      <c r="F5678" s="657">
        <f t="shared" si="1"/>
        <v>7.58</v>
      </c>
      <c r="G5678" s="656">
        <v>3.08</v>
      </c>
      <c r="H5678" s="664">
        <v>4.5</v>
      </c>
      <c r="I5678" s="664">
        <v>0.0</v>
      </c>
      <c r="J5678" s="664">
        <v>0.0</v>
      </c>
      <c r="K5678" s="660"/>
    </row>
    <row r="5679" ht="15.75" customHeight="1">
      <c r="A5679" s="661">
        <v>104948.0</v>
      </c>
      <c r="B5679" s="662" t="s">
        <v>12704</v>
      </c>
      <c r="C5679" s="663" t="s">
        <v>525</v>
      </c>
      <c r="D5679" s="656">
        <v>4.83</v>
      </c>
      <c r="E5679" s="656">
        <v>1.13</v>
      </c>
      <c r="F5679" s="657">
        <f t="shared" si="1"/>
        <v>3.7</v>
      </c>
      <c r="G5679" s="656">
        <v>1.14</v>
      </c>
      <c r="H5679" s="664">
        <v>2.56</v>
      </c>
      <c r="I5679" s="664">
        <v>0.0</v>
      </c>
      <c r="J5679" s="664">
        <v>0.0</v>
      </c>
      <c r="K5679" s="660"/>
    </row>
    <row r="5680" ht="15.75" customHeight="1">
      <c r="A5680" s="661">
        <v>96520.0</v>
      </c>
      <c r="B5680" s="662" t="s">
        <v>12705</v>
      </c>
      <c r="C5680" s="663" t="s">
        <v>525</v>
      </c>
      <c r="D5680" s="656">
        <v>82.85</v>
      </c>
      <c r="E5680" s="656">
        <v>35.6</v>
      </c>
      <c r="F5680" s="657">
        <f t="shared" si="1"/>
        <v>47.25</v>
      </c>
      <c r="G5680" s="656">
        <v>26.96</v>
      </c>
      <c r="H5680" s="664">
        <v>20.29</v>
      </c>
      <c r="I5680" s="664">
        <v>0.0</v>
      </c>
      <c r="J5680" s="664">
        <v>0.0</v>
      </c>
      <c r="K5680" s="660"/>
    </row>
    <row r="5681" ht="15.75" customHeight="1">
      <c r="A5681" s="661">
        <v>96521.0</v>
      </c>
      <c r="B5681" s="662" t="s">
        <v>12706</v>
      </c>
      <c r="C5681" s="663" t="s">
        <v>525</v>
      </c>
      <c r="D5681" s="656">
        <v>38.78</v>
      </c>
      <c r="E5681" s="656">
        <v>10.31</v>
      </c>
      <c r="F5681" s="657">
        <f t="shared" si="1"/>
        <v>28.47</v>
      </c>
      <c r="G5681" s="656">
        <v>12.98</v>
      </c>
      <c r="H5681" s="664">
        <v>15.49</v>
      </c>
      <c r="I5681" s="664">
        <v>0.0</v>
      </c>
      <c r="J5681" s="664">
        <v>0.0</v>
      </c>
      <c r="K5681" s="660"/>
    </row>
    <row r="5682" ht="15.75" customHeight="1">
      <c r="A5682" s="661">
        <v>96522.0</v>
      </c>
      <c r="B5682" s="662" t="s">
        <v>12707</v>
      </c>
      <c r="C5682" s="663" t="s">
        <v>525</v>
      </c>
      <c r="D5682" s="656">
        <v>123.97</v>
      </c>
      <c r="E5682" s="656">
        <v>84.62</v>
      </c>
      <c r="F5682" s="657">
        <f t="shared" si="1"/>
        <v>39.35</v>
      </c>
      <c r="G5682" s="656">
        <v>39.35</v>
      </c>
      <c r="H5682" s="664">
        <v>0.0</v>
      </c>
      <c r="I5682" s="664">
        <v>0.0</v>
      </c>
      <c r="J5682" s="664">
        <v>0.0</v>
      </c>
      <c r="K5682" s="660"/>
    </row>
    <row r="5683" ht="15.75" customHeight="1">
      <c r="A5683" s="661">
        <v>96523.0</v>
      </c>
      <c r="B5683" s="662" t="s">
        <v>12708</v>
      </c>
      <c r="C5683" s="663" t="s">
        <v>525</v>
      </c>
      <c r="D5683" s="656">
        <v>82.13</v>
      </c>
      <c r="E5683" s="656">
        <v>55.88</v>
      </c>
      <c r="F5683" s="657">
        <f t="shared" si="1"/>
        <v>26.25</v>
      </c>
      <c r="G5683" s="656">
        <v>26.25</v>
      </c>
      <c r="H5683" s="664">
        <v>0.0</v>
      </c>
      <c r="I5683" s="664">
        <v>0.0</v>
      </c>
      <c r="J5683" s="664">
        <v>0.0</v>
      </c>
      <c r="K5683" s="660"/>
    </row>
    <row r="5684" ht="15.75" customHeight="1">
      <c r="A5684" s="661">
        <v>96524.0</v>
      </c>
      <c r="B5684" s="662" t="s">
        <v>12709</v>
      </c>
      <c r="C5684" s="663" t="s">
        <v>525</v>
      </c>
      <c r="D5684" s="656">
        <v>135.35</v>
      </c>
      <c r="E5684" s="656">
        <v>65.85</v>
      </c>
      <c r="F5684" s="657">
        <f t="shared" si="1"/>
        <v>69.5</v>
      </c>
      <c r="G5684" s="656">
        <v>34.03</v>
      </c>
      <c r="H5684" s="664">
        <v>35.47</v>
      </c>
      <c r="I5684" s="664">
        <v>0.0</v>
      </c>
      <c r="J5684" s="664">
        <v>0.0</v>
      </c>
      <c r="K5684" s="660"/>
    </row>
    <row r="5685" ht="15.75" customHeight="1">
      <c r="A5685" s="661">
        <v>96525.0</v>
      </c>
      <c r="B5685" s="662" t="s">
        <v>12710</v>
      </c>
      <c r="C5685" s="663" t="s">
        <v>525</v>
      </c>
      <c r="D5685" s="656">
        <v>50.64</v>
      </c>
      <c r="E5685" s="656">
        <v>14.17</v>
      </c>
      <c r="F5685" s="657">
        <f t="shared" si="1"/>
        <v>36.47</v>
      </c>
      <c r="G5685" s="656">
        <v>9.65</v>
      </c>
      <c r="H5685" s="664">
        <v>26.82</v>
      </c>
      <c r="I5685" s="664">
        <v>0.0</v>
      </c>
      <c r="J5685" s="664">
        <v>0.0</v>
      </c>
      <c r="K5685" s="660"/>
    </row>
    <row r="5686" ht="15.75" customHeight="1">
      <c r="A5686" s="661">
        <v>96526.0</v>
      </c>
      <c r="B5686" s="662" t="s">
        <v>12711</v>
      </c>
      <c r="C5686" s="663" t="s">
        <v>525</v>
      </c>
      <c r="D5686" s="656">
        <v>177.08</v>
      </c>
      <c r="E5686" s="656">
        <v>121.26</v>
      </c>
      <c r="F5686" s="657">
        <f t="shared" si="1"/>
        <v>55.82</v>
      </c>
      <c r="G5686" s="656">
        <v>55.82</v>
      </c>
      <c r="H5686" s="664">
        <v>0.0</v>
      </c>
      <c r="I5686" s="664">
        <v>0.0</v>
      </c>
      <c r="J5686" s="664">
        <v>0.0</v>
      </c>
      <c r="K5686" s="660"/>
    </row>
    <row r="5687" ht="15.75" customHeight="1">
      <c r="A5687" s="661">
        <v>96527.0</v>
      </c>
      <c r="B5687" s="662" t="s">
        <v>12712</v>
      </c>
      <c r="C5687" s="663" t="s">
        <v>525</v>
      </c>
      <c r="D5687" s="656">
        <v>90.43</v>
      </c>
      <c r="E5687" s="656">
        <v>61.42</v>
      </c>
      <c r="F5687" s="657">
        <f t="shared" si="1"/>
        <v>29.01</v>
      </c>
      <c r="G5687" s="656">
        <v>29.01</v>
      </c>
      <c r="H5687" s="664">
        <v>0.0</v>
      </c>
      <c r="I5687" s="664">
        <v>0.0</v>
      </c>
      <c r="J5687" s="664">
        <v>0.0</v>
      </c>
      <c r="K5687" s="660"/>
    </row>
    <row r="5688" ht="15.75" customHeight="1">
      <c r="A5688" s="661">
        <v>96528.0</v>
      </c>
      <c r="B5688" s="662" t="s">
        <v>12713</v>
      </c>
      <c r="C5688" s="663" t="s">
        <v>350</v>
      </c>
      <c r="D5688" s="656">
        <v>139.08</v>
      </c>
      <c r="E5688" s="656">
        <v>39.3</v>
      </c>
      <c r="F5688" s="657">
        <f t="shared" si="1"/>
        <v>99.78</v>
      </c>
      <c r="G5688" s="656">
        <v>99.71</v>
      </c>
      <c r="H5688" s="664">
        <v>0.01</v>
      </c>
      <c r="I5688" s="664">
        <v>0.0</v>
      </c>
      <c r="J5688" s="664">
        <v>0.06</v>
      </c>
      <c r="K5688" s="660"/>
    </row>
    <row r="5689" ht="15.75" customHeight="1">
      <c r="A5689" s="661">
        <v>101114.0</v>
      </c>
      <c r="B5689" s="662" t="s">
        <v>12714</v>
      </c>
      <c r="C5689" s="663" t="s">
        <v>525</v>
      </c>
      <c r="D5689" s="656">
        <v>4.05</v>
      </c>
      <c r="E5689" s="656">
        <v>1.0</v>
      </c>
      <c r="F5689" s="657">
        <f t="shared" si="1"/>
        <v>3.05</v>
      </c>
      <c r="G5689" s="656">
        <v>1.03</v>
      </c>
      <c r="H5689" s="664">
        <v>2.02</v>
      </c>
      <c r="I5689" s="664">
        <v>0.0</v>
      </c>
      <c r="J5689" s="664">
        <v>0.0</v>
      </c>
      <c r="K5689" s="660"/>
    </row>
    <row r="5690" ht="15.75" customHeight="1">
      <c r="A5690" s="661">
        <v>101115.0</v>
      </c>
      <c r="B5690" s="662" t="s">
        <v>12715</v>
      </c>
      <c r="C5690" s="663" t="s">
        <v>525</v>
      </c>
      <c r="D5690" s="656">
        <v>3.43</v>
      </c>
      <c r="E5690" s="656">
        <v>0.69</v>
      </c>
      <c r="F5690" s="657">
        <f t="shared" si="1"/>
        <v>2.74</v>
      </c>
      <c r="G5690" s="656">
        <v>0.94</v>
      </c>
      <c r="H5690" s="664">
        <v>1.8</v>
      </c>
      <c r="I5690" s="664">
        <v>0.0</v>
      </c>
      <c r="J5690" s="664">
        <v>0.0</v>
      </c>
      <c r="K5690" s="660"/>
    </row>
    <row r="5691" ht="15.75" customHeight="1">
      <c r="A5691" s="661">
        <v>101116.0</v>
      </c>
      <c r="B5691" s="662" t="s">
        <v>12716</v>
      </c>
      <c r="C5691" s="663" t="s">
        <v>525</v>
      </c>
      <c r="D5691" s="656">
        <v>2.13</v>
      </c>
      <c r="E5691" s="656">
        <v>0.43</v>
      </c>
      <c r="F5691" s="657">
        <f t="shared" si="1"/>
        <v>1.7</v>
      </c>
      <c r="G5691" s="656">
        <v>0.59</v>
      </c>
      <c r="H5691" s="664">
        <v>1.11</v>
      </c>
      <c r="I5691" s="664">
        <v>0.0</v>
      </c>
      <c r="J5691" s="664">
        <v>0.0</v>
      </c>
      <c r="K5691" s="660"/>
    </row>
    <row r="5692" ht="15.75" customHeight="1">
      <c r="A5692" s="661">
        <v>101117.0</v>
      </c>
      <c r="B5692" s="662" t="s">
        <v>12717</v>
      </c>
      <c r="C5692" s="663" t="s">
        <v>525</v>
      </c>
      <c r="D5692" s="656">
        <v>3.07</v>
      </c>
      <c r="E5692" s="656">
        <v>0.23</v>
      </c>
      <c r="F5692" s="657">
        <f t="shared" si="1"/>
        <v>2.84</v>
      </c>
      <c r="G5692" s="656">
        <v>0.67</v>
      </c>
      <c r="H5692" s="664">
        <v>2.17</v>
      </c>
      <c r="I5692" s="664">
        <v>0.0</v>
      </c>
      <c r="J5692" s="664">
        <v>0.0</v>
      </c>
      <c r="K5692" s="660"/>
    </row>
    <row r="5693" ht="15.75" customHeight="1">
      <c r="A5693" s="661">
        <v>101118.0</v>
      </c>
      <c r="B5693" s="662" t="s">
        <v>12718</v>
      </c>
      <c r="C5693" s="663" t="s">
        <v>525</v>
      </c>
      <c r="D5693" s="656">
        <v>3.5</v>
      </c>
      <c r="E5693" s="656">
        <v>0.8</v>
      </c>
      <c r="F5693" s="657">
        <f t="shared" si="1"/>
        <v>2.7</v>
      </c>
      <c r="G5693" s="656">
        <v>2.7</v>
      </c>
      <c r="H5693" s="664">
        <v>0.0</v>
      </c>
      <c r="I5693" s="664">
        <v>0.0</v>
      </c>
      <c r="J5693" s="664">
        <v>0.0</v>
      </c>
      <c r="K5693" s="660"/>
    </row>
    <row r="5694" ht="15.75" customHeight="1">
      <c r="A5694" s="661">
        <v>101119.0</v>
      </c>
      <c r="B5694" s="662" t="s">
        <v>12719</v>
      </c>
      <c r="C5694" s="663" t="s">
        <v>525</v>
      </c>
      <c r="D5694" s="656">
        <v>7.73</v>
      </c>
      <c r="E5694" s="656">
        <v>1.9</v>
      </c>
      <c r="F5694" s="657">
        <f t="shared" si="1"/>
        <v>5.83</v>
      </c>
      <c r="G5694" s="656">
        <v>2.0</v>
      </c>
      <c r="H5694" s="664">
        <v>3.83</v>
      </c>
      <c r="I5694" s="664">
        <v>0.0</v>
      </c>
      <c r="J5694" s="664">
        <v>0.0</v>
      </c>
      <c r="K5694" s="660"/>
    </row>
    <row r="5695" ht="15.75" customHeight="1">
      <c r="A5695" s="661">
        <v>101120.0</v>
      </c>
      <c r="B5695" s="662" t="s">
        <v>12720</v>
      </c>
      <c r="C5695" s="663" t="s">
        <v>525</v>
      </c>
      <c r="D5695" s="656">
        <v>6.56</v>
      </c>
      <c r="E5695" s="656">
        <v>1.31</v>
      </c>
      <c r="F5695" s="657">
        <f t="shared" si="1"/>
        <v>5.25</v>
      </c>
      <c r="G5695" s="656">
        <v>1.85</v>
      </c>
      <c r="H5695" s="664">
        <v>3.4</v>
      </c>
      <c r="I5695" s="664">
        <v>0.0</v>
      </c>
      <c r="J5695" s="664">
        <v>0.0</v>
      </c>
      <c r="K5695" s="660"/>
    </row>
    <row r="5696" ht="15.75" customHeight="1">
      <c r="A5696" s="661">
        <v>101121.0</v>
      </c>
      <c r="B5696" s="662" t="s">
        <v>12721</v>
      </c>
      <c r="C5696" s="663" t="s">
        <v>525</v>
      </c>
      <c r="D5696" s="656">
        <v>4.11</v>
      </c>
      <c r="E5696" s="656">
        <v>0.8</v>
      </c>
      <c r="F5696" s="657">
        <f t="shared" si="1"/>
        <v>3.31</v>
      </c>
      <c r="G5696" s="656">
        <v>1.23</v>
      </c>
      <c r="H5696" s="664">
        <v>2.08</v>
      </c>
      <c r="I5696" s="664">
        <v>0.0</v>
      </c>
      <c r="J5696" s="664">
        <v>0.0</v>
      </c>
      <c r="K5696" s="660"/>
    </row>
    <row r="5697" ht="15.75" customHeight="1">
      <c r="A5697" s="661">
        <v>101122.0</v>
      </c>
      <c r="B5697" s="662" t="s">
        <v>12722</v>
      </c>
      <c r="C5697" s="663" t="s">
        <v>525</v>
      </c>
      <c r="D5697" s="656">
        <v>5.87</v>
      </c>
      <c r="E5697" s="656">
        <v>0.47</v>
      </c>
      <c r="F5697" s="657">
        <f t="shared" si="1"/>
        <v>5.4</v>
      </c>
      <c r="G5697" s="656">
        <v>1.29</v>
      </c>
      <c r="H5697" s="664">
        <v>4.11</v>
      </c>
      <c r="I5697" s="664">
        <v>0.0</v>
      </c>
      <c r="J5697" s="664">
        <v>0.0</v>
      </c>
      <c r="K5697" s="660"/>
    </row>
    <row r="5698" ht="15.75" customHeight="1">
      <c r="A5698" s="661">
        <v>101123.0</v>
      </c>
      <c r="B5698" s="662" t="s">
        <v>12723</v>
      </c>
      <c r="C5698" s="663" t="s">
        <v>525</v>
      </c>
      <c r="D5698" s="656">
        <v>6.68</v>
      </c>
      <c r="E5698" s="656">
        <v>1.55</v>
      </c>
      <c r="F5698" s="657">
        <f t="shared" si="1"/>
        <v>5.13</v>
      </c>
      <c r="G5698" s="656">
        <v>5.13</v>
      </c>
      <c r="H5698" s="664">
        <v>0.0</v>
      </c>
      <c r="I5698" s="664">
        <v>0.0</v>
      </c>
      <c r="J5698" s="664">
        <v>0.0</v>
      </c>
      <c r="K5698" s="660"/>
    </row>
    <row r="5699" ht="15.75" customHeight="1">
      <c r="A5699" s="661">
        <v>101124.0</v>
      </c>
      <c r="B5699" s="662" t="s">
        <v>12724</v>
      </c>
      <c r="C5699" s="663" t="s">
        <v>525</v>
      </c>
      <c r="D5699" s="656">
        <v>14.37</v>
      </c>
      <c r="E5699" s="656">
        <v>2.2</v>
      </c>
      <c r="F5699" s="657">
        <f t="shared" si="1"/>
        <v>12.17</v>
      </c>
      <c r="G5699" s="656">
        <v>5.32</v>
      </c>
      <c r="H5699" s="664">
        <v>6.85</v>
      </c>
      <c r="I5699" s="664">
        <v>0.0</v>
      </c>
      <c r="J5699" s="664">
        <v>0.0</v>
      </c>
      <c r="K5699" s="660"/>
    </row>
    <row r="5700" ht="15.75" customHeight="1">
      <c r="A5700" s="661">
        <v>101125.0</v>
      </c>
      <c r="B5700" s="662" t="s">
        <v>12725</v>
      </c>
      <c r="C5700" s="663" t="s">
        <v>525</v>
      </c>
      <c r="D5700" s="656">
        <v>13.75</v>
      </c>
      <c r="E5700" s="656">
        <v>1.88</v>
      </c>
      <c r="F5700" s="657">
        <f t="shared" si="1"/>
        <v>11.87</v>
      </c>
      <c r="G5700" s="656">
        <v>5.23</v>
      </c>
      <c r="H5700" s="664">
        <v>6.64</v>
      </c>
      <c r="I5700" s="664">
        <v>0.0</v>
      </c>
      <c r="J5700" s="664">
        <v>0.0</v>
      </c>
      <c r="K5700" s="660"/>
    </row>
    <row r="5701" ht="15.75" customHeight="1">
      <c r="A5701" s="661">
        <v>101126.0</v>
      </c>
      <c r="B5701" s="662" t="s">
        <v>12726</v>
      </c>
      <c r="C5701" s="663" t="s">
        <v>525</v>
      </c>
      <c r="D5701" s="656">
        <v>12.45</v>
      </c>
      <c r="E5701" s="656">
        <v>1.62</v>
      </c>
      <c r="F5701" s="657">
        <f t="shared" si="1"/>
        <v>10.83</v>
      </c>
      <c r="G5701" s="656">
        <v>4.89</v>
      </c>
      <c r="H5701" s="664">
        <v>5.94</v>
      </c>
      <c r="I5701" s="664">
        <v>0.0</v>
      </c>
      <c r="J5701" s="664">
        <v>0.0</v>
      </c>
      <c r="K5701" s="660"/>
    </row>
    <row r="5702" ht="15.75" customHeight="1">
      <c r="A5702" s="661">
        <v>101127.0</v>
      </c>
      <c r="B5702" s="662" t="s">
        <v>12727</v>
      </c>
      <c r="C5702" s="663" t="s">
        <v>525</v>
      </c>
      <c r="D5702" s="656">
        <v>13.39</v>
      </c>
      <c r="E5702" s="656">
        <v>1.42</v>
      </c>
      <c r="F5702" s="657">
        <f t="shared" si="1"/>
        <v>11.97</v>
      </c>
      <c r="G5702" s="656">
        <v>4.97</v>
      </c>
      <c r="H5702" s="664">
        <v>7.0</v>
      </c>
      <c r="I5702" s="664">
        <v>0.0</v>
      </c>
      <c r="J5702" s="664">
        <v>0.0</v>
      </c>
      <c r="K5702" s="660"/>
    </row>
    <row r="5703" ht="15.75" customHeight="1">
      <c r="A5703" s="661">
        <v>101128.0</v>
      </c>
      <c r="B5703" s="662" t="s">
        <v>12728</v>
      </c>
      <c r="C5703" s="663" t="s">
        <v>525</v>
      </c>
      <c r="D5703" s="656">
        <v>13.82</v>
      </c>
      <c r="E5703" s="656">
        <v>1.99</v>
      </c>
      <c r="F5703" s="657">
        <f t="shared" si="1"/>
        <v>11.83</v>
      </c>
      <c r="G5703" s="656">
        <v>7.01</v>
      </c>
      <c r="H5703" s="664">
        <v>4.82</v>
      </c>
      <c r="I5703" s="664">
        <v>0.0</v>
      </c>
      <c r="J5703" s="664">
        <v>0.0</v>
      </c>
      <c r="K5703" s="660"/>
    </row>
    <row r="5704" ht="15.75" customHeight="1">
      <c r="A5704" s="661">
        <v>101129.0</v>
      </c>
      <c r="B5704" s="662" t="s">
        <v>12729</v>
      </c>
      <c r="C5704" s="663" t="s">
        <v>525</v>
      </c>
      <c r="D5704" s="656">
        <v>18.46</v>
      </c>
      <c r="E5704" s="656">
        <v>3.16</v>
      </c>
      <c r="F5704" s="657">
        <f t="shared" si="1"/>
        <v>15.3</v>
      </c>
      <c r="G5704" s="656">
        <v>6.46</v>
      </c>
      <c r="H5704" s="664">
        <v>8.84</v>
      </c>
      <c r="I5704" s="664">
        <v>0.0</v>
      </c>
      <c r="J5704" s="664">
        <v>0.0</v>
      </c>
      <c r="K5704" s="660"/>
    </row>
    <row r="5705" ht="15.75" customHeight="1">
      <c r="A5705" s="661">
        <v>101130.0</v>
      </c>
      <c r="B5705" s="662" t="s">
        <v>12730</v>
      </c>
      <c r="C5705" s="663" t="s">
        <v>525</v>
      </c>
      <c r="D5705" s="656">
        <v>17.29</v>
      </c>
      <c r="E5705" s="656">
        <v>2.56</v>
      </c>
      <c r="F5705" s="657">
        <f t="shared" si="1"/>
        <v>14.73</v>
      </c>
      <c r="G5705" s="656">
        <v>6.32</v>
      </c>
      <c r="H5705" s="664">
        <v>8.41</v>
      </c>
      <c r="I5705" s="664">
        <v>0.0</v>
      </c>
      <c r="J5705" s="664">
        <v>0.0</v>
      </c>
      <c r="K5705" s="660"/>
    </row>
    <row r="5706" ht="15.75" customHeight="1">
      <c r="A5706" s="661">
        <v>101131.0</v>
      </c>
      <c r="B5706" s="662" t="s">
        <v>12731</v>
      </c>
      <c r="C5706" s="663" t="s">
        <v>525</v>
      </c>
      <c r="D5706" s="656">
        <v>14.84</v>
      </c>
      <c r="E5706" s="656">
        <v>2.04</v>
      </c>
      <c r="F5706" s="657">
        <f t="shared" si="1"/>
        <v>12.8</v>
      </c>
      <c r="G5706" s="656">
        <v>5.7</v>
      </c>
      <c r="H5706" s="664">
        <v>7.1</v>
      </c>
      <c r="I5706" s="664">
        <v>0.0</v>
      </c>
      <c r="J5706" s="664">
        <v>0.0</v>
      </c>
      <c r="K5706" s="660"/>
    </row>
    <row r="5707" ht="15.75" customHeight="1">
      <c r="A5707" s="661">
        <v>101132.0</v>
      </c>
      <c r="B5707" s="662" t="s">
        <v>12732</v>
      </c>
      <c r="C5707" s="663" t="s">
        <v>525</v>
      </c>
      <c r="D5707" s="656">
        <v>16.6</v>
      </c>
      <c r="E5707" s="656">
        <v>1.7</v>
      </c>
      <c r="F5707" s="657">
        <f t="shared" si="1"/>
        <v>14.9</v>
      </c>
      <c r="G5707" s="656">
        <v>5.76</v>
      </c>
      <c r="H5707" s="664">
        <v>9.14</v>
      </c>
      <c r="I5707" s="664">
        <v>0.0</v>
      </c>
      <c r="J5707" s="664">
        <v>0.0</v>
      </c>
      <c r="K5707" s="660"/>
    </row>
    <row r="5708" ht="15.75" customHeight="1">
      <c r="A5708" s="661">
        <v>101133.0</v>
      </c>
      <c r="B5708" s="662" t="s">
        <v>12733</v>
      </c>
      <c r="C5708" s="663" t="s">
        <v>525</v>
      </c>
      <c r="D5708" s="656">
        <v>17.41</v>
      </c>
      <c r="E5708" s="656">
        <v>2.8</v>
      </c>
      <c r="F5708" s="657">
        <f t="shared" si="1"/>
        <v>14.61</v>
      </c>
      <c r="G5708" s="656">
        <v>9.65</v>
      </c>
      <c r="H5708" s="664">
        <v>4.96</v>
      </c>
      <c r="I5708" s="664">
        <v>0.0</v>
      </c>
      <c r="J5708" s="664">
        <v>0.0</v>
      </c>
      <c r="K5708" s="660"/>
    </row>
    <row r="5709" ht="15.75" customHeight="1">
      <c r="A5709" s="661">
        <v>101134.0</v>
      </c>
      <c r="B5709" s="662" t="s">
        <v>12734</v>
      </c>
      <c r="C5709" s="663" t="s">
        <v>525</v>
      </c>
      <c r="D5709" s="656">
        <v>15.02</v>
      </c>
      <c r="E5709" s="656">
        <v>2.25</v>
      </c>
      <c r="F5709" s="657">
        <f t="shared" si="1"/>
        <v>12.77</v>
      </c>
      <c r="G5709" s="656">
        <v>5.67</v>
      </c>
      <c r="H5709" s="664">
        <v>7.1</v>
      </c>
      <c r="I5709" s="664">
        <v>0.0</v>
      </c>
      <c r="J5709" s="664">
        <v>0.0</v>
      </c>
      <c r="K5709" s="660"/>
    </row>
    <row r="5710" ht="15.75" customHeight="1">
      <c r="A5710" s="661">
        <v>101135.0</v>
      </c>
      <c r="B5710" s="662" t="s">
        <v>12735</v>
      </c>
      <c r="C5710" s="663" t="s">
        <v>525</v>
      </c>
      <c r="D5710" s="656">
        <v>14.4</v>
      </c>
      <c r="E5710" s="656">
        <v>1.93</v>
      </c>
      <c r="F5710" s="657">
        <f t="shared" si="1"/>
        <v>12.47</v>
      </c>
      <c r="G5710" s="656">
        <v>5.58</v>
      </c>
      <c r="H5710" s="664">
        <v>6.89</v>
      </c>
      <c r="I5710" s="664">
        <v>0.0</v>
      </c>
      <c r="J5710" s="664">
        <v>0.0</v>
      </c>
      <c r="K5710" s="660"/>
    </row>
    <row r="5711" ht="15.75" customHeight="1">
      <c r="A5711" s="661">
        <v>101136.0</v>
      </c>
      <c r="B5711" s="662" t="s">
        <v>12736</v>
      </c>
      <c r="C5711" s="663" t="s">
        <v>525</v>
      </c>
      <c r="D5711" s="656">
        <v>13.1</v>
      </c>
      <c r="E5711" s="656">
        <v>1.67</v>
      </c>
      <c r="F5711" s="657">
        <f t="shared" si="1"/>
        <v>11.43</v>
      </c>
      <c r="G5711" s="656">
        <v>5.24</v>
      </c>
      <c r="H5711" s="664">
        <v>6.19</v>
      </c>
      <c r="I5711" s="664">
        <v>0.0</v>
      </c>
      <c r="J5711" s="664">
        <v>0.0</v>
      </c>
      <c r="K5711" s="660"/>
    </row>
    <row r="5712" ht="15.75" customHeight="1">
      <c r="A5712" s="661">
        <v>101137.0</v>
      </c>
      <c r="B5712" s="662" t="s">
        <v>12737</v>
      </c>
      <c r="C5712" s="663" t="s">
        <v>525</v>
      </c>
      <c r="D5712" s="656">
        <v>14.04</v>
      </c>
      <c r="E5712" s="656">
        <v>1.47</v>
      </c>
      <c r="F5712" s="657">
        <f t="shared" si="1"/>
        <v>12.57</v>
      </c>
      <c r="G5712" s="656">
        <v>5.31</v>
      </c>
      <c r="H5712" s="664">
        <v>7.26</v>
      </c>
      <c r="I5712" s="664">
        <v>0.0</v>
      </c>
      <c r="J5712" s="664">
        <v>0.0</v>
      </c>
      <c r="K5712" s="660"/>
    </row>
    <row r="5713" ht="15.75" customHeight="1">
      <c r="A5713" s="661">
        <v>101138.0</v>
      </c>
      <c r="B5713" s="662" t="s">
        <v>12738</v>
      </c>
      <c r="C5713" s="663" t="s">
        <v>525</v>
      </c>
      <c r="D5713" s="656">
        <v>14.47</v>
      </c>
      <c r="E5713" s="656">
        <v>2.05</v>
      </c>
      <c r="F5713" s="657">
        <f t="shared" si="1"/>
        <v>12.42</v>
      </c>
      <c r="G5713" s="656">
        <v>7.36</v>
      </c>
      <c r="H5713" s="664">
        <v>5.06</v>
      </c>
      <c r="I5713" s="664">
        <v>0.0</v>
      </c>
      <c r="J5713" s="664">
        <v>0.0</v>
      </c>
      <c r="K5713" s="660"/>
    </row>
    <row r="5714" ht="15.75" customHeight="1">
      <c r="A5714" s="661">
        <v>101139.0</v>
      </c>
      <c r="B5714" s="662" t="s">
        <v>12739</v>
      </c>
      <c r="C5714" s="663" t="s">
        <v>525</v>
      </c>
      <c r="D5714" s="656">
        <v>19.13</v>
      </c>
      <c r="E5714" s="656">
        <v>3.21</v>
      </c>
      <c r="F5714" s="657">
        <f t="shared" si="1"/>
        <v>15.92</v>
      </c>
      <c r="G5714" s="656">
        <v>6.83</v>
      </c>
      <c r="H5714" s="664">
        <v>9.09</v>
      </c>
      <c r="I5714" s="664">
        <v>0.0</v>
      </c>
      <c r="J5714" s="664">
        <v>0.0</v>
      </c>
      <c r="K5714" s="660"/>
    </row>
    <row r="5715" ht="15.75" customHeight="1">
      <c r="A5715" s="661">
        <v>101140.0</v>
      </c>
      <c r="B5715" s="662" t="s">
        <v>12740</v>
      </c>
      <c r="C5715" s="663" t="s">
        <v>525</v>
      </c>
      <c r="D5715" s="656">
        <v>17.96</v>
      </c>
      <c r="E5715" s="656">
        <v>2.61</v>
      </c>
      <c r="F5715" s="657">
        <f t="shared" si="1"/>
        <v>15.35</v>
      </c>
      <c r="G5715" s="656">
        <v>6.68</v>
      </c>
      <c r="H5715" s="664">
        <v>8.67</v>
      </c>
      <c r="I5715" s="664">
        <v>0.0</v>
      </c>
      <c r="J5715" s="664">
        <v>0.0</v>
      </c>
      <c r="K5715" s="660"/>
    </row>
    <row r="5716" ht="15.75" customHeight="1">
      <c r="A5716" s="661">
        <v>101141.0</v>
      </c>
      <c r="B5716" s="662" t="s">
        <v>12741</v>
      </c>
      <c r="C5716" s="663" t="s">
        <v>525</v>
      </c>
      <c r="D5716" s="656">
        <v>15.51</v>
      </c>
      <c r="E5716" s="656">
        <v>2.09</v>
      </c>
      <c r="F5716" s="657">
        <f t="shared" si="1"/>
        <v>13.42</v>
      </c>
      <c r="G5716" s="656">
        <v>6.07</v>
      </c>
      <c r="H5716" s="664">
        <v>7.35</v>
      </c>
      <c r="I5716" s="664">
        <v>0.0</v>
      </c>
      <c r="J5716" s="664">
        <v>0.0</v>
      </c>
      <c r="K5716" s="660"/>
    </row>
    <row r="5717" ht="15.75" customHeight="1">
      <c r="A5717" s="661">
        <v>101142.0</v>
      </c>
      <c r="B5717" s="662" t="s">
        <v>12742</v>
      </c>
      <c r="C5717" s="663" t="s">
        <v>525</v>
      </c>
      <c r="D5717" s="656">
        <v>17.27</v>
      </c>
      <c r="E5717" s="656">
        <v>1.75</v>
      </c>
      <c r="F5717" s="657">
        <f t="shared" si="1"/>
        <v>15.52</v>
      </c>
      <c r="G5717" s="656">
        <v>6.13</v>
      </c>
      <c r="H5717" s="664">
        <v>9.39</v>
      </c>
      <c r="I5717" s="664">
        <v>0.0</v>
      </c>
      <c r="J5717" s="664">
        <v>0.0</v>
      </c>
      <c r="K5717" s="660"/>
    </row>
    <row r="5718" ht="15.75" customHeight="1">
      <c r="A5718" s="661">
        <v>101143.0</v>
      </c>
      <c r="B5718" s="662" t="s">
        <v>12743</v>
      </c>
      <c r="C5718" s="663" t="s">
        <v>525</v>
      </c>
      <c r="D5718" s="656">
        <v>18.08</v>
      </c>
      <c r="E5718" s="656">
        <v>2.86</v>
      </c>
      <c r="F5718" s="657">
        <f t="shared" si="1"/>
        <v>15.22</v>
      </c>
      <c r="G5718" s="656">
        <v>10.02</v>
      </c>
      <c r="H5718" s="664">
        <v>5.2</v>
      </c>
      <c r="I5718" s="664">
        <v>0.0</v>
      </c>
      <c r="J5718" s="664">
        <v>0.0</v>
      </c>
      <c r="K5718" s="660"/>
    </row>
    <row r="5719" ht="15.75" customHeight="1">
      <c r="A5719" s="661">
        <v>101144.0</v>
      </c>
      <c r="B5719" s="662" t="s">
        <v>12744</v>
      </c>
      <c r="C5719" s="663" t="s">
        <v>525</v>
      </c>
      <c r="D5719" s="656">
        <v>15.18</v>
      </c>
      <c r="E5719" s="656">
        <v>2.07</v>
      </c>
      <c r="F5719" s="657">
        <f t="shared" si="1"/>
        <v>13.11</v>
      </c>
      <c r="G5719" s="656">
        <v>5.82</v>
      </c>
      <c r="H5719" s="664">
        <v>7.29</v>
      </c>
      <c r="I5719" s="664">
        <v>0.0</v>
      </c>
      <c r="J5719" s="664">
        <v>0.0</v>
      </c>
      <c r="K5719" s="660"/>
    </row>
    <row r="5720" ht="15.75" customHeight="1">
      <c r="A5720" s="661">
        <v>101145.0</v>
      </c>
      <c r="B5720" s="662" t="s">
        <v>12745</v>
      </c>
      <c r="C5720" s="663" t="s">
        <v>525</v>
      </c>
      <c r="D5720" s="656">
        <v>14.56</v>
      </c>
      <c r="E5720" s="656">
        <v>1.75</v>
      </c>
      <c r="F5720" s="657">
        <f t="shared" si="1"/>
        <v>12.81</v>
      </c>
      <c r="G5720" s="656">
        <v>5.73</v>
      </c>
      <c r="H5720" s="664">
        <v>7.08</v>
      </c>
      <c r="I5720" s="664">
        <v>0.0</v>
      </c>
      <c r="J5720" s="664">
        <v>0.0</v>
      </c>
      <c r="K5720" s="660"/>
    </row>
    <row r="5721" ht="15.75" customHeight="1">
      <c r="A5721" s="661">
        <v>101146.0</v>
      </c>
      <c r="B5721" s="662" t="s">
        <v>12746</v>
      </c>
      <c r="C5721" s="663" t="s">
        <v>525</v>
      </c>
      <c r="D5721" s="656">
        <v>13.26</v>
      </c>
      <c r="E5721" s="656">
        <v>1.48</v>
      </c>
      <c r="F5721" s="657">
        <f t="shared" si="1"/>
        <v>11.78</v>
      </c>
      <c r="G5721" s="656">
        <v>5.4</v>
      </c>
      <c r="H5721" s="664">
        <v>6.38</v>
      </c>
      <c r="I5721" s="664">
        <v>0.0</v>
      </c>
      <c r="J5721" s="664">
        <v>0.0</v>
      </c>
      <c r="K5721" s="660"/>
    </row>
    <row r="5722" ht="15.75" customHeight="1">
      <c r="A5722" s="661">
        <v>101147.0</v>
      </c>
      <c r="B5722" s="662" t="s">
        <v>12747</v>
      </c>
      <c r="C5722" s="663" t="s">
        <v>525</v>
      </c>
      <c r="D5722" s="656">
        <v>14.2</v>
      </c>
      <c r="E5722" s="656">
        <v>1.29</v>
      </c>
      <c r="F5722" s="657">
        <f t="shared" si="1"/>
        <v>12.91</v>
      </c>
      <c r="G5722" s="656">
        <v>5.47</v>
      </c>
      <c r="H5722" s="664">
        <v>7.44</v>
      </c>
      <c r="I5722" s="664">
        <v>0.0</v>
      </c>
      <c r="J5722" s="664">
        <v>0.0</v>
      </c>
      <c r="K5722" s="660"/>
    </row>
    <row r="5723" ht="15.75" customHeight="1">
      <c r="A5723" s="661">
        <v>101148.0</v>
      </c>
      <c r="B5723" s="662" t="s">
        <v>12748</v>
      </c>
      <c r="C5723" s="663" t="s">
        <v>525</v>
      </c>
      <c r="D5723" s="656">
        <v>14.63</v>
      </c>
      <c r="E5723" s="656">
        <v>1.86</v>
      </c>
      <c r="F5723" s="657">
        <f t="shared" si="1"/>
        <v>12.77</v>
      </c>
      <c r="G5723" s="656">
        <v>7.52</v>
      </c>
      <c r="H5723" s="664">
        <v>5.25</v>
      </c>
      <c r="I5723" s="664">
        <v>0.0</v>
      </c>
      <c r="J5723" s="664">
        <v>0.0</v>
      </c>
      <c r="K5723" s="660"/>
    </row>
    <row r="5724" ht="15.75" customHeight="1">
      <c r="A5724" s="661">
        <v>101149.0</v>
      </c>
      <c r="B5724" s="662" t="s">
        <v>12749</v>
      </c>
      <c r="C5724" s="663" t="s">
        <v>525</v>
      </c>
      <c r="D5724" s="656">
        <v>19.31</v>
      </c>
      <c r="E5724" s="656">
        <v>3.0</v>
      </c>
      <c r="F5724" s="657">
        <f t="shared" si="1"/>
        <v>16.31</v>
      </c>
      <c r="G5724" s="656">
        <v>6.97</v>
      </c>
      <c r="H5724" s="664">
        <v>9.34</v>
      </c>
      <c r="I5724" s="664">
        <v>0.0</v>
      </c>
      <c r="J5724" s="664">
        <v>0.0</v>
      </c>
      <c r="K5724" s="660"/>
    </row>
    <row r="5725" ht="15.75" customHeight="1">
      <c r="A5725" s="661">
        <v>101150.0</v>
      </c>
      <c r="B5725" s="662" t="s">
        <v>12750</v>
      </c>
      <c r="C5725" s="663" t="s">
        <v>525</v>
      </c>
      <c r="D5725" s="656">
        <v>18.14</v>
      </c>
      <c r="E5725" s="656">
        <v>2.41</v>
      </c>
      <c r="F5725" s="657">
        <f t="shared" si="1"/>
        <v>15.73</v>
      </c>
      <c r="G5725" s="656">
        <v>6.82</v>
      </c>
      <c r="H5725" s="664">
        <v>8.91</v>
      </c>
      <c r="I5725" s="664">
        <v>0.0</v>
      </c>
      <c r="J5725" s="664">
        <v>0.0</v>
      </c>
      <c r="K5725" s="660"/>
    </row>
    <row r="5726" ht="15.75" customHeight="1">
      <c r="A5726" s="661">
        <v>101151.0</v>
      </c>
      <c r="B5726" s="662" t="s">
        <v>12751</v>
      </c>
      <c r="C5726" s="663" t="s">
        <v>525</v>
      </c>
      <c r="D5726" s="656">
        <v>15.69</v>
      </c>
      <c r="E5726" s="656">
        <v>1.88</v>
      </c>
      <c r="F5726" s="657">
        <f t="shared" si="1"/>
        <v>13.81</v>
      </c>
      <c r="G5726" s="656">
        <v>6.21</v>
      </c>
      <c r="H5726" s="664">
        <v>7.6</v>
      </c>
      <c r="I5726" s="664">
        <v>0.0</v>
      </c>
      <c r="J5726" s="664">
        <v>0.0</v>
      </c>
      <c r="K5726" s="660"/>
    </row>
    <row r="5727" ht="15.75" customHeight="1">
      <c r="A5727" s="661">
        <v>101152.0</v>
      </c>
      <c r="B5727" s="662" t="s">
        <v>12752</v>
      </c>
      <c r="C5727" s="663" t="s">
        <v>525</v>
      </c>
      <c r="D5727" s="656">
        <v>17.45</v>
      </c>
      <c r="E5727" s="656">
        <v>1.54</v>
      </c>
      <c r="F5727" s="657">
        <f t="shared" si="1"/>
        <v>15.91</v>
      </c>
      <c r="G5727" s="656">
        <v>6.27</v>
      </c>
      <c r="H5727" s="664">
        <v>9.64</v>
      </c>
      <c r="I5727" s="664">
        <v>0.0</v>
      </c>
      <c r="J5727" s="664">
        <v>0.0</v>
      </c>
      <c r="K5727" s="660"/>
    </row>
    <row r="5728" ht="15.75" customHeight="1">
      <c r="A5728" s="661">
        <v>101153.0</v>
      </c>
      <c r="B5728" s="662" t="s">
        <v>12753</v>
      </c>
      <c r="C5728" s="663" t="s">
        <v>525</v>
      </c>
      <c r="D5728" s="656">
        <v>18.26</v>
      </c>
      <c r="E5728" s="656">
        <v>2.65</v>
      </c>
      <c r="F5728" s="657">
        <f t="shared" si="1"/>
        <v>15.61</v>
      </c>
      <c r="G5728" s="656">
        <v>10.17</v>
      </c>
      <c r="H5728" s="664">
        <v>5.44</v>
      </c>
      <c r="I5728" s="664">
        <v>0.0</v>
      </c>
      <c r="J5728" s="664">
        <v>0.0</v>
      </c>
      <c r="K5728" s="660"/>
    </row>
    <row r="5729" ht="15.75" customHeight="1">
      <c r="A5729" s="661">
        <v>101206.0</v>
      </c>
      <c r="B5729" s="662" t="s">
        <v>12754</v>
      </c>
      <c r="C5729" s="663" t="s">
        <v>525</v>
      </c>
      <c r="D5729" s="656">
        <v>12.33</v>
      </c>
      <c r="E5729" s="656">
        <v>1.23</v>
      </c>
      <c r="F5729" s="657">
        <f t="shared" si="1"/>
        <v>11.1</v>
      </c>
      <c r="G5729" s="656">
        <v>5.42</v>
      </c>
      <c r="H5729" s="664">
        <v>5.68</v>
      </c>
      <c r="I5729" s="664">
        <v>0.0</v>
      </c>
      <c r="J5729" s="664">
        <v>0.0</v>
      </c>
      <c r="K5729" s="660"/>
    </row>
    <row r="5730" ht="15.75" customHeight="1">
      <c r="A5730" s="661">
        <v>101207.0</v>
      </c>
      <c r="B5730" s="662" t="s">
        <v>12755</v>
      </c>
      <c r="C5730" s="663" t="s">
        <v>525</v>
      </c>
      <c r="D5730" s="656">
        <v>10.67</v>
      </c>
      <c r="E5730" s="656">
        <v>0.89</v>
      </c>
      <c r="F5730" s="657">
        <f t="shared" si="1"/>
        <v>9.78</v>
      </c>
      <c r="G5730" s="656">
        <v>5.23</v>
      </c>
      <c r="H5730" s="664">
        <v>4.55</v>
      </c>
      <c r="I5730" s="664">
        <v>0.0</v>
      </c>
      <c r="J5730" s="664">
        <v>0.0</v>
      </c>
      <c r="K5730" s="660"/>
    </row>
    <row r="5731" ht="15.75" customHeight="1">
      <c r="A5731" s="661">
        <v>101208.0</v>
      </c>
      <c r="B5731" s="662" t="s">
        <v>12756</v>
      </c>
      <c r="C5731" s="663" t="s">
        <v>525</v>
      </c>
      <c r="D5731" s="656">
        <v>10.43</v>
      </c>
      <c r="E5731" s="656">
        <v>0.91</v>
      </c>
      <c r="F5731" s="657">
        <f t="shared" si="1"/>
        <v>9.52</v>
      </c>
      <c r="G5731" s="656">
        <v>4.91</v>
      </c>
      <c r="H5731" s="664">
        <v>4.61</v>
      </c>
      <c r="I5731" s="664">
        <v>0.0</v>
      </c>
      <c r="J5731" s="664">
        <v>0.0</v>
      </c>
      <c r="K5731" s="660"/>
    </row>
    <row r="5732" ht="15.75" customHeight="1">
      <c r="A5732" s="661">
        <v>101209.0</v>
      </c>
      <c r="B5732" s="662" t="s">
        <v>12757</v>
      </c>
      <c r="C5732" s="663" t="s">
        <v>525</v>
      </c>
      <c r="D5732" s="656">
        <v>9.68</v>
      </c>
      <c r="E5732" s="656">
        <v>0.82</v>
      </c>
      <c r="F5732" s="657">
        <f t="shared" si="1"/>
        <v>8.86</v>
      </c>
      <c r="G5732" s="656">
        <v>4.62</v>
      </c>
      <c r="H5732" s="664">
        <v>4.24</v>
      </c>
      <c r="I5732" s="664">
        <v>0.0</v>
      </c>
      <c r="J5732" s="664">
        <v>0.0</v>
      </c>
      <c r="K5732" s="660"/>
    </row>
    <row r="5733" ht="15.75" customHeight="1">
      <c r="A5733" s="661">
        <v>101210.0</v>
      </c>
      <c r="B5733" s="662" t="s">
        <v>12758</v>
      </c>
      <c r="C5733" s="663" t="s">
        <v>525</v>
      </c>
      <c r="D5733" s="656">
        <v>17.33</v>
      </c>
      <c r="E5733" s="656">
        <v>1.4</v>
      </c>
      <c r="F5733" s="657">
        <f t="shared" si="1"/>
        <v>15.93</v>
      </c>
      <c r="G5733" s="656">
        <v>8.49</v>
      </c>
      <c r="H5733" s="664">
        <v>7.44</v>
      </c>
      <c r="I5733" s="664">
        <v>0.0</v>
      </c>
      <c r="J5733" s="664">
        <v>0.0</v>
      </c>
      <c r="K5733" s="660"/>
    </row>
    <row r="5734" ht="15.75" customHeight="1">
      <c r="A5734" s="661">
        <v>101211.0</v>
      </c>
      <c r="B5734" s="662" t="s">
        <v>12759</v>
      </c>
      <c r="C5734" s="663" t="s">
        <v>525</v>
      </c>
      <c r="D5734" s="656">
        <v>18.61</v>
      </c>
      <c r="E5734" s="656">
        <v>1.46</v>
      </c>
      <c r="F5734" s="657">
        <f t="shared" si="1"/>
        <v>17.15</v>
      </c>
      <c r="G5734" s="656">
        <v>9.21</v>
      </c>
      <c r="H5734" s="664">
        <v>7.94</v>
      </c>
      <c r="I5734" s="664">
        <v>0.0</v>
      </c>
      <c r="J5734" s="664">
        <v>0.0</v>
      </c>
      <c r="K5734" s="660"/>
    </row>
    <row r="5735" ht="15.75" customHeight="1">
      <c r="A5735" s="661">
        <v>101212.0</v>
      </c>
      <c r="B5735" s="662" t="s">
        <v>12760</v>
      </c>
      <c r="C5735" s="663" t="s">
        <v>525</v>
      </c>
      <c r="D5735" s="656">
        <v>21.73</v>
      </c>
      <c r="E5735" s="656">
        <v>1.7</v>
      </c>
      <c r="F5735" s="657">
        <f t="shared" si="1"/>
        <v>20.03</v>
      </c>
      <c r="G5735" s="656">
        <v>10.67</v>
      </c>
      <c r="H5735" s="664">
        <v>9.36</v>
      </c>
      <c r="I5735" s="664">
        <v>0.0</v>
      </c>
      <c r="J5735" s="664">
        <v>0.0</v>
      </c>
      <c r="K5735" s="660"/>
    </row>
    <row r="5736" ht="15.75" customHeight="1">
      <c r="A5736" s="661">
        <v>101213.0</v>
      </c>
      <c r="B5736" s="662" t="s">
        <v>12761</v>
      </c>
      <c r="C5736" s="663" t="s">
        <v>525</v>
      </c>
      <c r="D5736" s="656">
        <v>24.3</v>
      </c>
      <c r="E5736" s="656">
        <v>1.95</v>
      </c>
      <c r="F5736" s="657">
        <f t="shared" si="1"/>
        <v>22.35</v>
      </c>
      <c r="G5736" s="656">
        <v>11.74</v>
      </c>
      <c r="H5736" s="664">
        <v>10.61</v>
      </c>
      <c r="I5736" s="664">
        <v>0.0</v>
      </c>
      <c r="J5736" s="664">
        <v>0.0</v>
      </c>
      <c r="K5736" s="660"/>
    </row>
    <row r="5737" ht="15.75" customHeight="1">
      <c r="A5737" s="661">
        <v>101214.0</v>
      </c>
      <c r="B5737" s="662" t="s">
        <v>12762</v>
      </c>
      <c r="C5737" s="663" t="s">
        <v>525</v>
      </c>
      <c r="D5737" s="656">
        <v>29.41</v>
      </c>
      <c r="E5737" s="656">
        <v>2.19</v>
      </c>
      <c r="F5737" s="657">
        <f t="shared" si="1"/>
        <v>27.22</v>
      </c>
      <c r="G5737" s="656">
        <v>14.68</v>
      </c>
      <c r="H5737" s="664">
        <v>12.54</v>
      </c>
      <c r="I5737" s="664">
        <v>0.0</v>
      </c>
      <c r="J5737" s="664">
        <v>0.0</v>
      </c>
      <c r="K5737" s="660"/>
    </row>
    <row r="5738" ht="15.75" customHeight="1">
      <c r="A5738" s="661">
        <v>101215.0</v>
      </c>
      <c r="B5738" s="662" t="s">
        <v>12763</v>
      </c>
      <c r="C5738" s="663" t="s">
        <v>525</v>
      </c>
      <c r="D5738" s="656">
        <v>16.65</v>
      </c>
      <c r="E5738" s="656">
        <v>1.37</v>
      </c>
      <c r="F5738" s="657">
        <f t="shared" si="1"/>
        <v>15.28</v>
      </c>
      <c r="G5738" s="656">
        <v>8.06</v>
      </c>
      <c r="H5738" s="664">
        <v>7.22</v>
      </c>
      <c r="I5738" s="664">
        <v>0.0</v>
      </c>
      <c r="J5738" s="664">
        <v>0.0</v>
      </c>
      <c r="K5738" s="660"/>
    </row>
    <row r="5739" ht="15.75" customHeight="1">
      <c r="A5739" s="661">
        <v>101216.0</v>
      </c>
      <c r="B5739" s="662" t="s">
        <v>12764</v>
      </c>
      <c r="C5739" s="663" t="s">
        <v>525</v>
      </c>
      <c r="D5739" s="656">
        <v>17.47</v>
      </c>
      <c r="E5739" s="656">
        <v>1.36</v>
      </c>
      <c r="F5739" s="657">
        <f t="shared" si="1"/>
        <v>16.11</v>
      </c>
      <c r="G5739" s="656">
        <v>8.68</v>
      </c>
      <c r="H5739" s="664">
        <v>7.43</v>
      </c>
      <c r="I5739" s="664">
        <v>0.0</v>
      </c>
      <c r="J5739" s="664">
        <v>0.0</v>
      </c>
      <c r="K5739" s="660"/>
    </row>
    <row r="5740" ht="15.75" customHeight="1">
      <c r="A5740" s="661">
        <v>101217.0</v>
      </c>
      <c r="B5740" s="662" t="s">
        <v>12765</v>
      </c>
      <c r="C5740" s="663" t="s">
        <v>525</v>
      </c>
      <c r="D5740" s="656">
        <v>20.35</v>
      </c>
      <c r="E5740" s="656">
        <v>1.59</v>
      </c>
      <c r="F5740" s="657">
        <f t="shared" si="1"/>
        <v>18.76</v>
      </c>
      <c r="G5740" s="656">
        <v>10.03</v>
      </c>
      <c r="H5740" s="664">
        <v>8.73</v>
      </c>
      <c r="I5740" s="664">
        <v>0.0</v>
      </c>
      <c r="J5740" s="664">
        <v>0.0</v>
      </c>
      <c r="K5740" s="660"/>
    </row>
    <row r="5741" ht="15.75" customHeight="1">
      <c r="A5741" s="661">
        <v>101218.0</v>
      </c>
      <c r="B5741" s="662" t="s">
        <v>12766</v>
      </c>
      <c r="C5741" s="663" t="s">
        <v>525</v>
      </c>
      <c r="D5741" s="656">
        <v>21.56</v>
      </c>
      <c r="E5741" s="656">
        <v>1.59</v>
      </c>
      <c r="F5741" s="657">
        <f t="shared" si="1"/>
        <v>19.97</v>
      </c>
      <c r="G5741" s="656">
        <v>10.9</v>
      </c>
      <c r="H5741" s="664">
        <v>9.07</v>
      </c>
      <c r="I5741" s="664">
        <v>0.0</v>
      </c>
      <c r="J5741" s="664">
        <v>0.0</v>
      </c>
      <c r="K5741" s="660"/>
    </row>
    <row r="5742" ht="15.75" customHeight="1">
      <c r="A5742" s="661">
        <v>101219.0</v>
      </c>
      <c r="B5742" s="662" t="s">
        <v>12767</v>
      </c>
      <c r="C5742" s="663" t="s">
        <v>525</v>
      </c>
      <c r="D5742" s="656">
        <v>26.18</v>
      </c>
      <c r="E5742" s="656">
        <v>1.82</v>
      </c>
      <c r="F5742" s="657">
        <f t="shared" si="1"/>
        <v>24.36</v>
      </c>
      <c r="G5742" s="656">
        <v>13.54</v>
      </c>
      <c r="H5742" s="664">
        <v>10.82</v>
      </c>
      <c r="I5742" s="664">
        <v>0.0</v>
      </c>
      <c r="J5742" s="664">
        <v>0.0</v>
      </c>
      <c r="K5742" s="660"/>
    </row>
    <row r="5743" ht="15.75" customHeight="1">
      <c r="A5743" s="661">
        <v>101220.0</v>
      </c>
      <c r="B5743" s="662" t="s">
        <v>12768</v>
      </c>
      <c r="C5743" s="663" t="s">
        <v>525</v>
      </c>
      <c r="D5743" s="656">
        <v>16.34</v>
      </c>
      <c r="E5743" s="656">
        <v>1.27</v>
      </c>
      <c r="F5743" s="657">
        <f t="shared" si="1"/>
        <v>15.07</v>
      </c>
      <c r="G5743" s="656">
        <v>8.02</v>
      </c>
      <c r="H5743" s="664">
        <v>7.05</v>
      </c>
      <c r="I5743" s="664">
        <v>0.0</v>
      </c>
      <c r="J5743" s="664">
        <v>0.0</v>
      </c>
      <c r="K5743" s="660"/>
    </row>
    <row r="5744" ht="15.75" customHeight="1">
      <c r="A5744" s="661">
        <v>101221.0</v>
      </c>
      <c r="B5744" s="662" t="s">
        <v>12769</v>
      </c>
      <c r="C5744" s="663" t="s">
        <v>525</v>
      </c>
      <c r="D5744" s="656">
        <v>17.3</v>
      </c>
      <c r="E5744" s="656">
        <v>1.28</v>
      </c>
      <c r="F5744" s="657">
        <f t="shared" si="1"/>
        <v>16.02</v>
      </c>
      <c r="G5744" s="656">
        <v>8.7</v>
      </c>
      <c r="H5744" s="664">
        <v>7.32</v>
      </c>
      <c r="I5744" s="664">
        <v>0.0</v>
      </c>
      <c r="J5744" s="664">
        <v>0.0</v>
      </c>
      <c r="K5744" s="660"/>
    </row>
    <row r="5745" ht="15.75" customHeight="1">
      <c r="A5745" s="661">
        <v>101222.0</v>
      </c>
      <c r="B5745" s="662" t="s">
        <v>12770</v>
      </c>
      <c r="C5745" s="663" t="s">
        <v>525</v>
      </c>
      <c r="D5745" s="656">
        <v>20.12</v>
      </c>
      <c r="E5745" s="656">
        <v>1.46</v>
      </c>
      <c r="F5745" s="657">
        <f t="shared" si="1"/>
        <v>18.66</v>
      </c>
      <c r="G5745" s="656">
        <v>10.16</v>
      </c>
      <c r="H5745" s="664">
        <v>8.5</v>
      </c>
      <c r="I5745" s="664">
        <v>0.0</v>
      </c>
      <c r="J5745" s="664">
        <v>0.0</v>
      </c>
      <c r="K5745" s="660"/>
    </row>
    <row r="5746" ht="15.75" customHeight="1">
      <c r="A5746" s="661">
        <v>101223.0</v>
      </c>
      <c r="B5746" s="662" t="s">
        <v>12771</v>
      </c>
      <c r="C5746" s="663" t="s">
        <v>525</v>
      </c>
      <c r="D5746" s="656">
        <v>22.4</v>
      </c>
      <c r="E5746" s="656">
        <v>1.64</v>
      </c>
      <c r="F5746" s="657">
        <f t="shared" si="1"/>
        <v>20.76</v>
      </c>
      <c r="G5746" s="656">
        <v>11.21</v>
      </c>
      <c r="H5746" s="664">
        <v>9.55</v>
      </c>
      <c r="I5746" s="664">
        <v>0.0</v>
      </c>
      <c r="J5746" s="664">
        <v>0.0</v>
      </c>
      <c r="K5746" s="660"/>
    </row>
    <row r="5747" ht="15.75" customHeight="1">
      <c r="A5747" s="661">
        <v>101224.0</v>
      </c>
      <c r="B5747" s="662" t="s">
        <v>12772</v>
      </c>
      <c r="C5747" s="663" t="s">
        <v>525</v>
      </c>
      <c r="D5747" s="656">
        <v>28.13</v>
      </c>
      <c r="E5747" s="656">
        <v>2.01</v>
      </c>
      <c r="F5747" s="657">
        <f t="shared" si="1"/>
        <v>26.12</v>
      </c>
      <c r="G5747" s="656">
        <v>14.2</v>
      </c>
      <c r="H5747" s="664">
        <v>11.92</v>
      </c>
      <c r="I5747" s="664">
        <v>0.0</v>
      </c>
      <c r="J5747" s="664">
        <v>0.0</v>
      </c>
      <c r="K5747" s="660"/>
    </row>
    <row r="5748" ht="15.75" customHeight="1">
      <c r="A5748" s="661">
        <v>101225.0</v>
      </c>
      <c r="B5748" s="662" t="s">
        <v>12773</v>
      </c>
      <c r="C5748" s="663" t="s">
        <v>525</v>
      </c>
      <c r="D5748" s="656">
        <v>15.01</v>
      </c>
      <c r="E5748" s="656">
        <v>1.15</v>
      </c>
      <c r="F5748" s="657">
        <f t="shared" si="1"/>
        <v>13.86</v>
      </c>
      <c r="G5748" s="656">
        <v>7.44</v>
      </c>
      <c r="H5748" s="664">
        <v>6.42</v>
      </c>
      <c r="I5748" s="664">
        <v>0.0</v>
      </c>
      <c r="J5748" s="664">
        <v>0.0</v>
      </c>
      <c r="K5748" s="660"/>
    </row>
    <row r="5749" ht="15.75" customHeight="1">
      <c r="A5749" s="661">
        <v>101226.0</v>
      </c>
      <c r="B5749" s="662" t="s">
        <v>12774</v>
      </c>
      <c r="C5749" s="663" t="s">
        <v>525</v>
      </c>
      <c r="D5749" s="656">
        <v>15.83</v>
      </c>
      <c r="E5749" s="656">
        <v>1.15</v>
      </c>
      <c r="F5749" s="657">
        <f t="shared" si="1"/>
        <v>14.68</v>
      </c>
      <c r="G5749" s="656">
        <v>8.04</v>
      </c>
      <c r="H5749" s="664">
        <v>6.64</v>
      </c>
      <c r="I5749" s="664">
        <v>0.0</v>
      </c>
      <c r="J5749" s="664">
        <v>0.0</v>
      </c>
      <c r="K5749" s="660"/>
    </row>
    <row r="5750" ht="15.75" customHeight="1">
      <c r="A5750" s="661">
        <v>101227.0</v>
      </c>
      <c r="B5750" s="662" t="s">
        <v>12775</v>
      </c>
      <c r="C5750" s="663" t="s">
        <v>525</v>
      </c>
      <c r="D5750" s="656">
        <v>18.37</v>
      </c>
      <c r="E5750" s="656">
        <v>1.32</v>
      </c>
      <c r="F5750" s="657">
        <f t="shared" si="1"/>
        <v>17.05</v>
      </c>
      <c r="G5750" s="656">
        <v>9.35</v>
      </c>
      <c r="H5750" s="664">
        <v>7.7</v>
      </c>
      <c r="I5750" s="664">
        <v>0.0</v>
      </c>
      <c r="J5750" s="664">
        <v>0.0</v>
      </c>
      <c r="K5750" s="660"/>
    </row>
    <row r="5751" ht="15.75" customHeight="1">
      <c r="A5751" s="661">
        <v>101228.0</v>
      </c>
      <c r="B5751" s="662" t="s">
        <v>12776</v>
      </c>
      <c r="C5751" s="663" t="s">
        <v>525</v>
      </c>
      <c r="D5751" s="656">
        <v>19.62</v>
      </c>
      <c r="E5751" s="656">
        <v>1.33</v>
      </c>
      <c r="F5751" s="657">
        <f t="shared" si="1"/>
        <v>18.29</v>
      </c>
      <c r="G5751" s="656">
        <v>10.24</v>
      </c>
      <c r="H5751" s="664">
        <v>8.05</v>
      </c>
      <c r="I5751" s="664">
        <v>0.0</v>
      </c>
      <c r="J5751" s="664">
        <v>0.0</v>
      </c>
      <c r="K5751" s="660"/>
    </row>
    <row r="5752" ht="15.75" customHeight="1">
      <c r="A5752" s="661">
        <v>101229.0</v>
      </c>
      <c r="B5752" s="662" t="s">
        <v>12777</v>
      </c>
      <c r="C5752" s="663" t="s">
        <v>525</v>
      </c>
      <c r="D5752" s="656">
        <v>24.76</v>
      </c>
      <c r="E5752" s="656">
        <v>1.65</v>
      </c>
      <c r="F5752" s="657">
        <f t="shared" si="1"/>
        <v>23.11</v>
      </c>
      <c r="G5752" s="656">
        <v>12.9</v>
      </c>
      <c r="H5752" s="664">
        <v>10.21</v>
      </c>
      <c r="I5752" s="664">
        <v>0.0</v>
      </c>
      <c r="J5752" s="664">
        <v>0.0</v>
      </c>
      <c r="K5752" s="660"/>
    </row>
    <row r="5753" ht="15.75" customHeight="1">
      <c r="A5753" s="661">
        <v>101230.0</v>
      </c>
      <c r="B5753" s="662" t="s">
        <v>12778</v>
      </c>
      <c r="C5753" s="663" t="s">
        <v>525</v>
      </c>
      <c r="D5753" s="656">
        <v>10.87</v>
      </c>
      <c r="E5753" s="656">
        <v>1.02</v>
      </c>
      <c r="F5753" s="657">
        <f t="shared" si="1"/>
        <v>9.85</v>
      </c>
      <c r="G5753" s="656">
        <v>4.94</v>
      </c>
      <c r="H5753" s="664">
        <v>4.91</v>
      </c>
      <c r="I5753" s="664">
        <v>0.0</v>
      </c>
      <c r="J5753" s="664">
        <v>0.0</v>
      </c>
      <c r="K5753" s="660"/>
    </row>
    <row r="5754" ht="15.75" customHeight="1">
      <c r="A5754" s="661">
        <v>101231.0</v>
      </c>
      <c r="B5754" s="662" t="s">
        <v>12779</v>
      </c>
      <c r="C5754" s="663" t="s">
        <v>525</v>
      </c>
      <c r="D5754" s="656">
        <v>10.35</v>
      </c>
      <c r="E5754" s="656">
        <v>0.94</v>
      </c>
      <c r="F5754" s="657">
        <f t="shared" si="1"/>
        <v>9.41</v>
      </c>
      <c r="G5754" s="656">
        <v>4.77</v>
      </c>
      <c r="H5754" s="664">
        <v>4.64</v>
      </c>
      <c r="I5754" s="664">
        <v>0.0</v>
      </c>
      <c r="J5754" s="664">
        <v>0.0</v>
      </c>
      <c r="K5754" s="660"/>
    </row>
    <row r="5755" ht="15.75" customHeight="1">
      <c r="A5755" s="661">
        <v>101232.0</v>
      </c>
      <c r="B5755" s="662" t="s">
        <v>12780</v>
      </c>
      <c r="C5755" s="663" t="s">
        <v>525</v>
      </c>
      <c r="D5755" s="656">
        <v>9.32</v>
      </c>
      <c r="E5755" s="656">
        <v>0.78</v>
      </c>
      <c r="F5755" s="657">
        <f t="shared" si="1"/>
        <v>8.54</v>
      </c>
      <c r="G5755" s="656">
        <v>4.52</v>
      </c>
      <c r="H5755" s="664">
        <v>4.02</v>
      </c>
      <c r="I5755" s="664">
        <v>0.0</v>
      </c>
      <c r="J5755" s="664">
        <v>0.0</v>
      </c>
      <c r="K5755" s="660"/>
    </row>
    <row r="5756" ht="15.75" customHeight="1">
      <c r="A5756" s="661">
        <v>101233.0</v>
      </c>
      <c r="B5756" s="662" t="s">
        <v>12781</v>
      </c>
      <c r="C5756" s="663" t="s">
        <v>525</v>
      </c>
      <c r="D5756" s="656">
        <v>8.61</v>
      </c>
      <c r="E5756" s="656">
        <v>0.69</v>
      </c>
      <c r="F5756" s="657">
        <f t="shared" si="1"/>
        <v>7.92</v>
      </c>
      <c r="G5756" s="656">
        <v>4.24</v>
      </c>
      <c r="H5756" s="664">
        <v>3.68</v>
      </c>
      <c r="I5756" s="664">
        <v>0.0</v>
      </c>
      <c r="J5756" s="664">
        <v>0.0</v>
      </c>
      <c r="K5756" s="660"/>
    </row>
    <row r="5757" ht="15.75" customHeight="1">
      <c r="A5757" s="661">
        <v>101234.0</v>
      </c>
      <c r="B5757" s="662" t="s">
        <v>12782</v>
      </c>
      <c r="C5757" s="663" t="s">
        <v>525</v>
      </c>
      <c r="D5757" s="656">
        <v>16.99</v>
      </c>
      <c r="E5757" s="656">
        <v>1.43</v>
      </c>
      <c r="F5757" s="657">
        <f t="shared" si="1"/>
        <v>15.56</v>
      </c>
      <c r="G5757" s="656">
        <v>8.08</v>
      </c>
      <c r="H5757" s="664">
        <v>7.48</v>
      </c>
      <c r="I5757" s="664">
        <v>0.0</v>
      </c>
      <c r="J5757" s="664">
        <v>0.0</v>
      </c>
      <c r="K5757" s="660"/>
    </row>
    <row r="5758" ht="15.75" customHeight="1">
      <c r="A5758" s="661">
        <v>101235.0</v>
      </c>
      <c r="B5758" s="662" t="s">
        <v>12783</v>
      </c>
      <c r="C5758" s="663" t="s">
        <v>525</v>
      </c>
      <c r="D5758" s="656">
        <v>17.91</v>
      </c>
      <c r="E5758" s="656">
        <v>1.42</v>
      </c>
      <c r="F5758" s="657">
        <f t="shared" si="1"/>
        <v>16.49</v>
      </c>
      <c r="G5758" s="656">
        <v>8.75</v>
      </c>
      <c r="H5758" s="664">
        <v>7.74</v>
      </c>
      <c r="I5758" s="664">
        <v>0.0</v>
      </c>
      <c r="J5758" s="664">
        <v>0.0</v>
      </c>
      <c r="K5758" s="660"/>
    </row>
    <row r="5759" ht="15.75" customHeight="1">
      <c r="A5759" s="661">
        <v>101236.0</v>
      </c>
      <c r="B5759" s="662" t="s">
        <v>12784</v>
      </c>
      <c r="C5759" s="663" t="s">
        <v>525</v>
      </c>
      <c r="D5759" s="656">
        <v>20.88</v>
      </c>
      <c r="E5759" s="656">
        <v>1.63</v>
      </c>
      <c r="F5759" s="657">
        <f t="shared" si="1"/>
        <v>19.25</v>
      </c>
      <c r="G5759" s="656">
        <v>10.23</v>
      </c>
      <c r="H5759" s="664">
        <v>9.02</v>
      </c>
      <c r="I5759" s="664">
        <v>0.0</v>
      </c>
      <c r="J5759" s="664">
        <v>0.0</v>
      </c>
      <c r="K5759" s="660"/>
    </row>
    <row r="5760" ht="15.75" customHeight="1">
      <c r="A5760" s="661">
        <v>101237.0</v>
      </c>
      <c r="B5760" s="662" t="s">
        <v>12785</v>
      </c>
      <c r="C5760" s="663" t="s">
        <v>525</v>
      </c>
      <c r="D5760" s="656">
        <v>22.27</v>
      </c>
      <c r="E5760" s="656">
        <v>1.63</v>
      </c>
      <c r="F5760" s="657">
        <f t="shared" si="1"/>
        <v>20.64</v>
      </c>
      <c r="G5760" s="656">
        <v>11.23</v>
      </c>
      <c r="H5760" s="664">
        <v>9.41</v>
      </c>
      <c r="I5760" s="664">
        <v>0.0</v>
      </c>
      <c r="J5760" s="664">
        <v>0.0</v>
      </c>
      <c r="K5760" s="660"/>
    </row>
    <row r="5761" ht="15.75" customHeight="1">
      <c r="A5761" s="661">
        <v>101238.0</v>
      </c>
      <c r="B5761" s="662" t="s">
        <v>12786</v>
      </c>
      <c r="C5761" s="663" t="s">
        <v>525</v>
      </c>
      <c r="D5761" s="656">
        <v>28.2</v>
      </c>
      <c r="E5761" s="656">
        <v>2.05</v>
      </c>
      <c r="F5761" s="657">
        <f t="shared" si="1"/>
        <v>26.15</v>
      </c>
      <c r="G5761" s="656">
        <v>14.19</v>
      </c>
      <c r="H5761" s="664">
        <v>11.96</v>
      </c>
      <c r="I5761" s="664">
        <v>0.0</v>
      </c>
      <c r="J5761" s="664">
        <v>0.0</v>
      </c>
      <c r="K5761" s="660"/>
    </row>
    <row r="5762" ht="15.75" customHeight="1">
      <c r="A5762" s="661">
        <v>101239.0</v>
      </c>
      <c r="B5762" s="662" t="s">
        <v>12787</v>
      </c>
      <c r="C5762" s="663" t="s">
        <v>525</v>
      </c>
      <c r="D5762" s="656">
        <v>14.94</v>
      </c>
      <c r="E5762" s="656">
        <v>1.13</v>
      </c>
      <c r="F5762" s="657">
        <f t="shared" si="1"/>
        <v>13.81</v>
      </c>
      <c r="G5762" s="656">
        <v>7.52</v>
      </c>
      <c r="H5762" s="664">
        <v>6.29</v>
      </c>
      <c r="I5762" s="664">
        <v>0.0</v>
      </c>
      <c r="J5762" s="664">
        <v>0.0</v>
      </c>
      <c r="K5762" s="660"/>
    </row>
    <row r="5763" ht="15.75" customHeight="1">
      <c r="A5763" s="661">
        <v>101240.0</v>
      </c>
      <c r="B5763" s="662" t="s">
        <v>12788</v>
      </c>
      <c r="C5763" s="663" t="s">
        <v>525</v>
      </c>
      <c r="D5763" s="656">
        <v>15.79</v>
      </c>
      <c r="E5763" s="656">
        <v>1.12</v>
      </c>
      <c r="F5763" s="657">
        <f t="shared" si="1"/>
        <v>14.67</v>
      </c>
      <c r="G5763" s="656">
        <v>8.16</v>
      </c>
      <c r="H5763" s="664">
        <v>6.51</v>
      </c>
      <c r="I5763" s="664">
        <v>0.0</v>
      </c>
      <c r="J5763" s="664">
        <v>0.0</v>
      </c>
      <c r="K5763" s="660"/>
    </row>
    <row r="5764" ht="15.75" customHeight="1">
      <c r="A5764" s="661">
        <v>101241.0</v>
      </c>
      <c r="B5764" s="662" t="s">
        <v>12789</v>
      </c>
      <c r="C5764" s="663" t="s">
        <v>525</v>
      </c>
      <c r="D5764" s="656">
        <v>18.46</v>
      </c>
      <c r="E5764" s="656">
        <v>1.32</v>
      </c>
      <c r="F5764" s="657">
        <f t="shared" si="1"/>
        <v>17.14</v>
      </c>
      <c r="G5764" s="656">
        <v>9.46</v>
      </c>
      <c r="H5764" s="664">
        <v>7.68</v>
      </c>
      <c r="I5764" s="664">
        <v>0.0</v>
      </c>
      <c r="J5764" s="664">
        <v>0.0</v>
      </c>
      <c r="K5764" s="660"/>
    </row>
    <row r="5765" ht="15.75" customHeight="1">
      <c r="A5765" s="661">
        <v>101242.0</v>
      </c>
      <c r="B5765" s="662" t="s">
        <v>12790</v>
      </c>
      <c r="C5765" s="663" t="s">
        <v>525</v>
      </c>
      <c r="D5765" s="656">
        <v>20.63</v>
      </c>
      <c r="E5765" s="656">
        <v>1.52</v>
      </c>
      <c r="F5765" s="657">
        <f t="shared" si="1"/>
        <v>19.11</v>
      </c>
      <c r="G5765" s="656">
        <v>10.41</v>
      </c>
      <c r="H5765" s="664">
        <v>8.7</v>
      </c>
      <c r="I5765" s="664">
        <v>0.0</v>
      </c>
      <c r="J5765" s="664">
        <v>0.0</v>
      </c>
      <c r="K5765" s="660"/>
    </row>
    <row r="5766" ht="15.75" customHeight="1">
      <c r="A5766" s="661">
        <v>101243.0</v>
      </c>
      <c r="B5766" s="662" t="s">
        <v>12791</v>
      </c>
      <c r="C5766" s="663" t="s">
        <v>525</v>
      </c>
      <c r="D5766" s="656">
        <v>25.05</v>
      </c>
      <c r="E5766" s="656">
        <v>1.7</v>
      </c>
      <c r="F5766" s="657">
        <f t="shared" si="1"/>
        <v>23.35</v>
      </c>
      <c r="G5766" s="656">
        <v>13.02</v>
      </c>
      <c r="H5766" s="664">
        <v>10.33</v>
      </c>
      <c r="I5766" s="664">
        <v>0.0</v>
      </c>
      <c r="J5766" s="664">
        <v>0.0</v>
      </c>
      <c r="K5766" s="660"/>
    </row>
    <row r="5767" ht="15.75" customHeight="1">
      <c r="A5767" s="661">
        <v>101244.0</v>
      </c>
      <c r="B5767" s="662" t="s">
        <v>12792</v>
      </c>
      <c r="C5767" s="663" t="s">
        <v>525</v>
      </c>
      <c r="D5767" s="656">
        <v>15.72</v>
      </c>
      <c r="E5767" s="656">
        <v>1.24</v>
      </c>
      <c r="F5767" s="657">
        <f t="shared" si="1"/>
        <v>14.48</v>
      </c>
      <c r="G5767" s="656">
        <v>7.64</v>
      </c>
      <c r="H5767" s="664">
        <v>6.84</v>
      </c>
      <c r="I5767" s="664">
        <v>0.0</v>
      </c>
      <c r="J5767" s="664">
        <v>0.0</v>
      </c>
      <c r="K5767" s="660"/>
    </row>
    <row r="5768" ht="15.75" customHeight="1">
      <c r="A5768" s="661">
        <v>101245.0</v>
      </c>
      <c r="B5768" s="662" t="s">
        <v>12793</v>
      </c>
      <c r="C5768" s="663" t="s">
        <v>525</v>
      </c>
      <c r="D5768" s="656">
        <v>16.65</v>
      </c>
      <c r="E5768" s="656">
        <v>1.24</v>
      </c>
      <c r="F5768" s="657">
        <f t="shared" si="1"/>
        <v>15.41</v>
      </c>
      <c r="G5768" s="656">
        <v>8.34</v>
      </c>
      <c r="H5768" s="664">
        <v>7.07</v>
      </c>
      <c r="I5768" s="664">
        <v>0.0</v>
      </c>
      <c r="J5768" s="664">
        <v>0.0</v>
      </c>
      <c r="K5768" s="660"/>
    </row>
    <row r="5769" ht="15.75" customHeight="1">
      <c r="A5769" s="661">
        <v>101246.0</v>
      </c>
      <c r="B5769" s="662" t="s">
        <v>12794</v>
      </c>
      <c r="C5769" s="663" t="s">
        <v>525</v>
      </c>
      <c r="D5769" s="656">
        <v>19.37</v>
      </c>
      <c r="E5769" s="656">
        <v>1.39</v>
      </c>
      <c r="F5769" s="657">
        <f t="shared" si="1"/>
        <v>17.98</v>
      </c>
      <c r="G5769" s="656">
        <v>9.8</v>
      </c>
      <c r="H5769" s="664">
        <v>8.18</v>
      </c>
      <c r="I5769" s="664">
        <v>0.0</v>
      </c>
      <c r="J5769" s="664">
        <v>0.0</v>
      </c>
      <c r="K5769" s="660"/>
    </row>
    <row r="5770" ht="15.75" customHeight="1">
      <c r="A5770" s="661">
        <v>101247.0</v>
      </c>
      <c r="B5770" s="662" t="s">
        <v>12795</v>
      </c>
      <c r="C5770" s="663" t="s">
        <v>525</v>
      </c>
      <c r="D5770" s="656">
        <v>21.51</v>
      </c>
      <c r="E5770" s="656">
        <v>1.55</v>
      </c>
      <c r="F5770" s="657">
        <f t="shared" si="1"/>
        <v>19.96</v>
      </c>
      <c r="G5770" s="656">
        <v>10.83</v>
      </c>
      <c r="H5770" s="664">
        <v>9.13</v>
      </c>
      <c r="I5770" s="664">
        <v>0.0</v>
      </c>
      <c r="J5770" s="664">
        <v>0.0</v>
      </c>
      <c r="K5770" s="660"/>
    </row>
    <row r="5771" ht="15.75" customHeight="1">
      <c r="A5771" s="661">
        <v>101248.0</v>
      </c>
      <c r="B5771" s="662" t="s">
        <v>12796</v>
      </c>
      <c r="C5771" s="663" t="s">
        <v>525</v>
      </c>
      <c r="D5771" s="656">
        <v>26.96</v>
      </c>
      <c r="E5771" s="656">
        <v>1.87</v>
      </c>
      <c r="F5771" s="657">
        <f t="shared" si="1"/>
        <v>25.09</v>
      </c>
      <c r="G5771" s="656">
        <v>13.77</v>
      </c>
      <c r="H5771" s="664">
        <v>11.32</v>
      </c>
      <c r="I5771" s="664">
        <v>0.0</v>
      </c>
      <c r="J5771" s="664">
        <v>0.0</v>
      </c>
      <c r="K5771" s="660"/>
    </row>
    <row r="5772" ht="15.75" customHeight="1">
      <c r="A5772" s="661">
        <v>101249.0</v>
      </c>
      <c r="B5772" s="662" t="s">
        <v>12797</v>
      </c>
      <c r="C5772" s="663" t="s">
        <v>525</v>
      </c>
      <c r="D5772" s="656">
        <v>13.69</v>
      </c>
      <c r="E5772" s="656">
        <v>0.97</v>
      </c>
      <c r="F5772" s="657">
        <f t="shared" si="1"/>
        <v>12.72</v>
      </c>
      <c r="G5772" s="656">
        <v>7.03</v>
      </c>
      <c r="H5772" s="664">
        <v>5.69</v>
      </c>
      <c r="I5772" s="664">
        <v>0.0</v>
      </c>
      <c r="J5772" s="664">
        <v>0.0</v>
      </c>
      <c r="K5772" s="660"/>
    </row>
    <row r="5773" ht="15.75" customHeight="1">
      <c r="A5773" s="661">
        <v>101250.0</v>
      </c>
      <c r="B5773" s="662" t="s">
        <v>12798</v>
      </c>
      <c r="C5773" s="663" t="s">
        <v>525</v>
      </c>
      <c r="D5773" s="656">
        <v>15.2</v>
      </c>
      <c r="E5773" s="656">
        <v>1.11</v>
      </c>
      <c r="F5773" s="657">
        <f t="shared" si="1"/>
        <v>14.09</v>
      </c>
      <c r="G5773" s="656">
        <v>7.67</v>
      </c>
      <c r="H5773" s="664">
        <v>6.42</v>
      </c>
      <c r="I5773" s="664">
        <v>0.0</v>
      </c>
      <c r="J5773" s="664">
        <v>0.0</v>
      </c>
      <c r="K5773" s="660"/>
    </row>
    <row r="5774" ht="15.75" customHeight="1">
      <c r="A5774" s="661">
        <v>101251.0</v>
      </c>
      <c r="B5774" s="662" t="s">
        <v>12799</v>
      </c>
      <c r="C5774" s="663" t="s">
        <v>525</v>
      </c>
      <c r="D5774" s="656">
        <v>17.31</v>
      </c>
      <c r="E5774" s="656">
        <v>1.22</v>
      </c>
      <c r="F5774" s="657">
        <f t="shared" si="1"/>
        <v>16.09</v>
      </c>
      <c r="G5774" s="656">
        <v>8.94</v>
      </c>
      <c r="H5774" s="664">
        <v>7.15</v>
      </c>
      <c r="I5774" s="664">
        <v>0.0</v>
      </c>
      <c r="J5774" s="664">
        <v>0.0</v>
      </c>
      <c r="K5774" s="660"/>
    </row>
    <row r="5775" ht="15.75" customHeight="1">
      <c r="A5775" s="661">
        <v>101252.0</v>
      </c>
      <c r="B5775" s="662" t="s">
        <v>12800</v>
      </c>
      <c r="C5775" s="663" t="s">
        <v>525</v>
      </c>
      <c r="D5775" s="656">
        <v>18.83</v>
      </c>
      <c r="E5775" s="656">
        <v>1.26</v>
      </c>
      <c r="F5775" s="657">
        <f t="shared" si="1"/>
        <v>17.57</v>
      </c>
      <c r="G5775" s="656">
        <v>9.86</v>
      </c>
      <c r="H5775" s="664">
        <v>7.71</v>
      </c>
      <c r="I5775" s="664">
        <v>0.0</v>
      </c>
      <c r="J5775" s="664">
        <v>0.0</v>
      </c>
      <c r="K5775" s="660"/>
    </row>
    <row r="5776" ht="15.75" customHeight="1">
      <c r="A5776" s="661">
        <v>101253.0</v>
      </c>
      <c r="B5776" s="662" t="s">
        <v>12801</v>
      </c>
      <c r="C5776" s="663" t="s">
        <v>525</v>
      </c>
      <c r="D5776" s="656">
        <v>23.74</v>
      </c>
      <c r="E5776" s="656">
        <v>1.54</v>
      </c>
      <c r="F5776" s="657">
        <f t="shared" si="1"/>
        <v>22.2</v>
      </c>
      <c r="G5776" s="656">
        <v>12.52</v>
      </c>
      <c r="H5776" s="664">
        <v>9.68</v>
      </c>
      <c r="I5776" s="664">
        <v>0.0</v>
      </c>
      <c r="J5776" s="664">
        <v>0.0</v>
      </c>
      <c r="K5776" s="660"/>
    </row>
    <row r="5777" ht="15.75" customHeight="1">
      <c r="A5777" s="661">
        <v>101254.0</v>
      </c>
      <c r="B5777" s="662" t="s">
        <v>12802</v>
      </c>
      <c r="C5777" s="663" t="s">
        <v>525</v>
      </c>
      <c r="D5777" s="656">
        <v>12.36</v>
      </c>
      <c r="E5777" s="656">
        <v>1.37</v>
      </c>
      <c r="F5777" s="657">
        <f t="shared" si="1"/>
        <v>10.99</v>
      </c>
      <c r="G5777" s="656">
        <v>5.65</v>
      </c>
      <c r="H5777" s="664">
        <v>5.34</v>
      </c>
      <c r="I5777" s="664">
        <v>0.0</v>
      </c>
      <c r="J5777" s="664">
        <v>0.0</v>
      </c>
      <c r="K5777" s="660"/>
    </row>
    <row r="5778" ht="15.75" customHeight="1">
      <c r="A5778" s="661">
        <v>101255.0</v>
      </c>
      <c r="B5778" s="662" t="s">
        <v>12803</v>
      </c>
      <c r="C5778" s="663" t="s">
        <v>525</v>
      </c>
      <c r="D5778" s="656">
        <v>10.94</v>
      </c>
      <c r="E5778" s="656">
        <v>1.07</v>
      </c>
      <c r="F5778" s="657">
        <f t="shared" si="1"/>
        <v>9.87</v>
      </c>
      <c r="G5778" s="656">
        <v>5.26</v>
      </c>
      <c r="H5778" s="664">
        <v>4.61</v>
      </c>
      <c r="I5778" s="664">
        <v>0.0</v>
      </c>
      <c r="J5778" s="664">
        <v>0.0</v>
      </c>
      <c r="K5778" s="660"/>
    </row>
    <row r="5779" ht="15.75" customHeight="1">
      <c r="A5779" s="661">
        <v>101256.0</v>
      </c>
      <c r="B5779" s="662" t="s">
        <v>12804</v>
      </c>
      <c r="C5779" s="663" t="s">
        <v>525</v>
      </c>
      <c r="D5779" s="656">
        <v>19.13</v>
      </c>
      <c r="E5779" s="656">
        <v>1.91</v>
      </c>
      <c r="F5779" s="657">
        <f t="shared" si="1"/>
        <v>17.22</v>
      </c>
      <c r="G5779" s="656">
        <v>9.2</v>
      </c>
      <c r="H5779" s="664">
        <v>8.02</v>
      </c>
      <c r="I5779" s="664">
        <v>0.0</v>
      </c>
      <c r="J5779" s="664">
        <v>0.0</v>
      </c>
      <c r="K5779" s="660"/>
    </row>
    <row r="5780" ht="15.75" customHeight="1">
      <c r="A5780" s="661">
        <v>101257.0</v>
      </c>
      <c r="B5780" s="662" t="s">
        <v>12805</v>
      </c>
      <c r="C5780" s="663" t="s">
        <v>525</v>
      </c>
      <c r="D5780" s="656">
        <v>20.19</v>
      </c>
      <c r="E5780" s="656">
        <v>1.9</v>
      </c>
      <c r="F5780" s="657">
        <f t="shared" si="1"/>
        <v>18.29</v>
      </c>
      <c r="G5780" s="656">
        <v>9.97</v>
      </c>
      <c r="H5780" s="664">
        <v>8.32</v>
      </c>
      <c r="I5780" s="664">
        <v>0.0</v>
      </c>
      <c r="J5780" s="664">
        <v>0.0</v>
      </c>
      <c r="K5780" s="660"/>
    </row>
    <row r="5781" ht="15.75" customHeight="1">
      <c r="A5781" s="661">
        <v>101258.0</v>
      </c>
      <c r="B5781" s="662" t="s">
        <v>12806</v>
      </c>
      <c r="C5781" s="663" t="s">
        <v>525</v>
      </c>
      <c r="D5781" s="656">
        <v>23.44</v>
      </c>
      <c r="E5781" s="656">
        <v>2.18</v>
      </c>
      <c r="F5781" s="657">
        <f t="shared" si="1"/>
        <v>21.26</v>
      </c>
      <c r="G5781" s="656">
        <v>11.64</v>
      </c>
      <c r="H5781" s="664">
        <v>9.62</v>
      </c>
      <c r="I5781" s="664">
        <v>0.0</v>
      </c>
      <c r="J5781" s="664">
        <v>0.0</v>
      </c>
      <c r="K5781" s="660"/>
    </row>
    <row r="5782" ht="15.75" customHeight="1">
      <c r="A5782" s="661">
        <v>101259.0</v>
      </c>
      <c r="B5782" s="662" t="s">
        <v>12807</v>
      </c>
      <c r="C5782" s="663" t="s">
        <v>525</v>
      </c>
      <c r="D5782" s="656">
        <v>26.03</v>
      </c>
      <c r="E5782" s="656">
        <v>2.45</v>
      </c>
      <c r="F5782" s="657">
        <f t="shared" si="1"/>
        <v>23.58</v>
      </c>
      <c r="G5782" s="656">
        <v>12.84</v>
      </c>
      <c r="H5782" s="664">
        <v>10.74</v>
      </c>
      <c r="I5782" s="664">
        <v>0.0</v>
      </c>
      <c r="J5782" s="664">
        <v>0.0</v>
      </c>
      <c r="K5782" s="660"/>
    </row>
    <row r="5783" ht="15.75" customHeight="1">
      <c r="A5783" s="661">
        <v>101260.0</v>
      </c>
      <c r="B5783" s="662" t="s">
        <v>12808</v>
      </c>
      <c r="C5783" s="663" t="s">
        <v>525</v>
      </c>
      <c r="D5783" s="656">
        <v>32.57</v>
      </c>
      <c r="E5783" s="656">
        <v>3.01</v>
      </c>
      <c r="F5783" s="657">
        <f t="shared" si="1"/>
        <v>29.56</v>
      </c>
      <c r="G5783" s="656">
        <v>16.22</v>
      </c>
      <c r="H5783" s="664">
        <v>13.34</v>
      </c>
      <c r="I5783" s="664">
        <v>0.0</v>
      </c>
      <c r="J5783" s="664">
        <v>0.0</v>
      </c>
      <c r="K5783" s="660"/>
    </row>
    <row r="5784" ht="15.75" customHeight="1">
      <c r="A5784" s="661">
        <v>101261.0</v>
      </c>
      <c r="B5784" s="662" t="s">
        <v>12809</v>
      </c>
      <c r="C5784" s="663" t="s">
        <v>525</v>
      </c>
      <c r="D5784" s="656">
        <v>18.12</v>
      </c>
      <c r="E5784" s="656">
        <v>1.72</v>
      </c>
      <c r="F5784" s="657">
        <f t="shared" si="1"/>
        <v>16.4</v>
      </c>
      <c r="G5784" s="656">
        <v>8.85</v>
      </c>
      <c r="H5784" s="664">
        <v>7.55</v>
      </c>
      <c r="I5784" s="664">
        <v>0.0</v>
      </c>
      <c r="J5784" s="664">
        <v>0.0</v>
      </c>
      <c r="K5784" s="660"/>
    </row>
    <row r="5785" ht="15.75" customHeight="1">
      <c r="A5785" s="661">
        <v>101262.0</v>
      </c>
      <c r="B5785" s="662" t="s">
        <v>12810</v>
      </c>
      <c r="C5785" s="663" t="s">
        <v>525</v>
      </c>
      <c r="D5785" s="656">
        <v>19.16</v>
      </c>
      <c r="E5785" s="656">
        <v>1.73</v>
      </c>
      <c r="F5785" s="657">
        <f t="shared" si="1"/>
        <v>17.43</v>
      </c>
      <c r="G5785" s="656">
        <v>9.61</v>
      </c>
      <c r="H5785" s="664">
        <v>7.82</v>
      </c>
      <c r="I5785" s="664">
        <v>0.0</v>
      </c>
      <c r="J5785" s="664">
        <v>0.0</v>
      </c>
      <c r="K5785" s="660"/>
    </row>
    <row r="5786" ht="15.75" customHeight="1">
      <c r="A5786" s="661">
        <v>101263.0</v>
      </c>
      <c r="B5786" s="662" t="s">
        <v>12811</v>
      </c>
      <c r="C5786" s="663" t="s">
        <v>525</v>
      </c>
      <c r="D5786" s="656">
        <v>22.17</v>
      </c>
      <c r="E5786" s="656">
        <v>1.93</v>
      </c>
      <c r="F5786" s="657">
        <f t="shared" si="1"/>
        <v>20.24</v>
      </c>
      <c r="G5786" s="656">
        <v>11.27</v>
      </c>
      <c r="H5786" s="664">
        <v>8.97</v>
      </c>
      <c r="I5786" s="664">
        <v>0.0</v>
      </c>
      <c r="J5786" s="664">
        <v>0.0</v>
      </c>
      <c r="K5786" s="660"/>
    </row>
    <row r="5787" ht="15.75" customHeight="1">
      <c r="A5787" s="661">
        <v>101264.0</v>
      </c>
      <c r="B5787" s="662" t="s">
        <v>12812</v>
      </c>
      <c r="C5787" s="663" t="s">
        <v>525</v>
      </c>
      <c r="D5787" s="656">
        <v>24.58</v>
      </c>
      <c r="E5787" s="656">
        <v>2.15</v>
      </c>
      <c r="F5787" s="657">
        <f t="shared" si="1"/>
        <v>22.43</v>
      </c>
      <c r="G5787" s="656">
        <v>12.46</v>
      </c>
      <c r="H5787" s="664">
        <v>9.97</v>
      </c>
      <c r="I5787" s="664">
        <v>0.0</v>
      </c>
      <c r="J5787" s="664">
        <v>0.0</v>
      </c>
      <c r="K5787" s="660"/>
    </row>
    <row r="5788" ht="15.75" customHeight="1">
      <c r="A5788" s="661">
        <v>101265.0</v>
      </c>
      <c r="B5788" s="662" t="s">
        <v>12813</v>
      </c>
      <c r="C5788" s="663" t="s">
        <v>525</v>
      </c>
      <c r="D5788" s="656">
        <v>30.67</v>
      </c>
      <c r="E5788" s="656">
        <v>2.59</v>
      </c>
      <c r="F5788" s="657">
        <f t="shared" si="1"/>
        <v>28.08</v>
      </c>
      <c r="G5788" s="656">
        <v>15.81</v>
      </c>
      <c r="H5788" s="664">
        <v>12.27</v>
      </c>
      <c r="I5788" s="664">
        <v>0.0</v>
      </c>
      <c r="J5788" s="664">
        <v>0.0</v>
      </c>
      <c r="K5788" s="660"/>
    </row>
    <row r="5789" ht="15.75" customHeight="1">
      <c r="A5789" s="661">
        <v>101266.0</v>
      </c>
      <c r="B5789" s="662" t="s">
        <v>12814</v>
      </c>
      <c r="C5789" s="663" t="s">
        <v>525</v>
      </c>
      <c r="D5789" s="656">
        <v>11.0</v>
      </c>
      <c r="E5789" s="656">
        <v>1.15</v>
      </c>
      <c r="F5789" s="657">
        <f t="shared" si="1"/>
        <v>9.85</v>
      </c>
      <c r="G5789" s="656">
        <v>5.17</v>
      </c>
      <c r="H5789" s="664">
        <v>4.68</v>
      </c>
      <c r="I5789" s="664">
        <v>0.0</v>
      </c>
      <c r="J5789" s="664">
        <v>0.0</v>
      </c>
      <c r="K5789" s="660"/>
    </row>
    <row r="5790" ht="15.75" customHeight="1">
      <c r="A5790" s="661">
        <v>101267.0</v>
      </c>
      <c r="B5790" s="662" t="s">
        <v>12815</v>
      </c>
      <c r="C5790" s="663" t="s">
        <v>525</v>
      </c>
      <c r="D5790" s="656">
        <v>10.58</v>
      </c>
      <c r="E5790" s="656">
        <v>1.1</v>
      </c>
      <c r="F5790" s="657">
        <f t="shared" si="1"/>
        <v>9.48</v>
      </c>
      <c r="G5790" s="656">
        <v>4.95</v>
      </c>
      <c r="H5790" s="664">
        <v>4.53</v>
      </c>
      <c r="I5790" s="664">
        <v>0.0</v>
      </c>
      <c r="J5790" s="664">
        <v>0.0</v>
      </c>
      <c r="K5790" s="660"/>
    </row>
    <row r="5791" ht="15.75" customHeight="1">
      <c r="A5791" s="661">
        <v>101268.0</v>
      </c>
      <c r="B5791" s="662" t="s">
        <v>12816</v>
      </c>
      <c r="C5791" s="663" t="s">
        <v>525</v>
      </c>
      <c r="D5791" s="656">
        <v>17.42</v>
      </c>
      <c r="E5791" s="656">
        <v>1.61</v>
      </c>
      <c r="F5791" s="657">
        <f t="shared" si="1"/>
        <v>15.81</v>
      </c>
      <c r="G5791" s="656">
        <v>8.68</v>
      </c>
      <c r="H5791" s="664">
        <v>7.13</v>
      </c>
      <c r="I5791" s="664">
        <v>0.0</v>
      </c>
      <c r="J5791" s="664">
        <v>0.0</v>
      </c>
      <c r="K5791" s="660"/>
    </row>
    <row r="5792" ht="15.75" customHeight="1">
      <c r="A5792" s="661">
        <v>101269.0</v>
      </c>
      <c r="B5792" s="662" t="s">
        <v>12817</v>
      </c>
      <c r="C5792" s="663" t="s">
        <v>525</v>
      </c>
      <c r="D5792" s="656">
        <v>19.38</v>
      </c>
      <c r="E5792" s="656">
        <v>1.83</v>
      </c>
      <c r="F5792" s="657">
        <f t="shared" si="1"/>
        <v>17.55</v>
      </c>
      <c r="G5792" s="656">
        <v>9.54</v>
      </c>
      <c r="H5792" s="664">
        <v>8.01</v>
      </c>
      <c r="I5792" s="664">
        <v>0.0</v>
      </c>
      <c r="J5792" s="664">
        <v>0.0</v>
      </c>
      <c r="K5792" s="660"/>
    </row>
    <row r="5793" ht="15.75" customHeight="1">
      <c r="A5793" s="661">
        <v>101270.0</v>
      </c>
      <c r="B5793" s="662" t="s">
        <v>12818</v>
      </c>
      <c r="C5793" s="663" t="s">
        <v>525</v>
      </c>
      <c r="D5793" s="656">
        <v>22.47</v>
      </c>
      <c r="E5793" s="656">
        <v>2.06</v>
      </c>
      <c r="F5793" s="657">
        <f t="shared" si="1"/>
        <v>20.41</v>
      </c>
      <c r="G5793" s="656">
        <v>11.19</v>
      </c>
      <c r="H5793" s="664">
        <v>9.22</v>
      </c>
      <c r="I5793" s="664">
        <v>0.0</v>
      </c>
      <c r="J5793" s="664">
        <v>0.0</v>
      </c>
      <c r="K5793" s="660"/>
    </row>
    <row r="5794" ht="15.75" customHeight="1">
      <c r="A5794" s="661">
        <v>101271.0</v>
      </c>
      <c r="B5794" s="662" t="s">
        <v>12819</v>
      </c>
      <c r="C5794" s="663" t="s">
        <v>525</v>
      </c>
      <c r="D5794" s="656">
        <v>24.92</v>
      </c>
      <c r="E5794" s="656">
        <v>2.3</v>
      </c>
      <c r="F5794" s="657">
        <f t="shared" si="1"/>
        <v>22.62</v>
      </c>
      <c r="G5794" s="656">
        <v>12.39</v>
      </c>
      <c r="H5794" s="664">
        <v>10.23</v>
      </c>
      <c r="I5794" s="664">
        <v>0.0</v>
      </c>
      <c r="J5794" s="664">
        <v>0.0</v>
      </c>
      <c r="K5794" s="660"/>
    </row>
    <row r="5795" ht="15.75" customHeight="1">
      <c r="A5795" s="661">
        <v>101272.0</v>
      </c>
      <c r="B5795" s="662" t="s">
        <v>12820</v>
      </c>
      <c r="C5795" s="663" t="s">
        <v>525</v>
      </c>
      <c r="D5795" s="656">
        <v>31.13</v>
      </c>
      <c r="E5795" s="656">
        <v>2.77</v>
      </c>
      <c r="F5795" s="657">
        <f t="shared" si="1"/>
        <v>28.36</v>
      </c>
      <c r="G5795" s="656">
        <v>15.75</v>
      </c>
      <c r="H5795" s="664">
        <v>12.61</v>
      </c>
      <c r="I5795" s="664">
        <v>0.0</v>
      </c>
      <c r="J5795" s="664">
        <v>0.0</v>
      </c>
      <c r="K5795" s="660"/>
    </row>
    <row r="5796" ht="15.75" customHeight="1">
      <c r="A5796" s="661">
        <v>101273.0</v>
      </c>
      <c r="B5796" s="662" t="s">
        <v>12821</v>
      </c>
      <c r="C5796" s="663" t="s">
        <v>525</v>
      </c>
      <c r="D5796" s="656">
        <v>16.66</v>
      </c>
      <c r="E5796" s="656">
        <v>1.47</v>
      </c>
      <c r="F5796" s="657">
        <f t="shared" si="1"/>
        <v>15.19</v>
      </c>
      <c r="G5796" s="656">
        <v>8.44</v>
      </c>
      <c r="H5796" s="664">
        <v>6.75</v>
      </c>
      <c r="I5796" s="664">
        <v>0.0</v>
      </c>
      <c r="J5796" s="664">
        <v>0.0</v>
      </c>
      <c r="K5796" s="660"/>
    </row>
    <row r="5797" ht="15.75" customHeight="1">
      <c r="A5797" s="661">
        <v>101274.0</v>
      </c>
      <c r="B5797" s="662" t="s">
        <v>12822</v>
      </c>
      <c r="C5797" s="663" t="s">
        <v>525</v>
      </c>
      <c r="D5797" s="656">
        <v>18.42</v>
      </c>
      <c r="E5797" s="656">
        <v>1.65</v>
      </c>
      <c r="F5797" s="657">
        <f t="shared" si="1"/>
        <v>16.77</v>
      </c>
      <c r="G5797" s="656">
        <v>9.26</v>
      </c>
      <c r="H5797" s="664">
        <v>7.51</v>
      </c>
      <c r="I5797" s="664">
        <v>0.0</v>
      </c>
      <c r="J5797" s="664">
        <v>0.0</v>
      </c>
      <c r="K5797" s="660"/>
    </row>
    <row r="5798" ht="15.75" customHeight="1">
      <c r="A5798" s="661">
        <v>101275.0</v>
      </c>
      <c r="B5798" s="662" t="s">
        <v>12823</v>
      </c>
      <c r="C5798" s="663" t="s">
        <v>525</v>
      </c>
      <c r="D5798" s="656">
        <v>21.35</v>
      </c>
      <c r="E5798" s="656">
        <v>1.84</v>
      </c>
      <c r="F5798" s="657">
        <f t="shared" si="1"/>
        <v>19.51</v>
      </c>
      <c r="G5798" s="656">
        <v>10.92</v>
      </c>
      <c r="H5798" s="664">
        <v>8.59</v>
      </c>
      <c r="I5798" s="664">
        <v>0.0</v>
      </c>
      <c r="J5798" s="664">
        <v>0.0</v>
      </c>
      <c r="K5798" s="660"/>
    </row>
    <row r="5799" ht="15.75" customHeight="1">
      <c r="A5799" s="661">
        <v>101276.0</v>
      </c>
      <c r="B5799" s="662" t="s">
        <v>12824</v>
      </c>
      <c r="C5799" s="663" t="s">
        <v>525</v>
      </c>
      <c r="D5799" s="656">
        <v>23.59</v>
      </c>
      <c r="E5799" s="656">
        <v>2.01</v>
      </c>
      <c r="F5799" s="657">
        <f t="shared" si="1"/>
        <v>21.58</v>
      </c>
      <c r="G5799" s="656">
        <v>12.1</v>
      </c>
      <c r="H5799" s="664">
        <v>9.48</v>
      </c>
      <c r="I5799" s="664">
        <v>0.0</v>
      </c>
      <c r="J5799" s="664">
        <v>0.0</v>
      </c>
      <c r="K5799" s="660"/>
    </row>
    <row r="5800" ht="15.75" customHeight="1">
      <c r="A5800" s="661">
        <v>101277.0</v>
      </c>
      <c r="B5800" s="662" t="s">
        <v>12825</v>
      </c>
      <c r="C5800" s="663" t="s">
        <v>525</v>
      </c>
      <c r="D5800" s="656">
        <v>30.17</v>
      </c>
      <c r="E5800" s="656">
        <v>2.57</v>
      </c>
      <c r="F5800" s="657">
        <f t="shared" si="1"/>
        <v>27.6</v>
      </c>
      <c r="G5800" s="656">
        <v>15.49</v>
      </c>
      <c r="H5800" s="664">
        <v>12.11</v>
      </c>
      <c r="I5800" s="664">
        <v>0.0</v>
      </c>
      <c r="J5800" s="664">
        <v>0.0</v>
      </c>
      <c r="K5800" s="660"/>
    </row>
    <row r="5801" ht="15.75" customHeight="1">
      <c r="A5801" s="661">
        <v>102354.0</v>
      </c>
      <c r="B5801" s="662" t="s">
        <v>12826</v>
      </c>
      <c r="C5801" s="663" t="s">
        <v>525</v>
      </c>
      <c r="D5801" s="656">
        <v>152.09</v>
      </c>
      <c r="E5801" s="656">
        <v>41.86</v>
      </c>
      <c r="F5801" s="657">
        <f t="shared" si="1"/>
        <v>110.23</v>
      </c>
      <c r="G5801" s="656">
        <v>76.41</v>
      </c>
      <c r="H5801" s="664">
        <v>33.82</v>
      </c>
      <c r="I5801" s="664">
        <v>0.0</v>
      </c>
      <c r="J5801" s="664">
        <v>0.0</v>
      </c>
      <c r="K5801" s="660"/>
    </row>
    <row r="5802" ht="15.75" customHeight="1">
      <c r="A5802" s="661">
        <v>102355.0</v>
      </c>
      <c r="B5802" s="662" t="s">
        <v>12827</v>
      </c>
      <c r="C5802" s="663" t="s">
        <v>525</v>
      </c>
      <c r="D5802" s="656">
        <v>178.0</v>
      </c>
      <c r="E5802" s="656">
        <v>55.87</v>
      </c>
      <c r="F5802" s="657">
        <f t="shared" si="1"/>
        <v>122.13</v>
      </c>
      <c r="G5802" s="656">
        <v>80.91</v>
      </c>
      <c r="H5802" s="664">
        <v>41.22</v>
      </c>
      <c r="I5802" s="664">
        <v>0.0</v>
      </c>
      <c r="J5802" s="664">
        <v>0.0</v>
      </c>
      <c r="K5802" s="660"/>
    </row>
    <row r="5803" ht="15.75" customHeight="1">
      <c r="A5803" s="661">
        <v>102360.0</v>
      </c>
      <c r="B5803" s="662" t="s">
        <v>12828</v>
      </c>
      <c r="C5803" s="663" t="s">
        <v>525</v>
      </c>
      <c r="D5803" s="656">
        <v>23.0</v>
      </c>
      <c r="E5803" s="656">
        <v>5.38</v>
      </c>
      <c r="F5803" s="657">
        <f t="shared" si="1"/>
        <v>17.62</v>
      </c>
      <c r="G5803" s="656">
        <v>2.77</v>
      </c>
      <c r="H5803" s="664">
        <v>14.85</v>
      </c>
      <c r="I5803" s="664">
        <v>0.0</v>
      </c>
      <c r="J5803" s="664">
        <v>0.0</v>
      </c>
      <c r="K5803" s="660"/>
    </row>
    <row r="5804" ht="15.75" customHeight="1">
      <c r="A5804" s="661">
        <v>102361.0</v>
      </c>
      <c r="B5804" s="662" t="s">
        <v>12829</v>
      </c>
      <c r="C5804" s="663" t="s">
        <v>525</v>
      </c>
      <c r="D5804" s="656">
        <v>35.01</v>
      </c>
      <c r="E5804" s="656">
        <v>11.48</v>
      </c>
      <c r="F5804" s="657">
        <f t="shared" si="1"/>
        <v>23.53</v>
      </c>
      <c r="G5804" s="656">
        <v>5.28</v>
      </c>
      <c r="H5804" s="664">
        <v>18.25</v>
      </c>
      <c r="I5804" s="664">
        <v>0.0</v>
      </c>
      <c r="J5804" s="664">
        <v>0.0</v>
      </c>
      <c r="K5804" s="660"/>
    </row>
    <row r="5805" ht="15.75" customHeight="1">
      <c r="A5805" s="661">
        <v>90082.0</v>
      </c>
      <c r="B5805" s="662" t="s">
        <v>12830</v>
      </c>
      <c r="C5805" s="663" t="s">
        <v>525</v>
      </c>
      <c r="D5805" s="656">
        <v>10.72</v>
      </c>
      <c r="E5805" s="656">
        <v>2.35</v>
      </c>
      <c r="F5805" s="657">
        <f t="shared" si="1"/>
        <v>8.37</v>
      </c>
      <c r="G5805" s="656">
        <v>2.79</v>
      </c>
      <c r="H5805" s="664">
        <v>5.58</v>
      </c>
      <c r="I5805" s="664">
        <v>0.0</v>
      </c>
      <c r="J5805" s="664">
        <v>0.0</v>
      </c>
      <c r="K5805" s="660"/>
    </row>
    <row r="5806" ht="15.75" customHeight="1">
      <c r="A5806" s="661">
        <v>90084.0</v>
      </c>
      <c r="B5806" s="662" t="s">
        <v>12831</v>
      </c>
      <c r="C5806" s="663" t="s">
        <v>525</v>
      </c>
      <c r="D5806" s="656">
        <v>10.39</v>
      </c>
      <c r="E5806" s="656">
        <v>2.25</v>
      </c>
      <c r="F5806" s="657">
        <f t="shared" si="1"/>
        <v>8.14</v>
      </c>
      <c r="G5806" s="656">
        <v>2.72</v>
      </c>
      <c r="H5806" s="664">
        <v>5.42</v>
      </c>
      <c r="I5806" s="664">
        <v>0.0</v>
      </c>
      <c r="J5806" s="664">
        <v>0.0</v>
      </c>
      <c r="K5806" s="660"/>
    </row>
    <row r="5807" ht="15.75" customHeight="1">
      <c r="A5807" s="661">
        <v>90086.0</v>
      </c>
      <c r="B5807" s="662" t="s">
        <v>12832</v>
      </c>
      <c r="C5807" s="663" t="s">
        <v>525</v>
      </c>
      <c r="D5807" s="656">
        <v>9.83</v>
      </c>
      <c r="E5807" s="656">
        <v>2.13</v>
      </c>
      <c r="F5807" s="657">
        <f t="shared" si="1"/>
        <v>7.7</v>
      </c>
      <c r="G5807" s="656">
        <v>2.57</v>
      </c>
      <c r="H5807" s="664">
        <v>5.13</v>
      </c>
      <c r="I5807" s="664">
        <v>0.0</v>
      </c>
      <c r="J5807" s="664">
        <v>0.0</v>
      </c>
      <c r="K5807" s="660"/>
    </row>
    <row r="5808" ht="15.75" customHeight="1">
      <c r="A5808" s="661">
        <v>90087.0</v>
      </c>
      <c r="B5808" s="662" t="s">
        <v>12833</v>
      </c>
      <c r="C5808" s="663" t="s">
        <v>525</v>
      </c>
      <c r="D5808" s="656">
        <v>8.99</v>
      </c>
      <c r="E5808" s="656">
        <v>1.72</v>
      </c>
      <c r="F5808" s="657">
        <f t="shared" si="1"/>
        <v>7.27</v>
      </c>
      <c r="G5808" s="656">
        <v>2.68</v>
      </c>
      <c r="H5808" s="664">
        <v>4.59</v>
      </c>
      <c r="I5808" s="664">
        <v>0.0</v>
      </c>
      <c r="J5808" s="664">
        <v>0.0</v>
      </c>
      <c r="K5808" s="660"/>
    </row>
    <row r="5809" ht="15.75" customHeight="1">
      <c r="A5809" s="661">
        <v>90090.0</v>
      </c>
      <c r="B5809" s="662" t="s">
        <v>12834</v>
      </c>
      <c r="C5809" s="663" t="s">
        <v>525</v>
      </c>
      <c r="D5809" s="656">
        <v>8.8</v>
      </c>
      <c r="E5809" s="656">
        <v>1.68</v>
      </c>
      <c r="F5809" s="657">
        <f t="shared" si="1"/>
        <v>7.12</v>
      </c>
      <c r="G5809" s="656">
        <v>2.62</v>
      </c>
      <c r="H5809" s="664">
        <v>4.5</v>
      </c>
      <c r="I5809" s="664">
        <v>0.0</v>
      </c>
      <c r="J5809" s="664">
        <v>0.0</v>
      </c>
      <c r="K5809" s="660"/>
    </row>
    <row r="5810" ht="15.75" customHeight="1">
      <c r="A5810" s="661">
        <v>90091.0</v>
      </c>
      <c r="B5810" s="662" t="s">
        <v>12835</v>
      </c>
      <c r="C5810" s="663" t="s">
        <v>525</v>
      </c>
      <c r="D5810" s="656">
        <v>5.8</v>
      </c>
      <c r="E5810" s="656">
        <v>1.27</v>
      </c>
      <c r="F5810" s="657">
        <f t="shared" si="1"/>
        <v>4.53</v>
      </c>
      <c r="G5810" s="656">
        <v>1.47</v>
      </c>
      <c r="H5810" s="664">
        <v>3.06</v>
      </c>
      <c r="I5810" s="664">
        <v>0.0</v>
      </c>
      <c r="J5810" s="664">
        <v>0.0</v>
      </c>
      <c r="K5810" s="660"/>
    </row>
    <row r="5811" ht="15.75" customHeight="1">
      <c r="A5811" s="661">
        <v>90092.0</v>
      </c>
      <c r="B5811" s="662" t="s">
        <v>12836</v>
      </c>
      <c r="C5811" s="663" t="s">
        <v>525</v>
      </c>
      <c r="D5811" s="656">
        <v>5.73</v>
      </c>
      <c r="E5811" s="656">
        <v>1.25</v>
      </c>
      <c r="F5811" s="657">
        <f t="shared" si="1"/>
        <v>4.48</v>
      </c>
      <c r="G5811" s="656">
        <v>1.47</v>
      </c>
      <c r="H5811" s="664">
        <v>3.01</v>
      </c>
      <c r="I5811" s="664">
        <v>0.0</v>
      </c>
      <c r="J5811" s="664">
        <v>0.0</v>
      </c>
      <c r="K5811" s="660"/>
    </row>
    <row r="5812" ht="15.75" customHeight="1">
      <c r="A5812" s="661">
        <v>90094.0</v>
      </c>
      <c r="B5812" s="662" t="s">
        <v>12837</v>
      </c>
      <c r="C5812" s="663" t="s">
        <v>525</v>
      </c>
      <c r="D5812" s="656">
        <v>5.43</v>
      </c>
      <c r="E5812" s="656">
        <v>1.18</v>
      </c>
      <c r="F5812" s="657">
        <f t="shared" si="1"/>
        <v>4.25</v>
      </c>
      <c r="G5812" s="656">
        <v>1.4</v>
      </c>
      <c r="H5812" s="664">
        <v>2.85</v>
      </c>
      <c r="I5812" s="664">
        <v>0.0</v>
      </c>
      <c r="J5812" s="664">
        <v>0.0</v>
      </c>
      <c r="K5812" s="660"/>
    </row>
    <row r="5813" ht="15.75" customHeight="1">
      <c r="A5813" s="661">
        <v>90095.0</v>
      </c>
      <c r="B5813" s="662" t="s">
        <v>12838</v>
      </c>
      <c r="C5813" s="663" t="s">
        <v>525</v>
      </c>
      <c r="D5813" s="656">
        <v>4.95</v>
      </c>
      <c r="E5813" s="656">
        <v>0.94</v>
      </c>
      <c r="F5813" s="657">
        <f t="shared" si="1"/>
        <v>4.01</v>
      </c>
      <c r="G5813" s="656">
        <v>1.44</v>
      </c>
      <c r="H5813" s="664">
        <v>2.57</v>
      </c>
      <c r="I5813" s="664">
        <v>0.0</v>
      </c>
      <c r="J5813" s="664">
        <v>0.0</v>
      </c>
      <c r="K5813" s="660"/>
    </row>
    <row r="5814" ht="15.75" customHeight="1">
      <c r="A5814" s="661">
        <v>90098.0</v>
      </c>
      <c r="B5814" s="662" t="s">
        <v>12839</v>
      </c>
      <c r="C5814" s="663" t="s">
        <v>525</v>
      </c>
      <c r="D5814" s="656">
        <v>4.86</v>
      </c>
      <c r="E5814" s="656">
        <v>0.93</v>
      </c>
      <c r="F5814" s="657">
        <f t="shared" si="1"/>
        <v>3.93</v>
      </c>
      <c r="G5814" s="656">
        <v>1.42</v>
      </c>
      <c r="H5814" s="664">
        <v>2.51</v>
      </c>
      <c r="I5814" s="664">
        <v>0.0</v>
      </c>
      <c r="J5814" s="664">
        <v>0.0</v>
      </c>
      <c r="K5814" s="660"/>
    </row>
    <row r="5815" ht="15.75" customHeight="1">
      <c r="A5815" s="661">
        <v>90099.0</v>
      </c>
      <c r="B5815" s="662" t="s">
        <v>12840</v>
      </c>
      <c r="C5815" s="663" t="s">
        <v>525</v>
      </c>
      <c r="D5815" s="656">
        <v>15.12</v>
      </c>
      <c r="E5815" s="656">
        <v>4.55</v>
      </c>
      <c r="F5815" s="657">
        <f t="shared" si="1"/>
        <v>10.57</v>
      </c>
      <c r="G5815" s="656">
        <v>4.47</v>
      </c>
      <c r="H5815" s="664">
        <v>6.1</v>
      </c>
      <c r="I5815" s="664">
        <v>0.0</v>
      </c>
      <c r="J5815" s="664">
        <v>0.0</v>
      </c>
      <c r="K5815" s="660"/>
    </row>
    <row r="5816" ht="15.75" customHeight="1">
      <c r="A5816" s="661">
        <v>90100.0</v>
      </c>
      <c r="B5816" s="662" t="s">
        <v>12841</v>
      </c>
      <c r="C5816" s="663" t="s">
        <v>525</v>
      </c>
      <c r="D5816" s="656">
        <v>12.82</v>
      </c>
      <c r="E5816" s="656">
        <v>3.86</v>
      </c>
      <c r="F5816" s="657">
        <f t="shared" si="1"/>
        <v>8.96</v>
      </c>
      <c r="G5816" s="656">
        <v>3.78</v>
      </c>
      <c r="H5816" s="664">
        <v>5.18</v>
      </c>
      <c r="I5816" s="664">
        <v>0.0</v>
      </c>
      <c r="J5816" s="664">
        <v>0.0</v>
      </c>
      <c r="K5816" s="660"/>
    </row>
    <row r="5817" ht="15.75" customHeight="1">
      <c r="A5817" s="661">
        <v>90101.0</v>
      </c>
      <c r="B5817" s="662" t="s">
        <v>12842</v>
      </c>
      <c r="C5817" s="663" t="s">
        <v>525</v>
      </c>
      <c r="D5817" s="656">
        <v>12.68</v>
      </c>
      <c r="E5817" s="656">
        <v>3.81</v>
      </c>
      <c r="F5817" s="657">
        <f t="shared" si="1"/>
        <v>8.87</v>
      </c>
      <c r="G5817" s="656">
        <v>3.73</v>
      </c>
      <c r="H5817" s="664">
        <v>5.14</v>
      </c>
      <c r="I5817" s="664">
        <v>0.0</v>
      </c>
      <c r="J5817" s="664">
        <v>0.0</v>
      </c>
      <c r="K5817" s="660"/>
    </row>
    <row r="5818" ht="15.75" customHeight="1">
      <c r="A5818" s="661">
        <v>90102.0</v>
      </c>
      <c r="B5818" s="662" t="s">
        <v>12843</v>
      </c>
      <c r="C5818" s="663" t="s">
        <v>525</v>
      </c>
      <c r="D5818" s="656">
        <v>11.54</v>
      </c>
      <c r="E5818" s="656">
        <v>3.47</v>
      </c>
      <c r="F5818" s="657">
        <f t="shared" si="1"/>
        <v>8.07</v>
      </c>
      <c r="G5818" s="656">
        <v>3.41</v>
      </c>
      <c r="H5818" s="664">
        <v>4.66</v>
      </c>
      <c r="I5818" s="664">
        <v>0.0</v>
      </c>
      <c r="J5818" s="664">
        <v>0.0</v>
      </c>
      <c r="K5818" s="660"/>
    </row>
    <row r="5819" ht="15.75" customHeight="1">
      <c r="A5819" s="661">
        <v>90105.0</v>
      </c>
      <c r="B5819" s="662" t="s">
        <v>12844</v>
      </c>
      <c r="C5819" s="663" t="s">
        <v>525</v>
      </c>
      <c r="D5819" s="656">
        <v>8.33</v>
      </c>
      <c r="E5819" s="656">
        <v>2.51</v>
      </c>
      <c r="F5819" s="657">
        <f t="shared" si="1"/>
        <v>5.82</v>
      </c>
      <c r="G5819" s="656">
        <v>2.44</v>
      </c>
      <c r="H5819" s="664">
        <v>3.38</v>
      </c>
      <c r="I5819" s="664">
        <v>0.0</v>
      </c>
      <c r="J5819" s="664">
        <v>0.0</v>
      </c>
      <c r="K5819" s="660"/>
    </row>
    <row r="5820" ht="15.75" customHeight="1">
      <c r="A5820" s="661">
        <v>90106.0</v>
      </c>
      <c r="B5820" s="662" t="s">
        <v>12845</v>
      </c>
      <c r="C5820" s="663" t="s">
        <v>525</v>
      </c>
      <c r="D5820" s="656">
        <v>7.08</v>
      </c>
      <c r="E5820" s="656">
        <v>2.12</v>
      </c>
      <c r="F5820" s="657">
        <f t="shared" si="1"/>
        <v>4.96</v>
      </c>
      <c r="G5820" s="656">
        <v>2.07</v>
      </c>
      <c r="H5820" s="664">
        <v>2.89</v>
      </c>
      <c r="I5820" s="664">
        <v>0.0</v>
      </c>
      <c r="J5820" s="664">
        <v>0.0</v>
      </c>
      <c r="K5820" s="660"/>
    </row>
    <row r="5821" ht="15.75" customHeight="1">
      <c r="A5821" s="661">
        <v>90107.0</v>
      </c>
      <c r="B5821" s="662" t="s">
        <v>12846</v>
      </c>
      <c r="C5821" s="663" t="s">
        <v>525</v>
      </c>
      <c r="D5821" s="656">
        <v>6.99</v>
      </c>
      <c r="E5821" s="656">
        <v>2.1</v>
      </c>
      <c r="F5821" s="657">
        <f t="shared" si="1"/>
        <v>4.89</v>
      </c>
      <c r="G5821" s="656">
        <v>2.04</v>
      </c>
      <c r="H5821" s="664">
        <v>2.85</v>
      </c>
      <c r="I5821" s="664">
        <v>0.0</v>
      </c>
      <c r="J5821" s="664">
        <v>0.0</v>
      </c>
      <c r="K5821" s="660"/>
    </row>
    <row r="5822" ht="15.75" customHeight="1">
      <c r="A5822" s="661">
        <v>90108.0</v>
      </c>
      <c r="B5822" s="662" t="s">
        <v>12847</v>
      </c>
      <c r="C5822" s="663" t="s">
        <v>525</v>
      </c>
      <c r="D5822" s="656">
        <v>6.37</v>
      </c>
      <c r="E5822" s="656">
        <v>1.89</v>
      </c>
      <c r="F5822" s="657">
        <f t="shared" si="1"/>
        <v>4.48</v>
      </c>
      <c r="G5822" s="656">
        <v>1.88</v>
      </c>
      <c r="H5822" s="664">
        <v>2.6</v>
      </c>
      <c r="I5822" s="664">
        <v>0.0</v>
      </c>
      <c r="J5822" s="664">
        <v>0.0</v>
      </c>
      <c r="K5822" s="660"/>
    </row>
    <row r="5823" ht="15.75" customHeight="1">
      <c r="A5823" s="661">
        <v>93358.0</v>
      </c>
      <c r="B5823" s="662" t="s">
        <v>12848</v>
      </c>
      <c r="C5823" s="663" t="s">
        <v>525</v>
      </c>
      <c r="D5823" s="656">
        <v>75.28</v>
      </c>
      <c r="E5823" s="656">
        <v>49.98</v>
      </c>
      <c r="F5823" s="657">
        <f t="shared" si="1"/>
        <v>25.3</v>
      </c>
      <c r="G5823" s="656">
        <v>25.3</v>
      </c>
      <c r="H5823" s="664">
        <v>0.0</v>
      </c>
      <c r="I5823" s="664">
        <v>0.0</v>
      </c>
      <c r="J5823" s="664">
        <v>0.0</v>
      </c>
      <c r="K5823" s="660"/>
    </row>
    <row r="5824" ht="15.75" customHeight="1">
      <c r="A5824" s="661">
        <v>102276.0</v>
      </c>
      <c r="B5824" s="662" t="s">
        <v>12849</v>
      </c>
      <c r="C5824" s="663" t="s">
        <v>525</v>
      </c>
      <c r="D5824" s="656">
        <v>12.07</v>
      </c>
      <c r="E5824" s="656">
        <v>2.63</v>
      </c>
      <c r="F5824" s="657">
        <f t="shared" si="1"/>
        <v>9.44</v>
      </c>
      <c r="G5824" s="656">
        <v>3.16</v>
      </c>
      <c r="H5824" s="664">
        <v>6.28</v>
      </c>
      <c r="I5824" s="664">
        <v>0.0</v>
      </c>
      <c r="J5824" s="664">
        <v>0.0</v>
      </c>
      <c r="K5824" s="660"/>
    </row>
    <row r="5825" ht="15.75" customHeight="1">
      <c r="A5825" s="661">
        <v>102277.0</v>
      </c>
      <c r="B5825" s="662" t="s">
        <v>12850</v>
      </c>
      <c r="C5825" s="663" t="s">
        <v>525</v>
      </c>
      <c r="D5825" s="656">
        <v>9.53</v>
      </c>
      <c r="E5825" s="656">
        <v>2.07</v>
      </c>
      <c r="F5825" s="657">
        <f t="shared" si="1"/>
        <v>7.46</v>
      </c>
      <c r="G5825" s="656">
        <v>2.49</v>
      </c>
      <c r="H5825" s="664">
        <v>4.97</v>
      </c>
      <c r="I5825" s="664">
        <v>0.0</v>
      </c>
      <c r="J5825" s="664">
        <v>0.0</v>
      </c>
      <c r="K5825" s="660"/>
    </row>
    <row r="5826" ht="15.75" customHeight="1">
      <c r="A5826" s="661">
        <v>102278.0</v>
      </c>
      <c r="B5826" s="662" t="s">
        <v>12851</v>
      </c>
      <c r="C5826" s="663" t="s">
        <v>525</v>
      </c>
      <c r="D5826" s="656">
        <v>9.37</v>
      </c>
      <c r="E5826" s="656">
        <v>1.79</v>
      </c>
      <c r="F5826" s="657">
        <f t="shared" si="1"/>
        <v>7.58</v>
      </c>
      <c r="G5826" s="656">
        <v>2.79</v>
      </c>
      <c r="H5826" s="664">
        <v>4.79</v>
      </c>
      <c r="I5826" s="664">
        <v>0.0</v>
      </c>
      <c r="J5826" s="664">
        <v>0.0</v>
      </c>
      <c r="K5826" s="660"/>
    </row>
    <row r="5827" ht="15.75" customHeight="1">
      <c r="A5827" s="661">
        <v>102279.0</v>
      </c>
      <c r="B5827" s="662" t="s">
        <v>12852</v>
      </c>
      <c r="C5827" s="663" t="s">
        <v>525</v>
      </c>
      <c r="D5827" s="656">
        <v>6.66</v>
      </c>
      <c r="E5827" s="656">
        <v>1.45</v>
      </c>
      <c r="F5827" s="657">
        <f t="shared" si="1"/>
        <v>5.21</v>
      </c>
      <c r="G5827" s="656">
        <v>1.72</v>
      </c>
      <c r="H5827" s="664">
        <v>3.49</v>
      </c>
      <c r="I5827" s="664">
        <v>0.0</v>
      </c>
      <c r="J5827" s="664">
        <v>0.0</v>
      </c>
      <c r="K5827" s="660"/>
    </row>
    <row r="5828" ht="15.75" customHeight="1">
      <c r="A5828" s="661">
        <v>102280.0</v>
      </c>
      <c r="B5828" s="662" t="s">
        <v>12853</v>
      </c>
      <c r="C5828" s="663" t="s">
        <v>525</v>
      </c>
      <c r="D5828" s="656">
        <v>5.25</v>
      </c>
      <c r="E5828" s="656">
        <v>1.13</v>
      </c>
      <c r="F5828" s="657">
        <f t="shared" si="1"/>
        <v>4.12</v>
      </c>
      <c r="G5828" s="656">
        <v>1.36</v>
      </c>
      <c r="H5828" s="664">
        <v>2.76</v>
      </c>
      <c r="I5828" s="664">
        <v>0.0</v>
      </c>
      <c r="J5828" s="664">
        <v>0.0</v>
      </c>
      <c r="K5828" s="660"/>
    </row>
    <row r="5829" ht="15.75" customHeight="1">
      <c r="A5829" s="661">
        <v>102281.0</v>
      </c>
      <c r="B5829" s="662" t="s">
        <v>12854</v>
      </c>
      <c r="C5829" s="663" t="s">
        <v>525</v>
      </c>
      <c r="D5829" s="656">
        <v>5.17</v>
      </c>
      <c r="E5829" s="656">
        <v>0.99</v>
      </c>
      <c r="F5829" s="657">
        <f t="shared" si="1"/>
        <v>4.18</v>
      </c>
      <c r="G5829" s="656">
        <v>1.5</v>
      </c>
      <c r="H5829" s="664">
        <v>2.68</v>
      </c>
      <c r="I5829" s="664">
        <v>0.0</v>
      </c>
      <c r="J5829" s="664">
        <v>0.0</v>
      </c>
      <c r="K5829" s="660"/>
    </row>
    <row r="5830" ht="15.75" customHeight="1">
      <c r="A5830" s="661">
        <v>102282.0</v>
      </c>
      <c r="B5830" s="662" t="s">
        <v>12855</v>
      </c>
      <c r="C5830" s="663" t="s">
        <v>525</v>
      </c>
      <c r="D5830" s="656">
        <v>13.4</v>
      </c>
      <c r="E5830" s="656">
        <v>2.92</v>
      </c>
      <c r="F5830" s="657">
        <f t="shared" si="1"/>
        <v>10.48</v>
      </c>
      <c r="G5830" s="656">
        <v>3.53</v>
      </c>
      <c r="H5830" s="664">
        <v>6.95</v>
      </c>
      <c r="I5830" s="664">
        <v>0.0</v>
      </c>
      <c r="J5830" s="664">
        <v>0.0</v>
      </c>
      <c r="K5830" s="660"/>
    </row>
    <row r="5831" ht="15.75" customHeight="1">
      <c r="A5831" s="661">
        <v>102283.0</v>
      </c>
      <c r="B5831" s="662" t="s">
        <v>12856</v>
      </c>
      <c r="C5831" s="663" t="s">
        <v>525</v>
      </c>
      <c r="D5831" s="656">
        <v>11.91</v>
      </c>
      <c r="E5831" s="656">
        <v>2.6</v>
      </c>
      <c r="F5831" s="657">
        <f t="shared" si="1"/>
        <v>9.31</v>
      </c>
      <c r="G5831" s="656">
        <v>3.12</v>
      </c>
      <c r="H5831" s="664">
        <v>6.19</v>
      </c>
      <c r="I5831" s="664">
        <v>0.0</v>
      </c>
      <c r="J5831" s="664">
        <v>0.0</v>
      </c>
      <c r="K5831" s="660"/>
    </row>
    <row r="5832" ht="15.75" customHeight="1">
      <c r="A5832" s="661">
        <v>102284.0</v>
      </c>
      <c r="B5832" s="662" t="s">
        <v>12857</v>
      </c>
      <c r="C5832" s="663" t="s">
        <v>525</v>
      </c>
      <c r="D5832" s="656">
        <v>11.53</v>
      </c>
      <c r="E5832" s="656">
        <v>2.53</v>
      </c>
      <c r="F5832" s="657">
        <f t="shared" si="1"/>
        <v>9</v>
      </c>
      <c r="G5832" s="656">
        <v>3.01</v>
      </c>
      <c r="H5832" s="664">
        <v>5.99</v>
      </c>
      <c r="I5832" s="664">
        <v>0.0</v>
      </c>
      <c r="J5832" s="664">
        <v>0.0</v>
      </c>
      <c r="K5832" s="660"/>
    </row>
    <row r="5833" ht="15.75" customHeight="1">
      <c r="A5833" s="661">
        <v>102285.0</v>
      </c>
      <c r="B5833" s="662" t="s">
        <v>12858</v>
      </c>
      <c r="C5833" s="663" t="s">
        <v>525</v>
      </c>
      <c r="D5833" s="656">
        <v>10.9</v>
      </c>
      <c r="E5833" s="656">
        <v>2.39</v>
      </c>
      <c r="F5833" s="657">
        <f t="shared" si="1"/>
        <v>8.51</v>
      </c>
      <c r="G5833" s="656">
        <v>2.85</v>
      </c>
      <c r="H5833" s="664">
        <v>5.66</v>
      </c>
      <c r="I5833" s="664">
        <v>0.0</v>
      </c>
      <c r="J5833" s="664">
        <v>0.0</v>
      </c>
      <c r="K5833" s="660"/>
    </row>
    <row r="5834" ht="15.75" customHeight="1">
      <c r="A5834" s="661">
        <v>102286.0</v>
      </c>
      <c r="B5834" s="662" t="s">
        <v>12859</v>
      </c>
      <c r="C5834" s="663" t="s">
        <v>525</v>
      </c>
      <c r="D5834" s="656">
        <v>10.6</v>
      </c>
      <c r="E5834" s="656">
        <v>2.31</v>
      </c>
      <c r="F5834" s="657">
        <f t="shared" si="1"/>
        <v>8.29</v>
      </c>
      <c r="G5834" s="656">
        <v>2.77</v>
      </c>
      <c r="H5834" s="664">
        <v>5.52</v>
      </c>
      <c r="I5834" s="664">
        <v>0.0</v>
      </c>
      <c r="J5834" s="664">
        <v>0.0</v>
      </c>
      <c r="K5834" s="660"/>
    </row>
    <row r="5835" ht="15.75" customHeight="1">
      <c r="A5835" s="661">
        <v>102287.0</v>
      </c>
      <c r="B5835" s="662" t="s">
        <v>12860</v>
      </c>
      <c r="C5835" s="663" t="s">
        <v>525</v>
      </c>
      <c r="D5835" s="656">
        <v>10.43</v>
      </c>
      <c r="E5835" s="656">
        <v>2.0</v>
      </c>
      <c r="F5835" s="657">
        <f t="shared" si="1"/>
        <v>8.43</v>
      </c>
      <c r="G5835" s="656">
        <v>3.1</v>
      </c>
      <c r="H5835" s="664">
        <v>5.33</v>
      </c>
      <c r="I5835" s="664">
        <v>0.0</v>
      </c>
      <c r="J5835" s="664">
        <v>0.0</v>
      </c>
      <c r="K5835" s="660"/>
    </row>
    <row r="5836" ht="15.75" customHeight="1">
      <c r="A5836" s="661">
        <v>102288.0</v>
      </c>
      <c r="B5836" s="662" t="s">
        <v>12861</v>
      </c>
      <c r="C5836" s="663" t="s">
        <v>525</v>
      </c>
      <c r="D5836" s="656">
        <v>10.01</v>
      </c>
      <c r="E5836" s="656">
        <v>1.92</v>
      </c>
      <c r="F5836" s="657">
        <f t="shared" si="1"/>
        <v>8.09</v>
      </c>
      <c r="G5836" s="656">
        <v>2.97</v>
      </c>
      <c r="H5836" s="664">
        <v>5.12</v>
      </c>
      <c r="I5836" s="664">
        <v>0.0</v>
      </c>
      <c r="J5836" s="664">
        <v>0.0</v>
      </c>
      <c r="K5836" s="660"/>
    </row>
    <row r="5837" ht="15.75" customHeight="1">
      <c r="A5837" s="661">
        <v>102289.0</v>
      </c>
      <c r="B5837" s="662" t="s">
        <v>12862</v>
      </c>
      <c r="C5837" s="663" t="s">
        <v>525</v>
      </c>
      <c r="D5837" s="656">
        <v>9.78</v>
      </c>
      <c r="E5837" s="656">
        <v>1.88</v>
      </c>
      <c r="F5837" s="657">
        <f t="shared" si="1"/>
        <v>7.9</v>
      </c>
      <c r="G5837" s="656">
        <v>2.91</v>
      </c>
      <c r="H5837" s="664">
        <v>4.99</v>
      </c>
      <c r="I5837" s="664">
        <v>0.0</v>
      </c>
      <c r="J5837" s="664">
        <v>0.0</v>
      </c>
      <c r="K5837" s="660"/>
    </row>
    <row r="5838" ht="15.75" customHeight="1">
      <c r="A5838" s="661">
        <v>102290.0</v>
      </c>
      <c r="B5838" s="662" t="s">
        <v>12863</v>
      </c>
      <c r="C5838" s="663" t="s">
        <v>525</v>
      </c>
      <c r="D5838" s="656">
        <v>7.39</v>
      </c>
      <c r="E5838" s="656">
        <v>1.61</v>
      </c>
      <c r="F5838" s="657">
        <f t="shared" si="1"/>
        <v>5.78</v>
      </c>
      <c r="G5838" s="656">
        <v>1.92</v>
      </c>
      <c r="H5838" s="664">
        <v>3.86</v>
      </c>
      <c r="I5838" s="664">
        <v>0.0</v>
      </c>
      <c r="J5838" s="664">
        <v>0.0</v>
      </c>
      <c r="K5838" s="660"/>
    </row>
    <row r="5839" ht="15.75" customHeight="1">
      <c r="A5839" s="661">
        <v>102291.0</v>
      </c>
      <c r="B5839" s="662" t="s">
        <v>12864</v>
      </c>
      <c r="C5839" s="663" t="s">
        <v>525</v>
      </c>
      <c r="D5839" s="656">
        <v>6.57</v>
      </c>
      <c r="E5839" s="656">
        <v>1.43</v>
      </c>
      <c r="F5839" s="657">
        <f t="shared" si="1"/>
        <v>5.14</v>
      </c>
      <c r="G5839" s="656">
        <v>1.69</v>
      </c>
      <c r="H5839" s="664">
        <v>3.45</v>
      </c>
      <c r="I5839" s="664">
        <v>0.0</v>
      </c>
      <c r="J5839" s="664">
        <v>0.0</v>
      </c>
      <c r="K5839" s="660"/>
    </row>
    <row r="5840" ht="15.75" customHeight="1">
      <c r="A5840" s="661">
        <v>102292.0</v>
      </c>
      <c r="B5840" s="662" t="s">
        <v>12865</v>
      </c>
      <c r="C5840" s="663" t="s">
        <v>525</v>
      </c>
      <c r="D5840" s="656">
        <v>6.35</v>
      </c>
      <c r="E5840" s="656">
        <v>1.38</v>
      </c>
      <c r="F5840" s="657">
        <f t="shared" si="1"/>
        <v>4.97</v>
      </c>
      <c r="G5840" s="656">
        <v>1.64</v>
      </c>
      <c r="H5840" s="664">
        <v>3.33</v>
      </c>
      <c r="I5840" s="664">
        <v>0.0</v>
      </c>
      <c r="J5840" s="664">
        <v>0.0</v>
      </c>
      <c r="K5840" s="660"/>
    </row>
    <row r="5841" ht="15.75" customHeight="1">
      <c r="A5841" s="661">
        <v>102293.0</v>
      </c>
      <c r="B5841" s="662" t="s">
        <v>12866</v>
      </c>
      <c r="C5841" s="663" t="s">
        <v>525</v>
      </c>
      <c r="D5841" s="656">
        <v>6.02</v>
      </c>
      <c r="E5841" s="656">
        <v>1.3</v>
      </c>
      <c r="F5841" s="657">
        <f t="shared" si="1"/>
        <v>4.72</v>
      </c>
      <c r="G5841" s="656">
        <v>1.55</v>
      </c>
      <c r="H5841" s="664">
        <v>3.17</v>
      </c>
      <c r="I5841" s="664">
        <v>0.0</v>
      </c>
      <c r="J5841" s="664">
        <v>0.0</v>
      </c>
      <c r="K5841" s="660"/>
    </row>
    <row r="5842" ht="15.75" customHeight="1">
      <c r="A5842" s="661">
        <v>102294.0</v>
      </c>
      <c r="B5842" s="662" t="s">
        <v>12867</v>
      </c>
      <c r="C5842" s="663" t="s">
        <v>525</v>
      </c>
      <c r="D5842" s="656">
        <v>5.85</v>
      </c>
      <c r="E5842" s="656">
        <v>1.28</v>
      </c>
      <c r="F5842" s="657">
        <f t="shared" si="1"/>
        <v>4.57</v>
      </c>
      <c r="G5842" s="656">
        <v>1.49</v>
      </c>
      <c r="H5842" s="664">
        <v>3.08</v>
      </c>
      <c r="I5842" s="664">
        <v>0.0</v>
      </c>
      <c r="J5842" s="664">
        <v>0.0</v>
      </c>
      <c r="K5842" s="660"/>
    </row>
    <row r="5843" ht="15.75" customHeight="1">
      <c r="A5843" s="661">
        <v>102295.0</v>
      </c>
      <c r="B5843" s="662" t="s">
        <v>12868</v>
      </c>
      <c r="C5843" s="663" t="s">
        <v>525</v>
      </c>
      <c r="D5843" s="656">
        <v>5.75</v>
      </c>
      <c r="E5843" s="656">
        <v>1.1</v>
      </c>
      <c r="F5843" s="657">
        <f t="shared" si="1"/>
        <v>4.65</v>
      </c>
      <c r="G5843" s="656">
        <v>1.71</v>
      </c>
      <c r="H5843" s="664">
        <v>2.94</v>
      </c>
      <c r="I5843" s="664">
        <v>0.0</v>
      </c>
      <c r="J5843" s="664">
        <v>0.0</v>
      </c>
      <c r="K5843" s="660"/>
    </row>
    <row r="5844" ht="15.75" customHeight="1">
      <c r="A5844" s="661">
        <v>102296.0</v>
      </c>
      <c r="B5844" s="662" t="s">
        <v>12869</v>
      </c>
      <c r="C5844" s="663" t="s">
        <v>525</v>
      </c>
      <c r="D5844" s="656">
        <v>5.51</v>
      </c>
      <c r="E5844" s="656">
        <v>1.05</v>
      </c>
      <c r="F5844" s="657">
        <f t="shared" si="1"/>
        <v>4.46</v>
      </c>
      <c r="G5844" s="656">
        <v>1.63</v>
      </c>
      <c r="H5844" s="664">
        <v>2.83</v>
      </c>
      <c r="I5844" s="664">
        <v>0.0</v>
      </c>
      <c r="J5844" s="664">
        <v>0.0</v>
      </c>
      <c r="K5844" s="660"/>
    </row>
    <row r="5845" ht="15.75" customHeight="1">
      <c r="A5845" s="661">
        <v>102297.0</v>
      </c>
      <c r="B5845" s="662" t="s">
        <v>12870</v>
      </c>
      <c r="C5845" s="663" t="s">
        <v>525</v>
      </c>
      <c r="D5845" s="656">
        <v>5.39</v>
      </c>
      <c r="E5845" s="656">
        <v>1.03</v>
      </c>
      <c r="F5845" s="657">
        <f t="shared" si="1"/>
        <v>4.36</v>
      </c>
      <c r="G5845" s="656">
        <v>1.59</v>
      </c>
      <c r="H5845" s="664">
        <v>2.77</v>
      </c>
      <c r="I5845" s="664">
        <v>0.0</v>
      </c>
      <c r="J5845" s="664">
        <v>0.0</v>
      </c>
      <c r="K5845" s="660"/>
    </row>
    <row r="5846" ht="15.75" customHeight="1">
      <c r="A5846" s="661">
        <v>102298.0</v>
      </c>
      <c r="B5846" s="662" t="s">
        <v>12871</v>
      </c>
      <c r="C5846" s="663" t="s">
        <v>525</v>
      </c>
      <c r="D5846" s="656">
        <v>16.79</v>
      </c>
      <c r="E5846" s="656">
        <v>5.06</v>
      </c>
      <c r="F5846" s="657">
        <f t="shared" si="1"/>
        <v>11.73</v>
      </c>
      <c r="G5846" s="656">
        <v>4.95</v>
      </c>
      <c r="H5846" s="664">
        <v>6.78</v>
      </c>
      <c r="I5846" s="664">
        <v>0.0</v>
      </c>
      <c r="J5846" s="664">
        <v>0.0</v>
      </c>
      <c r="K5846" s="660"/>
    </row>
    <row r="5847" ht="15.75" customHeight="1">
      <c r="A5847" s="661">
        <v>102299.0</v>
      </c>
      <c r="B5847" s="662" t="s">
        <v>12872</v>
      </c>
      <c r="C5847" s="663" t="s">
        <v>525</v>
      </c>
      <c r="D5847" s="656">
        <v>14.27</v>
      </c>
      <c r="E5847" s="656">
        <v>4.29</v>
      </c>
      <c r="F5847" s="657">
        <f t="shared" si="1"/>
        <v>9.98</v>
      </c>
      <c r="G5847" s="656">
        <v>4.21</v>
      </c>
      <c r="H5847" s="664">
        <v>5.77</v>
      </c>
      <c r="I5847" s="664">
        <v>0.0</v>
      </c>
      <c r="J5847" s="664">
        <v>0.0</v>
      </c>
      <c r="K5847" s="660"/>
    </row>
    <row r="5848" ht="15.75" customHeight="1">
      <c r="A5848" s="661">
        <v>102300.0</v>
      </c>
      <c r="B5848" s="662" t="s">
        <v>12873</v>
      </c>
      <c r="C5848" s="663" t="s">
        <v>525</v>
      </c>
      <c r="D5848" s="656">
        <v>14.09</v>
      </c>
      <c r="E5848" s="656">
        <v>4.23</v>
      </c>
      <c r="F5848" s="657">
        <f t="shared" si="1"/>
        <v>9.86</v>
      </c>
      <c r="G5848" s="656">
        <v>4.16</v>
      </c>
      <c r="H5848" s="664">
        <v>5.7</v>
      </c>
      <c r="I5848" s="664">
        <v>0.0</v>
      </c>
      <c r="J5848" s="664">
        <v>0.0</v>
      </c>
      <c r="K5848" s="660"/>
    </row>
    <row r="5849" ht="15.75" customHeight="1">
      <c r="A5849" s="661">
        <v>102301.0</v>
      </c>
      <c r="B5849" s="662" t="s">
        <v>12874</v>
      </c>
      <c r="C5849" s="663" t="s">
        <v>525</v>
      </c>
      <c r="D5849" s="656">
        <v>12.81</v>
      </c>
      <c r="E5849" s="656">
        <v>3.84</v>
      </c>
      <c r="F5849" s="657">
        <f t="shared" si="1"/>
        <v>8.97</v>
      </c>
      <c r="G5849" s="656">
        <v>3.79</v>
      </c>
      <c r="H5849" s="664">
        <v>5.18</v>
      </c>
      <c r="I5849" s="664">
        <v>0.0</v>
      </c>
      <c r="J5849" s="664">
        <v>0.0</v>
      </c>
      <c r="K5849" s="660"/>
    </row>
    <row r="5850" ht="15.75" customHeight="1">
      <c r="A5850" s="661">
        <v>102302.0</v>
      </c>
      <c r="B5850" s="662" t="s">
        <v>12875</v>
      </c>
      <c r="C5850" s="663" t="s">
        <v>525</v>
      </c>
      <c r="D5850" s="656">
        <v>9.26</v>
      </c>
      <c r="E5850" s="656">
        <v>2.8</v>
      </c>
      <c r="F5850" s="657">
        <f t="shared" si="1"/>
        <v>6.46</v>
      </c>
      <c r="G5850" s="656">
        <v>2.7</v>
      </c>
      <c r="H5850" s="664">
        <v>3.76</v>
      </c>
      <c r="I5850" s="664">
        <v>0.0</v>
      </c>
      <c r="J5850" s="664">
        <v>0.0</v>
      </c>
      <c r="K5850" s="660"/>
    </row>
    <row r="5851" ht="15.75" customHeight="1">
      <c r="A5851" s="661">
        <v>102303.0</v>
      </c>
      <c r="B5851" s="662" t="s">
        <v>12876</v>
      </c>
      <c r="C5851" s="663" t="s">
        <v>525</v>
      </c>
      <c r="D5851" s="656">
        <v>7.86</v>
      </c>
      <c r="E5851" s="656">
        <v>2.37</v>
      </c>
      <c r="F5851" s="657">
        <f t="shared" si="1"/>
        <v>5.49</v>
      </c>
      <c r="G5851" s="656">
        <v>2.3</v>
      </c>
      <c r="H5851" s="664">
        <v>3.19</v>
      </c>
      <c r="I5851" s="664">
        <v>0.0</v>
      </c>
      <c r="J5851" s="664">
        <v>0.0</v>
      </c>
      <c r="K5851" s="660"/>
    </row>
    <row r="5852" ht="15.75" customHeight="1">
      <c r="A5852" s="661">
        <v>102304.0</v>
      </c>
      <c r="B5852" s="662" t="s">
        <v>12877</v>
      </c>
      <c r="C5852" s="663" t="s">
        <v>525</v>
      </c>
      <c r="D5852" s="656">
        <v>7.77</v>
      </c>
      <c r="E5852" s="656">
        <v>2.34</v>
      </c>
      <c r="F5852" s="657">
        <f t="shared" si="1"/>
        <v>5.43</v>
      </c>
      <c r="G5852" s="656">
        <v>2.27</v>
      </c>
      <c r="H5852" s="664">
        <v>3.16</v>
      </c>
      <c r="I5852" s="664">
        <v>0.0</v>
      </c>
      <c r="J5852" s="664">
        <v>0.0</v>
      </c>
      <c r="K5852" s="660"/>
    </row>
    <row r="5853" ht="15.75" customHeight="1">
      <c r="A5853" s="661">
        <v>102305.0</v>
      </c>
      <c r="B5853" s="662" t="s">
        <v>12878</v>
      </c>
      <c r="C5853" s="663" t="s">
        <v>525</v>
      </c>
      <c r="D5853" s="656">
        <v>7.06</v>
      </c>
      <c r="E5853" s="656">
        <v>2.11</v>
      </c>
      <c r="F5853" s="657">
        <f t="shared" si="1"/>
        <v>4.95</v>
      </c>
      <c r="G5853" s="656">
        <v>2.06</v>
      </c>
      <c r="H5853" s="664">
        <v>2.89</v>
      </c>
      <c r="I5853" s="664">
        <v>0.0</v>
      </c>
      <c r="J5853" s="664">
        <v>0.0</v>
      </c>
      <c r="K5853" s="660"/>
    </row>
    <row r="5854" ht="15.75" customHeight="1">
      <c r="A5854" s="661">
        <v>102306.0</v>
      </c>
      <c r="B5854" s="662" t="s">
        <v>12879</v>
      </c>
      <c r="C5854" s="663" t="s">
        <v>525</v>
      </c>
      <c r="D5854" s="656">
        <v>15.1</v>
      </c>
      <c r="E5854" s="656">
        <v>3.3</v>
      </c>
      <c r="F5854" s="657">
        <f t="shared" si="1"/>
        <v>11.8</v>
      </c>
      <c r="G5854" s="656">
        <v>3.96</v>
      </c>
      <c r="H5854" s="664">
        <v>7.84</v>
      </c>
      <c r="I5854" s="664">
        <v>0.0</v>
      </c>
      <c r="J5854" s="664">
        <v>0.0</v>
      </c>
      <c r="K5854" s="660"/>
    </row>
    <row r="5855" ht="15.75" customHeight="1">
      <c r="A5855" s="661">
        <v>102307.0</v>
      </c>
      <c r="B5855" s="662" t="s">
        <v>12880</v>
      </c>
      <c r="C5855" s="663" t="s">
        <v>525</v>
      </c>
      <c r="D5855" s="656">
        <v>13.4</v>
      </c>
      <c r="E5855" s="656">
        <v>2.92</v>
      </c>
      <c r="F5855" s="657">
        <f t="shared" si="1"/>
        <v>10.48</v>
      </c>
      <c r="G5855" s="656">
        <v>3.53</v>
      </c>
      <c r="H5855" s="664">
        <v>6.95</v>
      </c>
      <c r="I5855" s="664">
        <v>0.0</v>
      </c>
      <c r="J5855" s="664">
        <v>0.0</v>
      </c>
      <c r="K5855" s="660"/>
    </row>
    <row r="5856" ht="15.75" customHeight="1">
      <c r="A5856" s="661">
        <v>102308.0</v>
      </c>
      <c r="B5856" s="662" t="s">
        <v>12881</v>
      </c>
      <c r="C5856" s="663" t="s">
        <v>525</v>
      </c>
      <c r="D5856" s="656">
        <v>12.99</v>
      </c>
      <c r="E5856" s="656">
        <v>2.85</v>
      </c>
      <c r="F5856" s="657">
        <f t="shared" si="1"/>
        <v>10.14</v>
      </c>
      <c r="G5856" s="656">
        <v>3.39</v>
      </c>
      <c r="H5856" s="664">
        <v>6.75</v>
      </c>
      <c r="I5856" s="664">
        <v>0.0</v>
      </c>
      <c r="J5856" s="664">
        <v>0.0</v>
      </c>
      <c r="K5856" s="660"/>
    </row>
    <row r="5857" ht="15.75" customHeight="1">
      <c r="A5857" s="661">
        <v>102309.0</v>
      </c>
      <c r="B5857" s="662" t="s">
        <v>12882</v>
      </c>
      <c r="C5857" s="663" t="s">
        <v>525</v>
      </c>
      <c r="D5857" s="656">
        <v>12.3</v>
      </c>
      <c r="E5857" s="656">
        <v>2.69</v>
      </c>
      <c r="F5857" s="657">
        <f t="shared" si="1"/>
        <v>9.61</v>
      </c>
      <c r="G5857" s="656">
        <v>3.21</v>
      </c>
      <c r="H5857" s="664">
        <v>6.4</v>
      </c>
      <c r="I5857" s="664">
        <v>0.0</v>
      </c>
      <c r="J5857" s="664">
        <v>0.0</v>
      </c>
      <c r="K5857" s="660"/>
    </row>
    <row r="5858" ht="15.75" customHeight="1">
      <c r="A5858" s="661">
        <v>102310.0</v>
      </c>
      <c r="B5858" s="662" t="s">
        <v>12883</v>
      </c>
      <c r="C5858" s="663" t="s">
        <v>525</v>
      </c>
      <c r="D5858" s="656">
        <v>11.94</v>
      </c>
      <c r="E5858" s="656">
        <v>2.62</v>
      </c>
      <c r="F5858" s="657">
        <f t="shared" si="1"/>
        <v>9.32</v>
      </c>
      <c r="G5858" s="656">
        <v>3.12</v>
      </c>
      <c r="H5858" s="664">
        <v>6.2</v>
      </c>
      <c r="I5858" s="664">
        <v>0.0</v>
      </c>
      <c r="J5858" s="664">
        <v>0.0</v>
      </c>
      <c r="K5858" s="660"/>
    </row>
    <row r="5859" ht="15.75" customHeight="1">
      <c r="A5859" s="661">
        <v>102311.0</v>
      </c>
      <c r="B5859" s="662" t="s">
        <v>12884</v>
      </c>
      <c r="C5859" s="663" t="s">
        <v>525</v>
      </c>
      <c r="D5859" s="656">
        <v>11.72</v>
      </c>
      <c r="E5859" s="656">
        <v>2.24</v>
      </c>
      <c r="F5859" s="657">
        <f t="shared" si="1"/>
        <v>9.48</v>
      </c>
      <c r="G5859" s="656">
        <v>3.49</v>
      </c>
      <c r="H5859" s="664">
        <v>5.99</v>
      </c>
      <c r="I5859" s="664">
        <v>0.0</v>
      </c>
      <c r="J5859" s="664">
        <v>0.0</v>
      </c>
      <c r="K5859" s="660"/>
    </row>
    <row r="5860" ht="15.75" customHeight="1">
      <c r="A5860" s="661">
        <v>102312.0</v>
      </c>
      <c r="B5860" s="662" t="s">
        <v>12885</v>
      </c>
      <c r="C5860" s="663" t="s">
        <v>525</v>
      </c>
      <c r="D5860" s="656">
        <v>11.27</v>
      </c>
      <c r="E5860" s="656">
        <v>2.15</v>
      </c>
      <c r="F5860" s="657">
        <f t="shared" si="1"/>
        <v>9.12</v>
      </c>
      <c r="G5860" s="656">
        <v>3.36</v>
      </c>
      <c r="H5860" s="664">
        <v>5.76</v>
      </c>
      <c r="I5860" s="664">
        <v>0.0</v>
      </c>
      <c r="J5860" s="664">
        <v>0.0</v>
      </c>
      <c r="K5860" s="660"/>
    </row>
    <row r="5861" ht="15.75" customHeight="1">
      <c r="A5861" s="661">
        <v>102313.0</v>
      </c>
      <c r="B5861" s="662" t="s">
        <v>12886</v>
      </c>
      <c r="C5861" s="663" t="s">
        <v>525</v>
      </c>
      <c r="D5861" s="656">
        <v>11.0</v>
      </c>
      <c r="E5861" s="656">
        <v>2.1</v>
      </c>
      <c r="F5861" s="657">
        <f t="shared" si="1"/>
        <v>8.9</v>
      </c>
      <c r="G5861" s="656">
        <v>3.28</v>
      </c>
      <c r="H5861" s="664">
        <v>5.62</v>
      </c>
      <c r="I5861" s="664">
        <v>0.0</v>
      </c>
      <c r="J5861" s="664">
        <v>0.0</v>
      </c>
      <c r="K5861" s="660"/>
    </row>
    <row r="5862" ht="15.75" customHeight="1">
      <c r="A5862" s="661">
        <v>102314.0</v>
      </c>
      <c r="B5862" s="662" t="s">
        <v>12887</v>
      </c>
      <c r="C5862" s="663" t="s">
        <v>525</v>
      </c>
      <c r="D5862" s="656">
        <v>8.33</v>
      </c>
      <c r="E5862" s="656">
        <v>1.82</v>
      </c>
      <c r="F5862" s="657">
        <f t="shared" si="1"/>
        <v>6.51</v>
      </c>
      <c r="G5862" s="656">
        <v>2.16</v>
      </c>
      <c r="H5862" s="664">
        <v>4.35</v>
      </c>
      <c r="I5862" s="664">
        <v>0.0</v>
      </c>
      <c r="J5862" s="664">
        <v>0.0</v>
      </c>
      <c r="K5862" s="660"/>
    </row>
    <row r="5863" ht="15.75" customHeight="1">
      <c r="A5863" s="661">
        <v>102315.0</v>
      </c>
      <c r="B5863" s="662" t="s">
        <v>12888</v>
      </c>
      <c r="C5863" s="663" t="s">
        <v>525</v>
      </c>
      <c r="D5863" s="656">
        <v>7.39</v>
      </c>
      <c r="E5863" s="656">
        <v>1.61</v>
      </c>
      <c r="F5863" s="657">
        <f t="shared" si="1"/>
        <v>5.78</v>
      </c>
      <c r="G5863" s="656">
        <v>1.92</v>
      </c>
      <c r="H5863" s="664">
        <v>3.86</v>
      </c>
      <c r="I5863" s="664">
        <v>0.0</v>
      </c>
      <c r="J5863" s="664">
        <v>0.0</v>
      </c>
      <c r="K5863" s="660"/>
    </row>
    <row r="5864" ht="15.75" customHeight="1">
      <c r="A5864" s="661">
        <v>102316.0</v>
      </c>
      <c r="B5864" s="662" t="s">
        <v>12889</v>
      </c>
      <c r="C5864" s="663" t="s">
        <v>525</v>
      </c>
      <c r="D5864" s="656">
        <v>7.16</v>
      </c>
      <c r="E5864" s="656">
        <v>1.56</v>
      </c>
      <c r="F5864" s="657">
        <f t="shared" si="1"/>
        <v>5.6</v>
      </c>
      <c r="G5864" s="656">
        <v>1.85</v>
      </c>
      <c r="H5864" s="664">
        <v>3.75</v>
      </c>
      <c r="I5864" s="664">
        <v>0.0</v>
      </c>
      <c r="J5864" s="664">
        <v>0.0</v>
      </c>
      <c r="K5864" s="660"/>
    </row>
    <row r="5865" ht="15.75" customHeight="1">
      <c r="A5865" s="661">
        <v>102317.0</v>
      </c>
      <c r="B5865" s="662" t="s">
        <v>12890</v>
      </c>
      <c r="C5865" s="663" t="s">
        <v>525</v>
      </c>
      <c r="D5865" s="656">
        <v>6.76</v>
      </c>
      <c r="E5865" s="656">
        <v>1.47</v>
      </c>
      <c r="F5865" s="657">
        <f t="shared" si="1"/>
        <v>5.29</v>
      </c>
      <c r="G5865" s="656">
        <v>1.75</v>
      </c>
      <c r="H5865" s="664">
        <v>3.54</v>
      </c>
      <c r="I5865" s="664">
        <v>0.0</v>
      </c>
      <c r="J5865" s="664">
        <v>0.0</v>
      </c>
      <c r="K5865" s="660"/>
    </row>
    <row r="5866" ht="15.75" customHeight="1">
      <c r="A5866" s="661">
        <v>102318.0</v>
      </c>
      <c r="B5866" s="662" t="s">
        <v>12891</v>
      </c>
      <c r="C5866" s="663" t="s">
        <v>525</v>
      </c>
      <c r="D5866" s="656">
        <v>6.59</v>
      </c>
      <c r="E5866" s="656">
        <v>1.43</v>
      </c>
      <c r="F5866" s="657">
        <f t="shared" si="1"/>
        <v>5.16</v>
      </c>
      <c r="G5866" s="656">
        <v>1.7</v>
      </c>
      <c r="H5866" s="664">
        <v>3.46</v>
      </c>
      <c r="I5866" s="664">
        <v>0.0</v>
      </c>
      <c r="J5866" s="664">
        <v>0.0</v>
      </c>
      <c r="K5866" s="660"/>
    </row>
    <row r="5867" ht="15.75" customHeight="1">
      <c r="A5867" s="661">
        <v>102319.0</v>
      </c>
      <c r="B5867" s="662" t="s">
        <v>12892</v>
      </c>
      <c r="C5867" s="663" t="s">
        <v>525</v>
      </c>
      <c r="D5867" s="656">
        <v>6.47</v>
      </c>
      <c r="E5867" s="656">
        <v>1.25</v>
      </c>
      <c r="F5867" s="657">
        <f t="shared" si="1"/>
        <v>5.22</v>
      </c>
      <c r="G5867" s="656">
        <v>1.9</v>
      </c>
      <c r="H5867" s="664">
        <v>3.32</v>
      </c>
      <c r="I5867" s="664">
        <v>0.0</v>
      </c>
      <c r="J5867" s="664">
        <v>0.0</v>
      </c>
      <c r="K5867" s="660"/>
    </row>
    <row r="5868" ht="15.75" customHeight="1">
      <c r="A5868" s="661">
        <v>102320.0</v>
      </c>
      <c r="B5868" s="662" t="s">
        <v>12893</v>
      </c>
      <c r="C5868" s="663" t="s">
        <v>525</v>
      </c>
      <c r="D5868" s="656">
        <v>6.2</v>
      </c>
      <c r="E5868" s="656">
        <v>1.19</v>
      </c>
      <c r="F5868" s="657">
        <f t="shared" si="1"/>
        <v>5.01</v>
      </c>
      <c r="G5868" s="656">
        <v>1.82</v>
      </c>
      <c r="H5868" s="664">
        <v>3.19</v>
      </c>
      <c r="I5868" s="664">
        <v>0.0</v>
      </c>
      <c r="J5868" s="664">
        <v>0.0</v>
      </c>
      <c r="K5868" s="660"/>
    </row>
    <row r="5869" ht="15.75" customHeight="1">
      <c r="A5869" s="661">
        <v>102321.0</v>
      </c>
      <c r="B5869" s="662" t="s">
        <v>12894</v>
      </c>
      <c r="C5869" s="663" t="s">
        <v>525</v>
      </c>
      <c r="D5869" s="656">
        <v>6.07</v>
      </c>
      <c r="E5869" s="656">
        <v>1.16</v>
      </c>
      <c r="F5869" s="657">
        <f t="shared" si="1"/>
        <v>4.91</v>
      </c>
      <c r="G5869" s="656">
        <v>1.79</v>
      </c>
      <c r="H5869" s="664">
        <v>3.12</v>
      </c>
      <c r="I5869" s="664">
        <v>0.0</v>
      </c>
      <c r="J5869" s="664">
        <v>0.0</v>
      </c>
      <c r="K5869" s="660"/>
    </row>
    <row r="5870" ht="15.75" customHeight="1">
      <c r="A5870" s="661">
        <v>102322.0</v>
      </c>
      <c r="B5870" s="662" t="s">
        <v>12895</v>
      </c>
      <c r="C5870" s="663" t="s">
        <v>525</v>
      </c>
      <c r="D5870" s="656">
        <v>18.89</v>
      </c>
      <c r="E5870" s="656">
        <v>5.68</v>
      </c>
      <c r="F5870" s="657">
        <f t="shared" si="1"/>
        <v>13.21</v>
      </c>
      <c r="G5870" s="656">
        <v>5.58</v>
      </c>
      <c r="H5870" s="664">
        <v>7.63</v>
      </c>
      <c r="I5870" s="664">
        <v>0.0</v>
      </c>
      <c r="J5870" s="664">
        <v>0.0</v>
      </c>
      <c r="K5870" s="660"/>
    </row>
    <row r="5871" ht="15.75" customHeight="1">
      <c r="A5871" s="661">
        <v>102323.0</v>
      </c>
      <c r="B5871" s="662" t="s">
        <v>12896</v>
      </c>
      <c r="C5871" s="663" t="s">
        <v>525</v>
      </c>
      <c r="D5871" s="656">
        <v>16.05</v>
      </c>
      <c r="E5871" s="656">
        <v>4.82</v>
      </c>
      <c r="F5871" s="657">
        <f t="shared" si="1"/>
        <v>11.23</v>
      </c>
      <c r="G5871" s="656">
        <v>4.74</v>
      </c>
      <c r="H5871" s="664">
        <v>6.49</v>
      </c>
      <c r="I5871" s="664">
        <v>0.0</v>
      </c>
      <c r="J5871" s="664">
        <v>0.0</v>
      </c>
      <c r="K5871" s="660"/>
    </row>
    <row r="5872" ht="15.75" customHeight="1">
      <c r="A5872" s="661">
        <v>102324.0</v>
      </c>
      <c r="B5872" s="662" t="s">
        <v>12897</v>
      </c>
      <c r="C5872" s="663" t="s">
        <v>525</v>
      </c>
      <c r="D5872" s="656">
        <v>15.84</v>
      </c>
      <c r="E5872" s="656">
        <v>4.76</v>
      </c>
      <c r="F5872" s="657">
        <f t="shared" si="1"/>
        <v>11.08</v>
      </c>
      <c r="G5872" s="656">
        <v>4.69</v>
      </c>
      <c r="H5872" s="664">
        <v>6.39</v>
      </c>
      <c r="I5872" s="664">
        <v>0.0</v>
      </c>
      <c r="J5872" s="664">
        <v>0.0</v>
      </c>
      <c r="K5872" s="660"/>
    </row>
    <row r="5873" ht="15.75" customHeight="1">
      <c r="A5873" s="661">
        <v>102325.0</v>
      </c>
      <c r="B5873" s="662" t="s">
        <v>12898</v>
      </c>
      <c r="C5873" s="663" t="s">
        <v>525</v>
      </c>
      <c r="D5873" s="656">
        <v>14.42</v>
      </c>
      <c r="E5873" s="656">
        <v>4.33</v>
      </c>
      <c r="F5873" s="657">
        <f t="shared" si="1"/>
        <v>10.09</v>
      </c>
      <c r="G5873" s="656">
        <v>4.26</v>
      </c>
      <c r="H5873" s="664">
        <v>5.83</v>
      </c>
      <c r="I5873" s="664">
        <v>0.0</v>
      </c>
      <c r="J5873" s="664">
        <v>0.0</v>
      </c>
      <c r="K5873" s="660"/>
    </row>
    <row r="5874" ht="15.75" customHeight="1">
      <c r="A5874" s="661">
        <v>102326.0</v>
      </c>
      <c r="B5874" s="662" t="s">
        <v>12899</v>
      </c>
      <c r="C5874" s="663" t="s">
        <v>525</v>
      </c>
      <c r="D5874" s="656">
        <v>10.43</v>
      </c>
      <c r="E5874" s="656">
        <v>3.14</v>
      </c>
      <c r="F5874" s="657">
        <f t="shared" si="1"/>
        <v>7.29</v>
      </c>
      <c r="G5874" s="656">
        <v>3.07</v>
      </c>
      <c r="H5874" s="664">
        <v>4.22</v>
      </c>
      <c r="I5874" s="664">
        <v>0.0</v>
      </c>
      <c r="J5874" s="664">
        <v>0.0</v>
      </c>
      <c r="K5874" s="660"/>
    </row>
    <row r="5875" ht="15.75" customHeight="1">
      <c r="A5875" s="661">
        <v>102327.0</v>
      </c>
      <c r="B5875" s="662" t="s">
        <v>12900</v>
      </c>
      <c r="C5875" s="663" t="s">
        <v>525</v>
      </c>
      <c r="D5875" s="656">
        <v>8.85</v>
      </c>
      <c r="E5875" s="656">
        <v>2.66</v>
      </c>
      <c r="F5875" s="657">
        <f t="shared" si="1"/>
        <v>6.19</v>
      </c>
      <c r="G5875" s="656">
        <v>2.59</v>
      </c>
      <c r="H5875" s="664">
        <v>3.6</v>
      </c>
      <c r="I5875" s="664">
        <v>0.0</v>
      </c>
      <c r="J5875" s="664">
        <v>0.0</v>
      </c>
      <c r="K5875" s="660"/>
    </row>
    <row r="5876" ht="15.75" customHeight="1">
      <c r="A5876" s="661">
        <v>102328.0</v>
      </c>
      <c r="B5876" s="662" t="s">
        <v>12901</v>
      </c>
      <c r="C5876" s="663" t="s">
        <v>525</v>
      </c>
      <c r="D5876" s="656">
        <v>8.73</v>
      </c>
      <c r="E5876" s="656">
        <v>2.63</v>
      </c>
      <c r="F5876" s="657">
        <f t="shared" si="1"/>
        <v>6.1</v>
      </c>
      <c r="G5876" s="656">
        <v>2.56</v>
      </c>
      <c r="H5876" s="664">
        <v>3.54</v>
      </c>
      <c r="I5876" s="664">
        <v>0.0</v>
      </c>
      <c r="J5876" s="664">
        <v>0.0</v>
      </c>
      <c r="K5876" s="660"/>
    </row>
    <row r="5877" ht="15.75" customHeight="1">
      <c r="A5877" s="661">
        <v>102329.0</v>
      </c>
      <c r="B5877" s="662" t="s">
        <v>12902</v>
      </c>
      <c r="C5877" s="663" t="s">
        <v>525</v>
      </c>
      <c r="D5877" s="656">
        <v>7.96</v>
      </c>
      <c r="E5877" s="656">
        <v>2.39</v>
      </c>
      <c r="F5877" s="657">
        <f t="shared" si="1"/>
        <v>5.57</v>
      </c>
      <c r="G5877" s="656">
        <v>2.34</v>
      </c>
      <c r="H5877" s="664">
        <v>3.23</v>
      </c>
      <c r="I5877" s="664">
        <v>0.0</v>
      </c>
      <c r="J5877" s="664">
        <v>0.0</v>
      </c>
      <c r="K5877" s="660"/>
    </row>
    <row r="5878" ht="15.75" customHeight="1">
      <c r="A5878" s="661">
        <v>94304.0</v>
      </c>
      <c r="B5878" s="662" t="s">
        <v>12903</v>
      </c>
      <c r="C5878" s="663" t="s">
        <v>525</v>
      </c>
      <c r="D5878" s="656">
        <v>73.54</v>
      </c>
      <c r="E5878" s="656">
        <v>5.9</v>
      </c>
      <c r="F5878" s="657">
        <f t="shared" si="1"/>
        <v>67.64</v>
      </c>
      <c r="G5878" s="656">
        <v>58.38</v>
      </c>
      <c r="H5878" s="664">
        <v>9.26</v>
      </c>
      <c r="I5878" s="664">
        <v>0.0</v>
      </c>
      <c r="J5878" s="664">
        <v>0.0</v>
      </c>
      <c r="K5878" s="660"/>
    </row>
    <row r="5879" ht="15.75" customHeight="1">
      <c r="A5879" s="661">
        <v>94306.0</v>
      </c>
      <c r="B5879" s="662" t="s">
        <v>12904</v>
      </c>
      <c r="C5879" s="663" t="s">
        <v>525</v>
      </c>
      <c r="D5879" s="656">
        <v>67.45</v>
      </c>
      <c r="E5879" s="656">
        <v>4.54</v>
      </c>
      <c r="F5879" s="657">
        <f t="shared" si="1"/>
        <v>62.91</v>
      </c>
      <c r="G5879" s="656">
        <v>56.86</v>
      </c>
      <c r="H5879" s="664">
        <v>6.05</v>
      </c>
      <c r="I5879" s="664">
        <v>0.0</v>
      </c>
      <c r="J5879" s="664">
        <v>0.0</v>
      </c>
      <c r="K5879" s="660"/>
    </row>
    <row r="5880" ht="15.75" customHeight="1">
      <c r="A5880" s="661">
        <v>94310.0</v>
      </c>
      <c r="B5880" s="662" t="s">
        <v>12905</v>
      </c>
      <c r="C5880" s="663" t="s">
        <v>525</v>
      </c>
      <c r="D5880" s="656">
        <v>64.68</v>
      </c>
      <c r="E5880" s="656">
        <v>3.95</v>
      </c>
      <c r="F5880" s="657">
        <f t="shared" si="1"/>
        <v>60.73</v>
      </c>
      <c r="G5880" s="656">
        <v>56.17</v>
      </c>
      <c r="H5880" s="664">
        <v>4.56</v>
      </c>
      <c r="I5880" s="664">
        <v>0.0</v>
      </c>
      <c r="J5880" s="664">
        <v>0.0</v>
      </c>
      <c r="K5880" s="660"/>
    </row>
    <row r="5881" ht="15.75" customHeight="1">
      <c r="A5881" s="661">
        <v>94316.0</v>
      </c>
      <c r="B5881" s="662" t="s">
        <v>12906</v>
      </c>
      <c r="C5881" s="663" t="s">
        <v>525</v>
      </c>
      <c r="D5881" s="656">
        <v>68.74</v>
      </c>
      <c r="E5881" s="656">
        <v>6.06</v>
      </c>
      <c r="F5881" s="657">
        <f t="shared" si="1"/>
        <v>62.68</v>
      </c>
      <c r="G5881" s="656">
        <v>57.66</v>
      </c>
      <c r="H5881" s="664">
        <v>5.02</v>
      </c>
      <c r="I5881" s="664">
        <v>0.0</v>
      </c>
      <c r="J5881" s="664">
        <v>0.0</v>
      </c>
      <c r="K5881" s="660"/>
    </row>
    <row r="5882" ht="15.75" customHeight="1">
      <c r="A5882" s="661">
        <v>94318.0</v>
      </c>
      <c r="B5882" s="662" t="s">
        <v>12907</v>
      </c>
      <c r="C5882" s="663" t="s">
        <v>525</v>
      </c>
      <c r="D5882" s="656">
        <v>63.5</v>
      </c>
      <c r="E5882" s="656">
        <v>4.19</v>
      </c>
      <c r="F5882" s="657">
        <f t="shared" si="1"/>
        <v>59.31</v>
      </c>
      <c r="G5882" s="656">
        <v>56.14</v>
      </c>
      <c r="H5882" s="664">
        <v>3.17</v>
      </c>
      <c r="I5882" s="664">
        <v>0.0</v>
      </c>
      <c r="J5882" s="664">
        <v>0.0</v>
      </c>
      <c r="K5882" s="660"/>
    </row>
    <row r="5883" ht="15.75" customHeight="1">
      <c r="A5883" s="661">
        <v>94319.0</v>
      </c>
      <c r="B5883" s="662" t="s">
        <v>12908</v>
      </c>
      <c r="C5883" s="663" t="s">
        <v>525</v>
      </c>
      <c r="D5883" s="656">
        <v>75.04</v>
      </c>
      <c r="E5883" s="656">
        <v>13.92</v>
      </c>
      <c r="F5883" s="657">
        <f t="shared" si="1"/>
        <v>61.12</v>
      </c>
      <c r="G5883" s="656">
        <v>60.25</v>
      </c>
      <c r="H5883" s="664">
        <v>0.87</v>
      </c>
      <c r="I5883" s="664">
        <v>0.0</v>
      </c>
      <c r="J5883" s="664">
        <v>0.0</v>
      </c>
      <c r="K5883" s="660"/>
    </row>
    <row r="5884" ht="15.75" customHeight="1">
      <c r="A5884" s="661">
        <v>94327.0</v>
      </c>
      <c r="B5884" s="662" t="s">
        <v>12909</v>
      </c>
      <c r="C5884" s="663" t="s">
        <v>525</v>
      </c>
      <c r="D5884" s="656">
        <v>86.25</v>
      </c>
      <c r="E5884" s="656">
        <v>5.9</v>
      </c>
      <c r="F5884" s="657">
        <f t="shared" si="1"/>
        <v>80.35</v>
      </c>
      <c r="G5884" s="656">
        <v>71.09</v>
      </c>
      <c r="H5884" s="664">
        <v>9.26</v>
      </c>
      <c r="I5884" s="664">
        <v>0.0</v>
      </c>
      <c r="J5884" s="664">
        <v>0.0</v>
      </c>
      <c r="K5884" s="660"/>
    </row>
    <row r="5885" ht="15.75" customHeight="1">
      <c r="A5885" s="661">
        <v>94329.0</v>
      </c>
      <c r="B5885" s="662" t="s">
        <v>12910</v>
      </c>
      <c r="C5885" s="663" t="s">
        <v>525</v>
      </c>
      <c r="D5885" s="656">
        <v>80.16</v>
      </c>
      <c r="E5885" s="656">
        <v>4.54</v>
      </c>
      <c r="F5885" s="657">
        <f t="shared" si="1"/>
        <v>75.62</v>
      </c>
      <c r="G5885" s="656">
        <v>69.57</v>
      </c>
      <c r="H5885" s="664">
        <v>6.05</v>
      </c>
      <c r="I5885" s="664">
        <v>0.0</v>
      </c>
      <c r="J5885" s="664">
        <v>0.0</v>
      </c>
      <c r="K5885" s="660"/>
    </row>
    <row r="5886" ht="15.75" customHeight="1">
      <c r="A5886" s="661">
        <v>94333.0</v>
      </c>
      <c r="B5886" s="662" t="s">
        <v>12911</v>
      </c>
      <c r="C5886" s="663" t="s">
        <v>525</v>
      </c>
      <c r="D5886" s="656">
        <v>77.39</v>
      </c>
      <c r="E5886" s="656">
        <v>3.95</v>
      </c>
      <c r="F5886" s="657">
        <f t="shared" si="1"/>
        <v>73.44</v>
      </c>
      <c r="G5886" s="656">
        <v>68.89</v>
      </c>
      <c r="H5886" s="664">
        <v>4.55</v>
      </c>
      <c r="I5886" s="664">
        <v>0.0</v>
      </c>
      <c r="J5886" s="664">
        <v>0.0</v>
      </c>
      <c r="K5886" s="660"/>
    </row>
    <row r="5887" ht="15.75" customHeight="1">
      <c r="A5887" s="661">
        <v>94339.0</v>
      </c>
      <c r="B5887" s="662" t="s">
        <v>12912</v>
      </c>
      <c r="C5887" s="663" t="s">
        <v>525</v>
      </c>
      <c r="D5887" s="656">
        <v>81.45</v>
      </c>
      <c r="E5887" s="656">
        <v>6.06</v>
      </c>
      <c r="F5887" s="657">
        <f t="shared" si="1"/>
        <v>75.39</v>
      </c>
      <c r="G5887" s="656">
        <v>70.37</v>
      </c>
      <c r="H5887" s="664">
        <v>5.02</v>
      </c>
      <c r="I5887" s="664">
        <v>0.0</v>
      </c>
      <c r="J5887" s="664">
        <v>0.0</v>
      </c>
      <c r="K5887" s="660"/>
    </row>
    <row r="5888" ht="15.75" customHeight="1">
      <c r="A5888" s="661">
        <v>94341.0</v>
      </c>
      <c r="B5888" s="662" t="s">
        <v>12913</v>
      </c>
      <c r="C5888" s="663" t="s">
        <v>525</v>
      </c>
      <c r="D5888" s="656">
        <v>76.21</v>
      </c>
      <c r="E5888" s="656">
        <v>4.19</v>
      </c>
      <c r="F5888" s="657">
        <f t="shared" si="1"/>
        <v>72.02</v>
      </c>
      <c r="G5888" s="656">
        <v>68.85</v>
      </c>
      <c r="H5888" s="664">
        <v>3.17</v>
      </c>
      <c r="I5888" s="664">
        <v>0.0</v>
      </c>
      <c r="J5888" s="664">
        <v>0.0</v>
      </c>
      <c r="K5888" s="660"/>
    </row>
    <row r="5889" ht="15.75" customHeight="1">
      <c r="A5889" s="661">
        <v>94342.0</v>
      </c>
      <c r="B5889" s="662" t="s">
        <v>12914</v>
      </c>
      <c r="C5889" s="663" t="s">
        <v>525</v>
      </c>
      <c r="D5889" s="656">
        <v>87.75</v>
      </c>
      <c r="E5889" s="656">
        <v>13.91</v>
      </c>
      <c r="F5889" s="657">
        <f t="shared" si="1"/>
        <v>73.84</v>
      </c>
      <c r="G5889" s="656">
        <v>72.97</v>
      </c>
      <c r="H5889" s="664">
        <v>0.87</v>
      </c>
      <c r="I5889" s="664">
        <v>0.0</v>
      </c>
      <c r="J5889" s="664">
        <v>0.0</v>
      </c>
      <c r="K5889" s="660"/>
    </row>
    <row r="5890" ht="15.75" customHeight="1">
      <c r="A5890" s="661">
        <v>96385.0</v>
      </c>
      <c r="B5890" s="662" t="s">
        <v>12915</v>
      </c>
      <c r="C5890" s="663" t="s">
        <v>525</v>
      </c>
      <c r="D5890" s="656">
        <v>11.17</v>
      </c>
      <c r="E5890" s="656">
        <v>2.53</v>
      </c>
      <c r="F5890" s="657">
        <f t="shared" si="1"/>
        <v>8.64</v>
      </c>
      <c r="G5890" s="656">
        <v>2.49</v>
      </c>
      <c r="H5890" s="664">
        <v>6.15</v>
      </c>
      <c r="I5890" s="664">
        <v>0.0</v>
      </c>
      <c r="J5890" s="664">
        <v>0.0</v>
      </c>
      <c r="K5890" s="660"/>
    </row>
    <row r="5891" ht="15.75" customHeight="1">
      <c r="A5891" s="661">
        <v>96386.0</v>
      </c>
      <c r="B5891" s="662" t="s">
        <v>12916</v>
      </c>
      <c r="C5891" s="663" t="s">
        <v>525</v>
      </c>
      <c r="D5891" s="656">
        <v>8.41</v>
      </c>
      <c r="E5891" s="656">
        <v>1.67</v>
      </c>
      <c r="F5891" s="657">
        <f t="shared" si="1"/>
        <v>6.74</v>
      </c>
      <c r="G5891" s="656">
        <v>1.87</v>
      </c>
      <c r="H5891" s="664">
        <v>4.87</v>
      </c>
      <c r="I5891" s="664">
        <v>0.0</v>
      </c>
      <c r="J5891" s="664">
        <v>0.0</v>
      </c>
      <c r="K5891" s="660"/>
    </row>
    <row r="5892" ht="15.75" customHeight="1">
      <c r="A5892" s="661">
        <v>93367.0</v>
      </c>
      <c r="B5892" s="662" t="s">
        <v>12917</v>
      </c>
      <c r="C5892" s="663" t="s">
        <v>525</v>
      </c>
      <c r="D5892" s="656">
        <v>21.67</v>
      </c>
      <c r="E5892" s="656">
        <v>5.96</v>
      </c>
      <c r="F5892" s="657">
        <f t="shared" si="1"/>
        <v>15.71</v>
      </c>
      <c r="G5892" s="656">
        <v>6.34</v>
      </c>
      <c r="H5892" s="664">
        <v>9.37</v>
      </c>
      <c r="I5892" s="664">
        <v>0.0</v>
      </c>
      <c r="J5892" s="664">
        <v>0.0</v>
      </c>
      <c r="K5892" s="660"/>
    </row>
    <row r="5893" ht="15.75" customHeight="1">
      <c r="A5893" s="661">
        <v>93368.0</v>
      </c>
      <c r="B5893" s="662" t="s">
        <v>12918</v>
      </c>
      <c r="C5893" s="663" t="s">
        <v>525</v>
      </c>
      <c r="D5893" s="656">
        <v>18.97</v>
      </c>
      <c r="E5893" s="656">
        <v>5.35</v>
      </c>
      <c r="F5893" s="657">
        <f t="shared" si="1"/>
        <v>13.62</v>
      </c>
      <c r="G5893" s="656">
        <v>5.66</v>
      </c>
      <c r="H5893" s="664">
        <v>7.96</v>
      </c>
      <c r="I5893" s="664">
        <v>0.0</v>
      </c>
      <c r="J5893" s="664">
        <v>0.0</v>
      </c>
      <c r="K5893" s="660"/>
    </row>
    <row r="5894" ht="15.75" customHeight="1">
      <c r="A5894" s="661">
        <v>93369.0</v>
      </c>
      <c r="B5894" s="662" t="s">
        <v>12919</v>
      </c>
      <c r="C5894" s="663" t="s">
        <v>525</v>
      </c>
      <c r="D5894" s="656">
        <v>15.58</v>
      </c>
      <c r="E5894" s="656">
        <v>4.61</v>
      </c>
      <c r="F5894" s="657">
        <f t="shared" si="1"/>
        <v>10.97</v>
      </c>
      <c r="G5894" s="656">
        <v>4.82</v>
      </c>
      <c r="H5894" s="664">
        <v>6.15</v>
      </c>
      <c r="I5894" s="664">
        <v>0.0</v>
      </c>
      <c r="J5894" s="664">
        <v>0.0</v>
      </c>
      <c r="K5894" s="660"/>
    </row>
    <row r="5895" ht="15.75" customHeight="1">
      <c r="A5895" s="661">
        <v>93372.0</v>
      </c>
      <c r="B5895" s="662" t="s">
        <v>12920</v>
      </c>
      <c r="C5895" s="663" t="s">
        <v>525</v>
      </c>
      <c r="D5895" s="656">
        <v>14.97</v>
      </c>
      <c r="E5895" s="656">
        <v>4.48</v>
      </c>
      <c r="F5895" s="657">
        <f t="shared" si="1"/>
        <v>10.49</v>
      </c>
      <c r="G5895" s="656">
        <v>4.66</v>
      </c>
      <c r="H5895" s="664">
        <v>5.83</v>
      </c>
      <c r="I5895" s="664">
        <v>0.0</v>
      </c>
      <c r="J5895" s="664">
        <v>0.0</v>
      </c>
      <c r="K5895" s="660"/>
    </row>
    <row r="5896" ht="15.75" customHeight="1">
      <c r="A5896" s="661">
        <v>93373.0</v>
      </c>
      <c r="B5896" s="662" t="s">
        <v>12921</v>
      </c>
      <c r="C5896" s="663" t="s">
        <v>525</v>
      </c>
      <c r="D5896" s="656">
        <v>12.81</v>
      </c>
      <c r="E5896" s="656">
        <v>4.03</v>
      </c>
      <c r="F5896" s="657">
        <f t="shared" si="1"/>
        <v>8.78</v>
      </c>
      <c r="G5896" s="656">
        <v>4.13</v>
      </c>
      <c r="H5896" s="664">
        <v>4.65</v>
      </c>
      <c r="I5896" s="664">
        <v>0.0</v>
      </c>
      <c r="J5896" s="664">
        <v>0.0</v>
      </c>
      <c r="K5896" s="660"/>
    </row>
    <row r="5897" ht="15.75" customHeight="1">
      <c r="A5897" s="661">
        <v>93378.0</v>
      </c>
      <c r="B5897" s="662" t="s">
        <v>12922</v>
      </c>
      <c r="C5897" s="663" t="s">
        <v>525</v>
      </c>
      <c r="D5897" s="656">
        <v>21.94</v>
      </c>
      <c r="E5897" s="656">
        <v>7.91</v>
      </c>
      <c r="F5897" s="657">
        <f t="shared" si="1"/>
        <v>14.03</v>
      </c>
      <c r="G5897" s="656">
        <v>7.14</v>
      </c>
      <c r="H5897" s="664">
        <v>6.89</v>
      </c>
      <c r="I5897" s="664">
        <v>0.0</v>
      </c>
      <c r="J5897" s="664">
        <v>0.0</v>
      </c>
      <c r="K5897" s="660"/>
    </row>
    <row r="5898" ht="15.75" customHeight="1">
      <c r="A5898" s="661">
        <v>93379.0</v>
      </c>
      <c r="B5898" s="662" t="s">
        <v>12923</v>
      </c>
      <c r="C5898" s="663" t="s">
        <v>525</v>
      </c>
      <c r="D5898" s="656">
        <v>16.87</v>
      </c>
      <c r="E5898" s="656">
        <v>6.14</v>
      </c>
      <c r="F5898" s="657">
        <f t="shared" si="1"/>
        <v>10.73</v>
      </c>
      <c r="G5898" s="656">
        <v>5.64</v>
      </c>
      <c r="H5898" s="664">
        <v>5.09</v>
      </c>
      <c r="I5898" s="664">
        <v>0.0</v>
      </c>
      <c r="J5898" s="664">
        <v>0.0</v>
      </c>
      <c r="K5898" s="660"/>
    </row>
    <row r="5899" ht="15.75" customHeight="1">
      <c r="A5899" s="661">
        <v>93380.0</v>
      </c>
      <c r="B5899" s="662" t="s">
        <v>12924</v>
      </c>
      <c r="C5899" s="663" t="s">
        <v>525</v>
      </c>
      <c r="D5899" s="656">
        <v>14.36</v>
      </c>
      <c r="E5899" s="656">
        <v>5.19</v>
      </c>
      <c r="F5899" s="657">
        <f t="shared" si="1"/>
        <v>9.17</v>
      </c>
      <c r="G5899" s="656">
        <v>4.9</v>
      </c>
      <c r="H5899" s="664">
        <v>4.27</v>
      </c>
      <c r="I5899" s="664">
        <v>0.0</v>
      </c>
      <c r="J5899" s="664">
        <v>0.0</v>
      </c>
      <c r="K5899" s="660"/>
    </row>
    <row r="5900" ht="15.75" customHeight="1">
      <c r="A5900" s="661">
        <v>93381.0</v>
      </c>
      <c r="B5900" s="662" t="s">
        <v>12925</v>
      </c>
      <c r="C5900" s="663" t="s">
        <v>525</v>
      </c>
      <c r="D5900" s="656">
        <v>11.63</v>
      </c>
      <c r="E5900" s="656">
        <v>4.3</v>
      </c>
      <c r="F5900" s="657">
        <f t="shared" si="1"/>
        <v>7.33</v>
      </c>
      <c r="G5900" s="656">
        <v>4.1</v>
      </c>
      <c r="H5900" s="664">
        <v>3.23</v>
      </c>
      <c r="I5900" s="664">
        <v>0.0</v>
      </c>
      <c r="J5900" s="664">
        <v>0.0</v>
      </c>
      <c r="K5900" s="660"/>
    </row>
    <row r="5901" ht="15.75" customHeight="1">
      <c r="A5901" s="661">
        <v>93382.0</v>
      </c>
      <c r="B5901" s="662" t="s">
        <v>12926</v>
      </c>
      <c r="C5901" s="663" t="s">
        <v>525</v>
      </c>
      <c r="D5901" s="656">
        <v>23.17</v>
      </c>
      <c r="E5901" s="656">
        <v>14.01</v>
      </c>
      <c r="F5901" s="657">
        <f t="shared" si="1"/>
        <v>9.16</v>
      </c>
      <c r="G5901" s="656">
        <v>8.29</v>
      </c>
      <c r="H5901" s="664">
        <v>0.87</v>
      </c>
      <c r="I5901" s="664">
        <v>0.0</v>
      </c>
      <c r="J5901" s="664">
        <v>0.0</v>
      </c>
      <c r="K5901" s="660"/>
    </row>
    <row r="5902" ht="15.75" customHeight="1">
      <c r="A5902" s="661">
        <v>104728.0</v>
      </c>
      <c r="B5902" s="662" t="s">
        <v>12927</v>
      </c>
      <c r="C5902" s="663" t="s">
        <v>525</v>
      </c>
      <c r="D5902" s="656">
        <v>18.14</v>
      </c>
      <c r="E5902" s="656">
        <v>3.68</v>
      </c>
      <c r="F5902" s="657">
        <f t="shared" si="1"/>
        <v>14.46</v>
      </c>
      <c r="G5902" s="656">
        <v>5.31</v>
      </c>
      <c r="H5902" s="664">
        <v>9.15</v>
      </c>
      <c r="I5902" s="664">
        <v>0.0</v>
      </c>
      <c r="J5902" s="664">
        <v>0.0</v>
      </c>
      <c r="K5902" s="660"/>
    </row>
    <row r="5903" ht="15.75" customHeight="1">
      <c r="A5903" s="661">
        <v>104729.0</v>
      </c>
      <c r="B5903" s="662" t="s">
        <v>12928</v>
      </c>
      <c r="C5903" s="663" t="s">
        <v>525</v>
      </c>
      <c r="D5903" s="656">
        <v>15.46</v>
      </c>
      <c r="E5903" s="656">
        <v>3.11</v>
      </c>
      <c r="F5903" s="657">
        <f t="shared" si="1"/>
        <v>12.35</v>
      </c>
      <c r="G5903" s="656">
        <v>4.6</v>
      </c>
      <c r="H5903" s="664">
        <v>7.75</v>
      </c>
      <c r="I5903" s="664">
        <v>0.0</v>
      </c>
      <c r="J5903" s="664">
        <v>0.0</v>
      </c>
      <c r="K5903" s="660"/>
    </row>
    <row r="5904" ht="15.75" customHeight="1">
      <c r="A5904" s="661">
        <v>104730.0</v>
      </c>
      <c r="B5904" s="662" t="s">
        <v>12929</v>
      </c>
      <c r="C5904" s="663" t="s">
        <v>525</v>
      </c>
      <c r="D5904" s="656">
        <v>12.09</v>
      </c>
      <c r="E5904" s="656">
        <v>2.38</v>
      </c>
      <c r="F5904" s="657">
        <f t="shared" si="1"/>
        <v>9.71</v>
      </c>
      <c r="G5904" s="656">
        <v>3.77</v>
      </c>
      <c r="H5904" s="664">
        <v>5.94</v>
      </c>
      <c r="I5904" s="664">
        <v>0.0</v>
      </c>
      <c r="J5904" s="664">
        <v>0.0</v>
      </c>
      <c r="K5904" s="660"/>
    </row>
    <row r="5905" ht="15.75" customHeight="1">
      <c r="A5905" s="661">
        <v>104731.0</v>
      </c>
      <c r="B5905" s="662" t="s">
        <v>12930</v>
      </c>
      <c r="C5905" s="663" t="s">
        <v>525</v>
      </c>
      <c r="D5905" s="656">
        <v>11.49</v>
      </c>
      <c r="E5905" s="656">
        <v>2.26</v>
      </c>
      <c r="F5905" s="657">
        <f t="shared" si="1"/>
        <v>9.23</v>
      </c>
      <c r="G5905" s="656">
        <v>3.6</v>
      </c>
      <c r="H5905" s="664">
        <v>5.63</v>
      </c>
      <c r="I5905" s="664">
        <v>0.0</v>
      </c>
      <c r="J5905" s="664">
        <v>0.0</v>
      </c>
      <c r="K5905" s="660"/>
    </row>
    <row r="5906" ht="15.75" customHeight="1">
      <c r="A5906" s="661">
        <v>104732.0</v>
      </c>
      <c r="B5906" s="662" t="s">
        <v>12931</v>
      </c>
      <c r="C5906" s="663" t="s">
        <v>525</v>
      </c>
      <c r="D5906" s="656">
        <v>9.33</v>
      </c>
      <c r="E5906" s="656">
        <v>1.81</v>
      </c>
      <c r="F5906" s="657">
        <f t="shared" si="1"/>
        <v>7.52</v>
      </c>
      <c r="G5906" s="656">
        <v>3.08</v>
      </c>
      <c r="H5906" s="664">
        <v>4.44</v>
      </c>
      <c r="I5906" s="664">
        <v>0.0</v>
      </c>
      <c r="J5906" s="664">
        <v>0.0</v>
      </c>
      <c r="K5906" s="660"/>
    </row>
    <row r="5907" ht="15.75" customHeight="1">
      <c r="A5907" s="661">
        <v>104733.0</v>
      </c>
      <c r="B5907" s="662" t="s">
        <v>12932</v>
      </c>
      <c r="C5907" s="663" t="s">
        <v>525</v>
      </c>
      <c r="D5907" s="656">
        <v>18.14</v>
      </c>
      <c r="E5907" s="656">
        <v>5.17</v>
      </c>
      <c r="F5907" s="657">
        <f t="shared" si="1"/>
        <v>12.97</v>
      </c>
      <c r="G5907" s="656">
        <v>6.33</v>
      </c>
      <c r="H5907" s="664">
        <v>6.64</v>
      </c>
      <c r="I5907" s="664">
        <v>0.0</v>
      </c>
      <c r="J5907" s="664">
        <v>0.0</v>
      </c>
      <c r="K5907" s="660"/>
    </row>
    <row r="5908" ht="15.75" customHeight="1">
      <c r="A5908" s="661">
        <v>104734.0</v>
      </c>
      <c r="B5908" s="662" t="s">
        <v>12933</v>
      </c>
      <c r="C5908" s="663" t="s">
        <v>525</v>
      </c>
      <c r="D5908" s="656">
        <v>13.2</v>
      </c>
      <c r="E5908" s="656">
        <v>3.63</v>
      </c>
      <c r="F5908" s="657">
        <f t="shared" si="1"/>
        <v>9.57</v>
      </c>
      <c r="G5908" s="656">
        <v>4.71</v>
      </c>
      <c r="H5908" s="664">
        <v>4.86</v>
      </c>
      <c r="I5908" s="664">
        <v>0.0</v>
      </c>
      <c r="J5908" s="664">
        <v>0.0</v>
      </c>
      <c r="K5908" s="660"/>
    </row>
    <row r="5909" ht="15.75" customHeight="1">
      <c r="A5909" s="661">
        <v>104735.0</v>
      </c>
      <c r="B5909" s="662" t="s">
        <v>12934</v>
      </c>
      <c r="C5909" s="663" t="s">
        <v>525</v>
      </c>
      <c r="D5909" s="656">
        <v>10.8</v>
      </c>
      <c r="E5909" s="656">
        <v>2.84</v>
      </c>
      <c r="F5909" s="657">
        <f t="shared" si="1"/>
        <v>7.96</v>
      </c>
      <c r="G5909" s="656">
        <v>3.9</v>
      </c>
      <c r="H5909" s="664">
        <v>4.06</v>
      </c>
      <c r="I5909" s="664">
        <v>0.0</v>
      </c>
      <c r="J5909" s="664">
        <v>0.0</v>
      </c>
      <c r="K5909" s="660"/>
    </row>
    <row r="5910" ht="15.75" customHeight="1">
      <c r="A5910" s="661">
        <v>104736.0</v>
      </c>
      <c r="B5910" s="662" t="s">
        <v>12935</v>
      </c>
      <c r="C5910" s="663" t="s">
        <v>525</v>
      </c>
      <c r="D5910" s="656">
        <v>8.13</v>
      </c>
      <c r="E5910" s="656">
        <v>2.03</v>
      </c>
      <c r="F5910" s="657">
        <f t="shared" si="1"/>
        <v>6.1</v>
      </c>
      <c r="G5910" s="656">
        <v>3.04</v>
      </c>
      <c r="H5910" s="664">
        <v>3.06</v>
      </c>
      <c r="I5910" s="664">
        <v>0.0</v>
      </c>
      <c r="J5910" s="664">
        <v>0.0</v>
      </c>
      <c r="K5910" s="660"/>
    </row>
    <row r="5911" ht="15.75" customHeight="1">
      <c r="A5911" s="661">
        <v>104737.0</v>
      </c>
      <c r="B5911" s="662" t="s">
        <v>12936</v>
      </c>
      <c r="C5911" s="663" t="s">
        <v>525</v>
      </c>
      <c r="D5911" s="656">
        <v>19.38</v>
      </c>
      <c r="E5911" s="656">
        <v>11.28</v>
      </c>
      <c r="F5911" s="657">
        <f t="shared" si="1"/>
        <v>8.1</v>
      </c>
      <c r="G5911" s="656">
        <v>7.49</v>
      </c>
      <c r="H5911" s="664">
        <v>0.61</v>
      </c>
      <c r="I5911" s="664">
        <v>0.0</v>
      </c>
      <c r="J5911" s="664">
        <v>0.0</v>
      </c>
      <c r="K5911" s="660"/>
    </row>
    <row r="5912" ht="15.75" customHeight="1">
      <c r="A5912" s="661">
        <v>104738.0</v>
      </c>
      <c r="B5912" s="662" t="s">
        <v>12937</v>
      </c>
      <c r="C5912" s="663" t="s">
        <v>525</v>
      </c>
      <c r="D5912" s="656">
        <v>77.04</v>
      </c>
      <c r="E5912" s="656">
        <v>8.82</v>
      </c>
      <c r="F5912" s="657">
        <f t="shared" si="1"/>
        <v>68.22</v>
      </c>
      <c r="G5912" s="656">
        <v>59.79</v>
      </c>
      <c r="H5912" s="664">
        <v>8.43</v>
      </c>
      <c r="I5912" s="664">
        <v>0.0</v>
      </c>
      <c r="J5912" s="664">
        <v>0.0</v>
      </c>
      <c r="K5912" s="660"/>
    </row>
    <row r="5913" ht="15.75" customHeight="1">
      <c r="A5913" s="661">
        <v>104739.0</v>
      </c>
      <c r="B5913" s="662" t="s">
        <v>12938</v>
      </c>
      <c r="C5913" s="663" t="s">
        <v>525</v>
      </c>
      <c r="D5913" s="656">
        <v>89.75</v>
      </c>
      <c r="E5913" s="656">
        <v>8.82</v>
      </c>
      <c r="F5913" s="657">
        <f t="shared" si="1"/>
        <v>80.93</v>
      </c>
      <c r="G5913" s="656">
        <v>72.5</v>
      </c>
      <c r="H5913" s="664">
        <v>8.43</v>
      </c>
      <c r="I5913" s="664">
        <v>0.0</v>
      </c>
      <c r="J5913" s="664">
        <v>0.0</v>
      </c>
      <c r="K5913" s="660"/>
    </row>
    <row r="5914" ht="15.75" customHeight="1">
      <c r="A5914" s="661">
        <v>104740.0</v>
      </c>
      <c r="B5914" s="662" t="s">
        <v>12939</v>
      </c>
      <c r="C5914" s="663" t="s">
        <v>525</v>
      </c>
      <c r="D5914" s="656">
        <v>25.17</v>
      </c>
      <c r="E5914" s="656">
        <v>8.9</v>
      </c>
      <c r="F5914" s="657">
        <f t="shared" si="1"/>
        <v>16.27</v>
      </c>
      <c r="G5914" s="656">
        <v>7.78</v>
      </c>
      <c r="H5914" s="664">
        <v>8.49</v>
      </c>
      <c r="I5914" s="664">
        <v>0.0</v>
      </c>
      <c r="J5914" s="664">
        <v>0.0</v>
      </c>
      <c r="K5914" s="660"/>
    </row>
    <row r="5915" ht="15.75" customHeight="1">
      <c r="A5915" s="661">
        <v>104741.0</v>
      </c>
      <c r="B5915" s="662" t="s">
        <v>12940</v>
      </c>
      <c r="C5915" s="663" t="s">
        <v>525</v>
      </c>
      <c r="D5915" s="656">
        <v>21.38</v>
      </c>
      <c r="E5915" s="656">
        <v>6.16</v>
      </c>
      <c r="F5915" s="657">
        <f t="shared" si="1"/>
        <v>15.22</v>
      </c>
      <c r="G5915" s="656">
        <v>6.98</v>
      </c>
      <c r="H5915" s="664">
        <v>8.24</v>
      </c>
      <c r="I5915" s="664">
        <v>0.0</v>
      </c>
      <c r="J5915" s="664">
        <v>0.0</v>
      </c>
      <c r="K5915" s="660"/>
    </row>
    <row r="5916" ht="15.75" customHeight="1">
      <c r="A5916" s="661">
        <v>104742.0</v>
      </c>
      <c r="B5916" s="662" t="s">
        <v>12941</v>
      </c>
      <c r="C5916" s="663" t="s">
        <v>350</v>
      </c>
      <c r="D5916" s="656">
        <v>8.12</v>
      </c>
      <c r="E5916" s="656">
        <v>1.1</v>
      </c>
      <c r="F5916" s="657">
        <f t="shared" si="1"/>
        <v>7.02</v>
      </c>
      <c r="G5916" s="656">
        <v>2.66</v>
      </c>
      <c r="H5916" s="664">
        <v>4.36</v>
      </c>
      <c r="I5916" s="664">
        <v>0.0</v>
      </c>
      <c r="J5916" s="664">
        <v>0.0</v>
      </c>
      <c r="K5916" s="660"/>
    </row>
    <row r="5917" ht="15.75" customHeight="1">
      <c r="A5917" s="661">
        <v>97916.0</v>
      </c>
      <c r="B5917" s="662" t="s">
        <v>12942</v>
      </c>
      <c r="C5917" s="663" t="s">
        <v>12943</v>
      </c>
      <c r="D5917" s="656">
        <v>2.39</v>
      </c>
      <c r="E5917" s="656">
        <v>0.29</v>
      </c>
      <c r="F5917" s="657">
        <f t="shared" si="1"/>
        <v>2.1</v>
      </c>
      <c r="G5917" s="656">
        <v>1.04</v>
      </c>
      <c r="H5917" s="664">
        <v>1.06</v>
      </c>
      <c r="I5917" s="664">
        <v>0.0</v>
      </c>
      <c r="J5917" s="664">
        <v>0.0</v>
      </c>
      <c r="K5917" s="660"/>
    </row>
    <row r="5918" ht="15.75" customHeight="1">
      <c r="A5918" s="661">
        <v>97917.0</v>
      </c>
      <c r="B5918" s="662" t="s">
        <v>12944</v>
      </c>
      <c r="C5918" s="663" t="s">
        <v>12943</v>
      </c>
      <c r="D5918" s="656">
        <v>2.06</v>
      </c>
      <c r="E5918" s="656">
        <v>0.25</v>
      </c>
      <c r="F5918" s="657">
        <f t="shared" si="1"/>
        <v>1.81</v>
      </c>
      <c r="G5918" s="656">
        <v>0.89</v>
      </c>
      <c r="H5918" s="664">
        <v>0.92</v>
      </c>
      <c r="I5918" s="664">
        <v>0.0</v>
      </c>
      <c r="J5918" s="664">
        <v>0.0</v>
      </c>
      <c r="K5918" s="660"/>
    </row>
    <row r="5919" ht="15.75" customHeight="1">
      <c r="A5919" s="661">
        <v>97918.0</v>
      </c>
      <c r="B5919" s="662" t="s">
        <v>12945</v>
      </c>
      <c r="C5919" s="663" t="s">
        <v>12943</v>
      </c>
      <c r="D5919" s="656">
        <v>1.9</v>
      </c>
      <c r="E5919" s="656">
        <v>0.22</v>
      </c>
      <c r="F5919" s="657">
        <f t="shared" si="1"/>
        <v>1.68</v>
      </c>
      <c r="G5919" s="656">
        <v>0.83</v>
      </c>
      <c r="H5919" s="664">
        <v>0.85</v>
      </c>
      <c r="I5919" s="664">
        <v>0.0</v>
      </c>
      <c r="J5919" s="664">
        <v>0.0</v>
      </c>
      <c r="K5919" s="660"/>
    </row>
    <row r="5920" ht="15.75" customHeight="1">
      <c r="A5920" s="661">
        <v>97919.0</v>
      </c>
      <c r="B5920" s="662" t="s">
        <v>12946</v>
      </c>
      <c r="C5920" s="663" t="s">
        <v>12943</v>
      </c>
      <c r="D5920" s="656">
        <v>0.75</v>
      </c>
      <c r="E5920" s="656">
        <v>0.08</v>
      </c>
      <c r="F5920" s="657">
        <f t="shared" si="1"/>
        <v>0.67</v>
      </c>
      <c r="G5920" s="656">
        <v>0.35</v>
      </c>
      <c r="H5920" s="664">
        <v>0.32</v>
      </c>
      <c r="I5920" s="664">
        <v>0.0</v>
      </c>
      <c r="J5920" s="664">
        <v>0.0</v>
      </c>
      <c r="K5920" s="660"/>
    </row>
    <row r="5921" ht="15.75" customHeight="1">
      <c r="A5921" s="661">
        <v>101616.0</v>
      </c>
      <c r="B5921" s="662" t="s">
        <v>12947</v>
      </c>
      <c r="C5921" s="663" t="s">
        <v>350</v>
      </c>
      <c r="D5921" s="656">
        <v>5.5</v>
      </c>
      <c r="E5921" s="656">
        <v>3.86</v>
      </c>
      <c r="F5921" s="657">
        <f t="shared" si="1"/>
        <v>1.64</v>
      </c>
      <c r="G5921" s="656">
        <v>1.64</v>
      </c>
      <c r="H5921" s="664">
        <v>0.0</v>
      </c>
      <c r="I5921" s="664">
        <v>0.0</v>
      </c>
      <c r="J5921" s="664">
        <v>0.0</v>
      </c>
      <c r="K5921" s="660"/>
    </row>
    <row r="5922" ht="15.75" customHeight="1">
      <c r="A5922" s="661">
        <v>101617.0</v>
      </c>
      <c r="B5922" s="662" t="s">
        <v>12948</v>
      </c>
      <c r="C5922" s="663" t="s">
        <v>350</v>
      </c>
      <c r="D5922" s="656">
        <v>2.71</v>
      </c>
      <c r="E5922" s="656">
        <v>1.92</v>
      </c>
      <c r="F5922" s="657">
        <f t="shared" si="1"/>
        <v>0.79</v>
      </c>
      <c r="G5922" s="656">
        <v>0.79</v>
      </c>
      <c r="H5922" s="664">
        <v>0.0</v>
      </c>
      <c r="I5922" s="664">
        <v>0.0</v>
      </c>
      <c r="J5922" s="664">
        <v>0.0</v>
      </c>
      <c r="K5922" s="660"/>
    </row>
    <row r="5923" ht="15.75" customHeight="1">
      <c r="A5923" s="661">
        <v>101618.0</v>
      </c>
      <c r="B5923" s="662" t="s">
        <v>12949</v>
      </c>
      <c r="C5923" s="663" t="s">
        <v>525</v>
      </c>
      <c r="D5923" s="656">
        <v>211.54</v>
      </c>
      <c r="E5923" s="656">
        <v>75.29</v>
      </c>
      <c r="F5923" s="657">
        <f t="shared" si="1"/>
        <v>136.25</v>
      </c>
      <c r="G5923" s="656">
        <v>136.07</v>
      </c>
      <c r="H5923" s="664">
        <v>0.18</v>
      </c>
      <c r="I5923" s="664">
        <v>0.0</v>
      </c>
      <c r="J5923" s="664">
        <v>0.0</v>
      </c>
      <c r="K5923" s="660"/>
    </row>
    <row r="5924" ht="15.75" customHeight="1">
      <c r="A5924" s="661">
        <v>101619.0</v>
      </c>
      <c r="B5924" s="662" t="s">
        <v>12950</v>
      </c>
      <c r="C5924" s="663" t="s">
        <v>525</v>
      </c>
      <c r="D5924" s="656">
        <v>259.13</v>
      </c>
      <c r="E5924" s="656">
        <v>92.23</v>
      </c>
      <c r="F5924" s="657">
        <f t="shared" si="1"/>
        <v>166.9</v>
      </c>
      <c r="G5924" s="656">
        <v>166.72</v>
      </c>
      <c r="H5924" s="664">
        <v>0.18</v>
      </c>
      <c r="I5924" s="664">
        <v>0.0</v>
      </c>
      <c r="J5924" s="664">
        <v>0.0</v>
      </c>
      <c r="K5924" s="660"/>
    </row>
    <row r="5925" ht="15.75" customHeight="1">
      <c r="A5925" s="661">
        <v>101620.0</v>
      </c>
      <c r="B5925" s="662" t="s">
        <v>12951</v>
      </c>
      <c r="C5925" s="663" t="s">
        <v>525</v>
      </c>
      <c r="D5925" s="656">
        <v>189.28</v>
      </c>
      <c r="E5925" s="656">
        <v>59.98</v>
      </c>
      <c r="F5925" s="657">
        <f t="shared" si="1"/>
        <v>129.3</v>
      </c>
      <c r="G5925" s="656">
        <v>129.23</v>
      </c>
      <c r="H5925" s="664">
        <v>0.07</v>
      </c>
      <c r="I5925" s="664">
        <v>0.0</v>
      </c>
      <c r="J5925" s="664">
        <v>0.0</v>
      </c>
      <c r="K5925" s="660"/>
    </row>
    <row r="5926" ht="15.75" customHeight="1">
      <c r="A5926" s="661">
        <v>101621.0</v>
      </c>
      <c r="B5926" s="662" t="s">
        <v>12952</v>
      </c>
      <c r="C5926" s="663" t="s">
        <v>525</v>
      </c>
      <c r="D5926" s="656">
        <v>236.88</v>
      </c>
      <c r="E5926" s="656">
        <v>76.91</v>
      </c>
      <c r="F5926" s="657">
        <f t="shared" si="1"/>
        <v>159.97</v>
      </c>
      <c r="G5926" s="656">
        <v>159.9</v>
      </c>
      <c r="H5926" s="664">
        <v>0.07</v>
      </c>
      <c r="I5926" s="664">
        <v>0.0</v>
      </c>
      <c r="J5926" s="664">
        <v>0.0</v>
      </c>
      <c r="K5926" s="660"/>
    </row>
    <row r="5927" ht="15.75" customHeight="1">
      <c r="A5927" s="661">
        <v>101622.0</v>
      </c>
      <c r="B5927" s="662" t="s">
        <v>12953</v>
      </c>
      <c r="C5927" s="663" t="s">
        <v>525</v>
      </c>
      <c r="D5927" s="656">
        <v>191.17</v>
      </c>
      <c r="E5927" s="656">
        <v>43.44</v>
      </c>
      <c r="F5927" s="657">
        <f t="shared" si="1"/>
        <v>147.73</v>
      </c>
      <c r="G5927" s="656">
        <v>124.11</v>
      </c>
      <c r="H5927" s="664">
        <v>23.62</v>
      </c>
      <c r="I5927" s="664">
        <v>0.0</v>
      </c>
      <c r="J5927" s="664">
        <v>0.0</v>
      </c>
      <c r="K5927" s="660"/>
    </row>
    <row r="5928" ht="15.75" customHeight="1">
      <c r="A5928" s="661">
        <v>101623.0</v>
      </c>
      <c r="B5928" s="662" t="s">
        <v>12954</v>
      </c>
      <c r="C5928" s="663" t="s">
        <v>525</v>
      </c>
      <c r="D5928" s="656">
        <v>234.03</v>
      </c>
      <c r="E5928" s="656">
        <v>52.95</v>
      </c>
      <c r="F5928" s="657">
        <f t="shared" si="1"/>
        <v>181.08</v>
      </c>
      <c r="G5928" s="656">
        <v>151.99</v>
      </c>
      <c r="H5928" s="664">
        <v>29.09</v>
      </c>
      <c r="I5928" s="664">
        <v>0.0</v>
      </c>
      <c r="J5928" s="664">
        <v>0.0</v>
      </c>
      <c r="K5928" s="660"/>
    </row>
    <row r="5929" ht="15.75" customHeight="1">
      <c r="A5929" s="661">
        <v>101624.0</v>
      </c>
      <c r="B5929" s="662" t="s">
        <v>12955</v>
      </c>
      <c r="C5929" s="663" t="s">
        <v>525</v>
      </c>
      <c r="D5929" s="656">
        <v>192.11</v>
      </c>
      <c r="E5929" s="656">
        <v>32.39</v>
      </c>
      <c r="F5929" s="657">
        <f t="shared" si="1"/>
        <v>159.72</v>
      </c>
      <c r="G5929" s="656">
        <v>141.71</v>
      </c>
      <c r="H5929" s="664">
        <v>18.01</v>
      </c>
      <c r="I5929" s="664">
        <v>0.0</v>
      </c>
      <c r="J5929" s="664">
        <v>0.0</v>
      </c>
      <c r="K5929" s="660"/>
    </row>
    <row r="5930" ht="15.75" customHeight="1">
      <c r="A5930" s="661">
        <v>101625.0</v>
      </c>
      <c r="B5930" s="662" t="s">
        <v>12956</v>
      </c>
      <c r="C5930" s="663" t="s">
        <v>525</v>
      </c>
      <c r="D5930" s="656">
        <v>154.55</v>
      </c>
      <c r="E5930" s="656">
        <v>25.41</v>
      </c>
      <c r="F5930" s="657">
        <f t="shared" si="1"/>
        <v>129.14</v>
      </c>
      <c r="G5930" s="656">
        <v>115.14</v>
      </c>
      <c r="H5930" s="664">
        <v>14.0</v>
      </c>
      <c r="I5930" s="664">
        <v>0.0</v>
      </c>
      <c r="J5930" s="664">
        <v>0.0</v>
      </c>
      <c r="K5930" s="660"/>
    </row>
    <row r="5931" ht="15.75" customHeight="1">
      <c r="A5931" s="661">
        <v>101159.0</v>
      </c>
      <c r="B5931" s="662" t="s">
        <v>12957</v>
      </c>
      <c r="C5931" s="663" t="s">
        <v>350</v>
      </c>
      <c r="D5931" s="656">
        <v>134.57</v>
      </c>
      <c r="E5931" s="656">
        <v>47.3</v>
      </c>
      <c r="F5931" s="657">
        <f t="shared" si="1"/>
        <v>87.27</v>
      </c>
      <c r="G5931" s="656">
        <v>87.22</v>
      </c>
      <c r="H5931" s="664">
        <v>0.02</v>
      </c>
      <c r="I5931" s="664">
        <v>0.0</v>
      </c>
      <c r="J5931" s="664">
        <v>0.03</v>
      </c>
      <c r="K5931" s="660"/>
    </row>
    <row r="5932" ht="15.75" customHeight="1">
      <c r="A5932" s="661">
        <v>103322.0</v>
      </c>
      <c r="B5932" s="662" t="s">
        <v>12958</v>
      </c>
      <c r="C5932" s="663" t="s">
        <v>350</v>
      </c>
      <c r="D5932" s="656">
        <v>57.28</v>
      </c>
      <c r="E5932" s="656">
        <v>14.52</v>
      </c>
      <c r="F5932" s="657">
        <f t="shared" si="1"/>
        <v>42.76</v>
      </c>
      <c r="G5932" s="656">
        <v>42.75</v>
      </c>
      <c r="H5932" s="664">
        <v>0.0</v>
      </c>
      <c r="I5932" s="664">
        <v>0.0</v>
      </c>
      <c r="J5932" s="664">
        <v>0.01</v>
      </c>
      <c r="K5932" s="660"/>
    </row>
    <row r="5933" ht="15.75" customHeight="1">
      <c r="A5933" s="661">
        <v>103323.0</v>
      </c>
      <c r="B5933" s="662" t="s">
        <v>458</v>
      </c>
      <c r="C5933" s="663" t="s">
        <v>350</v>
      </c>
      <c r="D5933" s="656">
        <v>58.3</v>
      </c>
      <c r="E5933" s="656">
        <v>15.16</v>
      </c>
      <c r="F5933" s="657">
        <f t="shared" si="1"/>
        <v>43.14</v>
      </c>
      <c r="G5933" s="656">
        <v>43.14</v>
      </c>
      <c r="H5933" s="664">
        <v>0.0</v>
      </c>
      <c r="I5933" s="664">
        <v>0.0</v>
      </c>
      <c r="J5933" s="664">
        <v>0.0</v>
      </c>
      <c r="K5933" s="660"/>
    </row>
    <row r="5934" ht="15.75" customHeight="1">
      <c r="A5934" s="661">
        <v>103324.0</v>
      </c>
      <c r="B5934" s="662" t="s">
        <v>12959</v>
      </c>
      <c r="C5934" s="663" t="s">
        <v>350</v>
      </c>
      <c r="D5934" s="656">
        <v>76.08</v>
      </c>
      <c r="E5934" s="656">
        <v>20.91</v>
      </c>
      <c r="F5934" s="657">
        <f t="shared" si="1"/>
        <v>55.17</v>
      </c>
      <c r="G5934" s="656">
        <v>55.15</v>
      </c>
      <c r="H5934" s="664">
        <v>0.01</v>
      </c>
      <c r="I5934" s="664">
        <v>0.0</v>
      </c>
      <c r="J5934" s="664">
        <v>0.01</v>
      </c>
      <c r="K5934" s="660"/>
    </row>
    <row r="5935" ht="15.75" customHeight="1">
      <c r="A5935" s="661">
        <v>103325.0</v>
      </c>
      <c r="B5935" s="662" t="s">
        <v>12960</v>
      </c>
      <c r="C5935" s="663" t="s">
        <v>350</v>
      </c>
      <c r="D5935" s="656">
        <v>77.23</v>
      </c>
      <c r="E5935" s="656">
        <v>21.64</v>
      </c>
      <c r="F5935" s="657">
        <f t="shared" si="1"/>
        <v>55.59</v>
      </c>
      <c r="G5935" s="656">
        <v>55.59</v>
      </c>
      <c r="H5935" s="664">
        <v>0.0</v>
      </c>
      <c r="I5935" s="664">
        <v>0.0</v>
      </c>
      <c r="J5935" s="664">
        <v>0.0</v>
      </c>
      <c r="K5935" s="660"/>
    </row>
    <row r="5936" ht="15.75" customHeight="1">
      <c r="A5936" s="661">
        <v>103326.0</v>
      </c>
      <c r="B5936" s="662" t="s">
        <v>12961</v>
      </c>
      <c r="C5936" s="663" t="s">
        <v>350</v>
      </c>
      <c r="D5936" s="656">
        <v>91.92</v>
      </c>
      <c r="E5936" s="656">
        <v>24.09</v>
      </c>
      <c r="F5936" s="657">
        <f t="shared" si="1"/>
        <v>67.83</v>
      </c>
      <c r="G5936" s="656">
        <v>67.81</v>
      </c>
      <c r="H5936" s="664">
        <v>0.01</v>
      </c>
      <c r="I5936" s="664">
        <v>0.0</v>
      </c>
      <c r="J5936" s="664">
        <v>0.01</v>
      </c>
      <c r="K5936" s="660"/>
    </row>
    <row r="5937" ht="15.75" customHeight="1">
      <c r="A5937" s="661">
        <v>103327.0</v>
      </c>
      <c r="B5937" s="662" t="s">
        <v>12962</v>
      </c>
      <c r="C5937" s="663" t="s">
        <v>350</v>
      </c>
      <c r="D5937" s="656">
        <v>93.27</v>
      </c>
      <c r="E5937" s="656">
        <v>24.94</v>
      </c>
      <c r="F5937" s="657">
        <f t="shared" si="1"/>
        <v>68.33</v>
      </c>
      <c r="G5937" s="656">
        <v>68.33</v>
      </c>
      <c r="H5937" s="664">
        <v>0.0</v>
      </c>
      <c r="I5937" s="664">
        <v>0.0</v>
      </c>
      <c r="J5937" s="664">
        <v>0.0</v>
      </c>
      <c r="K5937" s="660"/>
    </row>
    <row r="5938" ht="15.75" customHeight="1">
      <c r="A5938" s="661">
        <v>103328.0</v>
      </c>
      <c r="B5938" s="662" t="s">
        <v>12963</v>
      </c>
      <c r="C5938" s="663" t="s">
        <v>350</v>
      </c>
      <c r="D5938" s="656">
        <v>84.17</v>
      </c>
      <c r="E5938" s="656">
        <v>38.15</v>
      </c>
      <c r="F5938" s="657">
        <f t="shared" si="1"/>
        <v>46.02</v>
      </c>
      <c r="G5938" s="656">
        <v>46.01</v>
      </c>
      <c r="H5938" s="664">
        <v>0.0</v>
      </c>
      <c r="I5938" s="664">
        <v>0.0</v>
      </c>
      <c r="J5938" s="664">
        <v>0.01</v>
      </c>
      <c r="K5938" s="660"/>
    </row>
    <row r="5939" ht="15.75" customHeight="1">
      <c r="A5939" s="661">
        <v>103329.0</v>
      </c>
      <c r="B5939" s="662" t="s">
        <v>12964</v>
      </c>
      <c r="C5939" s="663" t="s">
        <v>350</v>
      </c>
      <c r="D5939" s="656">
        <v>85.06</v>
      </c>
      <c r="E5939" s="656">
        <v>38.72</v>
      </c>
      <c r="F5939" s="657">
        <f t="shared" si="1"/>
        <v>46.34</v>
      </c>
      <c r="G5939" s="656">
        <v>46.34</v>
      </c>
      <c r="H5939" s="664">
        <v>0.0</v>
      </c>
      <c r="I5939" s="664">
        <v>0.0</v>
      </c>
      <c r="J5939" s="664">
        <v>0.0</v>
      </c>
      <c r="K5939" s="660"/>
    </row>
    <row r="5940" ht="15.75" customHeight="1">
      <c r="A5940" s="661">
        <v>103330.0</v>
      </c>
      <c r="B5940" s="662" t="s">
        <v>12965</v>
      </c>
      <c r="C5940" s="663" t="s">
        <v>350</v>
      </c>
      <c r="D5940" s="656">
        <v>79.77</v>
      </c>
      <c r="E5940" s="656">
        <v>28.68</v>
      </c>
      <c r="F5940" s="657">
        <f t="shared" si="1"/>
        <v>51.09</v>
      </c>
      <c r="G5940" s="656">
        <v>51.08</v>
      </c>
      <c r="H5940" s="664">
        <v>0.0</v>
      </c>
      <c r="I5940" s="664">
        <v>0.0</v>
      </c>
      <c r="J5940" s="664">
        <v>0.01</v>
      </c>
      <c r="K5940" s="660"/>
    </row>
    <row r="5941" ht="15.75" customHeight="1">
      <c r="A5941" s="661">
        <v>103331.0</v>
      </c>
      <c r="B5941" s="662" t="s">
        <v>12966</v>
      </c>
      <c r="C5941" s="663" t="s">
        <v>350</v>
      </c>
      <c r="D5941" s="656">
        <v>80.73</v>
      </c>
      <c r="E5941" s="656">
        <v>29.29</v>
      </c>
      <c r="F5941" s="657">
        <f t="shared" si="1"/>
        <v>51.44</v>
      </c>
      <c r="G5941" s="656">
        <v>51.44</v>
      </c>
      <c r="H5941" s="664">
        <v>0.0</v>
      </c>
      <c r="I5941" s="664">
        <v>0.0</v>
      </c>
      <c r="J5941" s="664">
        <v>0.0</v>
      </c>
      <c r="K5941" s="660"/>
    </row>
    <row r="5942" ht="15.75" customHeight="1">
      <c r="A5942" s="661">
        <v>103332.0</v>
      </c>
      <c r="B5942" s="662" t="s">
        <v>12967</v>
      </c>
      <c r="C5942" s="663" t="s">
        <v>350</v>
      </c>
      <c r="D5942" s="656">
        <v>110.09</v>
      </c>
      <c r="E5942" s="656">
        <v>51.99</v>
      </c>
      <c r="F5942" s="657">
        <f t="shared" si="1"/>
        <v>58.1</v>
      </c>
      <c r="G5942" s="656">
        <v>58.08</v>
      </c>
      <c r="H5942" s="664">
        <v>0.01</v>
      </c>
      <c r="I5942" s="664">
        <v>0.0</v>
      </c>
      <c r="J5942" s="664">
        <v>0.01</v>
      </c>
      <c r="K5942" s="660"/>
    </row>
    <row r="5943" ht="15.75" customHeight="1">
      <c r="A5943" s="661">
        <v>103333.0</v>
      </c>
      <c r="B5943" s="662" t="s">
        <v>12968</v>
      </c>
      <c r="C5943" s="663" t="s">
        <v>350</v>
      </c>
      <c r="D5943" s="656">
        <v>111.12</v>
      </c>
      <c r="E5943" s="656">
        <v>52.64</v>
      </c>
      <c r="F5943" s="657">
        <f t="shared" si="1"/>
        <v>58.48</v>
      </c>
      <c r="G5943" s="656">
        <v>58.48</v>
      </c>
      <c r="H5943" s="664">
        <v>0.0</v>
      </c>
      <c r="I5943" s="664">
        <v>0.0</v>
      </c>
      <c r="J5943" s="664">
        <v>0.0</v>
      </c>
      <c r="K5943" s="660"/>
    </row>
    <row r="5944" ht="15.75" customHeight="1">
      <c r="A5944" s="661">
        <v>103334.0</v>
      </c>
      <c r="B5944" s="662" t="s">
        <v>12969</v>
      </c>
      <c r="C5944" s="663" t="s">
        <v>350</v>
      </c>
      <c r="D5944" s="656">
        <v>135.67</v>
      </c>
      <c r="E5944" s="656">
        <v>55.37</v>
      </c>
      <c r="F5944" s="657">
        <f t="shared" si="1"/>
        <v>80.3</v>
      </c>
      <c r="G5944" s="656">
        <v>80.27</v>
      </c>
      <c r="H5944" s="664">
        <v>0.01</v>
      </c>
      <c r="I5944" s="664">
        <v>0.0</v>
      </c>
      <c r="J5944" s="664">
        <v>0.02</v>
      </c>
      <c r="K5944" s="660"/>
    </row>
    <row r="5945" ht="15.75" customHeight="1">
      <c r="A5945" s="661">
        <v>103335.0</v>
      </c>
      <c r="B5945" s="662" t="s">
        <v>12970</v>
      </c>
      <c r="C5945" s="663" t="s">
        <v>350</v>
      </c>
      <c r="D5945" s="656">
        <v>137.46</v>
      </c>
      <c r="E5945" s="656">
        <v>56.5</v>
      </c>
      <c r="F5945" s="657">
        <f t="shared" si="1"/>
        <v>80.96</v>
      </c>
      <c r="G5945" s="656">
        <v>80.96</v>
      </c>
      <c r="H5945" s="664">
        <v>0.0</v>
      </c>
      <c r="I5945" s="664">
        <v>0.0</v>
      </c>
      <c r="J5945" s="664">
        <v>0.0</v>
      </c>
      <c r="K5945" s="660"/>
    </row>
    <row r="5946" ht="15.75" customHeight="1">
      <c r="A5946" s="661">
        <v>103350.0</v>
      </c>
      <c r="B5946" s="662" t="s">
        <v>12971</v>
      </c>
      <c r="C5946" s="663" t="s">
        <v>350</v>
      </c>
      <c r="D5946" s="656">
        <v>166.6</v>
      </c>
      <c r="E5946" s="656">
        <v>71.48</v>
      </c>
      <c r="F5946" s="657">
        <f t="shared" si="1"/>
        <v>95.12</v>
      </c>
      <c r="G5946" s="656">
        <v>95.1</v>
      </c>
      <c r="H5946" s="664">
        <v>0.01</v>
      </c>
      <c r="I5946" s="664">
        <v>0.0</v>
      </c>
      <c r="J5946" s="664">
        <v>0.01</v>
      </c>
      <c r="K5946" s="660"/>
    </row>
    <row r="5947" ht="15.75" customHeight="1">
      <c r="A5947" s="661">
        <v>103351.0</v>
      </c>
      <c r="B5947" s="662" t="s">
        <v>12972</v>
      </c>
      <c r="C5947" s="663" t="s">
        <v>350</v>
      </c>
      <c r="D5947" s="656">
        <v>167.91</v>
      </c>
      <c r="E5947" s="656">
        <v>72.32</v>
      </c>
      <c r="F5947" s="657">
        <f t="shared" si="1"/>
        <v>95.59</v>
      </c>
      <c r="G5947" s="656">
        <v>95.59</v>
      </c>
      <c r="H5947" s="664">
        <v>0.0</v>
      </c>
      <c r="I5947" s="664">
        <v>0.0</v>
      </c>
      <c r="J5947" s="664">
        <v>0.0</v>
      </c>
      <c r="K5947" s="660"/>
    </row>
    <row r="5948" ht="15.75" customHeight="1">
      <c r="A5948" s="661">
        <v>103356.0</v>
      </c>
      <c r="B5948" s="662" t="s">
        <v>12973</v>
      </c>
      <c r="C5948" s="663" t="s">
        <v>350</v>
      </c>
      <c r="D5948" s="656">
        <v>53.68</v>
      </c>
      <c r="E5948" s="656">
        <v>18.5</v>
      </c>
      <c r="F5948" s="657">
        <f t="shared" si="1"/>
        <v>35.18</v>
      </c>
      <c r="G5948" s="656">
        <v>35.17</v>
      </c>
      <c r="H5948" s="664">
        <v>0.0</v>
      </c>
      <c r="I5948" s="664">
        <v>0.0</v>
      </c>
      <c r="J5948" s="664">
        <v>0.01</v>
      </c>
      <c r="K5948" s="660"/>
    </row>
    <row r="5949" ht="15.75" customHeight="1">
      <c r="A5949" s="661">
        <v>103357.0</v>
      </c>
      <c r="B5949" s="662" t="s">
        <v>12974</v>
      </c>
      <c r="C5949" s="663" t="s">
        <v>350</v>
      </c>
      <c r="D5949" s="656">
        <v>54.44</v>
      </c>
      <c r="E5949" s="656">
        <v>18.98</v>
      </c>
      <c r="F5949" s="657">
        <f t="shared" si="1"/>
        <v>35.46</v>
      </c>
      <c r="G5949" s="656">
        <v>35.46</v>
      </c>
      <c r="H5949" s="664">
        <v>0.0</v>
      </c>
      <c r="I5949" s="664">
        <v>0.0</v>
      </c>
      <c r="J5949" s="664">
        <v>0.0</v>
      </c>
      <c r="K5949" s="660"/>
    </row>
    <row r="5950" ht="15.75" customHeight="1">
      <c r="A5950" s="661">
        <v>89282.0</v>
      </c>
      <c r="B5950" s="662" t="s">
        <v>12975</v>
      </c>
      <c r="C5950" s="663" t="s">
        <v>350</v>
      </c>
      <c r="D5950" s="656">
        <v>71.58</v>
      </c>
      <c r="E5950" s="656">
        <v>16.32</v>
      </c>
      <c r="F5950" s="657">
        <f t="shared" si="1"/>
        <v>55.26</v>
      </c>
      <c r="G5950" s="656">
        <v>55.23</v>
      </c>
      <c r="H5950" s="664">
        <v>0.01</v>
      </c>
      <c r="I5950" s="664">
        <v>0.0</v>
      </c>
      <c r="J5950" s="664">
        <v>0.02</v>
      </c>
      <c r="K5950" s="660"/>
    </row>
    <row r="5951" ht="15.75" customHeight="1">
      <c r="A5951" s="661">
        <v>89283.0</v>
      </c>
      <c r="B5951" s="662" t="s">
        <v>12976</v>
      </c>
      <c r="C5951" s="663" t="s">
        <v>350</v>
      </c>
      <c r="D5951" s="656">
        <v>72.73</v>
      </c>
      <c r="E5951" s="656">
        <v>16.99</v>
      </c>
      <c r="F5951" s="657">
        <f t="shared" si="1"/>
        <v>55.74</v>
      </c>
      <c r="G5951" s="656">
        <v>55.74</v>
      </c>
      <c r="H5951" s="664">
        <v>0.0</v>
      </c>
      <c r="I5951" s="664">
        <v>0.0</v>
      </c>
      <c r="J5951" s="664">
        <v>0.0</v>
      </c>
      <c r="K5951" s="660"/>
    </row>
    <row r="5952" ht="15.75" customHeight="1">
      <c r="A5952" s="661">
        <v>89290.0</v>
      </c>
      <c r="B5952" s="662" t="s">
        <v>12977</v>
      </c>
      <c r="C5952" s="663" t="s">
        <v>350</v>
      </c>
      <c r="D5952" s="656">
        <v>80.0</v>
      </c>
      <c r="E5952" s="656">
        <v>21.27</v>
      </c>
      <c r="F5952" s="657">
        <f t="shared" si="1"/>
        <v>58.73</v>
      </c>
      <c r="G5952" s="656">
        <v>58.7</v>
      </c>
      <c r="H5952" s="664">
        <v>0.01</v>
      </c>
      <c r="I5952" s="664">
        <v>0.0</v>
      </c>
      <c r="J5952" s="664">
        <v>0.02</v>
      </c>
      <c r="K5952" s="660"/>
    </row>
    <row r="5953" ht="15.75" customHeight="1">
      <c r="A5953" s="661">
        <v>89291.0</v>
      </c>
      <c r="B5953" s="662" t="s">
        <v>12978</v>
      </c>
      <c r="C5953" s="663" t="s">
        <v>350</v>
      </c>
      <c r="D5953" s="656">
        <v>81.28</v>
      </c>
      <c r="E5953" s="656">
        <v>22.0</v>
      </c>
      <c r="F5953" s="657">
        <f t="shared" si="1"/>
        <v>59.28</v>
      </c>
      <c r="G5953" s="656">
        <v>59.28</v>
      </c>
      <c r="H5953" s="664">
        <v>0.0</v>
      </c>
      <c r="I5953" s="664">
        <v>0.0</v>
      </c>
      <c r="J5953" s="664">
        <v>0.0</v>
      </c>
      <c r="K5953" s="660"/>
    </row>
    <row r="5954" ht="15.75" customHeight="1">
      <c r="A5954" s="661">
        <v>89298.0</v>
      </c>
      <c r="B5954" s="662" t="s">
        <v>12979</v>
      </c>
      <c r="C5954" s="663" t="s">
        <v>350</v>
      </c>
      <c r="D5954" s="656">
        <v>81.56</v>
      </c>
      <c r="E5954" s="656">
        <v>22.01</v>
      </c>
      <c r="F5954" s="657">
        <f t="shared" si="1"/>
        <v>59.55</v>
      </c>
      <c r="G5954" s="656">
        <v>59.52</v>
      </c>
      <c r="H5954" s="664">
        <v>0.01</v>
      </c>
      <c r="I5954" s="664">
        <v>0.0</v>
      </c>
      <c r="J5954" s="664">
        <v>0.02</v>
      </c>
      <c r="K5954" s="660"/>
    </row>
    <row r="5955" ht="15.75" customHeight="1">
      <c r="A5955" s="661">
        <v>89299.0</v>
      </c>
      <c r="B5955" s="662" t="s">
        <v>12980</v>
      </c>
      <c r="C5955" s="663" t="s">
        <v>350</v>
      </c>
      <c r="D5955" s="656">
        <v>83.1</v>
      </c>
      <c r="E5955" s="656">
        <v>22.9</v>
      </c>
      <c r="F5955" s="657">
        <f t="shared" si="1"/>
        <v>60.2</v>
      </c>
      <c r="G5955" s="656">
        <v>60.2</v>
      </c>
      <c r="H5955" s="664">
        <v>0.0</v>
      </c>
      <c r="I5955" s="664">
        <v>0.0</v>
      </c>
      <c r="J5955" s="664">
        <v>0.0</v>
      </c>
      <c r="K5955" s="660"/>
    </row>
    <row r="5956" ht="15.75" customHeight="1">
      <c r="A5956" s="661">
        <v>89306.0</v>
      </c>
      <c r="B5956" s="662" t="s">
        <v>12981</v>
      </c>
      <c r="C5956" s="663" t="s">
        <v>350</v>
      </c>
      <c r="D5956" s="656">
        <v>94.04</v>
      </c>
      <c r="E5956" s="656">
        <v>29.63</v>
      </c>
      <c r="F5956" s="657">
        <f t="shared" si="1"/>
        <v>64.41</v>
      </c>
      <c r="G5956" s="656">
        <v>64.36</v>
      </c>
      <c r="H5956" s="664">
        <v>0.02</v>
      </c>
      <c r="I5956" s="664">
        <v>0.0</v>
      </c>
      <c r="J5956" s="664">
        <v>0.03</v>
      </c>
      <c r="K5956" s="660"/>
    </row>
    <row r="5957" ht="15.75" customHeight="1">
      <c r="A5957" s="661">
        <v>89307.0</v>
      </c>
      <c r="B5957" s="662" t="s">
        <v>12982</v>
      </c>
      <c r="C5957" s="663" t="s">
        <v>350</v>
      </c>
      <c r="D5957" s="656">
        <v>95.76</v>
      </c>
      <c r="E5957" s="656">
        <v>30.62</v>
      </c>
      <c r="F5957" s="657">
        <f t="shared" si="1"/>
        <v>65.14</v>
      </c>
      <c r="G5957" s="656">
        <v>65.14</v>
      </c>
      <c r="H5957" s="664">
        <v>0.0</v>
      </c>
      <c r="I5957" s="664">
        <v>0.0</v>
      </c>
      <c r="J5957" s="664">
        <v>0.0</v>
      </c>
      <c r="K5957" s="660"/>
    </row>
    <row r="5958" ht="15.75" customHeight="1">
      <c r="A5958" s="661">
        <v>101157.0</v>
      </c>
      <c r="B5958" s="662" t="s">
        <v>12983</v>
      </c>
      <c r="C5958" s="663" t="s">
        <v>350</v>
      </c>
      <c r="D5958" s="656">
        <v>61.9</v>
      </c>
      <c r="E5958" s="656">
        <v>11.25</v>
      </c>
      <c r="F5958" s="657">
        <f t="shared" si="1"/>
        <v>50.65</v>
      </c>
      <c r="G5958" s="656">
        <v>50.65</v>
      </c>
      <c r="H5958" s="664">
        <v>0.0</v>
      </c>
      <c r="I5958" s="664">
        <v>0.0</v>
      </c>
      <c r="J5958" s="664">
        <v>0.0</v>
      </c>
      <c r="K5958" s="660"/>
    </row>
    <row r="5959" ht="15.75" customHeight="1">
      <c r="A5959" s="661">
        <v>101158.0</v>
      </c>
      <c r="B5959" s="662" t="s">
        <v>12984</v>
      </c>
      <c r="C5959" s="663" t="s">
        <v>350</v>
      </c>
      <c r="D5959" s="656">
        <v>81.36</v>
      </c>
      <c r="E5959" s="656">
        <v>13.17</v>
      </c>
      <c r="F5959" s="657">
        <f t="shared" si="1"/>
        <v>68.19</v>
      </c>
      <c r="G5959" s="656">
        <v>68.19</v>
      </c>
      <c r="H5959" s="664">
        <v>0.0</v>
      </c>
      <c r="I5959" s="664">
        <v>0.0</v>
      </c>
      <c r="J5959" s="664">
        <v>0.0</v>
      </c>
      <c r="K5959" s="660"/>
    </row>
    <row r="5960" ht="15.75" customHeight="1">
      <c r="A5960" s="661">
        <v>101162.0</v>
      </c>
      <c r="B5960" s="662" t="s">
        <v>12985</v>
      </c>
      <c r="C5960" s="663" t="s">
        <v>350</v>
      </c>
      <c r="D5960" s="656">
        <v>149.56</v>
      </c>
      <c r="E5960" s="656">
        <v>52.81</v>
      </c>
      <c r="F5960" s="657">
        <f t="shared" si="1"/>
        <v>96.75</v>
      </c>
      <c r="G5960" s="656">
        <v>96.65</v>
      </c>
      <c r="H5960" s="664">
        <v>0.07</v>
      </c>
      <c r="I5960" s="664">
        <v>0.0</v>
      </c>
      <c r="J5960" s="664">
        <v>0.03</v>
      </c>
      <c r="K5960" s="660"/>
    </row>
    <row r="5961" ht="15.75" customHeight="1">
      <c r="A5961" s="661">
        <v>103316.0</v>
      </c>
      <c r="B5961" s="662" t="s">
        <v>12986</v>
      </c>
      <c r="C5961" s="663" t="s">
        <v>350</v>
      </c>
      <c r="D5961" s="656">
        <v>77.23</v>
      </c>
      <c r="E5961" s="656">
        <v>17.65</v>
      </c>
      <c r="F5961" s="657">
        <f t="shared" si="1"/>
        <v>59.58</v>
      </c>
      <c r="G5961" s="656">
        <v>59.57</v>
      </c>
      <c r="H5961" s="664">
        <v>0.0</v>
      </c>
      <c r="I5961" s="664">
        <v>0.0</v>
      </c>
      <c r="J5961" s="664">
        <v>0.01</v>
      </c>
      <c r="K5961" s="660"/>
    </row>
    <row r="5962" ht="15.75" customHeight="1">
      <c r="A5962" s="661">
        <v>103317.0</v>
      </c>
      <c r="B5962" s="662" t="s">
        <v>12987</v>
      </c>
      <c r="C5962" s="663" t="s">
        <v>350</v>
      </c>
      <c r="D5962" s="656">
        <v>78.08</v>
      </c>
      <c r="E5962" s="656">
        <v>18.19</v>
      </c>
      <c r="F5962" s="657">
        <f t="shared" si="1"/>
        <v>59.89</v>
      </c>
      <c r="G5962" s="656">
        <v>59.89</v>
      </c>
      <c r="H5962" s="664">
        <v>0.0</v>
      </c>
      <c r="I5962" s="664">
        <v>0.0</v>
      </c>
      <c r="J5962" s="664">
        <v>0.0</v>
      </c>
      <c r="K5962" s="660"/>
    </row>
    <row r="5963" ht="15.75" customHeight="1">
      <c r="A5963" s="661">
        <v>103318.0</v>
      </c>
      <c r="B5963" s="662" t="s">
        <v>12988</v>
      </c>
      <c r="C5963" s="663" t="s">
        <v>350</v>
      </c>
      <c r="D5963" s="656">
        <v>99.49</v>
      </c>
      <c r="E5963" s="656">
        <v>24.04</v>
      </c>
      <c r="F5963" s="657">
        <f t="shared" si="1"/>
        <v>75.45</v>
      </c>
      <c r="G5963" s="656">
        <v>75.44</v>
      </c>
      <c r="H5963" s="664">
        <v>0.0</v>
      </c>
      <c r="I5963" s="664">
        <v>0.0</v>
      </c>
      <c r="J5963" s="664">
        <v>0.01</v>
      </c>
      <c r="K5963" s="660"/>
    </row>
    <row r="5964" ht="15.75" customHeight="1">
      <c r="A5964" s="661">
        <v>103319.0</v>
      </c>
      <c r="B5964" s="662" t="s">
        <v>12989</v>
      </c>
      <c r="C5964" s="663" t="s">
        <v>350</v>
      </c>
      <c r="D5964" s="656">
        <v>100.48</v>
      </c>
      <c r="E5964" s="656">
        <v>24.67</v>
      </c>
      <c r="F5964" s="657">
        <f t="shared" si="1"/>
        <v>75.81</v>
      </c>
      <c r="G5964" s="656">
        <v>75.81</v>
      </c>
      <c r="H5964" s="664">
        <v>0.0</v>
      </c>
      <c r="I5964" s="664">
        <v>0.0</v>
      </c>
      <c r="J5964" s="664">
        <v>0.0</v>
      </c>
      <c r="K5964" s="660"/>
    </row>
    <row r="5965" ht="15.75" customHeight="1">
      <c r="A5965" s="661">
        <v>103320.0</v>
      </c>
      <c r="B5965" s="662" t="s">
        <v>12990</v>
      </c>
      <c r="C5965" s="663" t="s">
        <v>350</v>
      </c>
      <c r="D5965" s="656">
        <v>120.44</v>
      </c>
      <c r="E5965" s="656">
        <v>27.25</v>
      </c>
      <c r="F5965" s="657">
        <f t="shared" si="1"/>
        <v>93.19</v>
      </c>
      <c r="G5965" s="656">
        <v>93.17</v>
      </c>
      <c r="H5965" s="664">
        <v>0.01</v>
      </c>
      <c r="I5965" s="664">
        <v>0.0</v>
      </c>
      <c r="J5965" s="664">
        <v>0.01</v>
      </c>
      <c r="K5965" s="660"/>
    </row>
    <row r="5966" ht="15.75" customHeight="1">
      <c r="A5966" s="661">
        <v>103321.0</v>
      </c>
      <c r="B5966" s="662" t="s">
        <v>12991</v>
      </c>
      <c r="C5966" s="663" t="s">
        <v>350</v>
      </c>
      <c r="D5966" s="656">
        <v>121.69</v>
      </c>
      <c r="E5966" s="656">
        <v>28.05</v>
      </c>
      <c r="F5966" s="657">
        <f t="shared" si="1"/>
        <v>93.64</v>
      </c>
      <c r="G5966" s="656">
        <v>93.64</v>
      </c>
      <c r="H5966" s="664">
        <v>0.0</v>
      </c>
      <c r="I5966" s="664">
        <v>0.0</v>
      </c>
      <c r="J5966" s="664">
        <v>0.0</v>
      </c>
      <c r="K5966" s="660"/>
    </row>
    <row r="5967" ht="15.75" customHeight="1">
      <c r="A5967" s="661">
        <v>103336.0</v>
      </c>
      <c r="B5967" s="662" t="s">
        <v>12992</v>
      </c>
      <c r="C5967" s="663" t="s">
        <v>350</v>
      </c>
      <c r="D5967" s="656">
        <v>85.43</v>
      </c>
      <c r="E5967" s="656">
        <v>22.77</v>
      </c>
      <c r="F5967" s="657">
        <f t="shared" si="1"/>
        <v>62.66</v>
      </c>
      <c r="G5967" s="656">
        <v>62.65</v>
      </c>
      <c r="H5967" s="664">
        <v>0.0</v>
      </c>
      <c r="I5967" s="664">
        <v>0.0</v>
      </c>
      <c r="J5967" s="664">
        <v>0.01</v>
      </c>
      <c r="K5967" s="660"/>
    </row>
    <row r="5968" ht="15.75" customHeight="1">
      <c r="A5968" s="661">
        <v>103337.0</v>
      </c>
      <c r="B5968" s="662" t="s">
        <v>12993</v>
      </c>
      <c r="C5968" s="663" t="s">
        <v>350</v>
      </c>
      <c r="D5968" s="656">
        <v>86.28</v>
      </c>
      <c r="E5968" s="656">
        <v>23.32</v>
      </c>
      <c r="F5968" s="657">
        <f t="shared" si="1"/>
        <v>62.96</v>
      </c>
      <c r="G5968" s="656">
        <v>62.96</v>
      </c>
      <c r="H5968" s="664">
        <v>0.0</v>
      </c>
      <c r="I5968" s="664">
        <v>0.0</v>
      </c>
      <c r="J5968" s="664">
        <v>0.0</v>
      </c>
      <c r="K5968" s="660"/>
    </row>
    <row r="5969" ht="15.75" customHeight="1">
      <c r="A5969" s="661">
        <v>103338.0</v>
      </c>
      <c r="B5969" s="662" t="s">
        <v>12994</v>
      </c>
      <c r="C5969" s="663" t="s">
        <v>350</v>
      </c>
      <c r="D5969" s="656">
        <v>111.68</v>
      </c>
      <c r="E5969" s="656">
        <v>31.01</v>
      </c>
      <c r="F5969" s="657">
        <f t="shared" si="1"/>
        <v>80.67</v>
      </c>
      <c r="G5969" s="656">
        <v>80.66</v>
      </c>
      <c r="H5969" s="664">
        <v>0.0</v>
      </c>
      <c r="I5969" s="664">
        <v>0.0</v>
      </c>
      <c r="J5969" s="664">
        <v>0.01</v>
      </c>
      <c r="K5969" s="660"/>
    </row>
    <row r="5970" ht="15.75" customHeight="1">
      <c r="A5970" s="661">
        <v>103339.0</v>
      </c>
      <c r="B5970" s="662" t="s">
        <v>12995</v>
      </c>
      <c r="C5970" s="663" t="s">
        <v>350</v>
      </c>
      <c r="D5970" s="656">
        <v>112.67</v>
      </c>
      <c r="E5970" s="656">
        <v>31.64</v>
      </c>
      <c r="F5970" s="657">
        <f t="shared" si="1"/>
        <v>81.03</v>
      </c>
      <c r="G5970" s="656">
        <v>81.03</v>
      </c>
      <c r="H5970" s="664">
        <v>0.0</v>
      </c>
      <c r="I5970" s="664">
        <v>0.0</v>
      </c>
      <c r="J5970" s="664">
        <v>0.0</v>
      </c>
      <c r="K5970" s="660"/>
    </row>
    <row r="5971" ht="15.75" customHeight="1">
      <c r="A5971" s="661">
        <v>103340.0</v>
      </c>
      <c r="B5971" s="662" t="s">
        <v>12996</v>
      </c>
      <c r="C5971" s="663" t="s">
        <v>350</v>
      </c>
      <c r="D5971" s="656">
        <v>136.27</v>
      </c>
      <c r="E5971" s="656">
        <v>35.17</v>
      </c>
      <c r="F5971" s="657">
        <f t="shared" si="1"/>
        <v>101.1</v>
      </c>
      <c r="G5971" s="656">
        <v>101.08</v>
      </c>
      <c r="H5971" s="664">
        <v>0.01</v>
      </c>
      <c r="I5971" s="664">
        <v>0.0</v>
      </c>
      <c r="J5971" s="664">
        <v>0.01</v>
      </c>
      <c r="K5971" s="660"/>
    </row>
    <row r="5972" ht="15.75" customHeight="1">
      <c r="A5972" s="661">
        <v>103341.0</v>
      </c>
      <c r="B5972" s="662" t="s">
        <v>12997</v>
      </c>
      <c r="C5972" s="663" t="s">
        <v>350</v>
      </c>
      <c r="D5972" s="656">
        <v>137.52</v>
      </c>
      <c r="E5972" s="656">
        <v>35.97</v>
      </c>
      <c r="F5972" s="657">
        <f t="shared" si="1"/>
        <v>101.55</v>
      </c>
      <c r="G5972" s="656">
        <v>101.55</v>
      </c>
      <c r="H5972" s="664">
        <v>0.0</v>
      </c>
      <c r="I5972" s="664">
        <v>0.0</v>
      </c>
      <c r="J5972" s="664">
        <v>0.0</v>
      </c>
      <c r="K5972" s="660"/>
    </row>
    <row r="5973" ht="15.75" customHeight="1">
      <c r="A5973" s="661">
        <v>103342.0</v>
      </c>
      <c r="B5973" s="662" t="s">
        <v>12998</v>
      </c>
      <c r="C5973" s="663" t="s">
        <v>350</v>
      </c>
      <c r="D5973" s="656">
        <v>116.72</v>
      </c>
      <c r="E5973" s="656">
        <v>27.14</v>
      </c>
      <c r="F5973" s="657">
        <f t="shared" si="1"/>
        <v>89.58</v>
      </c>
      <c r="G5973" s="656">
        <v>89.56</v>
      </c>
      <c r="H5973" s="664">
        <v>0.01</v>
      </c>
      <c r="I5973" s="664">
        <v>0.0</v>
      </c>
      <c r="J5973" s="664">
        <v>0.01</v>
      </c>
      <c r="K5973" s="660"/>
    </row>
    <row r="5974" ht="15.75" customHeight="1">
      <c r="A5974" s="661">
        <v>103343.0</v>
      </c>
      <c r="B5974" s="662" t="s">
        <v>12999</v>
      </c>
      <c r="C5974" s="663" t="s">
        <v>350</v>
      </c>
      <c r="D5974" s="656">
        <v>117.82</v>
      </c>
      <c r="E5974" s="656">
        <v>27.84</v>
      </c>
      <c r="F5974" s="657">
        <f t="shared" si="1"/>
        <v>89.98</v>
      </c>
      <c r="G5974" s="656">
        <v>89.98</v>
      </c>
      <c r="H5974" s="664">
        <v>0.0</v>
      </c>
      <c r="I5974" s="664">
        <v>0.0</v>
      </c>
      <c r="J5974" s="664">
        <v>0.0</v>
      </c>
      <c r="K5974" s="660"/>
    </row>
    <row r="5975" ht="15.75" customHeight="1">
      <c r="A5975" s="661">
        <v>89453.0</v>
      </c>
      <c r="B5975" s="662" t="s">
        <v>13000</v>
      </c>
      <c r="C5975" s="663" t="s">
        <v>350</v>
      </c>
      <c r="D5975" s="656">
        <v>91.53</v>
      </c>
      <c r="E5975" s="656">
        <v>14.12</v>
      </c>
      <c r="F5975" s="657">
        <f t="shared" si="1"/>
        <v>77.41</v>
      </c>
      <c r="G5975" s="656">
        <v>77.39</v>
      </c>
      <c r="H5975" s="664">
        <v>0.01</v>
      </c>
      <c r="I5975" s="664">
        <v>0.0</v>
      </c>
      <c r="J5975" s="664">
        <v>0.01</v>
      </c>
      <c r="K5975" s="660"/>
    </row>
    <row r="5976" ht="15.75" customHeight="1">
      <c r="A5976" s="661">
        <v>89455.0</v>
      </c>
      <c r="B5976" s="662" t="s">
        <v>13001</v>
      </c>
      <c r="C5976" s="663" t="s">
        <v>350</v>
      </c>
      <c r="D5976" s="656">
        <v>112.26</v>
      </c>
      <c r="E5976" s="656">
        <v>14.93</v>
      </c>
      <c r="F5976" s="657">
        <f t="shared" si="1"/>
        <v>97.33</v>
      </c>
      <c r="G5976" s="656">
        <v>97.32</v>
      </c>
      <c r="H5976" s="664">
        <v>0.0</v>
      </c>
      <c r="I5976" s="664">
        <v>0.0</v>
      </c>
      <c r="J5976" s="664">
        <v>0.01</v>
      </c>
      <c r="K5976" s="660"/>
    </row>
    <row r="5977" ht="15.75" customHeight="1">
      <c r="A5977" s="661">
        <v>89462.0</v>
      </c>
      <c r="B5977" s="662" t="s">
        <v>13002</v>
      </c>
      <c r="C5977" s="663" t="s">
        <v>350</v>
      </c>
      <c r="D5977" s="656">
        <v>118.52</v>
      </c>
      <c r="E5977" s="656">
        <v>22.79</v>
      </c>
      <c r="F5977" s="657">
        <f t="shared" si="1"/>
        <v>95.73</v>
      </c>
      <c r="G5977" s="656">
        <v>95.71</v>
      </c>
      <c r="H5977" s="664">
        <v>0.01</v>
      </c>
      <c r="I5977" s="664">
        <v>0.0</v>
      </c>
      <c r="J5977" s="664">
        <v>0.01</v>
      </c>
      <c r="K5977" s="660"/>
    </row>
    <row r="5978" ht="15.75" customHeight="1">
      <c r="A5978" s="661">
        <v>89464.0</v>
      </c>
      <c r="B5978" s="662" t="s">
        <v>13003</v>
      </c>
      <c r="C5978" s="663" t="s">
        <v>350</v>
      </c>
      <c r="D5978" s="656">
        <v>140.97</v>
      </c>
      <c r="E5978" s="656">
        <v>24.49</v>
      </c>
      <c r="F5978" s="657">
        <f t="shared" si="1"/>
        <v>116.48</v>
      </c>
      <c r="G5978" s="656">
        <v>116.46</v>
      </c>
      <c r="H5978" s="664">
        <v>0.01</v>
      </c>
      <c r="I5978" s="664">
        <v>0.0</v>
      </c>
      <c r="J5978" s="664">
        <v>0.01</v>
      </c>
      <c r="K5978" s="660"/>
    </row>
    <row r="5979" ht="15.75" customHeight="1">
      <c r="A5979" s="661">
        <v>89470.0</v>
      </c>
      <c r="B5979" s="662" t="s">
        <v>13004</v>
      </c>
      <c r="C5979" s="663" t="s">
        <v>350</v>
      </c>
      <c r="D5979" s="656">
        <v>101.75</v>
      </c>
      <c r="E5979" s="656">
        <v>19.55</v>
      </c>
      <c r="F5979" s="657">
        <f t="shared" si="1"/>
        <v>82.2</v>
      </c>
      <c r="G5979" s="656">
        <v>82.17</v>
      </c>
      <c r="H5979" s="664">
        <v>0.01</v>
      </c>
      <c r="I5979" s="664">
        <v>0.0</v>
      </c>
      <c r="J5979" s="664">
        <v>0.02</v>
      </c>
      <c r="K5979" s="660"/>
    </row>
    <row r="5980" ht="15.75" customHeight="1">
      <c r="A5980" s="661">
        <v>89472.0</v>
      </c>
      <c r="B5980" s="662" t="s">
        <v>13005</v>
      </c>
      <c r="C5980" s="663" t="s">
        <v>350</v>
      </c>
      <c r="D5980" s="656">
        <v>123.37</v>
      </c>
      <c r="E5980" s="656">
        <v>20.93</v>
      </c>
      <c r="F5980" s="657">
        <f t="shared" si="1"/>
        <v>102.44</v>
      </c>
      <c r="G5980" s="656">
        <v>102.41</v>
      </c>
      <c r="H5980" s="664">
        <v>0.01</v>
      </c>
      <c r="I5980" s="664">
        <v>0.0</v>
      </c>
      <c r="J5980" s="664">
        <v>0.02</v>
      </c>
      <c r="K5980" s="660"/>
    </row>
    <row r="5981" ht="15.75" customHeight="1">
      <c r="A5981" s="661">
        <v>89478.0</v>
      </c>
      <c r="B5981" s="662" t="s">
        <v>13006</v>
      </c>
      <c r="C5981" s="663" t="s">
        <v>350</v>
      </c>
      <c r="D5981" s="656">
        <v>135.08</v>
      </c>
      <c r="E5981" s="656">
        <v>32.42</v>
      </c>
      <c r="F5981" s="657">
        <f t="shared" si="1"/>
        <v>102.66</v>
      </c>
      <c r="G5981" s="656">
        <v>102.63</v>
      </c>
      <c r="H5981" s="664">
        <v>0.01</v>
      </c>
      <c r="I5981" s="664">
        <v>0.0</v>
      </c>
      <c r="J5981" s="664">
        <v>0.02</v>
      </c>
      <c r="K5981" s="660"/>
    </row>
    <row r="5982" ht="15.75" customHeight="1">
      <c r="A5982" s="661">
        <v>89480.0</v>
      </c>
      <c r="B5982" s="662" t="s">
        <v>13007</v>
      </c>
      <c r="C5982" s="663" t="s">
        <v>350</v>
      </c>
      <c r="D5982" s="656">
        <v>158.4</v>
      </c>
      <c r="E5982" s="656">
        <v>34.65</v>
      </c>
      <c r="F5982" s="657">
        <f t="shared" si="1"/>
        <v>123.75</v>
      </c>
      <c r="G5982" s="656">
        <v>123.72</v>
      </c>
      <c r="H5982" s="664">
        <v>0.01</v>
      </c>
      <c r="I5982" s="664">
        <v>0.0</v>
      </c>
      <c r="J5982" s="664">
        <v>0.02</v>
      </c>
      <c r="K5982" s="660"/>
    </row>
    <row r="5983" ht="15.75" customHeight="1">
      <c r="A5983" s="661">
        <v>101161.0</v>
      </c>
      <c r="B5983" s="662" t="s">
        <v>13008</v>
      </c>
      <c r="C5983" s="663" t="s">
        <v>350</v>
      </c>
      <c r="D5983" s="656">
        <v>233.1</v>
      </c>
      <c r="E5983" s="656">
        <v>48.28</v>
      </c>
      <c r="F5983" s="657">
        <f t="shared" si="1"/>
        <v>184.82</v>
      </c>
      <c r="G5983" s="656">
        <v>184.79</v>
      </c>
      <c r="H5983" s="664">
        <v>0.02</v>
      </c>
      <c r="I5983" s="664">
        <v>0.0</v>
      </c>
      <c r="J5983" s="664">
        <v>0.01</v>
      </c>
      <c r="K5983" s="660"/>
    </row>
    <row r="5984" ht="15.75" customHeight="1">
      <c r="A5984" s="661">
        <v>101163.0</v>
      </c>
      <c r="B5984" s="662" t="s">
        <v>13009</v>
      </c>
      <c r="C5984" s="663" t="s">
        <v>350</v>
      </c>
      <c r="D5984" s="656">
        <v>730.03</v>
      </c>
      <c r="E5984" s="656">
        <v>98.37</v>
      </c>
      <c r="F5984" s="657">
        <f t="shared" si="1"/>
        <v>631.66</v>
      </c>
      <c r="G5984" s="656">
        <v>631.65</v>
      </c>
      <c r="H5984" s="664">
        <v>0.0</v>
      </c>
      <c r="I5984" s="664">
        <v>0.0</v>
      </c>
      <c r="J5984" s="664">
        <v>0.01</v>
      </c>
      <c r="K5984" s="660"/>
    </row>
    <row r="5985" ht="15.75" customHeight="1">
      <c r="A5985" s="661">
        <v>101164.0</v>
      </c>
      <c r="B5985" s="662" t="s">
        <v>13010</v>
      </c>
      <c r="C5985" s="663" t="s">
        <v>350</v>
      </c>
      <c r="D5985" s="656">
        <v>741.04</v>
      </c>
      <c r="E5985" s="656">
        <v>98.92</v>
      </c>
      <c r="F5985" s="657">
        <f t="shared" si="1"/>
        <v>642.12</v>
      </c>
      <c r="G5985" s="656">
        <v>642.09</v>
      </c>
      <c r="H5985" s="664">
        <v>0.01</v>
      </c>
      <c r="I5985" s="664">
        <v>0.0</v>
      </c>
      <c r="J5985" s="664">
        <v>0.02</v>
      </c>
      <c r="K5985" s="660"/>
    </row>
    <row r="5986" ht="15.75" customHeight="1">
      <c r="A5986" s="661">
        <v>96358.0</v>
      </c>
      <c r="B5986" s="662" t="s">
        <v>356</v>
      </c>
      <c r="C5986" s="663" t="s">
        <v>350</v>
      </c>
      <c r="D5986" s="656">
        <v>91.03</v>
      </c>
      <c r="E5986" s="656">
        <v>12.35</v>
      </c>
      <c r="F5986" s="657">
        <f t="shared" si="1"/>
        <v>78.68</v>
      </c>
      <c r="G5986" s="656">
        <v>78.68</v>
      </c>
      <c r="H5986" s="664">
        <v>0.0</v>
      </c>
      <c r="I5986" s="664">
        <v>0.0</v>
      </c>
      <c r="J5986" s="664">
        <v>0.0</v>
      </c>
      <c r="K5986" s="660"/>
    </row>
    <row r="5987" ht="15.75" customHeight="1">
      <c r="A5987" s="661">
        <v>96359.0</v>
      </c>
      <c r="B5987" s="662" t="s">
        <v>13011</v>
      </c>
      <c r="C5987" s="663" t="s">
        <v>350</v>
      </c>
      <c r="D5987" s="656">
        <v>100.98</v>
      </c>
      <c r="E5987" s="656">
        <v>14.07</v>
      </c>
      <c r="F5987" s="657">
        <f t="shared" si="1"/>
        <v>86.91</v>
      </c>
      <c r="G5987" s="656">
        <v>86.91</v>
      </c>
      <c r="H5987" s="664">
        <v>0.0</v>
      </c>
      <c r="I5987" s="664">
        <v>0.0</v>
      </c>
      <c r="J5987" s="664">
        <v>0.0</v>
      </c>
      <c r="K5987" s="660"/>
    </row>
    <row r="5988" ht="15.75" customHeight="1">
      <c r="A5988" s="661">
        <v>96360.0</v>
      </c>
      <c r="B5988" s="662" t="s">
        <v>13012</v>
      </c>
      <c r="C5988" s="663" t="s">
        <v>350</v>
      </c>
      <c r="D5988" s="656">
        <v>115.93</v>
      </c>
      <c r="E5988" s="656">
        <v>14.54</v>
      </c>
      <c r="F5988" s="657">
        <f t="shared" si="1"/>
        <v>101.39</v>
      </c>
      <c r="G5988" s="656">
        <v>101.39</v>
      </c>
      <c r="H5988" s="664">
        <v>0.0</v>
      </c>
      <c r="I5988" s="664">
        <v>0.0</v>
      </c>
      <c r="J5988" s="664">
        <v>0.0</v>
      </c>
      <c r="K5988" s="660"/>
    </row>
    <row r="5989" ht="15.75" customHeight="1">
      <c r="A5989" s="661">
        <v>96361.0</v>
      </c>
      <c r="B5989" s="662" t="s">
        <v>13013</v>
      </c>
      <c r="C5989" s="663" t="s">
        <v>350</v>
      </c>
      <c r="D5989" s="656">
        <v>134.71</v>
      </c>
      <c r="E5989" s="656">
        <v>17.17</v>
      </c>
      <c r="F5989" s="657">
        <f t="shared" si="1"/>
        <v>117.54</v>
      </c>
      <c r="G5989" s="656">
        <v>117.54</v>
      </c>
      <c r="H5989" s="664">
        <v>0.0</v>
      </c>
      <c r="I5989" s="664">
        <v>0.0</v>
      </c>
      <c r="J5989" s="664">
        <v>0.0</v>
      </c>
      <c r="K5989" s="660"/>
    </row>
    <row r="5990" ht="15.75" customHeight="1">
      <c r="A5990" s="661">
        <v>96362.0</v>
      </c>
      <c r="B5990" s="662" t="s">
        <v>13014</v>
      </c>
      <c r="C5990" s="663" t="s">
        <v>350</v>
      </c>
      <c r="D5990" s="656">
        <v>119.61</v>
      </c>
      <c r="E5990" s="656">
        <v>14.54</v>
      </c>
      <c r="F5990" s="657">
        <f t="shared" si="1"/>
        <v>105.07</v>
      </c>
      <c r="G5990" s="656">
        <v>105.07</v>
      </c>
      <c r="H5990" s="664">
        <v>0.0</v>
      </c>
      <c r="I5990" s="664">
        <v>0.0</v>
      </c>
      <c r="J5990" s="664">
        <v>0.0</v>
      </c>
      <c r="K5990" s="660"/>
    </row>
    <row r="5991" ht="15.75" customHeight="1">
      <c r="A5991" s="661">
        <v>96363.0</v>
      </c>
      <c r="B5991" s="662" t="s">
        <v>13015</v>
      </c>
      <c r="C5991" s="663" t="s">
        <v>350</v>
      </c>
      <c r="D5991" s="656">
        <v>130.12</v>
      </c>
      <c r="E5991" s="656">
        <v>16.69</v>
      </c>
      <c r="F5991" s="657">
        <f t="shared" si="1"/>
        <v>113.43</v>
      </c>
      <c r="G5991" s="656">
        <v>113.43</v>
      </c>
      <c r="H5991" s="664">
        <v>0.0</v>
      </c>
      <c r="I5991" s="664">
        <v>0.0</v>
      </c>
      <c r="J5991" s="664">
        <v>0.0</v>
      </c>
      <c r="K5991" s="660"/>
    </row>
    <row r="5992" ht="15.75" customHeight="1">
      <c r="A5992" s="661">
        <v>96364.0</v>
      </c>
      <c r="B5992" s="662" t="s">
        <v>13016</v>
      </c>
      <c r="C5992" s="663" t="s">
        <v>350</v>
      </c>
      <c r="D5992" s="656">
        <v>144.51</v>
      </c>
      <c r="E5992" s="656">
        <v>16.73</v>
      </c>
      <c r="F5992" s="657">
        <f t="shared" si="1"/>
        <v>127.78</v>
      </c>
      <c r="G5992" s="656">
        <v>127.78</v>
      </c>
      <c r="H5992" s="664">
        <v>0.0</v>
      </c>
      <c r="I5992" s="664">
        <v>0.0</v>
      </c>
      <c r="J5992" s="664">
        <v>0.0</v>
      </c>
      <c r="K5992" s="660"/>
    </row>
    <row r="5993" ht="15.75" customHeight="1">
      <c r="A5993" s="661">
        <v>96365.0</v>
      </c>
      <c r="B5993" s="662" t="s">
        <v>13017</v>
      </c>
      <c r="C5993" s="663" t="s">
        <v>350</v>
      </c>
      <c r="D5993" s="656">
        <v>163.87</v>
      </c>
      <c r="E5993" s="656">
        <v>19.79</v>
      </c>
      <c r="F5993" s="657">
        <f t="shared" si="1"/>
        <v>144.08</v>
      </c>
      <c r="G5993" s="656">
        <v>144.08</v>
      </c>
      <c r="H5993" s="664">
        <v>0.0</v>
      </c>
      <c r="I5993" s="664">
        <v>0.0</v>
      </c>
      <c r="J5993" s="664">
        <v>0.0</v>
      </c>
      <c r="K5993" s="660"/>
    </row>
    <row r="5994" ht="15.75" customHeight="1">
      <c r="A5994" s="661">
        <v>96366.0</v>
      </c>
      <c r="B5994" s="662" t="s">
        <v>13018</v>
      </c>
      <c r="C5994" s="663" t="s">
        <v>350</v>
      </c>
      <c r="D5994" s="656">
        <v>148.2</v>
      </c>
      <c r="E5994" s="656">
        <v>16.73</v>
      </c>
      <c r="F5994" s="657">
        <f t="shared" si="1"/>
        <v>131.47</v>
      </c>
      <c r="G5994" s="656">
        <v>131.47</v>
      </c>
      <c r="H5994" s="664">
        <v>0.0</v>
      </c>
      <c r="I5994" s="664">
        <v>0.0</v>
      </c>
      <c r="J5994" s="664">
        <v>0.0</v>
      </c>
      <c r="K5994" s="660"/>
    </row>
    <row r="5995" ht="15.75" customHeight="1">
      <c r="A5995" s="661">
        <v>96367.0</v>
      </c>
      <c r="B5995" s="662" t="s">
        <v>13019</v>
      </c>
      <c r="C5995" s="663" t="s">
        <v>350</v>
      </c>
      <c r="D5995" s="656">
        <v>159.28</v>
      </c>
      <c r="E5995" s="656">
        <v>19.32</v>
      </c>
      <c r="F5995" s="657">
        <f t="shared" si="1"/>
        <v>139.96</v>
      </c>
      <c r="G5995" s="656">
        <v>139.96</v>
      </c>
      <c r="H5995" s="664">
        <v>0.0</v>
      </c>
      <c r="I5995" s="664">
        <v>0.0</v>
      </c>
      <c r="J5995" s="664">
        <v>0.0</v>
      </c>
      <c r="K5995" s="660"/>
    </row>
    <row r="5996" ht="15.75" customHeight="1">
      <c r="A5996" s="661">
        <v>96368.0</v>
      </c>
      <c r="B5996" s="662" t="s">
        <v>13020</v>
      </c>
      <c r="C5996" s="663" t="s">
        <v>350</v>
      </c>
      <c r="D5996" s="656">
        <v>173.13</v>
      </c>
      <c r="E5996" s="656">
        <v>18.95</v>
      </c>
      <c r="F5996" s="657">
        <f t="shared" si="1"/>
        <v>154.18</v>
      </c>
      <c r="G5996" s="656">
        <v>154.18</v>
      </c>
      <c r="H5996" s="664">
        <v>0.0</v>
      </c>
      <c r="I5996" s="664">
        <v>0.0</v>
      </c>
      <c r="J5996" s="664">
        <v>0.0</v>
      </c>
      <c r="K5996" s="660"/>
    </row>
    <row r="5997" ht="15.75" customHeight="1">
      <c r="A5997" s="661">
        <v>96369.0</v>
      </c>
      <c r="B5997" s="662" t="s">
        <v>13021</v>
      </c>
      <c r="C5997" s="663" t="s">
        <v>350</v>
      </c>
      <c r="D5997" s="656">
        <v>193.02</v>
      </c>
      <c r="E5997" s="656">
        <v>22.42</v>
      </c>
      <c r="F5997" s="657">
        <f t="shared" si="1"/>
        <v>170.6</v>
      </c>
      <c r="G5997" s="656">
        <v>170.6</v>
      </c>
      <c r="H5997" s="664">
        <v>0.0</v>
      </c>
      <c r="I5997" s="664">
        <v>0.0</v>
      </c>
      <c r="J5997" s="664">
        <v>0.0</v>
      </c>
      <c r="K5997" s="660"/>
    </row>
    <row r="5998" ht="15.75" customHeight="1">
      <c r="A5998" s="661">
        <v>96370.0</v>
      </c>
      <c r="B5998" s="662" t="s">
        <v>13022</v>
      </c>
      <c r="C5998" s="663" t="s">
        <v>350</v>
      </c>
      <c r="D5998" s="656">
        <v>59.15</v>
      </c>
      <c r="E5998" s="656">
        <v>8.12</v>
      </c>
      <c r="F5998" s="657">
        <f t="shared" si="1"/>
        <v>51.03</v>
      </c>
      <c r="G5998" s="656">
        <v>51.03</v>
      </c>
      <c r="H5998" s="664">
        <v>0.0</v>
      </c>
      <c r="I5998" s="664">
        <v>0.0</v>
      </c>
      <c r="J5998" s="664">
        <v>0.0</v>
      </c>
      <c r="K5998" s="660"/>
    </row>
    <row r="5999" ht="15.75" customHeight="1">
      <c r="A5999" s="661">
        <v>96371.0</v>
      </c>
      <c r="B5999" s="662" t="s">
        <v>13023</v>
      </c>
      <c r="C5999" s="663" t="s">
        <v>350</v>
      </c>
      <c r="D5999" s="656">
        <v>68.51</v>
      </c>
      <c r="E5999" s="656">
        <v>9.39</v>
      </c>
      <c r="F5999" s="657">
        <f t="shared" si="1"/>
        <v>59.12</v>
      </c>
      <c r="G5999" s="656">
        <v>59.12</v>
      </c>
      <c r="H5999" s="664">
        <v>0.0</v>
      </c>
      <c r="I5999" s="664">
        <v>0.0</v>
      </c>
      <c r="J5999" s="664">
        <v>0.0</v>
      </c>
      <c r="K5999" s="660"/>
    </row>
    <row r="6000" ht="15.75" customHeight="1">
      <c r="A6000" s="661">
        <v>96373.0</v>
      </c>
      <c r="B6000" s="662" t="s">
        <v>13024</v>
      </c>
      <c r="C6000" s="663" t="s">
        <v>366</v>
      </c>
      <c r="D6000" s="656">
        <v>10.86</v>
      </c>
      <c r="E6000" s="656">
        <v>1.56</v>
      </c>
      <c r="F6000" s="657">
        <f t="shared" si="1"/>
        <v>9.3</v>
      </c>
      <c r="G6000" s="656">
        <v>9.3</v>
      </c>
      <c r="H6000" s="664">
        <v>0.0</v>
      </c>
      <c r="I6000" s="664">
        <v>0.0</v>
      </c>
      <c r="J6000" s="664">
        <v>0.0</v>
      </c>
      <c r="K6000" s="660"/>
    </row>
    <row r="6001" ht="15.75" customHeight="1">
      <c r="A6001" s="661">
        <v>96374.0</v>
      </c>
      <c r="B6001" s="662" t="s">
        <v>13025</v>
      </c>
      <c r="C6001" s="663" t="s">
        <v>366</v>
      </c>
      <c r="D6001" s="656">
        <v>33.13</v>
      </c>
      <c r="E6001" s="656">
        <v>1.93</v>
      </c>
      <c r="F6001" s="657">
        <f t="shared" si="1"/>
        <v>31.2</v>
      </c>
      <c r="G6001" s="656">
        <v>31.2</v>
      </c>
      <c r="H6001" s="664">
        <v>0.0</v>
      </c>
      <c r="I6001" s="664">
        <v>0.0</v>
      </c>
      <c r="J6001" s="664">
        <v>0.0</v>
      </c>
      <c r="K6001" s="660"/>
    </row>
    <row r="6002" ht="15.75" customHeight="1">
      <c r="A6002" s="661">
        <v>102235.0</v>
      </c>
      <c r="B6002" s="662" t="s">
        <v>13026</v>
      </c>
      <c r="C6002" s="663" t="s">
        <v>350</v>
      </c>
      <c r="D6002" s="656">
        <v>448.45</v>
      </c>
      <c r="E6002" s="656">
        <v>44.24</v>
      </c>
      <c r="F6002" s="657">
        <f t="shared" si="1"/>
        <v>404.21</v>
      </c>
      <c r="G6002" s="656">
        <v>403.94</v>
      </c>
      <c r="H6002" s="664">
        <v>0.13</v>
      </c>
      <c r="I6002" s="664">
        <v>0.0</v>
      </c>
      <c r="J6002" s="664">
        <v>0.14</v>
      </c>
      <c r="K6002" s="660"/>
    </row>
    <row r="6003" ht="15.75" customHeight="1">
      <c r="A6003" s="661">
        <v>102253.0</v>
      </c>
      <c r="B6003" s="662" t="s">
        <v>13027</v>
      </c>
      <c r="C6003" s="663" t="s">
        <v>350</v>
      </c>
      <c r="D6003" s="656">
        <v>893.66</v>
      </c>
      <c r="E6003" s="656">
        <v>60.39</v>
      </c>
      <c r="F6003" s="657">
        <f t="shared" si="1"/>
        <v>833.27</v>
      </c>
      <c r="G6003" s="656">
        <v>832.96</v>
      </c>
      <c r="H6003" s="664">
        <v>0.18</v>
      </c>
      <c r="I6003" s="664">
        <v>0.0</v>
      </c>
      <c r="J6003" s="664">
        <v>0.13</v>
      </c>
      <c r="K6003" s="660"/>
    </row>
    <row r="6004" ht="15.75" customHeight="1">
      <c r="A6004" s="661">
        <v>102254.0</v>
      </c>
      <c r="B6004" s="662" t="s">
        <v>13028</v>
      </c>
      <c r="C6004" s="663" t="s">
        <v>350</v>
      </c>
      <c r="D6004" s="656">
        <v>1152.3</v>
      </c>
      <c r="E6004" s="656">
        <v>60.38</v>
      </c>
      <c r="F6004" s="657">
        <f t="shared" si="1"/>
        <v>1091.92</v>
      </c>
      <c r="G6004" s="656">
        <v>1091.61</v>
      </c>
      <c r="H6004" s="664">
        <v>0.18</v>
      </c>
      <c r="I6004" s="664">
        <v>0.0</v>
      </c>
      <c r="J6004" s="664">
        <v>0.13</v>
      </c>
      <c r="K6004" s="660"/>
    </row>
    <row r="6005" ht="15.75" customHeight="1">
      <c r="A6005" s="661">
        <v>102255.0</v>
      </c>
      <c r="B6005" s="662" t="s">
        <v>627</v>
      </c>
      <c r="C6005" s="663" t="s">
        <v>350</v>
      </c>
      <c r="D6005" s="656">
        <v>905.51</v>
      </c>
      <c r="E6005" s="656">
        <v>116.69</v>
      </c>
      <c r="F6005" s="657">
        <f t="shared" si="1"/>
        <v>788.82</v>
      </c>
      <c r="G6005" s="656">
        <v>788.24</v>
      </c>
      <c r="H6005" s="664">
        <v>0.37</v>
      </c>
      <c r="I6005" s="664">
        <v>0.0</v>
      </c>
      <c r="J6005" s="664">
        <v>0.21</v>
      </c>
      <c r="K6005" s="660"/>
    </row>
    <row r="6006" ht="15.75" customHeight="1">
      <c r="A6006" s="661">
        <v>102256.0</v>
      </c>
      <c r="B6006" s="662" t="s">
        <v>13029</v>
      </c>
      <c r="C6006" s="663" t="s">
        <v>350</v>
      </c>
      <c r="D6006" s="656">
        <v>1151.84</v>
      </c>
      <c r="E6006" s="656">
        <v>116.68</v>
      </c>
      <c r="F6006" s="657">
        <f t="shared" si="1"/>
        <v>1035.16</v>
      </c>
      <c r="G6006" s="656">
        <v>1034.58</v>
      </c>
      <c r="H6006" s="664">
        <v>0.37</v>
      </c>
      <c r="I6006" s="664">
        <v>0.0</v>
      </c>
      <c r="J6006" s="664">
        <v>0.21</v>
      </c>
      <c r="K6006" s="660"/>
    </row>
    <row r="6007" ht="15.75" customHeight="1">
      <c r="A6007" s="661">
        <v>102257.0</v>
      </c>
      <c r="B6007" s="662" t="s">
        <v>13030</v>
      </c>
      <c r="C6007" s="663" t="s">
        <v>350</v>
      </c>
      <c r="D6007" s="656">
        <v>344.82</v>
      </c>
      <c r="E6007" s="656">
        <v>54.39</v>
      </c>
      <c r="F6007" s="657">
        <f t="shared" si="1"/>
        <v>290.43</v>
      </c>
      <c r="G6007" s="656">
        <v>290.21</v>
      </c>
      <c r="H6007" s="664">
        <v>0.16</v>
      </c>
      <c r="I6007" s="664">
        <v>0.0</v>
      </c>
      <c r="J6007" s="664">
        <v>0.06</v>
      </c>
      <c r="K6007" s="660"/>
    </row>
    <row r="6008" ht="15.75" customHeight="1">
      <c r="A6008" s="661">
        <v>102258.0</v>
      </c>
      <c r="B6008" s="662" t="s">
        <v>13031</v>
      </c>
      <c r="C6008" s="663" t="s">
        <v>350</v>
      </c>
      <c r="D6008" s="656">
        <v>376.03</v>
      </c>
      <c r="E6008" s="656">
        <v>106.03</v>
      </c>
      <c r="F6008" s="657">
        <f t="shared" si="1"/>
        <v>270</v>
      </c>
      <c r="G6008" s="656">
        <v>269.59</v>
      </c>
      <c r="H6008" s="664">
        <v>0.32</v>
      </c>
      <c r="I6008" s="664">
        <v>0.0</v>
      </c>
      <c r="J6008" s="664">
        <v>0.09</v>
      </c>
      <c r="K6008" s="660"/>
    </row>
    <row r="6009" ht="15.75" customHeight="1">
      <c r="A6009" s="661">
        <v>104718.0</v>
      </c>
      <c r="B6009" s="662" t="s">
        <v>13032</v>
      </c>
      <c r="C6009" s="663" t="s">
        <v>350</v>
      </c>
      <c r="D6009" s="656">
        <v>118.96</v>
      </c>
      <c r="E6009" s="656">
        <v>17.84</v>
      </c>
      <c r="F6009" s="657">
        <f t="shared" si="1"/>
        <v>101.12</v>
      </c>
      <c r="G6009" s="656">
        <v>101.12</v>
      </c>
      <c r="H6009" s="664">
        <v>0.0</v>
      </c>
      <c r="I6009" s="664">
        <v>0.0</v>
      </c>
      <c r="J6009" s="664">
        <v>0.0</v>
      </c>
      <c r="K6009" s="660"/>
    </row>
    <row r="6010" ht="15.75" customHeight="1">
      <c r="A6010" s="661">
        <v>104719.0</v>
      </c>
      <c r="B6010" s="662" t="s">
        <v>13033</v>
      </c>
      <c r="C6010" s="663" t="s">
        <v>350</v>
      </c>
      <c r="D6010" s="656">
        <v>167.73</v>
      </c>
      <c r="E6010" s="656">
        <v>22.65</v>
      </c>
      <c r="F6010" s="657">
        <f t="shared" si="1"/>
        <v>145.08</v>
      </c>
      <c r="G6010" s="656">
        <v>145.08</v>
      </c>
      <c r="H6010" s="664">
        <v>0.0</v>
      </c>
      <c r="I6010" s="664">
        <v>0.0</v>
      </c>
      <c r="J6010" s="664">
        <v>0.0</v>
      </c>
      <c r="K6010" s="660"/>
    </row>
    <row r="6011" ht="15.75" customHeight="1">
      <c r="A6011" s="661">
        <v>104720.0</v>
      </c>
      <c r="B6011" s="662" t="s">
        <v>13034</v>
      </c>
      <c r="C6011" s="663" t="s">
        <v>350</v>
      </c>
      <c r="D6011" s="656">
        <v>149.22</v>
      </c>
      <c r="E6011" s="656">
        <v>21.32</v>
      </c>
      <c r="F6011" s="657">
        <f t="shared" si="1"/>
        <v>127.9</v>
      </c>
      <c r="G6011" s="656">
        <v>127.9</v>
      </c>
      <c r="H6011" s="664">
        <v>0.0</v>
      </c>
      <c r="I6011" s="664">
        <v>0.0</v>
      </c>
      <c r="J6011" s="664">
        <v>0.0</v>
      </c>
      <c r="K6011" s="660"/>
    </row>
    <row r="6012" ht="15.75" customHeight="1">
      <c r="A6012" s="661">
        <v>104721.0</v>
      </c>
      <c r="B6012" s="662" t="s">
        <v>13035</v>
      </c>
      <c r="C6012" s="663" t="s">
        <v>350</v>
      </c>
      <c r="D6012" s="656">
        <v>198.0</v>
      </c>
      <c r="E6012" s="656">
        <v>26.13</v>
      </c>
      <c r="F6012" s="657">
        <f t="shared" si="1"/>
        <v>171.87</v>
      </c>
      <c r="G6012" s="656">
        <v>171.87</v>
      </c>
      <c r="H6012" s="664">
        <v>0.0</v>
      </c>
      <c r="I6012" s="664">
        <v>0.0</v>
      </c>
      <c r="J6012" s="664">
        <v>0.0</v>
      </c>
      <c r="K6012" s="660"/>
    </row>
    <row r="6013" ht="15.75" customHeight="1">
      <c r="A6013" s="661">
        <v>104722.0</v>
      </c>
      <c r="B6013" s="662" t="s">
        <v>13036</v>
      </c>
      <c r="C6013" s="663" t="s">
        <v>350</v>
      </c>
      <c r="D6013" s="656">
        <v>179.5</v>
      </c>
      <c r="E6013" s="656">
        <v>24.79</v>
      </c>
      <c r="F6013" s="657">
        <f t="shared" si="1"/>
        <v>154.71</v>
      </c>
      <c r="G6013" s="656">
        <v>154.71</v>
      </c>
      <c r="H6013" s="664">
        <v>0.0</v>
      </c>
      <c r="I6013" s="664">
        <v>0.0</v>
      </c>
      <c r="J6013" s="664">
        <v>0.0</v>
      </c>
      <c r="K6013" s="660"/>
    </row>
    <row r="6014" ht="15.75" customHeight="1">
      <c r="A6014" s="661">
        <v>104723.0</v>
      </c>
      <c r="B6014" s="662" t="s">
        <v>13037</v>
      </c>
      <c r="C6014" s="663" t="s">
        <v>350</v>
      </c>
      <c r="D6014" s="656">
        <v>228.28</v>
      </c>
      <c r="E6014" s="656">
        <v>29.62</v>
      </c>
      <c r="F6014" s="657">
        <f t="shared" si="1"/>
        <v>198.66</v>
      </c>
      <c r="G6014" s="656">
        <v>198.66</v>
      </c>
      <c r="H6014" s="664">
        <v>0.0</v>
      </c>
      <c r="I6014" s="664">
        <v>0.0</v>
      </c>
      <c r="J6014" s="664">
        <v>0.0</v>
      </c>
      <c r="K6014" s="660"/>
    </row>
    <row r="6015" ht="15.75" customHeight="1">
      <c r="A6015" s="661">
        <v>104724.0</v>
      </c>
      <c r="B6015" s="662" t="s">
        <v>13038</v>
      </c>
      <c r="C6015" s="663" t="s">
        <v>350</v>
      </c>
      <c r="D6015" s="656">
        <v>85.36</v>
      </c>
      <c r="E6015" s="656">
        <v>12.32</v>
      </c>
      <c r="F6015" s="657">
        <f t="shared" si="1"/>
        <v>73.04</v>
      </c>
      <c r="G6015" s="656">
        <v>73.04</v>
      </c>
      <c r="H6015" s="664">
        <v>0.0</v>
      </c>
      <c r="I6015" s="664">
        <v>0.0</v>
      </c>
      <c r="J6015" s="664">
        <v>0.0</v>
      </c>
      <c r="K6015" s="660"/>
    </row>
    <row r="6016" ht="15.75" customHeight="1">
      <c r="A6016" s="661">
        <v>101154.0</v>
      </c>
      <c r="B6016" s="662" t="s">
        <v>13039</v>
      </c>
      <c r="C6016" s="663" t="s">
        <v>350</v>
      </c>
      <c r="D6016" s="656">
        <v>122.56</v>
      </c>
      <c r="E6016" s="656">
        <v>19.92</v>
      </c>
      <c r="F6016" s="657">
        <f t="shared" si="1"/>
        <v>102.64</v>
      </c>
      <c r="G6016" s="656">
        <v>102.61</v>
      </c>
      <c r="H6016" s="664">
        <v>0.01</v>
      </c>
      <c r="I6016" s="664">
        <v>0.0</v>
      </c>
      <c r="J6016" s="664">
        <v>0.02</v>
      </c>
      <c r="K6016" s="660"/>
    </row>
    <row r="6017" ht="15.75" customHeight="1">
      <c r="A6017" s="661">
        <v>101155.0</v>
      </c>
      <c r="B6017" s="662" t="s">
        <v>13040</v>
      </c>
      <c r="C6017" s="663" t="s">
        <v>350</v>
      </c>
      <c r="D6017" s="656">
        <v>172.31</v>
      </c>
      <c r="E6017" s="656">
        <v>26.23</v>
      </c>
      <c r="F6017" s="657">
        <f t="shared" si="1"/>
        <v>146.08</v>
      </c>
      <c r="G6017" s="656">
        <v>146.05</v>
      </c>
      <c r="H6017" s="664">
        <v>0.01</v>
      </c>
      <c r="I6017" s="664">
        <v>0.0</v>
      </c>
      <c r="J6017" s="664">
        <v>0.02</v>
      </c>
      <c r="K6017" s="660"/>
    </row>
    <row r="6018" ht="15.75" customHeight="1">
      <c r="A6018" s="661">
        <v>101156.0</v>
      </c>
      <c r="B6018" s="662" t="s">
        <v>13041</v>
      </c>
      <c r="C6018" s="663" t="s">
        <v>350</v>
      </c>
      <c r="D6018" s="656">
        <v>253.31</v>
      </c>
      <c r="E6018" s="656">
        <v>35.58</v>
      </c>
      <c r="F6018" s="657">
        <f t="shared" si="1"/>
        <v>217.73</v>
      </c>
      <c r="G6018" s="656">
        <v>217.7</v>
      </c>
      <c r="H6018" s="664">
        <v>0.01</v>
      </c>
      <c r="I6018" s="664">
        <v>0.0</v>
      </c>
      <c r="J6018" s="664">
        <v>0.02</v>
      </c>
      <c r="K6018" s="660"/>
    </row>
    <row r="6019" ht="15.75" customHeight="1">
      <c r="A6019" s="661">
        <v>101814.0</v>
      </c>
      <c r="B6019" s="662" t="s">
        <v>13042</v>
      </c>
      <c r="C6019" s="663" t="s">
        <v>350</v>
      </c>
      <c r="D6019" s="656">
        <v>41.7</v>
      </c>
      <c r="E6019" s="656">
        <v>17.63</v>
      </c>
      <c r="F6019" s="657">
        <f t="shared" si="1"/>
        <v>24.07</v>
      </c>
      <c r="G6019" s="656">
        <v>23.86</v>
      </c>
      <c r="H6019" s="664">
        <v>0.21</v>
      </c>
      <c r="I6019" s="664">
        <v>0.0</v>
      </c>
      <c r="J6019" s="664">
        <v>0.0</v>
      </c>
      <c r="K6019" s="660"/>
    </row>
    <row r="6020" ht="15.75" customHeight="1">
      <c r="A6020" s="661">
        <v>101816.0</v>
      </c>
      <c r="B6020" s="662" t="s">
        <v>13043</v>
      </c>
      <c r="C6020" s="663" t="s">
        <v>350</v>
      </c>
      <c r="D6020" s="656">
        <v>65.79</v>
      </c>
      <c r="E6020" s="656">
        <v>22.82</v>
      </c>
      <c r="F6020" s="657">
        <f t="shared" si="1"/>
        <v>42.97</v>
      </c>
      <c r="G6020" s="656">
        <v>42.64</v>
      </c>
      <c r="H6020" s="664">
        <v>0.29</v>
      </c>
      <c r="I6020" s="664">
        <v>0.0</v>
      </c>
      <c r="J6020" s="664">
        <v>0.04</v>
      </c>
      <c r="K6020" s="660"/>
    </row>
    <row r="6021" ht="15.75" customHeight="1">
      <c r="A6021" s="661">
        <v>101817.0</v>
      </c>
      <c r="B6021" s="662" t="s">
        <v>13044</v>
      </c>
      <c r="C6021" s="663" t="s">
        <v>350</v>
      </c>
      <c r="D6021" s="656">
        <v>45.31</v>
      </c>
      <c r="E6021" s="656">
        <v>21.46</v>
      </c>
      <c r="F6021" s="657">
        <f t="shared" si="1"/>
        <v>23.85</v>
      </c>
      <c r="G6021" s="656">
        <v>23.59</v>
      </c>
      <c r="H6021" s="664">
        <v>0.26</v>
      </c>
      <c r="I6021" s="664">
        <v>0.0</v>
      </c>
      <c r="J6021" s="664">
        <v>0.0</v>
      </c>
      <c r="K6021" s="660"/>
    </row>
    <row r="6022" ht="15.75" customHeight="1">
      <c r="A6022" s="661">
        <v>101819.0</v>
      </c>
      <c r="B6022" s="662" t="s">
        <v>13045</v>
      </c>
      <c r="C6022" s="663" t="s">
        <v>350</v>
      </c>
      <c r="D6022" s="656">
        <v>58.58</v>
      </c>
      <c r="E6022" s="656">
        <v>25.26</v>
      </c>
      <c r="F6022" s="657">
        <f t="shared" si="1"/>
        <v>33.32</v>
      </c>
      <c r="G6022" s="656">
        <v>32.99</v>
      </c>
      <c r="H6022" s="664">
        <v>0.31</v>
      </c>
      <c r="I6022" s="664">
        <v>0.0</v>
      </c>
      <c r="J6022" s="664">
        <v>0.02</v>
      </c>
      <c r="K6022" s="660"/>
    </row>
    <row r="6023" ht="15.75" customHeight="1">
      <c r="A6023" s="661">
        <v>101820.0</v>
      </c>
      <c r="B6023" s="662" t="s">
        <v>13046</v>
      </c>
      <c r="C6023" s="663" t="s">
        <v>350</v>
      </c>
      <c r="D6023" s="656">
        <v>37.78</v>
      </c>
      <c r="E6023" s="656">
        <v>21.44</v>
      </c>
      <c r="F6023" s="657">
        <f t="shared" si="1"/>
        <v>16.34</v>
      </c>
      <c r="G6023" s="656">
        <v>16.2</v>
      </c>
      <c r="H6023" s="664">
        <v>0.14</v>
      </c>
      <c r="I6023" s="664">
        <v>0.0</v>
      </c>
      <c r="J6023" s="664">
        <v>0.0</v>
      </c>
      <c r="K6023" s="660"/>
    </row>
    <row r="6024" ht="15.75" customHeight="1">
      <c r="A6024" s="661">
        <v>101822.0</v>
      </c>
      <c r="B6024" s="662" t="s">
        <v>13047</v>
      </c>
      <c r="C6024" s="663" t="s">
        <v>525</v>
      </c>
      <c r="D6024" s="656">
        <v>108.84</v>
      </c>
      <c r="E6024" s="656">
        <v>74.0</v>
      </c>
      <c r="F6024" s="657">
        <f t="shared" si="1"/>
        <v>34.84</v>
      </c>
      <c r="G6024" s="656">
        <v>33.65</v>
      </c>
      <c r="H6024" s="664">
        <v>1.19</v>
      </c>
      <c r="I6024" s="664">
        <v>0.0</v>
      </c>
      <c r="J6024" s="664">
        <v>0.0</v>
      </c>
      <c r="K6024" s="660"/>
    </row>
    <row r="6025" ht="15.75" customHeight="1">
      <c r="A6025" s="661">
        <v>101823.0</v>
      </c>
      <c r="B6025" s="662" t="s">
        <v>13048</v>
      </c>
      <c r="C6025" s="663" t="s">
        <v>525</v>
      </c>
      <c r="D6025" s="656">
        <v>145.93</v>
      </c>
      <c r="E6025" s="656">
        <v>73.97</v>
      </c>
      <c r="F6025" s="657">
        <f t="shared" si="1"/>
        <v>71.96</v>
      </c>
      <c r="G6025" s="656">
        <v>70.77</v>
      </c>
      <c r="H6025" s="664">
        <v>1.19</v>
      </c>
      <c r="I6025" s="664">
        <v>0.0</v>
      </c>
      <c r="J6025" s="664">
        <v>0.0</v>
      </c>
      <c r="K6025" s="660"/>
    </row>
    <row r="6026" ht="15.75" customHeight="1">
      <c r="A6026" s="661">
        <v>101824.0</v>
      </c>
      <c r="B6026" s="662" t="s">
        <v>13049</v>
      </c>
      <c r="C6026" s="663" t="s">
        <v>525</v>
      </c>
      <c r="D6026" s="656">
        <v>180.46</v>
      </c>
      <c r="E6026" s="656">
        <v>73.95</v>
      </c>
      <c r="F6026" s="657">
        <f t="shared" si="1"/>
        <v>106.51</v>
      </c>
      <c r="G6026" s="656">
        <v>105.32</v>
      </c>
      <c r="H6026" s="664">
        <v>1.19</v>
      </c>
      <c r="I6026" s="664">
        <v>0.0</v>
      </c>
      <c r="J6026" s="664">
        <v>0.0</v>
      </c>
      <c r="K6026" s="660"/>
    </row>
    <row r="6027" ht="15.75" customHeight="1">
      <c r="A6027" s="661">
        <v>101825.0</v>
      </c>
      <c r="B6027" s="662" t="s">
        <v>13050</v>
      </c>
      <c r="C6027" s="663" t="s">
        <v>525</v>
      </c>
      <c r="D6027" s="656">
        <v>214.07</v>
      </c>
      <c r="E6027" s="656">
        <v>73.94</v>
      </c>
      <c r="F6027" s="657">
        <f t="shared" si="1"/>
        <v>140.13</v>
      </c>
      <c r="G6027" s="656">
        <v>138.94</v>
      </c>
      <c r="H6027" s="664">
        <v>1.19</v>
      </c>
      <c r="I6027" s="664">
        <v>0.0</v>
      </c>
      <c r="J6027" s="664">
        <v>0.0</v>
      </c>
      <c r="K6027" s="660"/>
    </row>
    <row r="6028" ht="15.75" customHeight="1">
      <c r="A6028" s="661">
        <v>101826.0</v>
      </c>
      <c r="B6028" s="662" t="s">
        <v>13051</v>
      </c>
      <c r="C6028" s="663" t="s">
        <v>525</v>
      </c>
      <c r="D6028" s="656">
        <v>247.23</v>
      </c>
      <c r="E6028" s="656">
        <v>73.93</v>
      </c>
      <c r="F6028" s="657">
        <f t="shared" si="1"/>
        <v>173.3</v>
      </c>
      <c r="G6028" s="656">
        <v>172.11</v>
      </c>
      <c r="H6028" s="664">
        <v>1.19</v>
      </c>
      <c r="I6028" s="664">
        <v>0.0</v>
      </c>
      <c r="J6028" s="664">
        <v>0.0</v>
      </c>
      <c r="K6028" s="660"/>
    </row>
    <row r="6029" ht="15.75" customHeight="1">
      <c r="A6029" s="661">
        <v>101827.0</v>
      </c>
      <c r="B6029" s="662" t="s">
        <v>13052</v>
      </c>
      <c r="C6029" s="663" t="s">
        <v>525</v>
      </c>
      <c r="D6029" s="656">
        <v>190.3</v>
      </c>
      <c r="E6029" s="656">
        <v>73.94</v>
      </c>
      <c r="F6029" s="657">
        <f t="shared" si="1"/>
        <v>116.36</v>
      </c>
      <c r="G6029" s="656">
        <v>115.17</v>
      </c>
      <c r="H6029" s="664">
        <v>1.19</v>
      </c>
      <c r="I6029" s="664">
        <v>0.0</v>
      </c>
      <c r="J6029" s="664">
        <v>0.0</v>
      </c>
      <c r="K6029" s="660"/>
    </row>
    <row r="6030" ht="15.75" customHeight="1">
      <c r="A6030" s="661">
        <v>101828.0</v>
      </c>
      <c r="B6030" s="662" t="s">
        <v>13053</v>
      </c>
      <c r="C6030" s="663" t="s">
        <v>525</v>
      </c>
      <c r="D6030" s="656">
        <v>176.72</v>
      </c>
      <c r="E6030" s="656">
        <v>73.95</v>
      </c>
      <c r="F6030" s="657">
        <f t="shared" si="1"/>
        <v>102.77</v>
      </c>
      <c r="G6030" s="656">
        <v>101.58</v>
      </c>
      <c r="H6030" s="664">
        <v>1.19</v>
      </c>
      <c r="I6030" s="664">
        <v>0.0</v>
      </c>
      <c r="J6030" s="664">
        <v>0.0</v>
      </c>
      <c r="K6030" s="660"/>
    </row>
    <row r="6031" ht="15.75" customHeight="1">
      <c r="A6031" s="661">
        <v>101829.0</v>
      </c>
      <c r="B6031" s="662" t="s">
        <v>13054</v>
      </c>
      <c r="C6031" s="663" t="s">
        <v>525</v>
      </c>
      <c r="D6031" s="656">
        <v>258.66</v>
      </c>
      <c r="E6031" s="656">
        <v>73.93</v>
      </c>
      <c r="F6031" s="657">
        <f t="shared" si="1"/>
        <v>184.73</v>
      </c>
      <c r="G6031" s="656">
        <v>183.54</v>
      </c>
      <c r="H6031" s="664">
        <v>1.19</v>
      </c>
      <c r="I6031" s="664">
        <v>0.0</v>
      </c>
      <c r="J6031" s="664">
        <v>0.0</v>
      </c>
      <c r="K6031" s="660"/>
    </row>
    <row r="6032" ht="15.75" customHeight="1">
      <c r="A6032" s="661">
        <v>101830.0</v>
      </c>
      <c r="B6032" s="662" t="s">
        <v>13055</v>
      </c>
      <c r="C6032" s="663" t="s">
        <v>525</v>
      </c>
      <c r="D6032" s="656">
        <v>290.64</v>
      </c>
      <c r="E6032" s="656">
        <v>73.92</v>
      </c>
      <c r="F6032" s="657">
        <f t="shared" si="1"/>
        <v>216.72</v>
      </c>
      <c r="G6032" s="656">
        <v>215.53</v>
      </c>
      <c r="H6032" s="664">
        <v>1.19</v>
      </c>
      <c r="I6032" s="664">
        <v>0.0</v>
      </c>
      <c r="J6032" s="664">
        <v>0.0</v>
      </c>
      <c r="K6032" s="660"/>
    </row>
    <row r="6033" ht="15.75" customHeight="1">
      <c r="A6033" s="661">
        <v>101831.0</v>
      </c>
      <c r="B6033" s="662" t="s">
        <v>13056</v>
      </c>
      <c r="C6033" s="663" t="s">
        <v>525</v>
      </c>
      <c r="D6033" s="656">
        <v>322.17</v>
      </c>
      <c r="E6033" s="656">
        <v>73.92</v>
      </c>
      <c r="F6033" s="657">
        <f t="shared" si="1"/>
        <v>248.25</v>
      </c>
      <c r="G6033" s="656">
        <v>247.06</v>
      </c>
      <c r="H6033" s="664">
        <v>1.19</v>
      </c>
      <c r="I6033" s="664">
        <v>0.0</v>
      </c>
      <c r="J6033" s="664">
        <v>0.0</v>
      </c>
      <c r="K6033" s="660"/>
    </row>
    <row r="6034" ht="15.75" customHeight="1">
      <c r="A6034" s="661">
        <v>101832.0</v>
      </c>
      <c r="B6034" s="662" t="s">
        <v>13057</v>
      </c>
      <c r="C6034" s="663" t="s">
        <v>525</v>
      </c>
      <c r="D6034" s="656">
        <v>245.63</v>
      </c>
      <c r="E6034" s="656">
        <v>73.93</v>
      </c>
      <c r="F6034" s="657">
        <f t="shared" si="1"/>
        <v>171.7</v>
      </c>
      <c r="G6034" s="656">
        <v>170.51</v>
      </c>
      <c r="H6034" s="664">
        <v>1.19</v>
      </c>
      <c r="I6034" s="664">
        <v>0.0</v>
      </c>
      <c r="J6034" s="664">
        <v>0.0</v>
      </c>
      <c r="K6034" s="660"/>
    </row>
    <row r="6035" ht="15.75" customHeight="1">
      <c r="A6035" s="661">
        <v>101833.0</v>
      </c>
      <c r="B6035" s="662" t="s">
        <v>13058</v>
      </c>
      <c r="C6035" s="663" t="s">
        <v>525</v>
      </c>
      <c r="D6035" s="656">
        <v>277.88</v>
      </c>
      <c r="E6035" s="656">
        <v>73.92</v>
      </c>
      <c r="F6035" s="657">
        <f t="shared" si="1"/>
        <v>203.96</v>
      </c>
      <c r="G6035" s="656">
        <v>202.77</v>
      </c>
      <c r="H6035" s="664">
        <v>1.19</v>
      </c>
      <c r="I6035" s="664">
        <v>0.0</v>
      </c>
      <c r="J6035" s="664">
        <v>0.0</v>
      </c>
      <c r="K6035" s="660"/>
    </row>
    <row r="6036" ht="15.75" customHeight="1">
      <c r="A6036" s="661">
        <v>101834.0</v>
      </c>
      <c r="B6036" s="662" t="s">
        <v>13059</v>
      </c>
      <c r="C6036" s="663" t="s">
        <v>525</v>
      </c>
      <c r="D6036" s="656">
        <v>309.69</v>
      </c>
      <c r="E6036" s="656">
        <v>73.92</v>
      </c>
      <c r="F6036" s="657">
        <f t="shared" si="1"/>
        <v>235.77</v>
      </c>
      <c r="G6036" s="656">
        <v>234.58</v>
      </c>
      <c r="H6036" s="664">
        <v>1.19</v>
      </c>
      <c r="I6036" s="664">
        <v>0.0</v>
      </c>
      <c r="J6036" s="664">
        <v>0.0</v>
      </c>
      <c r="K6036" s="660"/>
    </row>
    <row r="6037" ht="15.75" customHeight="1">
      <c r="A6037" s="661">
        <v>101835.0</v>
      </c>
      <c r="B6037" s="662" t="s">
        <v>13060</v>
      </c>
      <c r="C6037" s="663" t="s">
        <v>525</v>
      </c>
      <c r="D6037" s="656">
        <v>265.62</v>
      </c>
      <c r="E6037" s="656">
        <v>75.27</v>
      </c>
      <c r="F6037" s="657">
        <f t="shared" si="1"/>
        <v>190.35</v>
      </c>
      <c r="G6037" s="656">
        <v>185.86</v>
      </c>
      <c r="H6037" s="664">
        <v>4.06</v>
      </c>
      <c r="I6037" s="664">
        <v>0.0</v>
      </c>
      <c r="J6037" s="664">
        <v>0.43</v>
      </c>
      <c r="K6037" s="660"/>
    </row>
    <row r="6038" ht="15.75" customHeight="1">
      <c r="A6038" s="661">
        <v>101836.0</v>
      </c>
      <c r="B6038" s="662" t="s">
        <v>13061</v>
      </c>
      <c r="C6038" s="663" t="s">
        <v>525</v>
      </c>
      <c r="D6038" s="656">
        <v>25.53</v>
      </c>
      <c r="E6038" s="656">
        <v>7.04</v>
      </c>
      <c r="F6038" s="657">
        <f t="shared" si="1"/>
        <v>18.49</v>
      </c>
      <c r="G6038" s="656">
        <v>5.24</v>
      </c>
      <c r="H6038" s="664">
        <v>13.25</v>
      </c>
      <c r="I6038" s="664">
        <v>0.0</v>
      </c>
      <c r="J6038" s="664">
        <v>0.0</v>
      </c>
      <c r="K6038" s="660"/>
    </row>
    <row r="6039" ht="15.75" customHeight="1">
      <c r="A6039" s="661">
        <v>101837.0</v>
      </c>
      <c r="B6039" s="662" t="s">
        <v>13062</v>
      </c>
      <c r="C6039" s="663" t="s">
        <v>525</v>
      </c>
      <c r="D6039" s="656">
        <v>62.62</v>
      </c>
      <c r="E6039" s="656">
        <v>7.01</v>
      </c>
      <c r="F6039" s="657">
        <f t="shared" si="1"/>
        <v>55.61</v>
      </c>
      <c r="G6039" s="656">
        <v>42.43</v>
      </c>
      <c r="H6039" s="664">
        <v>13.18</v>
      </c>
      <c r="I6039" s="664">
        <v>0.0</v>
      </c>
      <c r="J6039" s="664">
        <v>0.0</v>
      </c>
      <c r="K6039" s="660"/>
    </row>
    <row r="6040" ht="15.75" customHeight="1">
      <c r="A6040" s="661">
        <v>101838.0</v>
      </c>
      <c r="B6040" s="662" t="s">
        <v>13063</v>
      </c>
      <c r="C6040" s="663" t="s">
        <v>525</v>
      </c>
      <c r="D6040" s="656">
        <v>97.15</v>
      </c>
      <c r="E6040" s="656">
        <v>7.0</v>
      </c>
      <c r="F6040" s="657">
        <f t="shared" si="1"/>
        <v>90.15</v>
      </c>
      <c r="G6040" s="656">
        <v>76.99</v>
      </c>
      <c r="H6040" s="664">
        <v>13.16</v>
      </c>
      <c r="I6040" s="664">
        <v>0.0</v>
      </c>
      <c r="J6040" s="664">
        <v>0.0</v>
      </c>
      <c r="K6040" s="660"/>
    </row>
    <row r="6041" ht="15.75" customHeight="1">
      <c r="A6041" s="661">
        <v>101839.0</v>
      </c>
      <c r="B6041" s="662" t="s">
        <v>13064</v>
      </c>
      <c r="C6041" s="663" t="s">
        <v>525</v>
      </c>
      <c r="D6041" s="656">
        <v>130.76</v>
      </c>
      <c r="E6041" s="656">
        <v>6.99</v>
      </c>
      <c r="F6041" s="657">
        <f t="shared" si="1"/>
        <v>123.77</v>
      </c>
      <c r="G6041" s="656">
        <v>110.61</v>
      </c>
      <c r="H6041" s="664">
        <v>13.16</v>
      </c>
      <c r="I6041" s="664">
        <v>0.0</v>
      </c>
      <c r="J6041" s="664">
        <v>0.0</v>
      </c>
      <c r="K6041" s="660"/>
    </row>
    <row r="6042" ht="15.75" customHeight="1">
      <c r="A6042" s="661">
        <v>101840.0</v>
      </c>
      <c r="B6042" s="662" t="s">
        <v>13065</v>
      </c>
      <c r="C6042" s="663" t="s">
        <v>525</v>
      </c>
      <c r="D6042" s="656">
        <v>209.99</v>
      </c>
      <c r="E6042" s="656">
        <v>24.17</v>
      </c>
      <c r="F6042" s="657">
        <f t="shared" si="1"/>
        <v>185.82</v>
      </c>
      <c r="G6042" s="656">
        <v>147.84</v>
      </c>
      <c r="H6042" s="664">
        <v>37.98</v>
      </c>
      <c r="I6042" s="664">
        <v>0.0</v>
      </c>
      <c r="J6042" s="664">
        <v>0.0</v>
      </c>
      <c r="K6042" s="660"/>
    </row>
    <row r="6043" ht="15.75" customHeight="1">
      <c r="A6043" s="661">
        <v>101841.0</v>
      </c>
      <c r="B6043" s="662" t="s">
        <v>13066</v>
      </c>
      <c r="C6043" s="663" t="s">
        <v>525</v>
      </c>
      <c r="D6043" s="656">
        <v>106.99</v>
      </c>
      <c r="E6043" s="656">
        <v>7.0</v>
      </c>
      <c r="F6043" s="657">
        <f t="shared" si="1"/>
        <v>99.99</v>
      </c>
      <c r="G6043" s="656">
        <v>86.83</v>
      </c>
      <c r="H6043" s="664">
        <v>13.16</v>
      </c>
      <c r="I6043" s="664">
        <v>0.0</v>
      </c>
      <c r="J6043" s="664">
        <v>0.0</v>
      </c>
      <c r="K6043" s="660"/>
    </row>
    <row r="6044" ht="15.75" customHeight="1">
      <c r="A6044" s="661">
        <v>101842.0</v>
      </c>
      <c r="B6044" s="662" t="s">
        <v>13067</v>
      </c>
      <c r="C6044" s="663" t="s">
        <v>525</v>
      </c>
      <c r="D6044" s="656">
        <v>93.41</v>
      </c>
      <c r="E6044" s="656">
        <v>7.0</v>
      </c>
      <c r="F6044" s="657">
        <f t="shared" si="1"/>
        <v>86.41</v>
      </c>
      <c r="G6044" s="656">
        <v>73.25</v>
      </c>
      <c r="H6044" s="664">
        <v>13.16</v>
      </c>
      <c r="I6044" s="664">
        <v>0.0</v>
      </c>
      <c r="J6044" s="664">
        <v>0.0</v>
      </c>
      <c r="K6044" s="660"/>
    </row>
    <row r="6045" ht="15.75" customHeight="1">
      <c r="A6045" s="661">
        <v>101843.0</v>
      </c>
      <c r="B6045" s="662" t="s">
        <v>13068</v>
      </c>
      <c r="C6045" s="663" t="s">
        <v>525</v>
      </c>
      <c r="D6045" s="656">
        <v>175.35</v>
      </c>
      <c r="E6045" s="656">
        <v>6.99</v>
      </c>
      <c r="F6045" s="657">
        <f t="shared" si="1"/>
        <v>168.36</v>
      </c>
      <c r="G6045" s="656">
        <v>155.21</v>
      </c>
      <c r="H6045" s="664">
        <v>13.15</v>
      </c>
      <c r="I6045" s="664">
        <v>0.0</v>
      </c>
      <c r="J6045" s="664">
        <v>0.0</v>
      </c>
      <c r="K6045" s="660"/>
    </row>
    <row r="6046" ht="15.75" customHeight="1">
      <c r="A6046" s="661">
        <v>101844.0</v>
      </c>
      <c r="B6046" s="662" t="s">
        <v>13069</v>
      </c>
      <c r="C6046" s="663" t="s">
        <v>525</v>
      </c>
      <c r="D6046" s="656">
        <v>207.33</v>
      </c>
      <c r="E6046" s="656">
        <v>6.99</v>
      </c>
      <c r="F6046" s="657">
        <f t="shared" si="1"/>
        <v>200.34</v>
      </c>
      <c r="G6046" s="656">
        <v>187.19</v>
      </c>
      <c r="H6046" s="664">
        <v>13.15</v>
      </c>
      <c r="I6046" s="664">
        <v>0.0</v>
      </c>
      <c r="J6046" s="664">
        <v>0.0</v>
      </c>
      <c r="K6046" s="660"/>
    </row>
    <row r="6047" ht="15.75" customHeight="1">
      <c r="A6047" s="661">
        <v>101845.0</v>
      </c>
      <c r="B6047" s="662" t="s">
        <v>13070</v>
      </c>
      <c r="C6047" s="663" t="s">
        <v>525</v>
      </c>
      <c r="D6047" s="656">
        <v>238.86</v>
      </c>
      <c r="E6047" s="656">
        <v>6.99</v>
      </c>
      <c r="F6047" s="657">
        <f t="shared" si="1"/>
        <v>231.87</v>
      </c>
      <c r="G6047" s="656">
        <v>218.72</v>
      </c>
      <c r="H6047" s="664">
        <v>13.15</v>
      </c>
      <c r="I6047" s="664">
        <v>0.0</v>
      </c>
      <c r="J6047" s="664">
        <v>0.0</v>
      </c>
      <c r="K6047" s="660"/>
    </row>
    <row r="6048" ht="15.75" customHeight="1">
      <c r="A6048" s="661">
        <v>101846.0</v>
      </c>
      <c r="B6048" s="662" t="s">
        <v>13071</v>
      </c>
      <c r="C6048" s="663" t="s">
        <v>525</v>
      </c>
      <c r="D6048" s="656">
        <v>162.32</v>
      </c>
      <c r="E6048" s="656">
        <v>6.99</v>
      </c>
      <c r="F6048" s="657">
        <f t="shared" si="1"/>
        <v>155.33</v>
      </c>
      <c r="G6048" s="656">
        <v>142.18</v>
      </c>
      <c r="H6048" s="664">
        <v>13.15</v>
      </c>
      <c r="I6048" s="664">
        <v>0.0</v>
      </c>
      <c r="J6048" s="664">
        <v>0.0</v>
      </c>
      <c r="K6048" s="660"/>
    </row>
    <row r="6049" ht="15.75" customHeight="1">
      <c r="A6049" s="661">
        <v>101847.0</v>
      </c>
      <c r="B6049" s="662" t="s">
        <v>13072</v>
      </c>
      <c r="C6049" s="663" t="s">
        <v>525</v>
      </c>
      <c r="D6049" s="656">
        <v>194.57</v>
      </c>
      <c r="E6049" s="656">
        <v>6.99</v>
      </c>
      <c r="F6049" s="657">
        <f t="shared" si="1"/>
        <v>187.58</v>
      </c>
      <c r="G6049" s="656">
        <v>174.43</v>
      </c>
      <c r="H6049" s="664">
        <v>13.15</v>
      </c>
      <c r="I6049" s="664">
        <v>0.0</v>
      </c>
      <c r="J6049" s="664">
        <v>0.0</v>
      </c>
      <c r="K6049" s="660"/>
    </row>
    <row r="6050" ht="15.75" customHeight="1">
      <c r="A6050" s="661">
        <v>101848.0</v>
      </c>
      <c r="B6050" s="662" t="s">
        <v>13073</v>
      </c>
      <c r="C6050" s="663" t="s">
        <v>525</v>
      </c>
      <c r="D6050" s="656">
        <v>226.38</v>
      </c>
      <c r="E6050" s="656">
        <v>6.99</v>
      </c>
      <c r="F6050" s="657">
        <f t="shared" si="1"/>
        <v>219.39</v>
      </c>
      <c r="G6050" s="656">
        <v>206.24</v>
      </c>
      <c r="H6050" s="664">
        <v>13.15</v>
      </c>
      <c r="I6050" s="664">
        <v>0.0</v>
      </c>
      <c r="J6050" s="664">
        <v>0.0</v>
      </c>
      <c r="K6050" s="660"/>
    </row>
    <row r="6051" ht="15.75" customHeight="1">
      <c r="A6051" s="661">
        <v>101849.0</v>
      </c>
      <c r="B6051" s="662" t="s">
        <v>13074</v>
      </c>
      <c r="C6051" s="663" t="s">
        <v>525</v>
      </c>
      <c r="D6051" s="656">
        <v>182.31</v>
      </c>
      <c r="E6051" s="656">
        <v>8.27</v>
      </c>
      <c r="F6051" s="657">
        <f t="shared" si="1"/>
        <v>174.04</v>
      </c>
      <c r="G6051" s="656">
        <v>157.57</v>
      </c>
      <c r="H6051" s="664">
        <v>16.04</v>
      </c>
      <c r="I6051" s="664">
        <v>0.0</v>
      </c>
      <c r="J6051" s="664">
        <v>0.43</v>
      </c>
      <c r="K6051" s="660"/>
    </row>
    <row r="6052" ht="15.75" customHeight="1">
      <c r="A6052" s="661">
        <v>101850.0</v>
      </c>
      <c r="B6052" s="662" t="s">
        <v>13075</v>
      </c>
      <c r="C6052" s="663" t="s">
        <v>350</v>
      </c>
      <c r="D6052" s="656">
        <v>54.59</v>
      </c>
      <c r="E6052" s="656">
        <v>22.78</v>
      </c>
      <c r="F6052" s="657">
        <f t="shared" si="1"/>
        <v>31.81</v>
      </c>
      <c r="G6052" s="656">
        <v>22.66</v>
      </c>
      <c r="H6052" s="664">
        <v>9.15</v>
      </c>
      <c r="I6052" s="664">
        <v>0.0</v>
      </c>
      <c r="J6052" s="664">
        <v>0.0</v>
      </c>
      <c r="K6052" s="660"/>
    </row>
    <row r="6053" ht="15.75" customHeight="1">
      <c r="A6053" s="661">
        <v>101852.0</v>
      </c>
      <c r="B6053" s="662" t="s">
        <v>13076</v>
      </c>
      <c r="C6053" s="663" t="s">
        <v>350</v>
      </c>
      <c r="D6053" s="656">
        <v>68.32</v>
      </c>
      <c r="E6053" s="656">
        <v>26.4</v>
      </c>
      <c r="F6053" s="657">
        <f t="shared" si="1"/>
        <v>41.92</v>
      </c>
      <c r="G6053" s="656">
        <v>31.77</v>
      </c>
      <c r="H6053" s="664">
        <v>10.13</v>
      </c>
      <c r="I6053" s="664">
        <v>0.0</v>
      </c>
      <c r="J6053" s="664">
        <v>0.02</v>
      </c>
      <c r="K6053" s="660"/>
    </row>
    <row r="6054" ht="15.75" customHeight="1">
      <c r="A6054" s="661">
        <v>101853.0</v>
      </c>
      <c r="B6054" s="662" t="s">
        <v>13077</v>
      </c>
      <c r="C6054" s="663" t="s">
        <v>350</v>
      </c>
      <c r="D6054" s="656">
        <v>49.09</v>
      </c>
      <c r="E6054" s="656">
        <v>18.57</v>
      </c>
      <c r="F6054" s="657">
        <f t="shared" si="1"/>
        <v>30.52</v>
      </c>
      <c r="G6054" s="656">
        <v>23.03</v>
      </c>
      <c r="H6054" s="664">
        <v>7.49</v>
      </c>
      <c r="I6054" s="664">
        <v>0.0</v>
      </c>
      <c r="J6054" s="664">
        <v>0.0</v>
      </c>
      <c r="K6054" s="660"/>
    </row>
    <row r="6055" ht="15.75" customHeight="1">
      <c r="A6055" s="661">
        <v>101855.0</v>
      </c>
      <c r="B6055" s="662" t="s">
        <v>13078</v>
      </c>
      <c r="C6055" s="663" t="s">
        <v>350</v>
      </c>
      <c r="D6055" s="656">
        <v>73.57</v>
      </c>
      <c r="E6055" s="656">
        <v>23.59</v>
      </c>
      <c r="F6055" s="657">
        <f t="shared" si="1"/>
        <v>49.98</v>
      </c>
      <c r="G6055" s="656">
        <v>41.45</v>
      </c>
      <c r="H6055" s="664">
        <v>8.49</v>
      </c>
      <c r="I6055" s="664">
        <v>0.0</v>
      </c>
      <c r="J6055" s="664">
        <v>0.04</v>
      </c>
      <c r="K6055" s="660"/>
    </row>
    <row r="6056" ht="15.75" customHeight="1">
      <c r="A6056" s="661">
        <v>101856.0</v>
      </c>
      <c r="B6056" s="662" t="s">
        <v>13079</v>
      </c>
      <c r="C6056" s="663" t="s">
        <v>350</v>
      </c>
      <c r="D6056" s="656">
        <v>24.04</v>
      </c>
      <c r="E6056" s="656">
        <v>12.51</v>
      </c>
      <c r="F6056" s="657">
        <f t="shared" si="1"/>
        <v>11.53</v>
      </c>
      <c r="G6056" s="656">
        <v>11.51</v>
      </c>
      <c r="H6056" s="664">
        <v>0.02</v>
      </c>
      <c r="I6056" s="664">
        <v>0.0</v>
      </c>
      <c r="J6056" s="664">
        <v>0.0</v>
      </c>
      <c r="K6056" s="660"/>
    </row>
    <row r="6057" ht="15.75" customHeight="1">
      <c r="A6057" s="661">
        <v>101857.0</v>
      </c>
      <c r="B6057" s="662" t="s">
        <v>13080</v>
      </c>
      <c r="C6057" s="663" t="s">
        <v>350</v>
      </c>
      <c r="D6057" s="656">
        <v>29.75</v>
      </c>
      <c r="E6057" s="656">
        <v>16.4</v>
      </c>
      <c r="F6057" s="657">
        <f t="shared" si="1"/>
        <v>13.35</v>
      </c>
      <c r="G6057" s="656">
        <v>13.29</v>
      </c>
      <c r="H6057" s="664">
        <v>0.06</v>
      </c>
      <c r="I6057" s="664">
        <v>0.0</v>
      </c>
      <c r="J6057" s="664">
        <v>0.0</v>
      </c>
      <c r="K6057" s="660"/>
    </row>
    <row r="6058" ht="15.75" customHeight="1">
      <c r="A6058" s="661">
        <v>101858.0</v>
      </c>
      <c r="B6058" s="662" t="s">
        <v>13081</v>
      </c>
      <c r="C6058" s="663" t="s">
        <v>350</v>
      </c>
      <c r="D6058" s="656">
        <v>24.53</v>
      </c>
      <c r="E6058" s="656">
        <v>12.85</v>
      </c>
      <c r="F6058" s="657">
        <f t="shared" si="1"/>
        <v>11.68</v>
      </c>
      <c r="G6058" s="656">
        <v>11.66</v>
      </c>
      <c r="H6058" s="664">
        <v>0.02</v>
      </c>
      <c r="I6058" s="664">
        <v>0.0</v>
      </c>
      <c r="J6058" s="664">
        <v>0.0</v>
      </c>
      <c r="K6058" s="660"/>
    </row>
    <row r="6059" ht="15.75" customHeight="1">
      <c r="A6059" s="661">
        <v>101859.0</v>
      </c>
      <c r="B6059" s="662" t="s">
        <v>13082</v>
      </c>
      <c r="C6059" s="663" t="s">
        <v>350</v>
      </c>
      <c r="D6059" s="656">
        <v>26.98</v>
      </c>
      <c r="E6059" s="656">
        <v>14.51</v>
      </c>
      <c r="F6059" s="657">
        <f t="shared" si="1"/>
        <v>12.47</v>
      </c>
      <c r="G6059" s="656">
        <v>12.43</v>
      </c>
      <c r="H6059" s="664">
        <v>0.04</v>
      </c>
      <c r="I6059" s="664">
        <v>0.0</v>
      </c>
      <c r="J6059" s="664">
        <v>0.0</v>
      </c>
      <c r="K6059" s="660"/>
    </row>
    <row r="6060" ht="15.75" customHeight="1">
      <c r="A6060" s="661">
        <v>101860.0</v>
      </c>
      <c r="B6060" s="662" t="s">
        <v>13083</v>
      </c>
      <c r="C6060" s="663" t="s">
        <v>350</v>
      </c>
      <c r="D6060" s="656">
        <v>30.83</v>
      </c>
      <c r="E6060" s="656">
        <v>17.12</v>
      </c>
      <c r="F6060" s="657">
        <f t="shared" si="1"/>
        <v>13.71</v>
      </c>
      <c r="G6060" s="656">
        <v>13.64</v>
      </c>
      <c r="H6060" s="664">
        <v>0.07</v>
      </c>
      <c r="I6060" s="664">
        <v>0.0</v>
      </c>
      <c r="J6060" s="664">
        <v>0.0</v>
      </c>
      <c r="K6060" s="660"/>
    </row>
    <row r="6061" ht="15.75" customHeight="1">
      <c r="A6061" s="661">
        <v>101861.0</v>
      </c>
      <c r="B6061" s="662" t="s">
        <v>13084</v>
      </c>
      <c r="C6061" s="663" t="s">
        <v>350</v>
      </c>
      <c r="D6061" s="656">
        <v>28.91</v>
      </c>
      <c r="E6061" s="656">
        <v>15.83</v>
      </c>
      <c r="F6061" s="657">
        <f t="shared" si="1"/>
        <v>13.08</v>
      </c>
      <c r="G6061" s="656">
        <v>13.02</v>
      </c>
      <c r="H6061" s="664">
        <v>0.06</v>
      </c>
      <c r="I6061" s="664">
        <v>0.0</v>
      </c>
      <c r="J6061" s="664">
        <v>0.0</v>
      </c>
      <c r="K6061" s="660"/>
    </row>
    <row r="6062" ht="15.75" customHeight="1">
      <c r="A6062" s="661">
        <v>101862.0</v>
      </c>
      <c r="B6062" s="662" t="s">
        <v>13085</v>
      </c>
      <c r="C6062" s="663" t="s">
        <v>350</v>
      </c>
      <c r="D6062" s="656">
        <v>31.41</v>
      </c>
      <c r="E6062" s="656">
        <v>17.52</v>
      </c>
      <c r="F6062" s="657">
        <f t="shared" si="1"/>
        <v>13.89</v>
      </c>
      <c r="G6062" s="656">
        <v>13.82</v>
      </c>
      <c r="H6062" s="664">
        <v>0.07</v>
      </c>
      <c r="I6062" s="664">
        <v>0.0</v>
      </c>
      <c r="J6062" s="664">
        <v>0.0</v>
      </c>
      <c r="K6062" s="660"/>
    </row>
    <row r="6063" ht="15.75" customHeight="1">
      <c r="A6063" s="661">
        <v>101863.0</v>
      </c>
      <c r="B6063" s="662" t="s">
        <v>13086</v>
      </c>
      <c r="C6063" s="663" t="s">
        <v>350</v>
      </c>
      <c r="D6063" s="656">
        <v>24.87</v>
      </c>
      <c r="E6063" s="656">
        <v>13.1</v>
      </c>
      <c r="F6063" s="657">
        <f t="shared" si="1"/>
        <v>11.77</v>
      </c>
      <c r="G6063" s="656">
        <v>11.75</v>
      </c>
      <c r="H6063" s="664">
        <v>0.02</v>
      </c>
      <c r="I6063" s="664">
        <v>0.0</v>
      </c>
      <c r="J6063" s="664">
        <v>0.0</v>
      </c>
      <c r="K6063" s="660"/>
    </row>
    <row r="6064" ht="15.75" customHeight="1">
      <c r="A6064" s="661">
        <v>101864.0</v>
      </c>
      <c r="B6064" s="662" t="s">
        <v>13087</v>
      </c>
      <c r="C6064" s="663" t="s">
        <v>350</v>
      </c>
      <c r="D6064" s="656">
        <v>28.73</v>
      </c>
      <c r="E6064" s="656">
        <v>15.69</v>
      </c>
      <c r="F6064" s="657">
        <f t="shared" si="1"/>
        <v>13.04</v>
      </c>
      <c r="G6064" s="656">
        <v>12.98</v>
      </c>
      <c r="H6064" s="664">
        <v>0.06</v>
      </c>
      <c r="I6064" s="664">
        <v>0.0</v>
      </c>
      <c r="J6064" s="664">
        <v>0.0</v>
      </c>
      <c r="K6064" s="660"/>
    </row>
    <row r="6065" ht="15.75" customHeight="1">
      <c r="A6065" s="661">
        <v>101865.0</v>
      </c>
      <c r="B6065" s="662" t="s">
        <v>13088</v>
      </c>
      <c r="C6065" s="663" t="s">
        <v>350</v>
      </c>
      <c r="D6065" s="656">
        <v>32.58</v>
      </c>
      <c r="E6065" s="656">
        <v>18.3</v>
      </c>
      <c r="F6065" s="657">
        <f t="shared" si="1"/>
        <v>14.28</v>
      </c>
      <c r="G6065" s="656">
        <v>14.2</v>
      </c>
      <c r="H6065" s="664">
        <v>0.08</v>
      </c>
      <c r="I6065" s="664">
        <v>0.0</v>
      </c>
      <c r="J6065" s="664">
        <v>0.0</v>
      </c>
      <c r="K6065" s="660"/>
    </row>
    <row r="6066" ht="15.75" customHeight="1">
      <c r="A6066" s="661">
        <v>101866.0</v>
      </c>
      <c r="B6066" s="662" t="s">
        <v>13089</v>
      </c>
      <c r="C6066" s="663" t="s">
        <v>350</v>
      </c>
      <c r="D6066" s="656">
        <v>29.1</v>
      </c>
      <c r="E6066" s="656">
        <v>15.97</v>
      </c>
      <c r="F6066" s="657">
        <f t="shared" si="1"/>
        <v>13.13</v>
      </c>
      <c r="G6066" s="656">
        <v>13.07</v>
      </c>
      <c r="H6066" s="664">
        <v>0.06</v>
      </c>
      <c r="I6066" s="664">
        <v>0.0</v>
      </c>
      <c r="J6066" s="664">
        <v>0.0</v>
      </c>
      <c r="K6066" s="660"/>
    </row>
    <row r="6067" ht="15.75" customHeight="1">
      <c r="A6067" s="661">
        <v>101867.0</v>
      </c>
      <c r="B6067" s="662" t="s">
        <v>13090</v>
      </c>
      <c r="C6067" s="663" t="s">
        <v>350</v>
      </c>
      <c r="D6067" s="656">
        <v>32.95</v>
      </c>
      <c r="E6067" s="656">
        <v>18.56</v>
      </c>
      <c r="F6067" s="657">
        <f t="shared" si="1"/>
        <v>14.39</v>
      </c>
      <c r="G6067" s="656">
        <v>14.3</v>
      </c>
      <c r="H6067" s="664">
        <v>0.09</v>
      </c>
      <c r="I6067" s="664">
        <v>0.0</v>
      </c>
      <c r="J6067" s="664">
        <v>0.0</v>
      </c>
      <c r="K6067" s="660"/>
    </row>
    <row r="6068" ht="15.75" customHeight="1">
      <c r="A6068" s="661">
        <v>101868.0</v>
      </c>
      <c r="B6068" s="662" t="s">
        <v>13091</v>
      </c>
      <c r="C6068" s="663" t="s">
        <v>350</v>
      </c>
      <c r="D6068" s="656">
        <v>26.42</v>
      </c>
      <c r="E6068" s="656">
        <v>14.15</v>
      </c>
      <c r="F6068" s="657">
        <f t="shared" si="1"/>
        <v>12.27</v>
      </c>
      <c r="G6068" s="656">
        <v>12.24</v>
      </c>
      <c r="H6068" s="664">
        <v>0.03</v>
      </c>
      <c r="I6068" s="664">
        <v>0.0</v>
      </c>
      <c r="J6068" s="664">
        <v>0.0</v>
      </c>
      <c r="K6068" s="660"/>
    </row>
    <row r="6069" ht="15.75" customHeight="1">
      <c r="A6069" s="661">
        <v>101869.0</v>
      </c>
      <c r="B6069" s="662" t="s">
        <v>13092</v>
      </c>
      <c r="C6069" s="663" t="s">
        <v>350</v>
      </c>
      <c r="D6069" s="656">
        <v>30.28</v>
      </c>
      <c r="E6069" s="656">
        <v>16.75</v>
      </c>
      <c r="F6069" s="657">
        <f t="shared" si="1"/>
        <v>13.53</v>
      </c>
      <c r="G6069" s="656">
        <v>13.46</v>
      </c>
      <c r="H6069" s="664">
        <v>0.07</v>
      </c>
      <c r="I6069" s="664">
        <v>0.0</v>
      </c>
      <c r="J6069" s="664">
        <v>0.0</v>
      </c>
      <c r="K6069" s="660"/>
    </row>
    <row r="6070" ht="15.75" customHeight="1">
      <c r="A6070" s="661">
        <v>101870.0</v>
      </c>
      <c r="B6070" s="662" t="s">
        <v>13093</v>
      </c>
      <c r="C6070" s="663" t="s">
        <v>350</v>
      </c>
      <c r="D6070" s="656">
        <v>34.12</v>
      </c>
      <c r="E6070" s="656">
        <v>19.35</v>
      </c>
      <c r="F6070" s="657">
        <f t="shared" si="1"/>
        <v>14.77</v>
      </c>
      <c r="G6070" s="656">
        <v>14.67</v>
      </c>
      <c r="H6070" s="664">
        <v>0.1</v>
      </c>
      <c r="I6070" s="664">
        <v>0.0</v>
      </c>
      <c r="J6070" s="664">
        <v>0.0</v>
      </c>
      <c r="K6070" s="660"/>
    </row>
    <row r="6071" ht="15.75" customHeight="1">
      <c r="A6071" s="661">
        <v>102098.0</v>
      </c>
      <c r="B6071" s="662" t="s">
        <v>13094</v>
      </c>
      <c r="C6071" s="663" t="s">
        <v>525</v>
      </c>
      <c r="D6071" s="656">
        <v>2091.44</v>
      </c>
      <c r="E6071" s="656">
        <v>190.38</v>
      </c>
      <c r="F6071" s="657">
        <f t="shared" si="1"/>
        <v>1901.06</v>
      </c>
      <c r="G6071" s="656">
        <v>1679.77</v>
      </c>
      <c r="H6071" s="664">
        <v>221.29</v>
      </c>
      <c r="I6071" s="664">
        <v>0.0</v>
      </c>
      <c r="J6071" s="664">
        <v>0.0</v>
      </c>
      <c r="K6071" s="660"/>
    </row>
    <row r="6072" ht="15.75" customHeight="1">
      <c r="A6072" s="661">
        <v>102988.0</v>
      </c>
      <c r="B6072" s="662" t="s">
        <v>13095</v>
      </c>
      <c r="C6072" s="663" t="s">
        <v>350</v>
      </c>
      <c r="D6072" s="656">
        <v>50.04</v>
      </c>
      <c r="E6072" s="656">
        <v>29.52</v>
      </c>
      <c r="F6072" s="657">
        <f t="shared" si="1"/>
        <v>20.52</v>
      </c>
      <c r="G6072" s="656">
        <v>20.28</v>
      </c>
      <c r="H6072" s="664">
        <v>0.24</v>
      </c>
      <c r="I6072" s="664">
        <v>0.0</v>
      </c>
      <c r="J6072" s="664">
        <v>0.0</v>
      </c>
      <c r="K6072" s="660"/>
    </row>
    <row r="6073" ht="15.75" customHeight="1">
      <c r="A6073" s="661">
        <v>100576.0</v>
      </c>
      <c r="B6073" s="662" t="s">
        <v>13096</v>
      </c>
      <c r="C6073" s="663" t="s">
        <v>350</v>
      </c>
      <c r="D6073" s="656">
        <v>2.43</v>
      </c>
      <c r="E6073" s="656">
        <v>0.63</v>
      </c>
      <c r="F6073" s="657">
        <f t="shared" si="1"/>
        <v>1.8</v>
      </c>
      <c r="G6073" s="656">
        <v>0.41</v>
      </c>
      <c r="H6073" s="664">
        <v>1.39</v>
      </c>
      <c r="I6073" s="664">
        <v>0.0</v>
      </c>
      <c r="J6073" s="664">
        <v>0.0</v>
      </c>
      <c r="K6073" s="660"/>
    </row>
    <row r="6074" ht="15.75" customHeight="1">
      <c r="A6074" s="661">
        <v>100577.0</v>
      </c>
      <c r="B6074" s="662" t="s">
        <v>13097</v>
      </c>
      <c r="C6074" s="663" t="s">
        <v>350</v>
      </c>
      <c r="D6074" s="656">
        <v>1.18</v>
      </c>
      <c r="E6074" s="656">
        <v>0.22</v>
      </c>
      <c r="F6074" s="657">
        <f t="shared" si="1"/>
        <v>0.96</v>
      </c>
      <c r="G6074" s="656">
        <v>0.29</v>
      </c>
      <c r="H6074" s="664">
        <v>0.67</v>
      </c>
      <c r="I6074" s="664">
        <v>0.0</v>
      </c>
      <c r="J6074" s="664">
        <v>0.0</v>
      </c>
      <c r="K6074" s="660"/>
    </row>
    <row r="6075" ht="15.75" customHeight="1">
      <c r="A6075" s="661">
        <v>96388.0</v>
      </c>
      <c r="B6075" s="662" t="s">
        <v>13098</v>
      </c>
      <c r="C6075" s="663" t="s">
        <v>525</v>
      </c>
      <c r="D6075" s="656">
        <v>11.87</v>
      </c>
      <c r="E6075" s="656">
        <v>2.49</v>
      </c>
      <c r="F6075" s="657">
        <f t="shared" si="1"/>
        <v>9.38</v>
      </c>
      <c r="G6075" s="656">
        <v>2.42</v>
      </c>
      <c r="H6075" s="664">
        <v>6.96</v>
      </c>
      <c r="I6075" s="664">
        <v>0.0</v>
      </c>
      <c r="J6075" s="664">
        <v>0.0</v>
      </c>
      <c r="K6075" s="660"/>
    </row>
    <row r="6076" ht="15.75" customHeight="1">
      <c r="A6076" s="661">
        <v>96389.0</v>
      </c>
      <c r="B6076" s="662" t="s">
        <v>13099</v>
      </c>
      <c r="C6076" s="663" t="s">
        <v>525</v>
      </c>
      <c r="D6076" s="656">
        <v>53.54</v>
      </c>
      <c r="E6076" s="656">
        <v>3.7</v>
      </c>
      <c r="F6076" s="657">
        <f t="shared" si="1"/>
        <v>49.84</v>
      </c>
      <c r="G6076" s="656">
        <v>41.93</v>
      </c>
      <c r="H6076" s="664">
        <v>7.91</v>
      </c>
      <c r="I6076" s="664">
        <v>0.0</v>
      </c>
      <c r="J6076" s="664">
        <v>0.0</v>
      </c>
      <c r="K6076" s="660"/>
    </row>
    <row r="6077" ht="15.75" customHeight="1">
      <c r="A6077" s="661">
        <v>96390.0</v>
      </c>
      <c r="B6077" s="662" t="s">
        <v>13100</v>
      </c>
      <c r="C6077" s="663" t="s">
        <v>525</v>
      </c>
      <c r="D6077" s="656">
        <v>86.33</v>
      </c>
      <c r="E6077" s="656">
        <v>3.6</v>
      </c>
      <c r="F6077" s="657">
        <f t="shared" si="1"/>
        <v>82.73</v>
      </c>
      <c r="G6077" s="656">
        <v>75.49</v>
      </c>
      <c r="H6077" s="664">
        <v>7.24</v>
      </c>
      <c r="I6077" s="664">
        <v>0.0</v>
      </c>
      <c r="J6077" s="664">
        <v>0.0</v>
      </c>
      <c r="K6077" s="660"/>
    </row>
    <row r="6078" ht="15.75" customHeight="1">
      <c r="A6078" s="661">
        <v>96391.0</v>
      </c>
      <c r="B6078" s="662" t="s">
        <v>13101</v>
      </c>
      <c r="C6078" s="663" t="s">
        <v>525</v>
      </c>
      <c r="D6078" s="656">
        <v>120.69</v>
      </c>
      <c r="E6078" s="656">
        <v>3.92</v>
      </c>
      <c r="F6078" s="657">
        <f t="shared" si="1"/>
        <v>116.77</v>
      </c>
      <c r="G6078" s="656">
        <v>109.24</v>
      </c>
      <c r="H6078" s="664">
        <v>7.53</v>
      </c>
      <c r="I6078" s="664">
        <v>0.0</v>
      </c>
      <c r="J6078" s="664">
        <v>0.0</v>
      </c>
      <c r="K6078" s="660"/>
    </row>
    <row r="6079" ht="15.75" customHeight="1">
      <c r="A6079" s="661">
        <v>96392.0</v>
      </c>
      <c r="B6079" s="662" t="s">
        <v>13102</v>
      </c>
      <c r="C6079" s="663" t="s">
        <v>525</v>
      </c>
      <c r="D6079" s="656">
        <v>153.85</v>
      </c>
      <c r="E6079" s="656">
        <v>3.92</v>
      </c>
      <c r="F6079" s="657">
        <f t="shared" si="1"/>
        <v>149.93</v>
      </c>
      <c r="G6079" s="656">
        <v>142.4</v>
      </c>
      <c r="H6079" s="664">
        <v>7.53</v>
      </c>
      <c r="I6079" s="664">
        <v>0.0</v>
      </c>
      <c r="J6079" s="664">
        <v>0.0</v>
      </c>
      <c r="K6079" s="660"/>
    </row>
    <row r="6080" ht="15.75" customHeight="1">
      <c r="A6080" s="661">
        <v>96396.0</v>
      </c>
      <c r="B6080" s="662" t="s">
        <v>13103</v>
      </c>
      <c r="C6080" s="663" t="s">
        <v>525</v>
      </c>
      <c r="D6080" s="656">
        <v>170.01</v>
      </c>
      <c r="E6080" s="656">
        <v>4.03</v>
      </c>
      <c r="F6080" s="657">
        <f t="shared" si="1"/>
        <v>165.98</v>
      </c>
      <c r="G6080" s="656">
        <v>154.99</v>
      </c>
      <c r="H6080" s="664">
        <v>10.56</v>
      </c>
      <c r="I6080" s="664">
        <v>0.0</v>
      </c>
      <c r="J6080" s="664">
        <v>0.43</v>
      </c>
      <c r="K6080" s="660"/>
    </row>
    <row r="6081" ht="15.75" customHeight="1">
      <c r="A6081" s="661">
        <v>96397.0</v>
      </c>
      <c r="B6081" s="662" t="s">
        <v>13104</v>
      </c>
      <c r="C6081" s="663" t="s">
        <v>525</v>
      </c>
      <c r="D6081" s="656">
        <v>236.33</v>
      </c>
      <c r="E6081" s="656">
        <v>4.51</v>
      </c>
      <c r="F6081" s="657">
        <f t="shared" si="1"/>
        <v>231.82</v>
      </c>
      <c r="G6081" s="656">
        <v>219.73</v>
      </c>
      <c r="H6081" s="664">
        <v>11.66</v>
      </c>
      <c r="I6081" s="664">
        <v>0.0</v>
      </c>
      <c r="J6081" s="664">
        <v>0.43</v>
      </c>
      <c r="K6081" s="660"/>
    </row>
    <row r="6082" ht="15.75" customHeight="1">
      <c r="A6082" s="661">
        <v>96398.0</v>
      </c>
      <c r="B6082" s="662" t="s">
        <v>13105</v>
      </c>
      <c r="C6082" s="663" t="s">
        <v>525</v>
      </c>
      <c r="D6082" s="656">
        <v>323.39</v>
      </c>
      <c r="E6082" s="656">
        <v>4.87</v>
      </c>
      <c r="F6082" s="657">
        <f t="shared" si="1"/>
        <v>318.52</v>
      </c>
      <c r="G6082" s="656">
        <v>307.82</v>
      </c>
      <c r="H6082" s="664">
        <v>10.4</v>
      </c>
      <c r="I6082" s="664">
        <v>0.0</v>
      </c>
      <c r="J6082" s="664">
        <v>0.3</v>
      </c>
      <c r="K6082" s="660"/>
    </row>
    <row r="6083" ht="15.75" customHeight="1">
      <c r="A6083" s="661">
        <v>96399.0</v>
      </c>
      <c r="B6083" s="662" t="s">
        <v>13106</v>
      </c>
      <c r="C6083" s="663" t="s">
        <v>525</v>
      </c>
      <c r="D6083" s="656">
        <v>116.29</v>
      </c>
      <c r="E6083" s="656">
        <v>3.55</v>
      </c>
      <c r="F6083" s="657">
        <f t="shared" si="1"/>
        <v>112.74</v>
      </c>
      <c r="G6083" s="656">
        <v>104.66</v>
      </c>
      <c r="H6083" s="664">
        <v>8.08</v>
      </c>
      <c r="I6083" s="664">
        <v>0.0</v>
      </c>
      <c r="J6083" s="664">
        <v>0.0</v>
      </c>
      <c r="K6083" s="660"/>
    </row>
    <row r="6084" ht="15.75" customHeight="1">
      <c r="A6084" s="661">
        <v>96400.0</v>
      </c>
      <c r="B6084" s="662" t="s">
        <v>13107</v>
      </c>
      <c r="C6084" s="663" t="s">
        <v>525</v>
      </c>
      <c r="D6084" s="656">
        <v>151.79</v>
      </c>
      <c r="E6084" s="656">
        <v>5.16</v>
      </c>
      <c r="F6084" s="657">
        <f t="shared" si="1"/>
        <v>146.63</v>
      </c>
      <c r="G6084" s="656">
        <v>134.19</v>
      </c>
      <c r="H6084" s="664">
        <v>12.44</v>
      </c>
      <c r="I6084" s="664">
        <v>0.0</v>
      </c>
      <c r="J6084" s="664">
        <v>0.0</v>
      </c>
      <c r="K6084" s="660"/>
    </row>
    <row r="6085" ht="15.75" customHeight="1">
      <c r="A6085" s="661">
        <v>100564.0</v>
      </c>
      <c r="B6085" s="662" t="s">
        <v>13108</v>
      </c>
      <c r="C6085" s="663" t="s">
        <v>525</v>
      </c>
      <c r="D6085" s="656">
        <v>103.7</v>
      </c>
      <c r="E6085" s="656">
        <v>5.99</v>
      </c>
      <c r="F6085" s="657">
        <f t="shared" si="1"/>
        <v>97.71</v>
      </c>
      <c r="G6085" s="656">
        <v>86.64</v>
      </c>
      <c r="H6085" s="664">
        <v>11.07</v>
      </c>
      <c r="I6085" s="664">
        <v>0.0</v>
      </c>
      <c r="J6085" s="664">
        <v>0.0</v>
      </c>
      <c r="K6085" s="660"/>
    </row>
    <row r="6086" ht="15.75" customHeight="1">
      <c r="A6086" s="661">
        <v>100565.0</v>
      </c>
      <c r="B6086" s="662" t="s">
        <v>13109</v>
      </c>
      <c r="C6086" s="663" t="s">
        <v>525</v>
      </c>
      <c r="D6086" s="656">
        <v>90.17</v>
      </c>
      <c r="E6086" s="656">
        <v>6.0</v>
      </c>
      <c r="F6086" s="657">
        <f t="shared" si="1"/>
        <v>84.17</v>
      </c>
      <c r="G6086" s="656">
        <v>73.1</v>
      </c>
      <c r="H6086" s="664">
        <v>11.07</v>
      </c>
      <c r="I6086" s="664">
        <v>0.0</v>
      </c>
      <c r="J6086" s="664">
        <v>0.0</v>
      </c>
      <c r="K6086" s="660"/>
    </row>
    <row r="6087" ht="15.75" customHeight="1">
      <c r="A6087" s="661">
        <v>100566.0</v>
      </c>
      <c r="B6087" s="662" t="s">
        <v>13110</v>
      </c>
      <c r="C6087" s="663" t="s">
        <v>525</v>
      </c>
      <c r="D6087" s="656">
        <v>172.06</v>
      </c>
      <c r="E6087" s="656">
        <v>5.98</v>
      </c>
      <c r="F6087" s="657">
        <f t="shared" si="1"/>
        <v>166.08</v>
      </c>
      <c r="G6087" s="656">
        <v>155.03</v>
      </c>
      <c r="H6087" s="664">
        <v>11.05</v>
      </c>
      <c r="I6087" s="664">
        <v>0.0</v>
      </c>
      <c r="J6087" s="664">
        <v>0.0</v>
      </c>
      <c r="K6087" s="660"/>
    </row>
    <row r="6088" ht="15.75" customHeight="1">
      <c r="A6088" s="661">
        <v>100567.0</v>
      </c>
      <c r="B6088" s="662" t="s">
        <v>13111</v>
      </c>
      <c r="C6088" s="663" t="s">
        <v>525</v>
      </c>
      <c r="D6088" s="656">
        <v>204.09</v>
      </c>
      <c r="E6088" s="656">
        <v>5.98</v>
      </c>
      <c r="F6088" s="657">
        <f t="shared" si="1"/>
        <v>198.11</v>
      </c>
      <c r="G6088" s="656">
        <v>187.07</v>
      </c>
      <c r="H6088" s="664">
        <v>11.04</v>
      </c>
      <c r="I6088" s="664">
        <v>0.0</v>
      </c>
      <c r="J6088" s="664">
        <v>0.0</v>
      </c>
      <c r="K6088" s="660"/>
    </row>
    <row r="6089" ht="15.75" customHeight="1">
      <c r="A6089" s="661">
        <v>100568.0</v>
      </c>
      <c r="B6089" s="662" t="s">
        <v>13112</v>
      </c>
      <c r="C6089" s="663" t="s">
        <v>525</v>
      </c>
      <c r="D6089" s="656">
        <v>235.57</v>
      </c>
      <c r="E6089" s="656">
        <v>5.98</v>
      </c>
      <c r="F6089" s="657">
        <f t="shared" si="1"/>
        <v>229.59</v>
      </c>
      <c r="G6089" s="656">
        <v>218.55</v>
      </c>
      <c r="H6089" s="664">
        <v>11.04</v>
      </c>
      <c r="I6089" s="664">
        <v>0.0</v>
      </c>
      <c r="J6089" s="664">
        <v>0.0</v>
      </c>
      <c r="K6089" s="660"/>
    </row>
    <row r="6090" ht="15.75" customHeight="1">
      <c r="A6090" s="661">
        <v>100569.0</v>
      </c>
      <c r="B6090" s="662" t="s">
        <v>13113</v>
      </c>
      <c r="C6090" s="663" t="s">
        <v>525</v>
      </c>
      <c r="D6090" s="656">
        <v>159.03</v>
      </c>
      <c r="E6090" s="656">
        <v>5.98</v>
      </c>
      <c r="F6090" s="657">
        <f t="shared" si="1"/>
        <v>153.05</v>
      </c>
      <c r="G6090" s="656">
        <v>142.0</v>
      </c>
      <c r="H6090" s="664">
        <v>11.05</v>
      </c>
      <c r="I6090" s="664">
        <v>0.0</v>
      </c>
      <c r="J6090" s="664">
        <v>0.0</v>
      </c>
      <c r="K6090" s="660"/>
    </row>
    <row r="6091" ht="15.75" customHeight="1">
      <c r="A6091" s="661">
        <v>100570.0</v>
      </c>
      <c r="B6091" s="662" t="s">
        <v>13114</v>
      </c>
      <c r="C6091" s="663" t="s">
        <v>525</v>
      </c>
      <c r="D6091" s="656">
        <v>193.55</v>
      </c>
      <c r="E6091" s="656">
        <v>6.19</v>
      </c>
      <c r="F6091" s="657">
        <f t="shared" si="1"/>
        <v>187.36</v>
      </c>
      <c r="G6091" s="656">
        <v>175.22</v>
      </c>
      <c r="H6091" s="664">
        <v>12.14</v>
      </c>
      <c r="I6091" s="664">
        <v>0.0</v>
      </c>
      <c r="J6091" s="664">
        <v>0.0</v>
      </c>
      <c r="K6091" s="660"/>
    </row>
    <row r="6092" ht="15.75" customHeight="1">
      <c r="A6092" s="661">
        <v>100571.0</v>
      </c>
      <c r="B6092" s="662" t="s">
        <v>13115</v>
      </c>
      <c r="C6092" s="663" t="s">
        <v>525</v>
      </c>
      <c r="D6092" s="656">
        <v>223.13</v>
      </c>
      <c r="E6092" s="656">
        <v>5.98</v>
      </c>
      <c r="F6092" s="657">
        <f t="shared" si="1"/>
        <v>217.15</v>
      </c>
      <c r="G6092" s="656">
        <v>206.11</v>
      </c>
      <c r="H6092" s="664">
        <v>11.04</v>
      </c>
      <c r="I6092" s="664">
        <v>0.0</v>
      </c>
      <c r="J6092" s="664">
        <v>0.0</v>
      </c>
      <c r="K6092" s="660"/>
    </row>
    <row r="6093" ht="15.75" customHeight="1">
      <c r="A6093" s="661">
        <v>100572.0</v>
      </c>
      <c r="B6093" s="662" t="s">
        <v>13116</v>
      </c>
      <c r="C6093" s="663" t="s">
        <v>525</v>
      </c>
      <c r="D6093" s="656">
        <v>108.36</v>
      </c>
      <c r="E6093" s="656">
        <v>7.54</v>
      </c>
      <c r="F6093" s="657">
        <f t="shared" si="1"/>
        <v>100.82</v>
      </c>
      <c r="G6093" s="656">
        <v>87.25</v>
      </c>
      <c r="H6093" s="664">
        <v>13.57</v>
      </c>
      <c r="I6093" s="664">
        <v>0.0</v>
      </c>
      <c r="J6093" s="664">
        <v>0.0</v>
      </c>
      <c r="K6093" s="660"/>
    </row>
    <row r="6094" ht="15.75" customHeight="1">
      <c r="A6094" s="661">
        <v>100573.0</v>
      </c>
      <c r="B6094" s="662" t="s">
        <v>13117</v>
      </c>
      <c r="C6094" s="663" t="s">
        <v>525</v>
      </c>
      <c r="D6094" s="656">
        <v>94.83</v>
      </c>
      <c r="E6094" s="656">
        <v>7.54</v>
      </c>
      <c r="F6094" s="657">
        <f t="shared" si="1"/>
        <v>87.29</v>
      </c>
      <c r="G6094" s="656">
        <v>73.71</v>
      </c>
      <c r="H6094" s="664">
        <v>13.58</v>
      </c>
      <c r="I6094" s="664">
        <v>0.0</v>
      </c>
      <c r="J6094" s="664">
        <v>0.0</v>
      </c>
      <c r="K6094" s="660"/>
    </row>
    <row r="6095" ht="15.75" customHeight="1">
      <c r="A6095" s="661">
        <v>100574.0</v>
      </c>
      <c r="B6095" s="662" t="s">
        <v>13118</v>
      </c>
      <c r="C6095" s="663" t="s">
        <v>525</v>
      </c>
      <c r="D6095" s="656">
        <v>1.39</v>
      </c>
      <c r="E6095" s="656">
        <v>0.29</v>
      </c>
      <c r="F6095" s="657">
        <f t="shared" si="1"/>
        <v>1.1</v>
      </c>
      <c r="G6095" s="656">
        <v>0.34</v>
      </c>
      <c r="H6095" s="664">
        <v>0.76</v>
      </c>
      <c r="I6095" s="664">
        <v>0.0</v>
      </c>
      <c r="J6095" s="664">
        <v>0.0</v>
      </c>
      <c r="K6095" s="660"/>
    </row>
    <row r="6096" ht="15.75" customHeight="1">
      <c r="A6096" s="661">
        <v>100575.0</v>
      </c>
      <c r="B6096" s="662" t="s">
        <v>13119</v>
      </c>
      <c r="C6096" s="663" t="s">
        <v>350</v>
      </c>
      <c r="D6096" s="656">
        <v>0.12</v>
      </c>
      <c r="E6096" s="656">
        <v>0.04</v>
      </c>
      <c r="F6096" s="657">
        <f t="shared" si="1"/>
        <v>0.08</v>
      </c>
      <c r="G6096" s="656">
        <v>0.0</v>
      </c>
      <c r="H6096" s="664">
        <v>0.08</v>
      </c>
      <c r="I6096" s="664">
        <v>0.0</v>
      </c>
      <c r="J6096" s="664">
        <v>0.0</v>
      </c>
      <c r="K6096" s="660"/>
    </row>
    <row r="6097" ht="15.75" customHeight="1">
      <c r="A6097" s="661">
        <v>101767.0</v>
      </c>
      <c r="B6097" s="662" t="s">
        <v>13120</v>
      </c>
      <c r="C6097" s="663" t="s">
        <v>525</v>
      </c>
      <c r="D6097" s="656">
        <v>26.92</v>
      </c>
      <c r="E6097" s="656">
        <v>7.64</v>
      </c>
      <c r="F6097" s="657">
        <f t="shared" si="1"/>
        <v>19.28</v>
      </c>
      <c r="G6097" s="656">
        <v>5.52</v>
      </c>
      <c r="H6097" s="664">
        <v>13.76</v>
      </c>
      <c r="I6097" s="664">
        <v>0.0</v>
      </c>
      <c r="J6097" s="664">
        <v>0.0</v>
      </c>
      <c r="K6097" s="660"/>
    </row>
    <row r="6098" ht="15.75" customHeight="1">
      <c r="A6098" s="661">
        <v>101768.0</v>
      </c>
      <c r="B6098" s="662" t="s">
        <v>13121</v>
      </c>
      <c r="C6098" s="663" t="s">
        <v>525</v>
      </c>
      <c r="D6098" s="656">
        <v>23.4</v>
      </c>
      <c r="E6098" s="656">
        <v>5.69</v>
      </c>
      <c r="F6098" s="657">
        <f t="shared" si="1"/>
        <v>17.71</v>
      </c>
      <c r="G6098" s="656">
        <v>4.19</v>
      </c>
      <c r="H6098" s="664">
        <v>13.52</v>
      </c>
      <c r="I6098" s="664">
        <v>0.0</v>
      </c>
      <c r="J6098" s="664">
        <v>0.0</v>
      </c>
      <c r="K6098" s="660"/>
    </row>
    <row r="6099" ht="15.75" customHeight="1">
      <c r="A6099" s="661">
        <v>92391.0</v>
      </c>
      <c r="B6099" s="662" t="s">
        <v>13122</v>
      </c>
      <c r="C6099" s="663" t="s">
        <v>350</v>
      </c>
      <c r="D6099" s="656">
        <v>72.77</v>
      </c>
      <c r="E6099" s="656">
        <v>2.65</v>
      </c>
      <c r="F6099" s="657">
        <f t="shared" si="1"/>
        <v>70.12</v>
      </c>
      <c r="G6099" s="656">
        <v>70.06</v>
      </c>
      <c r="H6099" s="664">
        <v>0.06</v>
      </c>
      <c r="I6099" s="664">
        <v>0.0</v>
      </c>
      <c r="J6099" s="664">
        <v>0.0</v>
      </c>
      <c r="K6099" s="660"/>
    </row>
    <row r="6100" ht="15.75" customHeight="1">
      <c r="A6100" s="661">
        <v>92392.0</v>
      </c>
      <c r="B6100" s="662" t="s">
        <v>13123</v>
      </c>
      <c r="C6100" s="663" t="s">
        <v>350</v>
      </c>
      <c r="D6100" s="656">
        <v>152.48</v>
      </c>
      <c r="E6100" s="656">
        <v>2.99</v>
      </c>
      <c r="F6100" s="657">
        <f t="shared" si="1"/>
        <v>149.49</v>
      </c>
      <c r="G6100" s="656">
        <v>149.42</v>
      </c>
      <c r="H6100" s="664">
        <v>0.07</v>
      </c>
      <c r="I6100" s="664">
        <v>0.0</v>
      </c>
      <c r="J6100" s="664">
        <v>0.0</v>
      </c>
      <c r="K6100" s="660"/>
    </row>
    <row r="6101" ht="15.75" customHeight="1">
      <c r="A6101" s="661">
        <v>92393.0</v>
      </c>
      <c r="B6101" s="662" t="s">
        <v>13124</v>
      </c>
      <c r="C6101" s="663" t="s">
        <v>350</v>
      </c>
      <c r="D6101" s="656">
        <v>71.28</v>
      </c>
      <c r="E6101" s="656">
        <v>3.42</v>
      </c>
      <c r="F6101" s="657">
        <f t="shared" si="1"/>
        <v>67.86</v>
      </c>
      <c r="G6101" s="656">
        <v>67.77</v>
      </c>
      <c r="H6101" s="664">
        <v>0.09</v>
      </c>
      <c r="I6101" s="664">
        <v>0.0</v>
      </c>
      <c r="J6101" s="664">
        <v>0.0</v>
      </c>
      <c r="K6101" s="660"/>
    </row>
    <row r="6102" ht="15.75" customHeight="1">
      <c r="A6102" s="661">
        <v>92394.0</v>
      </c>
      <c r="B6102" s="662" t="s">
        <v>13125</v>
      </c>
      <c r="C6102" s="663" t="s">
        <v>350</v>
      </c>
      <c r="D6102" s="656">
        <v>88.78</v>
      </c>
      <c r="E6102" s="656">
        <v>4.66</v>
      </c>
      <c r="F6102" s="657">
        <f t="shared" si="1"/>
        <v>84.12</v>
      </c>
      <c r="G6102" s="656">
        <v>83.99</v>
      </c>
      <c r="H6102" s="664">
        <v>0.13</v>
      </c>
      <c r="I6102" s="664">
        <v>0.0</v>
      </c>
      <c r="J6102" s="664">
        <v>0.0</v>
      </c>
      <c r="K6102" s="660"/>
    </row>
    <row r="6103" ht="15.75" customHeight="1">
      <c r="A6103" s="661">
        <v>92395.0</v>
      </c>
      <c r="B6103" s="662" t="s">
        <v>13126</v>
      </c>
      <c r="C6103" s="663" t="s">
        <v>350</v>
      </c>
      <c r="D6103" s="656">
        <v>106.54</v>
      </c>
      <c r="E6103" s="656">
        <v>6.37</v>
      </c>
      <c r="F6103" s="657">
        <f t="shared" si="1"/>
        <v>100.17</v>
      </c>
      <c r="G6103" s="656">
        <v>99.98</v>
      </c>
      <c r="H6103" s="664">
        <v>0.19</v>
      </c>
      <c r="I6103" s="664">
        <v>0.0</v>
      </c>
      <c r="J6103" s="664">
        <v>0.0</v>
      </c>
      <c r="K6103" s="660"/>
    </row>
    <row r="6104" ht="15.75" customHeight="1">
      <c r="A6104" s="661">
        <v>92396.0</v>
      </c>
      <c r="B6104" s="662" t="s">
        <v>13127</v>
      </c>
      <c r="C6104" s="663" t="s">
        <v>350</v>
      </c>
      <c r="D6104" s="656">
        <v>83.51</v>
      </c>
      <c r="E6104" s="656">
        <v>10.34</v>
      </c>
      <c r="F6104" s="657">
        <f t="shared" si="1"/>
        <v>73.17</v>
      </c>
      <c r="G6104" s="656">
        <v>72.79</v>
      </c>
      <c r="H6104" s="664">
        <v>0.38</v>
      </c>
      <c r="I6104" s="664">
        <v>0.0</v>
      </c>
      <c r="J6104" s="664">
        <v>0.0</v>
      </c>
      <c r="K6104" s="660"/>
    </row>
    <row r="6105" ht="15.75" customHeight="1">
      <c r="A6105" s="661">
        <v>92397.0</v>
      </c>
      <c r="B6105" s="662" t="s">
        <v>13128</v>
      </c>
      <c r="C6105" s="663" t="s">
        <v>350</v>
      </c>
      <c r="D6105" s="656">
        <v>74.41</v>
      </c>
      <c r="E6105" s="656">
        <v>5.58</v>
      </c>
      <c r="F6105" s="657">
        <f t="shared" si="1"/>
        <v>68.83</v>
      </c>
      <c r="G6105" s="656">
        <v>68.66</v>
      </c>
      <c r="H6105" s="664">
        <v>0.17</v>
      </c>
      <c r="I6105" s="664">
        <v>0.0</v>
      </c>
      <c r="J6105" s="664">
        <v>0.0</v>
      </c>
      <c r="K6105" s="660"/>
    </row>
    <row r="6106" ht="15.75" customHeight="1">
      <c r="A6106" s="661">
        <v>92398.0</v>
      </c>
      <c r="B6106" s="662" t="s">
        <v>13129</v>
      </c>
      <c r="C6106" s="663" t="s">
        <v>350</v>
      </c>
      <c r="D6106" s="656">
        <v>92.73</v>
      </c>
      <c r="E6106" s="656">
        <v>7.3</v>
      </c>
      <c r="F6106" s="657">
        <f t="shared" si="1"/>
        <v>85.43</v>
      </c>
      <c r="G6106" s="656">
        <v>85.22</v>
      </c>
      <c r="H6106" s="664">
        <v>0.21</v>
      </c>
      <c r="I6106" s="664">
        <v>0.0</v>
      </c>
      <c r="J6106" s="664">
        <v>0.0</v>
      </c>
      <c r="K6106" s="660"/>
    </row>
    <row r="6107" ht="15.75" customHeight="1">
      <c r="A6107" s="661">
        <v>92400.0</v>
      </c>
      <c r="B6107" s="662" t="s">
        <v>13130</v>
      </c>
      <c r="C6107" s="663" t="s">
        <v>350</v>
      </c>
      <c r="D6107" s="656">
        <v>108.85</v>
      </c>
      <c r="E6107" s="656">
        <v>9.01</v>
      </c>
      <c r="F6107" s="657">
        <f t="shared" si="1"/>
        <v>99.84</v>
      </c>
      <c r="G6107" s="656">
        <v>99.56</v>
      </c>
      <c r="H6107" s="664">
        <v>0.28</v>
      </c>
      <c r="I6107" s="664">
        <v>0.0</v>
      </c>
      <c r="J6107" s="664">
        <v>0.0</v>
      </c>
      <c r="K6107" s="660"/>
    </row>
    <row r="6108" ht="15.75" customHeight="1">
      <c r="A6108" s="661">
        <v>92402.0</v>
      </c>
      <c r="B6108" s="662" t="s">
        <v>13131</v>
      </c>
      <c r="C6108" s="663" t="s">
        <v>350</v>
      </c>
      <c r="D6108" s="656">
        <v>81.77</v>
      </c>
      <c r="E6108" s="656">
        <v>8.94</v>
      </c>
      <c r="F6108" s="657">
        <f t="shared" si="1"/>
        <v>72.83</v>
      </c>
      <c r="G6108" s="656">
        <v>72.49</v>
      </c>
      <c r="H6108" s="664">
        <v>0.34</v>
      </c>
      <c r="I6108" s="664">
        <v>0.0</v>
      </c>
      <c r="J6108" s="664">
        <v>0.0</v>
      </c>
      <c r="K6108" s="660"/>
    </row>
    <row r="6109" ht="15.75" customHeight="1">
      <c r="A6109" s="661">
        <v>92403.0</v>
      </c>
      <c r="B6109" s="662" t="s">
        <v>13132</v>
      </c>
      <c r="C6109" s="663" t="s">
        <v>350</v>
      </c>
      <c r="D6109" s="656">
        <v>72.3</v>
      </c>
      <c r="E6109" s="656">
        <v>4.18</v>
      </c>
      <c r="F6109" s="657">
        <f t="shared" si="1"/>
        <v>68.12</v>
      </c>
      <c r="G6109" s="656">
        <v>68.0</v>
      </c>
      <c r="H6109" s="664">
        <v>0.12</v>
      </c>
      <c r="I6109" s="664">
        <v>0.0</v>
      </c>
      <c r="J6109" s="664">
        <v>0.0</v>
      </c>
      <c r="K6109" s="660"/>
    </row>
    <row r="6110" ht="15.75" customHeight="1">
      <c r="A6110" s="661">
        <v>92404.0</v>
      </c>
      <c r="B6110" s="662" t="s">
        <v>13133</v>
      </c>
      <c r="C6110" s="663" t="s">
        <v>350</v>
      </c>
      <c r="D6110" s="656">
        <v>90.64</v>
      </c>
      <c r="E6110" s="656">
        <v>5.9</v>
      </c>
      <c r="F6110" s="657">
        <f t="shared" si="1"/>
        <v>84.74</v>
      </c>
      <c r="G6110" s="656">
        <v>84.56</v>
      </c>
      <c r="H6110" s="664">
        <v>0.18</v>
      </c>
      <c r="I6110" s="664">
        <v>0.0</v>
      </c>
      <c r="J6110" s="664">
        <v>0.0</v>
      </c>
      <c r="K6110" s="660"/>
    </row>
    <row r="6111" ht="15.75" customHeight="1">
      <c r="A6111" s="661">
        <v>92406.0</v>
      </c>
      <c r="B6111" s="662" t="s">
        <v>13134</v>
      </c>
      <c r="C6111" s="663" t="s">
        <v>350</v>
      </c>
      <c r="D6111" s="656">
        <v>108.72</v>
      </c>
      <c r="E6111" s="656">
        <v>7.62</v>
      </c>
      <c r="F6111" s="657">
        <f t="shared" si="1"/>
        <v>101.1</v>
      </c>
      <c r="G6111" s="656">
        <v>100.88</v>
      </c>
      <c r="H6111" s="664">
        <v>0.22</v>
      </c>
      <c r="I6111" s="664">
        <v>0.0</v>
      </c>
      <c r="J6111" s="664">
        <v>0.0</v>
      </c>
      <c r="K6111" s="660"/>
    </row>
    <row r="6112" ht="15.75" customHeight="1">
      <c r="A6112" s="661">
        <v>93679.0</v>
      </c>
      <c r="B6112" s="662" t="s">
        <v>13135</v>
      </c>
      <c r="C6112" s="663" t="s">
        <v>350</v>
      </c>
      <c r="D6112" s="656">
        <v>93.22</v>
      </c>
      <c r="E6112" s="656">
        <v>10.34</v>
      </c>
      <c r="F6112" s="657">
        <f t="shared" si="1"/>
        <v>82.88</v>
      </c>
      <c r="G6112" s="656">
        <v>82.5</v>
      </c>
      <c r="H6112" s="664">
        <v>0.38</v>
      </c>
      <c r="I6112" s="664">
        <v>0.0</v>
      </c>
      <c r="J6112" s="664">
        <v>0.0</v>
      </c>
      <c r="K6112" s="660"/>
    </row>
    <row r="6113" ht="15.75" customHeight="1">
      <c r="A6113" s="661">
        <v>93680.0</v>
      </c>
      <c r="B6113" s="662" t="s">
        <v>13136</v>
      </c>
      <c r="C6113" s="663" t="s">
        <v>350</v>
      </c>
      <c r="D6113" s="656">
        <v>83.88</v>
      </c>
      <c r="E6113" s="656">
        <v>5.58</v>
      </c>
      <c r="F6113" s="657">
        <f t="shared" si="1"/>
        <v>78.3</v>
      </c>
      <c r="G6113" s="656">
        <v>78.13</v>
      </c>
      <c r="H6113" s="664">
        <v>0.17</v>
      </c>
      <c r="I6113" s="664">
        <v>0.0</v>
      </c>
      <c r="J6113" s="664">
        <v>0.0</v>
      </c>
      <c r="K6113" s="660"/>
    </row>
    <row r="6114" ht="15.75" customHeight="1">
      <c r="A6114" s="661">
        <v>93681.0</v>
      </c>
      <c r="B6114" s="662" t="s">
        <v>13137</v>
      </c>
      <c r="C6114" s="663" t="s">
        <v>350</v>
      </c>
      <c r="D6114" s="656">
        <v>100.31</v>
      </c>
      <c r="E6114" s="656">
        <v>7.3</v>
      </c>
      <c r="F6114" s="657">
        <f t="shared" si="1"/>
        <v>93.01</v>
      </c>
      <c r="G6114" s="656">
        <v>92.8</v>
      </c>
      <c r="H6114" s="664">
        <v>0.21</v>
      </c>
      <c r="I6114" s="664">
        <v>0.0</v>
      </c>
      <c r="J6114" s="664">
        <v>0.0</v>
      </c>
      <c r="K6114" s="660"/>
    </row>
    <row r="6115" ht="15.75" customHeight="1">
      <c r="A6115" s="661">
        <v>97104.0</v>
      </c>
      <c r="B6115" s="662" t="s">
        <v>13138</v>
      </c>
      <c r="C6115" s="663" t="s">
        <v>350</v>
      </c>
      <c r="D6115" s="656">
        <v>146.25</v>
      </c>
      <c r="E6115" s="656">
        <v>9.9</v>
      </c>
      <c r="F6115" s="657">
        <f t="shared" si="1"/>
        <v>136.35</v>
      </c>
      <c r="G6115" s="656">
        <v>136.35</v>
      </c>
      <c r="H6115" s="664">
        <v>0.0</v>
      </c>
      <c r="I6115" s="664">
        <v>0.0</v>
      </c>
      <c r="J6115" s="664">
        <v>0.0</v>
      </c>
      <c r="K6115" s="660"/>
    </row>
    <row r="6116" ht="15.75" customHeight="1">
      <c r="A6116" s="661">
        <v>97105.0</v>
      </c>
      <c r="B6116" s="662" t="s">
        <v>13139</v>
      </c>
      <c r="C6116" s="663" t="s">
        <v>350</v>
      </c>
      <c r="D6116" s="656">
        <v>165.98</v>
      </c>
      <c r="E6116" s="656">
        <v>10.67</v>
      </c>
      <c r="F6116" s="657">
        <f t="shared" si="1"/>
        <v>155.31</v>
      </c>
      <c r="G6116" s="656">
        <v>155.31</v>
      </c>
      <c r="H6116" s="664">
        <v>0.0</v>
      </c>
      <c r="I6116" s="664">
        <v>0.0</v>
      </c>
      <c r="J6116" s="664">
        <v>0.0</v>
      </c>
      <c r="K6116" s="660"/>
    </row>
    <row r="6117" ht="15.75" customHeight="1">
      <c r="A6117" s="661">
        <v>97106.0</v>
      </c>
      <c r="B6117" s="662" t="s">
        <v>13140</v>
      </c>
      <c r="C6117" s="663" t="s">
        <v>350</v>
      </c>
      <c r="D6117" s="656">
        <v>184.86</v>
      </c>
      <c r="E6117" s="656">
        <v>11.29</v>
      </c>
      <c r="F6117" s="657">
        <f t="shared" si="1"/>
        <v>173.57</v>
      </c>
      <c r="G6117" s="656">
        <v>173.56</v>
      </c>
      <c r="H6117" s="664">
        <v>0.01</v>
      </c>
      <c r="I6117" s="664">
        <v>0.0</v>
      </c>
      <c r="J6117" s="664">
        <v>0.0</v>
      </c>
      <c r="K6117" s="660"/>
    </row>
    <row r="6118" ht="15.75" customHeight="1">
      <c r="A6118" s="661">
        <v>97107.0</v>
      </c>
      <c r="B6118" s="662" t="s">
        <v>13141</v>
      </c>
      <c r="C6118" s="663" t="s">
        <v>350</v>
      </c>
      <c r="D6118" s="656">
        <v>211.0</v>
      </c>
      <c r="E6118" s="656">
        <v>11.98</v>
      </c>
      <c r="F6118" s="657">
        <f t="shared" si="1"/>
        <v>199.02</v>
      </c>
      <c r="G6118" s="656">
        <v>199.0</v>
      </c>
      <c r="H6118" s="664">
        <v>0.02</v>
      </c>
      <c r="I6118" s="664">
        <v>0.0</v>
      </c>
      <c r="J6118" s="664">
        <v>0.0</v>
      </c>
      <c r="K6118" s="660"/>
    </row>
    <row r="6119" ht="15.75" customHeight="1">
      <c r="A6119" s="661">
        <v>97108.0</v>
      </c>
      <c r="B6119" s="662" t="s">
        <v>13142</v>
      </c>
      <c r="C6119" s="663" t="s">
        <v>350</v>
      </c>
      <c r="D6119" s="656">
        <v>240.93</v>
      </c>
      <c r="E6119" s="656">
        <v>12.6</v>
      </c>
      <c r="F6119" s="657">
        <f t="shared" si="1"/>
        <v>228.33</v>
      </c>
      <c r="G6119" s="656">
        <v>228.31</v>
      </c>
      <c r="H6119" s="664">
        <v>0.02</v>
      </c>
      <c r="I6119" s="664">
        <v>0.0</v>
      </c>
      <c r="J6119" s="664">
        <v>0.0</v>
      </c>
      <c r="K6119" s="660"/>
    </row>
    <row r="6120" ht="15.75" customHeight="1">
      <c r="A6120" s="661">
        <v>97109.0</v>
      </c>
      <c r="B6120" s="662" t="s">
        <v>13143</v>
      </c>
      <c r="C6120" s="663" t="s">
        <v>350</v>
      </c>
      <c r="D6120" s="656">
        <v>266.29</v>
      </c>
      <c r="E6120" s="656">
        <v>13.74</v>
      </c>
      <c r="F6120" s="657">
        <f t="shared" si="1"/>
        <v>252.55</v>
      </c>
      <c r="G6120" s="656">
        <v>252.52</v>
      </c>
      <c r="H6120" s="664">
        <v>0.02</v>
      </c>
      <c r="I6120" s="664">
        <v>0.0</v>
      </c>
      <c r="J6120" s="664">
        <v>0.01</v>
      </c>
      <c r="K6120" s="660"/>
    </row>
    <row r="6121" ht="15.75" customHeight="1">
      <c r="A6121" s="661">
        <v>97111.0</v>
      </c>
      <c r="B6121" s="662" t="s">
        <v>13144</v>
      </c>
      <c r="C6121" s="663" t="s">
        <v>350</v>
      </c>
      <c r="D6121" s="656">
        <v>257.28</v>
      </c>
      <c r="E6121" s="656">
        <v>13.02</v>
      </c>
      <c r="F6121" s="657">
        <f t="shared" si="1"/>
        <v>244.26</v>
      </c>
      <c r="G6121" s="656">
        <v>244.26</v>
      </c>
      <c r="H6121" s="664">
        <v>0.0</v>
      </c>
      <c r="I6121" s="664">
        <v>0.0</v>
      </c>
      <c r="J6121" s="664">
        <v>0.0</v>
      </c>
      <c r="K6121" s="660"/>
    </row>
    <row r="6122" ht="15.75" customHeight="1">
      <c r="A6122" s="661">
        <v>97112.0</v>
      </c>
      <c r="B6122" s="662" t="s">
        <v>13145</v>
      </c>
      <c r="C6122" s="663" t="s">
        <v>350</v>
      </c>
      <c r="D6122" s="656">
        <v>231.59</v>
      </c>
      <c r="E6122" s="656">
        <v>12.27</v>
      </c>
      <c r="F6122" s="657">
        <f t="shared" si="1"/>
        <v>219.32</v>
      </c>
      <c r="G6122" s="656">
        <v>219.32</v>
      </c>
      <c r="H6122" s="664">
        <v>0.0</v>
      </c>
      <c r="I6122" s="664">
        <v>0.0</v>
      </c>
      <c r="J6122" s="664">
        <v>0.0</v>
      </c>
      <c r="K6122" s="660"/>
    </row>
    <row r="6123" ht="15.75" customHeight="1">
      <c r="A6123" s="661">
        <v>97113.0</v>
      </c>
      <c r="B6123" s="662" t="s">
        <v>13146</v>
      </c>
      <c r="C6123" s="663" t="s">
        <v>350</v>
      </c>
      <c r="D6123" s="656">
        <v>2.17</v>
      </c>
      <c r="E6123" s="656">
        <v>0.15</v>
      </c>
      <c r="F6123" s="657">
        <f t="shared" si="1"/>
        <v>2.02</v>
      </c>
      <c r="G6123" s="656">
        <v>2.02</v>
      </c>
      <c r="H6123" s="664">
        <v>0.0</v>
      </c>
      <c r="I6123" s="664">
        <v>0.0</v>
      </c>
      <c r="J6123" s="664">
        <v>0.0</v>
      </c>
      <c r="K6123" s="660"/>
    </row>
    <row r="6124" ht="15.75" customHeight="1">
      <c r="A6124" s="661">
        <v>97114.0</v>
      </c>
      <c r="B6124" s="662" t="s">
        <v>13147</v>
      </c>
      <c r="C6124" s="663" t="s">
        <v>366</v>
      </c>
      <c r="D6124" s="656">
        <v>0.32</v>
      </c>
      <c r="E6124" s="656">
        <v>0.25</v>
      </c>
      <c r="F6124" s="657">
        <f t="shared" si="1"/>
        <v>0.07</v>
      </c>
      <c r="G6124" s="656">
        <v>0.07</v>
      </c>
      <c r="H6124" s="664">
        <v>0.0</v>
      </c>
      <c r="I6124" s="664">
        <v>0.0</v>
      </c>
      <c r="J6124" s="664">
        <v>0.0</v>
      </c>
      <c r="K6124" s="660"/>
    </row>
    <row r="6125" ht="15.75" customHeight="1">
      <c r="A6125" s="661">
        <v>97115.0</v>
      </c>
      <c r="B6125" s="662" t="s">
        <v>13148</v>
      </c>
      <c r="C6125" s="663" t="s">
        <v>802</v>
      </c>
      <c r="D6125" s="656">
        <v>56.68</v>
      </c>
      <c r="E6125" s="656">
        <v>8.15</v>
      </c>
      <c r="F6125" s="657">
        <f t="shared" si="1"/>
        <v>48.53</v>
      </c>
      <c r="G6125" s="656">
        <v>48.53</v>
      </c>
      <c r="H6125" s="664">
        <v>0.0</v>
      </c>
      <c r="I6125" s="664">
        <v>0.0</v>
      </c>
      <c r="J6125" s="664">
        <v>0.0</v>
      </c>
      <c r="K6125" s="660"/>
    </row>
    <row r="6126" ht="15.75" customHeight="1">
      <c r="A6126" s="661">
        <v>97116.0</v>
      </c>
      <c r="B6126" s="662" t="s">
        <v>13149</v>
      </c>
      <c r="C6126" s="663" t="s">
        <v>802</v>
      </c>
      <c r="D6126" s="656">
        <v>22.07</v>
      </c>
      <c r="E6126" s="656">
        <v>5.85</v>
      </c>
      <c r="F6126" s="657">
        <f t="shared" si="1"/>
        <v>16.22</v>
      </c>
      <c r="G6126" s="656">
        <v>16.22</v>
      </c>
      <c r="H6126" s="664">
        <v>0.0</v>
      </c>
      <c r="I6126" s="664">
        <v>0.0</v>
      </c>
      <c r="J6126" s="664">
        <v>0.0</v>
      </c>
      <c r="K6126" s="660"/>
    </row>
    <row r="6127" ht="15.75" customHeight="1">
      <c r="A6127" s="661">
        <v>97117.0</v>
      </c>
      <c r="B6127" s="662" t="s">
        <v>13150</v>
      </c>
      <c r="C6127" s="663" t="s">
        <v>802</v>
      </c>
      <c r="D6127" s="656">
        <v>20.1</v>
      </c>
      <c r="E6127" s="656">
        <v>3.74</v>
      </c>
      <c r="F6127" s="657">
        <f t="shared" si="1"/>
        <v>16.36</v>
      </c>
      <c r="G6127" s="656">
        <v>16.36</v>
      </c>
      <c r="H6127" s="664">
        <v>0.0</v>
      </c>
      <c r="I6127" s="664">
        <v>0.0</v>
      </c>
      <c r="J6127" s="664">
        <v>0.0</v>
      </c>
      <c r="K6127" s="660"/>
    </row>
    <row r="6128" ht="15.75" customHeight="1">
      <c r="A6128" s="661">
        <v>97118.0</v>
      </c>
      <c r="B6128" s="662" t="s">
        <v>13151</v>
      </c>
      <c r="C6128" s="663" t="s">
        <v>802</v>
      </c>
      <c r="D6128" s="656">
        <v>17.09</v>
      </c>
      <c r="E6128" s="656">
        <v>2.38</v>
      </c>
      <c r="F6128" s="657">
        <f t="shared" si="1"/>
        <v>14.71</v>
      </c>
      <c r="G6128" s="656">
        <v>14.71</v>
      </c>
      <c r="H6128" s="664">
        <v>0.0</v>
      </c>
      <c r="I6128" s="664">
        <v>0.0</v>
      </c>
      <c r="J6128" s="664">
        <v>0.0</v>
      </c>
      <c r="K6128" s="660"/>
    </row>
    <row r="6129" ht="15.75" customHeight="1">
      <c r="A6129" s="661">
        <v>97119.0</v>
      </c>
      <c r="B6129" s="662" t="s">
        <v>13152</v>
      </c>
      <c r="C6129" s="663" t="s">
        <v>802</v>
      </c>
      <c r="D6129" s="656">
        <v>15.82</v>
      </c>
      <c r="E6129" s="656">
        <v>1.44</v>
      </c>
      <c r="F6129" s="657">
        <f t="shared" si="1"/>
        <v>14.38</v>
      </c>
      <c r="G6129" s="656">
        <v>14.38</v>
      </c>
      <c r="H6129" s="664">
        <v>0.0</v>
      </c>
      <c r="I6129" s="664">
        <v>0.0</v>
      </c>
      <c r="J6129" s="664">
        <v>0.0</v>
      </c>
      <c r="K6129" s="660"/>
    </row>
    <row r="6130" ht="15.75" customHeight="1">
      <c r="A6130" s="661">
        <v>97120.0</v>
      </c>
      <c r="B6130" s="662" t="s">
        <v>13153</v>
      </c>
      <c r="C6130" s="663" t="s">
        <v>802</v>
      </c>
      <c r="D6130" s="656">
        <v>10.43</v>
      </c>
      <c r="E6130" s="656">
        <v>0.91</v>
      </c>
      <c r="F6130" s="657">
        <f t="shared" si="1"/>
        <v>9.52</v>
      </c>
      <c r="G6130" s="656">
        <v>9.52</v>
      </c>
      <c r="H6130" s="664">
        <v>0.0</v>
      </c>
      <c r="I6130" s="664">
        <v>0.0</v>
      </c>
      <c r="J6130" s="664">
        <v>0.0</v>
      </c>
      <c r="K6130" s="660"/>
    </row>
    <row r="6131" ht="15.75" customHeight="1">
      <c r="A6131" s="661">
        <v>101167.0</v>
      </c>
      <c r="B6131" s="662" t="s">
        <v>13154</v>
      </c>
      <c r="C6131" s="663" t="s">
        <v>350</v>
      </c>
      <c r="D6131" s="656">
        <v>192.98</v>
      </c>
      <c r="E6131" s="656">
        <v>11.1</v>
      </c>
      <c r="F6131" s="657">
        <f t="shared" si="1"/>
        <v>181.88</v>
      </c>
      <c r="G6131" s="656">
        <v>177.36</v>
      </c>
      <c r="H6131" s="664">
        <v>4.52</v>
      </c>
      <c r="I6131" s="664">
        <v>0.0</v>
      </c>
      <c r="J6131" s="664">
        <v>0.0</v>
      </c>
      <c r="K6131" s="660"/>
    </row>
    <row r="6132" ht="15.75" customHeight="1">
      <c r="A6132" s="661">
        <v>101169.0</v>
      </c>
      <c r="B6132" s="662" t="s">
        <v>13155</v>
      </c>
      <c r="C6132" s="663" t="s">
        <v>350</v>
      </c>
      <c r="D6132" s="656">
        <v>206.78</v>
      </c>
      <c r="E6132" s="656">
        <v>14.74</v>
      </c>
      <c r="F6132" s="657">
        <f t="shared" si="1"/>
        <v>192.04</v>
      </c>
      <c r="G6132" s="656">
        <v>186.52</v>
      </c>
      <c r="H6132" s="664">
        <v>5.5</v>
      </c>
      <c r="I6132" s="664">
        <v>0.0</v>
      </c>
      <c r="J6132" s="664">
        <v>0.02</v>
      </c>
      <c r="K6132" s="660"/>
    </row>
    <row r="6133" ht="15.75" customHeight="1">
      <c r="A6133" s="661">
        <v>101170.0</v>
      </c>
      <c r="B6133" s="662" t="s">
        <v>13156</v>
      </c>
      <c r="C6133" s="663" t="s">
        <v>350</v>
      </c>
      <c r="D6133" s="656">
        <v>43.98</v>
      </c>
      <c r="E6133" s="656">
        <v>8.78</v>
      </c>
      <c r="F6133" s="657">
        <f t="shared" si="1"/>
        <v>35.2</v>
      </c>
      <c r="G6133" s="656">
        <v>31.59</v>
      </c>
      <c r="H6133" s="664">
        <v>3.61</v>
      </c>
      <c r="I6133" s="664">
        <v>0.0</v>
      </c>
      <c r="J6133" s="664">
        <v>0.0</v>
      </c>
      <c r="K6133" s="660"/>
    </row>
    <row r="6134" ht="15.75" customHeight="1">
      <c r="A6134" s="661">
        <v>101172.0</v>
      </c>
      <c r="B6134" s="662" t="s">
        <v>13157</v>
      </c>
      <c r="C6134" s="663" t="s">
        <v>350</v>
      </c>
      <c r="D6134" s="656">
        <v>68.58</v>
      </c>
      <c r="E6134" s="656">
        <v>13.81</v>
      </c>
      <c r="F6134" s="657">
        <f t="shared" si="1"/>
        <v>54.77</v>
      </c>
      <c r="G6134" s="656">
        <v>50.13</v>
      </c>
      <c r="H6134" s="664">
        <v>4.6</v>
      </c>
      <c r="I6134" s="664">
        <v>0.0</v>
      </c>
      <c r="J6134" s="664">
        <v>0.04</v>
      </c>
      <c r="K6134" s="660"/>
    </row>
    <row r="6135" ht="15.75" customHeight="1">
      <c r="A6135" s="661">
        <v>103904.0</v>
      </c>
      <c r="B6135" s="662" t="s">
        <v>13158</v>
      </c>
      <c r="C6135" s="663" t="s">
        <v>350</v>
      </c>
      <c r="D6135" s="656">
        <v>141.92</v>
      </c>
      <c r="E6135" s="656">
        <v>9.91</v>
      </c>
      <c r="F6135" s="657">
        <f t="shared" si="1"/>
        <v>132.01</v>
      </c>
      <c r="G6135" s="656">
        <v>132.01</v>
      </c>
      <c r="H6135" s="664">
        <v>0.0</v>
      </c>
      <c r="I6135" s="664">
        <v>0.0</v>
      </c>
      <c r="J6135" s="664">
        <v>0.0</v>
      </c>
      <c r="K6135" s="660"/>
    </row>
    <row r="6136" ht="15.75" customHeight="1">
      <c r="A6136" s="661">
        <v>103905.0</v>
      </c>
      <c r="B6136" s="662" t="s">
        <v>13159</v>
      </c>
      <c r="C6136" s="663" t="s">
        <v>350</v>
      </c>
      <c r="D6136" s="656">
        <v>150.0</v>
      </c>
      <c r="E6136" s="656">
        <v>10.23</v>
      </c>
      <c r="F6136" s="657">
        <f t="shared" si="1"/>
        <v>139.77</v>
      </c>
      <c r="G6136" s="656">
        <v>139.77</v>
      </c>
      <c r="H6136" s="664">
        <v>0.0</v>
      </c>
      <c r="I6136" s="664">
        <v>0.0</v>
      </c>
      <c r="J6136" s="664">
        <v>0.0</v>
      </c>
      <c r="K6136" s="660"/>
    </row>
    <row r="6137" ht="15.75" customHeight="1">
      <c r="A6137" s="661">
        <v>103906.0</v>
      </c>
      <c r="B6137" s="662" t="s">
        <v>13160</v>
      </c>
      <c r="C6137" s="663" t="s">
        <v>350</v>
      </c>
      <c r="D6137" s="656">
        <v>178.9</v>
      </c>
      <c r="E6137" s="656">
        <v>13.73</v>
      </c>
      <c r="F6137" s="657">
        <f t="shared" si="1"/>
        <v>165.17</v>
      </c>
      <c r="G6137" s="656">
        <v>165.17</v>
      </c>
      <c r="H6137" s="664">
        <v>0.0</v>
      </c>
      <c r="I6137" s="664">
        <v>0.0</v>
      </c>
      <c r="J6137" s="664">
        <v>0.0</v>
      </c>
      <c r="K6137" s="660"/>
    </row>
    <row r="6138" ht="15.75" customHeight="1">
      <c r="A6138" s="661">
        <v>103907.0</v>
      </c>
      <c r="B6138" s="662" t="s">
        <v>13161</v>
      </c>
      <c r="C6138" s="663" t="s">
        <v>350</v>
      </c>
      <c r="D6138" s="656">
        <v>158.87</v>
      </c>
      <c r="E6138" s="656">
        <v>10.51</v>
      </c>
      <c r="F6138" s="657">
        <f t="shared" si="1"/>
        <v>148.36</v>
      </c>
      <c r="G6138" s="656">
        <v>148.36</v>
      </c>
      <c r="H6138" s="664">
        <v>0.0</v>
      </c>
      <c r="I6138" s="664">
        <v>0.0</v>
      </c>
      <c r="J6138" s="664">
        <v>0.0</v>
      </c>
      <c r="K6138" s="660"/>
    </row>
    <row r="6139" ht="15.75" customHeight="1">
      <c r="A6139" s="661">
        <v>103908.0</v>
      </c>
      <c r="B6139" s="662" t="s">
        <v>13162</v>
      </c>
      <c r="C6139" s="663" t="s">
        <v>350</v>
      </c>
      <c r="D6139" s="656">
        <v>179.09</v>
      </c>
      <c r="E6139" s="656">
        <v>11.3</v>
      </c>
      <c r="F6139" s="657">
        <f t="shared" si="1"/>
        <v>167.79</v>
      </c>
      <c r="G6139" s="656">
        <v>167.78</v>
      </c>
      <c r="H6139" s="664">
        <v>0.01</v>
      </c>
      <c r="I6139" s="664">
        <v>0.0</v>
      </c>
      <c r="J6139" s="664">
        <v>0.0</v>
      </c>
      <c r="K6139" s="660"/>
    </row>
    <row r="6140" ht="15.75" customHeight="1">
      <c r="A6140" s="661">
        <v>103909.0</v>
      </c>
      <c r="B6140" s="662" t="s">
        <v>13163</v>
      </c>
      <c r="C6140" s="663" t="s">
        <v>350</v>
      </c>
      <c r="D6140" s="656">
        <v>204.51</v>
      </c>
      <c r="E6140" s="656">
        <v>11.98</v>
      </c>
      <c r="F6140" s="657">
        <f t="shared" si="1"/>
        <v>192.53</v>
      </c>
      <c r="G6140" s="656">
        <v>192.51</v>
      </c>
      <c r="H6140" s="664">
        <v>0.02</v>
      </c>
      <c r="I6140" s="664">
        <v>0.0</v>
      </c>
      <c r="J6140" s="664">
        <v>0.0</v>
      </c>
      <c r="K6140" s="660"/>
    </row>
    <row r="6141" ht="15.75" customHeight="1">
      <c r="A6141" s="661">
        <v>103911.0</v>
      </c>
      <c r="B6141" s="662" t="s">
        <v>13164</v>
      </c>
      <c r="C6141" s="663" t="s">
        <v>350</v>
      </c>
      <c r="D6141" s="656">
        <v>233.72</v>
      </c>
      <c r="E6141" s="656">
        <v>12.6</v>
      </c>
      <c r="F6141" s="657">
        <f t="shared" si="1"/>
        <v>221.12</v>
      </c>
      <c r="G6141" s="656">
        <v>221.1</v>
      </c>
      <c r="H6141" s="664">
        <v>0.02</v>
      </c>
      <c r="I6141" s="664">
        <v>0.0</v>
      </c>
      <c r="J6141" s="664">
        <v>0.0</v>
      </c>
      <c r="K6141" s="660"/>
    </row>
    <row r="6142" ht="15.75" customHeight="1">
      <c r="A6142" s="661">
        <v>103912.0</v>
      </c>
      <c r="B6142" s="662" t="s">
        <v>13165</v>
      </c>
      <c r="C6142" s="663" t="s">
        <v>350</v>
      </c>
      <c r="D6142" s="656">
        <v>258.36</v>
      </c>
      <c r="E6142" s="656">
        <v>13.75</v>
      </c>
      <c r="F6142" s="657">
        <f t="shared" si="1"/>
        <v>244.61</v>
      </c>
      <c r="G6142" s="656">
        <v>244.58</v>
      </c>
      <c r="H6142" s="664">
        <v>0.02</v>
      </c>
      <c r="I6142" s="664">
        <v>0.0</v>
      </c>
      <c r="J6142" s="664">
        <v>0.01</v>
      </c>
      <c r="K6142" s="660"/>
    </row>
    <row r="6143" ht="15.75" customHeight="1">
      <c r="A6143" s="661">
        <v>103913.0</v>
      </c>
      <c r="B6143" s="662" t="s">
        <v>13166</v>
      </c>
      <c r="C6143" s="663" t="s">
        <v>350</v>
      </c>
      <c r="D6143" s="656">
        <v>130.08</v>
      </c>
      <c r="E6143" s="656">
        <v>7.62</v>
      </c>
      <c r="F6143" s="657">
        <f t="shared" si="1"/>
        <v>122.46</v>
      </c>
      <c r="G6143" s="656">
        <v>122.46</v>
      </c>
      <c r="H6143" s="664">
        <v>0.0</v>
      </c>
      <c r="I6143" s="664">
        <v>0.0</v>
      </c>
      <c r="J6143" s="664">
        <v>0.0</v>
      </c>
      <c r="K6143" s="660"/>
    </row>
    <row r="6144" ht="15.75" customHeight="1">
      <c r="A6144" s="661">
        <v>103914.0</v>
      </c>
      <c r="B6144" s="662" t="s">
        <v>13167</v>
      </c>
      <c r="C6144" s="663" t="s">
        <v>350</v>
      </c>
      <c r="D6144" s="656">
        <v>152.15</v>
      </c>
      <c r="E6144" s="656">
        <v>8.55</v>
      </c>
      <c r="F6144" s="657">
        <f t="shared" si="1"/>
        <v>143.6</v>
      </c>
      <c r="G6144" s="656">
        <v>143.6</v>
      </c>
      <c r="H6144" s="664">
        <v>0.0</v>
      </c>
      <c r="I6144" s="664">
        <v>0.0</v>
      </c>
      <c r="J6144" s="664">
        <v>0.0</v>
      </c>
      <c r="K6144" s="660"/>
    </row>
    <row r="6145" ht="15.75" customHeight="1">
      <c r="A6145" s="661">
        <v>103915.0</v>
      </c>
      <c r="B6145" s="662" t="s">
        <v>13168</v>
      </c>
      <c r="C6145" s="663" t="s">
        <v>350</v>
      </c>
      <c r="D6145" s="656">
        <v>165.47</v>
      </c>
      <c r="E6145" s="656">
        <v>8.98</v>
      </c>
      <c r="F6145" s="657">
        <f t="shared" si="1"/>
        <v>156.49</v>
      </c>
      <c r="G6145" s="656">
        <v>156.49</v>
      </c>
      <c r="H6145" s="664">
        <v>0.0</v>
      </c>
      <c r="I6145" s="664">
        <v>0.0</v>
      </c>
      <c r="J6145" s="664">
        <v>0.0</v>
      </c>
      <c r="K6145" s="660"/>
    </row>
    <row r="6146" ht="15.75" customHeight="1">
      <c r="A6146" s="661">
        <v>103916.0</v>
      </c>
      <c r="B6146" s="662" t="s">
        <v>13169</v>
      </c>
      <c r="C6146" s="663" t="s">
        <v>350</v>
      </c>
      <c r="D6146" s="656">
        <v>191.27</v>
      </c>
      <c r="E6146" s="656">
        <v>10.03</v>
      </c>
      <c r="F6146" s="657">
        <f t="shared" si="1"/>
        <v>181.24</v>
      </c>
      <c r="G6146" s="656">
        <v>181.23</v>
      </c>
      <c r="H6146" s="664">
        <v>0.01</v>
      </c>
      <c r="I6146" s="664">
        <v>0.0</v>
      </c>
      <c r="J6146" s="664">
        <v>0.0</v>
      </c>
      <c r="K6146" s="660"/>
    </row>
    <row r="6147" ht="15.75" customHeight="1">
      <c r="A6147" s="661">
        <v>103917.0</v>
      </c>
      <c r="B6147" s="662" t="s">
        <v>13170</v>
      </c>
      <c r="C6147" s="663" t="s">
        <v>350</v>
      </c>
      <c r="D6147" s="656">
        <v>218.79</v>
      </c>
      <c r="E6147" s="656">
        <v>10.71</v>
      </c>
      <c r="F6147" s="657">
        <f t="shared" si="1"/>
        <v>208.08</v>
      </c>
      <c r="G6147" s="656">
        <v>208.07</v>
      </c>
      <c r="H6147" s="664">
        <v>0.01</v>
      </c>
      <c r="I6147" s="664">
        <v>0.0</v>
      </c>
      <c r="J6147" s="664">
        <v>0.0</v>
      </c>
      <c r="K6147" s="660"/>
    </row>
    <row r="6148" ht="15.75" customHeight="1">
      <c r="A6148" s="661">
        <v>103918.0</v>
      </c>
      <c r="B6148" s="662" t="s">
        <v>13171</v>
      </c>
      <c r="C6148" s="663" t="s">
        <v>350</v>
      </c>
      <c r="D6148" s="656">
        <v>232.35</v>
      </c>
      <c r="E6148" s="656">
        <v>11.23</v>
      </c>
      <c r="F6148" s="657">
        <f t="shared" si="1"/>
        <v>221.12</v>
      </c>
      <c r="G6148" s="656">
        <v>221.1</v>
      </c>
      <c r="H6148" s="664">
        <v>0.02</v>
      </c>
      <c r="I6148" s="664">
        <v>0.0</v>
      </c>
      <c r="J6148" s="664">
        <v>0.0</v>
      </c>
      <c r="K6148" s="660"/>
    </row>
    <row r="6149" ht="15.75" customHeight="1">
      <c r="A6149" s="661">
        <v>104432.0</v>
      </c>
      <c r="B6149" s="662" t="s">
        <v>13172</v>
      </c>
      <c r="C6149" s="663" t="s">
        <v>350</v>
      </c>
      <c r="D6149" s="656">
        <v>87.57</v>
      </c>
      <c r="E6149" s="656">
        <v>12.11</v>
      </c>
      <c r="F6149" s="657">
        <f t="shared" si="1"/>
        <v>75.46</v>
      </c>
      <c r="G6149" s="656">
        <v>75.03</v>
      </c>
      <c r="H6149" s="664">
        <v>0.43</v>
      </c>
      <c r="I6149" s="664">
        <v>0.0</v>
      </c>
      <c r="J6149" s="664">
        <v>0.0</v>
      </c>
      <c r="K6149" s="660"/>
    </row>
    <row r="6150" ht="15.75" customHeight="1">
      <c r="A6150" s="661">
        <v>104433.0</v>
      </c>
      <c r="B6150" s="662" t="s">
        <v>13173</v>
      </c>
      <c r="C6150" s="663" t="s">
        <v>350</v>
      </c>
      <c r="D6150" s="656">
        <v>77.39</v>
      </c>
      <c r="E6150" s="656">
        <v>6.76</v>
      </c>
      <c r="F6150" s="657">
        <f t="shared" si="1"/>
        <v>70.63</v>
      </c>
      <c r="G6150" s="656">
        <v>70.43</v>
      </c>
      <c r="H6150" s="664">
        <v>0.2</v>
      </c>
      <c r="I6150" s="664">
        <v>0.0</v>
      </c>
      <c r="J6150" s="664">
        <v>0.0</v>
      </c>
      <c r="K6150" s="660"/>
    </row>
    <row r="6151" ht="15.75" customHeight="1">
      <c r="A6151" s="661">
        <v>103689.0</v>
      </c>
      <c r="B6151" s="662" t="s">
        <v>13174</v>
      </c>
      <c r="C6151" s="663" t="s">
        <v>350</v>
      </c>
      <c r="D6151" s="656">
        <v>305.04</v>
      </c>
      <c r="E6151" s="656">
        <v>24.15</v>
      </c>
      <c r="F6151" s="657">
        <f t="shared" si="1"/>
        <v>280.89</v>
      </c>
      <c r="G6151" s="656">
        <v>280.89</v>
      </c>
      <c r="H6151" s="664">
        <v>0.0</v>
      </c>
      <c r="I6151" s="664">
        <v>0.0</v>
      </c>
      <c r="J6151" s="664">
        <v>0.0</v>
      </c>
      <c r="K6151" s="660"/>
    </row>
    <row r="6152" ht="15.75" customHeight="1">
      <c r="A6152" s="661">
        <v>103694.0</v>
      </c>
      <c r="B6152" s="662" t="s">
        <v>13175</v>
      </c>
      <c r="C6152" s="663" t="s">
        <v>110</v>
      </c>
      <c r="D6152" s="656">
        <v>97.68</v>
      </c>
      <c r="E6152" s="656">
        <v>24.44</v>
      </c>
      <c r="F6152" s="657">
        <f t="shared" si="1"/>
        <v>73.24</v>
      </c>
      <c r="G6152" s="656">
        <v>73.24</v>
      </c>
      <c r="H6152" s="664">
        <v>0.0</v>
      </c>
      <c r="I6152" s="664">
        <v>0.0</v>
      </c>
      <c r="J6152" s="664">
        <v>0.0</v>
      </c>
      <c r="K6152" s="660"/>
    </row>
    <row r="6153" ht="15.75" customHeight="1">
      <c r="A6153" s="661">
        <v>103695.0</v>
      </c>
      <c r="B6153" s="662" t="s">
        <v>13176</v>
      </c>
      <c r="C6153" s="663" t="s">
        <v>110</v>
      </c>
      <c r="D6153" s="656">
        <v>87.55</v>
      </c>
      <c r="E6153" s="656">
        <v>22.78</v>
      </c>
      <c r="F6153" s="657">
        <f t="shared" si="1"/>
        <v>64.77</v>
      </c>
      <c r="G6153" s="656">
        <v>64.77</v>
      </c>
      <c r="H6153" s="664">
        <v>0.0</v>
      </c>
      <c r="I6153" s="664">
        <v>0.0</v>
      </c>
      <c r="J6153" s="664">
        <v>0.0</v>
      </c>
      <c r="K6153" s="660"/>
    </row>
    <row r="6154" ht="15.75" customHeight="1">
      <c r="A6154" s="661">
        <v>103696.0</v>
      </c>
      <c r="B6154" s="662" t="s">
        <v>13177</v>
      </c>
      <c r="C6154" s="663" t="s">
        <v>110</v>
      </c>
      <c r="D6154" s="656">
        <v>121.86</v>
      </c>
      <c r="E6154" s="656">
        <v>40.92</v>
      </c>
      <c r="F6154" s="657">
        <f t="shared" si="1"/>
        <v>80.94</v>
      </c>
      <c r="G6154" s="656">
        <v>80.94</v>
      </c>
      <c r="H6154" s="664">
        <v>0.0</v>
      </c>
      <c r="I6154" s="664">
        <v>0.0</v>
      </c>
      <c r="J6154" s="664">
        <v>0.0</v>
      </c>
      <c r="K6154" s="660"/>
    </row>
    <row r="6155" ht="15.75" customHeight="1">
      <c r="A6155" s="661">
        <v>103697.0</v>
      </c>
      <c r="B6155" s="662" t="s">
        <v>13178</v>
      </c>
      <c r="C6155" s="663" t="s">
        <v>110</v>
      </c>
      <c r="D6155" s="656">
        <v>111.73</v>
      </c>
      <c r="E6155" s="656">
        <v>39.26</v>
      </c>
      <c r="F6155" s="657">
        <f t="shared" si="1"/>
        <v>72.47</v>
      </c>
      <c r="G6155" s="656">
        <v>72.47</v>
      </c>
      <c r="H6155" s="664">
        <v>0.0</v>
      </c>
      <c r="I6155" s="664">
        <v>0.0</v>
      </c>
      <c r="J6155" s="664">
        <v>0.0</v>
      </c>
      <c r="K6155" s="660"/>
    </row>
    <row r="6156" ht="15.75" customHeight="1">
      <c r="A6156" s="661">
        <v>95995.0</v>
      </c>
      <c r="B6156" s="662" t="s">
        <v>13179</v>
      </c>
      <c r="C6156" s="663" t="s">
        <v>525</v>
      </c>
      <c r="D6156" s="656">
        <v>1671.1</v>
      </c>
      <c r="E6156" s="656">
        <v>28.31</v>
      </c>
      <c r="F6156" s="657">
        <f t="shared" si="1"/>
        <v>1642.79</v>
      </c>
      <c r="G6156" s="656">
        <v>1586.9</v>
      </c>
      <c r="H6156" s="664">
        <v>55.89</v>
      </c>
      <c r="I6156" s="664">
        <v>0.0</v>
      </c>
      <c r="J6156" s="664">
        <v>0.0</v>
      </c>
      <c r="K6156" s="660"/>
    </row>
    <row r="6157" ht="15.75" customHeight="1">
      <c r="A6157" s="661">
        <v>95996.0</v>
      </c>
      <c r="B6157" s="662" t="s">
        <v>13180</v>
      </c>
      <c r="C6157" s="663" t="s">
        <v>525</v>
      </c>
      <c r="D6157" s="656">
        <v>1447.16</v>
      </c>
      <c r="E6157" s="656">
        <v>20.2</v>
      </c>
      <c r="F6157" s="657">
        <f t="shared" si="1"/>
        <v>1426.96</v>
      </c>
      <c r="G6157" s="656">
        <v>1386.86</v>
      </c>
      <c r="H6157" s="664">
        <v>40.1</v>
      </c>
      <c r="I6157" s="664">
        <v>0.0</v>
      </c>
      <c r="J6157" s="664">
        <v>0.0</v>
      </c>
      <c r="K6157" s="660"/>
    </row>
    <row r="6158" ht="15.75" customHeight="1">
      <c r="A6158" s="661">
        <v>96001.0</v>
      </c>
      <c r="B6158" s="662" t="s">
        <v>13181</v>
      </c>
      <c r="C6158" s="663" t="s">
        <v>350</v>
      </c>
      <c r="D6158" s="656">
        <v>7.15</v>
      </c>
      <c r="E6158" s="656">
        <v>0.7</v>
      </c>
      <c r="F6158" s="657">
        <f t="shared" si="1"/>
        <v>6.45</v>
      </c>
      <c r="G6158" s="656">
        <v>1.28</v>
      </c>
      <c r="H6158" s="664">
        <v>5.17</v>
      </c>
      <c r="I6158" s="664">
        <v>0.0</v>
      </c>
      <c r="J6158" s="664">
        <v>0.0</v>
      </c>
      <c r="K6158" s="660"/>
    </row>
    <row r="6159" ht="15.75" customHeight="1">
      <c r="A6159" s="661">
        <v>96393.0</v>
      </c>
      <c r="B6159" s="662" t="s">
        <v>13182</v>
      </c>
      <c r="C6159" s="663" t="s">
        <v>525</v>
      </c>
      <c r="D6159" s="656">
        <v>156.78</v>
      </c>
      <c r="E6159" s="656">
        <v>1.27</v>
      </c>
      <c r="F6159" s="657">
        <f t="shared" si="1"/>
        <v>155.51</v>
      </c>
      <c r="G6159" s="656">
        <v>152.21</v>
      </c>
      <c r="H6159" s="664">
        <v>2.87</v>
      </c>
      <c r="I6159" s="664">
        <v>0.0</v>
      </c>
      <c r="J6159" s="664">
        <v>0.43</v>
      </c>
      <c r="K6159" s="660"/>
    </row>
    <row r="6160" ht="15.75" customHeight="1">
      <c r="A6160" s="661">
        <v>96394.0</v>
      </c>
      <c r="B6160" s="662" t="s">
        <v>13183</v>
      </c>
      <c r="C6160" s="663" t="s">
        <v>525</v>
      </c>
      <c r="D6160" s="656">
        <v>221.33</v>
      </c>
      <c r="E6160" s="656">
        <v>1.27</v>
      </c>
      <c r="F6160" s="657">
        <f t="shared" si="1"/>
        <v>220.06</v>
      </c>
      <c r="G6160" s="656">
        <v>216.78</v>
      </c>
      <c r="H6160" s="664">
        <v>2.85</v>
      </c>
      <c r="I6160" s="664">
        <v>0.0</v>
      </c>
      <c r="J6160" s="664">
        <v>0.43</v>
      </c>
      <c r="K6160" s="660"/>
    </row>
    <row r="6161" ht="15.75" customHeight="1">
      <c r="A6161" s="661">
        <v>96395.0</v>
      </c>
      <c r="B6161" s="662" t="s">
        <v>13184</v>
      </c>
      <c r="C6161" s="663" t="s">
        <v>525</v>
      </c>
      <c r="D6161" s="656">
        <v>310.16</v>
      </c>
      <c r="E6161" s="656">
        <v>2.11</v>
      </c>
      <c r="F6161" s="657">
        <f t="shared" si="1"/>
        <v>308.05</v>
      </c>
      <c r="G6161" s="656">
        <v>305.03</v>
      </c>
      <c r="H6161" s="664">
        <v>2.72</v>
      </c>
      <c r="I6161" s="664">
        <v>0.0</v>
      </c>
      <c r="J6161" s="664">
        <v>0.3</v>
      </c>
      <c r="K6161" s="660"/>
    </row>
    <row r="6162" ht="15.75" customHeight="1">
      <c r="A6162" s="661">
        <v>88411.0</v>
      </c>
      <c r="B6162" s="662" t="s">
        <v>13185</v>
      </c>
      <c r="C6162" s="663" t="s">
        <v>350</v>
      </c>
      <c r="D6162" s="656">
        <v>4.1</v>
      </c>
      <c r="E6162" s="656">
        <v>0.96</v>
      </c>
      <c r="F6162" s="657">
        <f t="shared" si="1"/>
        <v>3.14</v>
      </c>
      <c r="G6162" s="656">
        <v>3.14</v>
      </c>
      <c r="H6162" s="664">
        <v>0.0</v>
      </c>
      <c r="I6162" s="664">
        <v>0.0</v>
      </c>
      <c r="J6162" s="664">
        <v>0.0</v>
      </c>
      <c r="K6162" s="660"/>
    </row>
    <row r="6163" ht="15.75" customHeight="1">
      <c r="A6163" s="661">
        <v>88412.0</v>
      </c>
      <c r="B6163" s="662" t="s">
        <v>13186</v>
      </c>
      <c r="C6163" s="663" t="s">
        <v>350</v>
      </c>
      <c r="D6163" s="656">
        <v>3.36</v>
      </c>
      <c r="E6163" s="656">
        <v>0.58</v>
      </c>
      <c r="F6163" s="657">
        <f t="shared" si="1"/>
        <v>2.78</v>
      </c>
      <c r="G6163" s="656">
        <v>2.78</v>
      </c>
      <c r="H6163" s="664">
        <v>0.0</v>
      </c>
      <c r="I6163" s="664">
        <v>0.0</v>
      </c>
      <c r="J6163" s="664">
        <v>0.0</v>
      </c>
      <c r="K6163" s="660"/>
    </row>
    <row r="6164" ht="15.75" customHeight="1">
      <c r="A6164" s="661">
        <v>88413.0</v>
      </c>
      <c r="B6164" s="662" t="s">
        <v>13187</v>
      </c>
      <c r="C6164" s="663" t="s">
        <v>350</v>
      </c>
      <c r="D6164" s="656">
        <v>5.03</v>
      </c>
      <c r="E6164" s="656">
        <v>1.71</v>
      </c>
      <c r="F6164" s="657">
        <f t="shared" si="1"/>
        <v>3.32</v>
      </c>
      <c r="G6164" s="656">
        <v>3.32</v>
      </c>
      <c r="H6164" s="664">
        <v>0.0</v>
      </c>
      <c r="I6164" s="664">
        <v>0.0</v>
      </c>
      <c r="J6164" s="664">
        <v>0.0</v>
      </c>
      <c r="K6164" s="660"/>
    </row>
    <row r="6165" ht="15.75" customHeight="1">
      <c r="A6165" s="661">
        <v>88414.0</v>
      </c>
      <c r="B6165" s="662" t="s">
        <v>13188</v>
      </c>
      <c r="C6165" s="663" t="s">
        <v>350</v>
      </c>
      <c r="D6165" s="656">
        <v>5.98</v>
      </c>
      <c r="E6165" s="656">
        <v>1.96</v>
      </c>
      <c r="F6165" s="657">
        <f t="shared" si="1"/>
        <v>4.02</v>
      </c>
      <c r="G6165" s="656">
        <v>4.02</v>
      </c>
      <c r="H6165" s="664">
        <v>0.0</v>
      </c>
      <c r="I6165" s="664">
        <v>0.0</v>
      </c>
      <c r="J6165" s="664">
        <v>0.0</v>
      </c>
      <c r="K6165" s="660"/>
    </row>
    <row r="6166" ht="15.75" customHeight="1">
      <c r="A6166" s="661">
        <v>88415.0</v>
      </c>
      <c r="B6166" s="662" t="s">
        <v>13189</v>
      </c>
      <c r="C6166" s="663" t="s">
        <v>350</v>
      </c>
      <c r="D6166" s="656">
        <v>4.16</v>
      </c>
      <c r="E6166" s="656">
        <v>1.06</v>
      </c>
      <c r="F6166" s="657">
        <f t="shared" si="1"/>
        <v>3.1</v>
      </c>
      <c r="G6166" s="656">
        <v>3.1</v>
      </c>
      <c r="H6166" s="664">
        <v>0.0</v>
      </c>
      <c r="I6166" s="664">
        <v>0.0</v>
      </c>
      <c r="J6166" s="664">
        <v>0.0</v>
      </c>
      <c r="K6166" s="660"/>
    </row>
    <row r="6167" ht="15.75" customHeight="1">
      <c r="A6167" s="661">
        <v>88416.0</v>
      </c>
      <c r="B6167" s="662" t="s">
        <v>13190</v>
      </c>
      <c r="C6167" s="663" t="s">
        <v>350</v>
      </c>
      <c r="D6167" s="656">
        <v>19.33</v>
      </c>
      <c r="E6167" s="656">
        <v>2.54</v>
      </c>
      <c r="F6167" s="657">
        <f t="shared" si="1"/>
        <v>16.79</v>
      </c>
      <c r="G6167" s="656">
        <v>16.79</v>
      </c>
      <c r="H6167" s="664">
        <v>0.0</v>
      </c>
      <c r="I6167" s="664">
        <v>0.0</v>
      </c>
      <c r="J6167" s="664">
        <v>0.0</v>
      </c>
      <c r="K6167" s="660"/>
    </row>
    <row r="6168" ht="15.75" customHeight="1">
      <c r="A6168" s="661">
        <v>88417.0</v>
      </c>
      <c r="B6168" s="662" t="s">
        <v>13191</v>
      </c>
      <c r="C6168" s="663" t="s">
        <v>350</v>
      </c>
      <c r="D6168" s="656">
        <v>16.53</v>
      </c>
      <c r="E6168" s="656">
        <v>1.36</v>
      </c>
      <c r="F6168" s="657">
        <f t="shared" si="1"/>
        <v>15.17</v>
      </c>
      <c r="G6168" s="656">
        <v>15.17</v>
      </c>
      <c r="H6168" s="664">
        <v>0.0</v>
      </c>
      <c r="I6168" s="664">
        <v>0.0</v>
      </c>
      <c r="J6168" s="664">
        <v>0.0</v>
      </c>
      <c r="K6168" s="660"/>
    </row>
    <row r="6169" ht="15.75" customHeight="1">
      <c r="A6169" s="661">
        <v>88420.0</v>
      </c>
      <c r="B6169" s="662" t="s">
        <v>13192</v>
      </c>
      <c r="C6169" s="663" t="s">
        <v>350</v>
      </c>
      <c r="D6169" s="656">
        <v>21.78</v>
      </c>
      <c r="E6169" s="656">
        <v>4.91</v>
      </c>
      <c r="F6169" s="657">
        <f t="shared" si="1"/>
        <v>16.87</v>
      </c>
      <c r="G6169" s="656">
        <v>16.87</v>
      </c>
      <c r="H6169" s="664">
        <v>0.0</v>
      </c>
      <c r="I6169" s="664">
        <v>0.0</v>
      </c>
      <c r="J6169" s="664">
        <v>0.0</v>
      </c>
      <c r="K6169" s="660"/>
    </row>
    <row r="6170" ht="15.75" customHeight="1">
      <c r="A6170" s="661">
        <v>88421.0</v>
      </c>
      <c r="B6170" s="662" t="s">
        <v>13193</v>
      </c>
      <c r="C6170" s="663" t="s">
        <v>350</v>
      </c>
      <c r="D6170" s="656">
        <v>26.34</v>
      </c>
      <c r="E6170" s="656">
        <v>5.7</v>
      </c>
      <c r="F6170" s="657">
        <f t="shared" si="1"/>
        <v>20.64</v>
      </c>
      <c r="G6170" s="656">
        <v>20.64</v>
      </c>
      <c r="H6170" s="664">
        <v>0.0</v>
      </c>
      <c r="I6170" s="664">
        <v>0.0</v>
      </c>
      <c r="J6170" s="664">
        <v>0.0</v>
      </c>
      <c r="K6170" s="660"/>
    </row>
    <row r="6171" ht="15.75" customHeight="1">
      <c r="A6171" s="661">
        <v>88423.0</v>
      </c>
      <c r="B6171" s="662" t="s">
        <v>13194</v>
      </c>
      <c r="C6171" s="663" t="s">
        <v>350</v>
      </c>
      <c r="D6171" s="656">
        <v>19.28</v>
      </c>
      <c r="E6171" s="656">
        <v>2.86</v>
      </c>
      <c r="F6171" s="657">
        <f t="shared" si="1"/>
        <v>16.42</v>
      </c>
      <c r="G6171" s="656">
        <v>16.42</v>
      </c>
      <c r="H6171" s="664">
        <v>0.0</v>
      </c>
      <c r="I6171" s="664">
        <v>0.0</v>
      </c>
      <c r="J6171" s="664">
        <v>0.0</v>
      </c>
      <c r="K6171" s="660"/>
    </row>
    <row r="6172" ht="15.75" customHeight="1">
      <c r="A6172" s="661">
        <v>88424.0</v>
      </c>
      <c r="B6172" s="662" t="s">
        <v>13195</v>
      </c>
      <c r="C6172" s="663" t="s">
        <v>350</v>
      </c>
      <c r="D6172" s="656">
        <v>22.31</v>
      </c>
      <c r="E6172" s="656">
        <v>4.55</v>
      </c>
      <c r="F6172" s="657">
        <f t="shared" si="1"/>
        <v>17.76</v>
      </c>
      <c r="G6172" s="656">
        <v>17.76</v>
      </c>
      <c r="H6172" s="664">
        <v>0.0</v>
      </c>
      <c r="I6172" s="664">
        <v>0.0</v>
      </c>
      <c r="J6172" s="664">
        <v>0.0</v>
      </c>
      <c r="K6172" s="660"/>
    </row>
    <row r="6173" ht="15.75" customHeight="1">
      <c r="A6173" s="661">
        <v>88426.0</v>
      </c>
      <c r="B6173" s="662" t="s">
        <v>13196</v>
      </c>
      <c r="C6173" s="663" t="s">
        <v>350</v>
      </c>
      <c r="D6173" s="656">
        <v>18.14</v>
      </c>
      <c r="E6173" s="656">
        <v>2.44</v>
      </c>
      <c r="F6173" s="657">
        <f t="shared" si="1"/>
        <v>15.7</v>
      </c>
      <c r="G6173" s="656">
        <v>15.7</v>
      </c>
      <c r="H6173" s="664">
        <v>0.0</v>
      </c>
      <c r="I6173" s="664">
        <v>0.0</v>
      </c>
      <c r="J6173" s="664">
        <v>0.0</v>
      </c>
      <c r="K6173" s="660"/>
    </row>
    <row r="6174" ht="15.75" customHeight="1">
      <c r="A6174" s="661">
        <v>88428.0</v>
      </c>
      <c r="B6174" s="662" t="s">
        <v>13197</v>
      </c>
      <c r="C6174" s="663" t="s">
        <v>350</v>
      </c>
      <c r="D6174" s="656">
        <v>27.5</v>
      </c>
      <c r="E6174" s="656">
        <v>8.75</v>
      </c>
      <c r="F6174" s="657">
        <f t="shared" si="1"/>
        <v>18.75</v>
      </c>
      <c r="G6174" s="656">
        <v>18.75</v>
      </c>
      <c r="H6174" s="664">
        <v>0.0</v>
      </c>
      <c r="I6174" s="664">
        <v>0.0</v>
      </c>
      <c r="J6174" s="664">
        <v>0.0</v>
      </c>
      <c r="K6174" s="660"/>
    </row>
    <row r="6175" ht="15.75" customHeight="1">
      <c r="A6175" s="661">
        <v>88429.0</v>
      </c>
      <c r="B6175" s="662" t="s">
        <v>13198</v>
      </c>
      <c r="C6175" s="663" t="s">
        <v>350</v>
      </c>
      <c r="D6175" s="656">
        <v>32.97</v>
      </c>
      <c r="E6175" s="656">
        <v>10.17</v>
      </c>
      <c r="F6175" s="657">
        <f t="shared" si="1"/>
        <v>22.8</v>
      </c>
      <c r="G6175" s="656">
        <v>22.8</v>
      </c>
      <c r="H6175" s="664">
        <v>0.0</v>
      </c>
      <c r="I6175" s="664">
        <v>0.0</v>
      </c>
      <c r="J6175" s="664">
        <v>0.0</v>
      </c>
      <c r="K6175" s="660"/>
    </row>
    <row r="6176" ht="15.75" customHeight="1">
      <c r="A6176" s="661">
        <v>88431.0</v>
      </c>
      <c r="B6176" s="662" t="s">
        <v>13199</v>
      </c>
      <c r="C6176" s="663" t="s">
        <v>350</v>
      </c>
      <c r="D6176" s="656">
        <v>22.63</v>
      </c>
      <c r="E6176" s="656">
        <v>5.12</v>
      </c>
      <c r="F6176" s="657">
        <f t="shared" si="1"/>
        <v>17.51</v>
      </c>
      <c r="G6176" s="656">
        <v>17.51</v>
      </c>
      <c r="H6176" s="664">
        <v>0.0</v>
      </c>
      <c r="I6176" s="664">
        <v>0.0</v>
      </c>
      <c r="J6176" s="664">
        <v>0.0</v>
      </c>
      <c r="K6176" s="660"/>
    </row>
    <row r="6177" ht="15.75" customHeight="1">
      <c r="A6177" s="661">
        <v>88432.0</v>
      </c>
      <c r="B6177" s="662" t="s">
        <v>13200</v>
      </c>
      <c r="C6177" s="663" t="s">
        <v>350</v>
      </c>
      <c r="D6177" s="656">
        <v>27.98</v>
      </c>
      <c r="E6177" s="656">
        <v>9.07</v>
      </c>
      <c r="F6177" s="657">
        <f t="shared" si="1"/>
        <v>18.91</v>
      </c>
      <c r="G6177" s="656">
        <v>18.91</v>
      </c>
      <c r="H6177" s="664">
        <v>0.0</v>
      </c>
      <c r="I6177" s="664">
        <v>0.0</v>
      </c>
      <c r="J6177" s="664">
        <v>0.0</v>
      </c>
      <c r="K6177" s="660"/>
    </row>
    <row r="6178" ht="15.75" customHeight="1">
      <c r="A6178" s="661">
        <v>88484.0</v>
      </c>
      <c r="B6178" s="662" t="s">
        <v>13201</v>
      </c>
      <c r="C6178" s="663" t="s">
        <v>350</v>
      </c>
      <c r="D6178" s="656">
        <v>4.34</v>
      </c>
      <c r="E6178" s="656">
        <v>1.94</v>
      </c>
      <c r="F6178" s="657">
        <f t="shared" si="1"/>
        <v>2.4</v>
      </c>
      <c r="G6178" s="656">
        <v>2.4</v>
      </c>
      <c r="H6178" s="664">
        <v>0.0</v>
      </c>
      <c r="I6178" s="664">
        <v>0.0</v>
      </c>
      <c r="J6178" s="664">
        <v>0.0</v>
      </c>
      <c r="K6178" s="660"/>
    </row>
    <row r="6179" ht="15.75" customHeight="1">
      <c r="A6179" s="661">
        <v>88485.0</v>
      </c>
      <c r="B6179" s="662" t="s">
        <v>13202</v>
      </c>
      <c r="C6179" s="663" t="s">
        <v>350</v>
      </c>
      <c r="D6179" s="656">
        <v>3.53</v>
      </c>
      <c r="E6179" s="656">
        <v>1.41</v>
      </c>
      <c r="F6179" s="657">
        <f t="shared" si="1"/>
        <v>2.12</v>
      </c>
      <c r="G6179" s="656">
        <v>2.12</v>
      </c>
      <c r="H6179" s="664">
        <v>0.0</v>
      </c>
      <c r="I6179" s="664">
        <v>0.0</v>
      </c>
      <c r="J6179" s="664">
        <v>0.0</v>
      </c>
      <c r="K6179" s="660"/>
    </row>
    <row r="6180" ht="15.75" customHeight="1">
      <c r="A6180" s="661">
        <v>88488.0</v>
      </c>
      <c r="B6180" s="662" t="s">
        <v>632</v>
      </c>
      <c r="C6180" s="663" t="s">
        <v>350</v>
      </c>
      <c r="D6180" s="656">
        <v>13.45</v>
      </c>
      <c r="E6180" s="656">
        <v>4.78</v>
      </c>
      <c r="F6180" s="657">
        <f t="shared" si="1"/>
        <v>8.67</v>
      </c>
      <c r="G6180" s="656">
        <v>8.67</v>
      </c>
      <c r="H6180" s="664">
        <v>0.0</v>
      </c>
      <c r="I6180" s="664">
        <v>0.0</v>
      </c>
      <c r="J6180" s="664">
        <v>0.0</v>
      </c>
      <c r="K6180" s="660"/>
    </row>
    <row r="6181" ht="15.75" customHeight="1">
      <c r="A6181" s="661">
        <v>88489.0</v>
      </c>
      <c r="B6181" s="662" t="s">
        <v>349</v>
      </c>
      <c r="C6181" s="663" t="s">
        <v>350</v>
      </c>
      <c r="D6181" s="656">
        <v>11.45</v>
      </c>
      <c r="E6181" s="656">
        <v>3.42</v>
      </c>
      <c r="F6181" s="657">
        <f t="shared" si="1"/>
        <v>8.03</v>
      </c>
      <c r="G6181" s="656">
        <v>8.03</v>
      </c>
      <c r="H6181" s="664">
        <v>0.0</v>
      </c>
      <c r="I6181" s="664">
        <v>0.0</v>
      </c>
      <c r="J6181" s="664">
        <v>0.0</v>
      </c>
      <c r="K6181" s="660"/>
    </row>
    <row r="6182" ht="15.75" customHeight="1">
      <c r="A6182" s="661">
        <v>88494.0</v>
      </c>
      <c r="B6182" s="662" t="s">
        <v>13203</v>
      </c>
      <c r="C6182" s="663" t="s">
        <v>350</v>
      </c>
      <c r="D6182" s="656">
        <v>18.47</v>
      </c>
      <c r="E6182" s="656">
        <v>10.64</v>
      </c>
      <c r="F6182" s="657">
        <f t="shared" si="1"/>
        <v>7.83</v>
      </c>
      <c r="G6182" s="656">
        <v>7.83</v>
      </c>
      <c r="H6182" s="664">
        <v>0.0</v>
      </c>
      <c r="I6182" s="664">
        <v>0.0</v>
      </c>
      <c r="J6182" s="664">
        <v>0.0</v>
      </c>
      <c r="K6182" s="660"/>
    </row>
    <row r="6183" ht="15.75" customHeight="1">
      <c r="A6183" s="661">
        <v>88495.0</v>
      </c>
      <c r="B6183" s="662" t="s">
        <v>13204</v>
      </c>
      <c r="C6183" s="663" t="s">
        <v>350</v>
      </c>
      <c r="D6183" s="656">
        <v>10.36</v>
      </c>
      <c r="E6183" s="656">
        <v>5.21</v>
      </c>
      <c r="F6183" s="657">
        <f t="shared" si="1"/>
        <v>5.15</v>
      </c>
      <c r="G6183" s="656">
        <v>5.15</v>
      </c>
      <c r="H6183" s="664">
        <v>0.0</v>
      </c>
      <c r="I6183" s="664">
        <v>0.0</v>
      </c>
      <c r="J6183" s="664">
        <v>0.0</v>
      </c>
      <c r="K6183" s="660"/>
    </row>
    <row r="6184" ht="15.75" customHeight="1">
      <c r="A6184" s="661">
        <v>88496.0</v>
      </c>
      <c r="B6184" s="662" t="s">
        <v>13205</v>
      </c>
      <c r="C6184" s="663" t="s">
        <v>350</v>
      </c>
      <c r="D6184" s="656">
        <v>28.13</v>
      </c>
      <c r="E6184" s="656">
        <v>15.62</v>
      </c>
      <c r="F6184" s="657">
        <f t="shared" si="1"/>
        <v>12.51</v>
      </c>
      <c r="G6184" s="656">
        <v>12.51</v>
      </c>
      <c r="H6184" s="664">
        <v>0.0</v>
      </c>
      <c r="I6184" s="664">
        <v>0.0</v>
      </c>
      <c r="J6184" s="664">
        <v>0.0</v>
      </c>
      <c r="K6184" s="660"/>
    </row>
    <row r="6185" ht="15.75" customHeight="1">
      <c r="A6185" s="661">
        <v>88497.0</v>
      </c>
      <c r="B6185" s="662" t="s">
        <v>13206</v>
      </c>
      <c r="C6185" s="663" t="s">
        <v>350</v>
      </c>
      <c r="D6185" s="656">
        <v>16.2</v>
      </c>
      <c r="E6185" s="656">
        <v>7.59</v>
      </c>
      <c r="F6185" s="657">
        <f t="shared" si="1"/>
        <v>8.61</v>
      </c>
      <c r="G6185" s="656">
        <v>8.61</v>
      </c>
      <c r="H6185" s="664">
        <v>0.0</v>
      </c>
      <c r="I6185" s="664">
        <v>0.0</v>
      </c>
      <c r="J6185" s="664">
        <v>0.0</v>
      </c>
      <c r="K6185" s="660"/>
    </row>
    <row r="6186" ht="15.75" customHeight="1">
      <c r="A6186" s="661">
        <v>95305.0</v>
      </c>
      <c r="B6186" s="662" t="s">
        <v>736</v>
      </c>
      <c r="C6186" s="663" t="s">
        <v>350</v>
      </c>
      <c r="D6186" s="656">
        <v>12.16</v>
      </c>
      <c r="E6186" s="656">
        <v>3.23</v>
      </c>
      <c r="F6186" s="657">
        <f t="shared" si="1"/>
        <v>8.93</v>
      </c>
      <c r="G6186" s="656">
        <v>8.93</v>
      </c>
      <c r="H6186" s="664">
        <v>0.0</v>
      </c>
      <c r="I6186" s="664">
        <v>0.0</v>
      </c>
      <c r="J6186" s="664">
        <v>0.0</v>
      </c>
      <c r="K6186" s="660"/>
    </row>
    <row r="6187" ht="15.75" customHeight="1">
      <c r="A6187" s="661">
        <v>95306.0</v>
      </c>
      <c r="B6187" s="662" t="s">
        <v>13207</v>
      </c>
      <c r="C6187" s="663" t="s">
        <v>350</v>
      </c>
      <c r="D6187" s="656">
        <v>14.06</v>
      </c>
      <c r="E6187" s="656">
        <v>4.51</v>
      </c>
      <c r="F6187" s="657">
        <f t="shared" si="1"/>
        <v>9.55</v>
      </c>
      <c r="G6187" s="656">
        <v>9.55</v>
      </c>
      <c r="H6187" s="664">
        <v>0.0</v>
      </c>
      <c r="I6187" s="664">
        <v>0.0</v>
      </c>
      <c r="J6187" s="664">
        <v>0.0</v>
      </c>
      <c r="K6187" s="660"/>
    </row>
    <row r="6188" ht="15.75" customHeight="1">
      <c r="A6188" s="661">
        <v>95622.0</v>
      </c>
      <c r="B6188" s="662" t="s">
        <v>13208</v>
      </c>
      <c r="C6188" s="663" t="s">
        <v>350</v>
      </c>
      <c r="D6188" s="656">
        <v>13.07</v>
      </c>
      <c r="E6188" s="656">
        <v>4.8</v>
      </c>
      <c r="F6188" s="657">
        <f t="shared" si="1"/>
        <v>8.27</v>
      </c>
      <c r="G6188" s="656">
        <v>8.27</v>
      </c>
      <c r="H6188" s="664">
        <v>0.0</v>
      </c>
      <c r="I6188" s="664">
        <v>0.0</v>
      </c>
      <c r="J6188" s="664">
        <v>0.0</v>
      </c>
      <c r="K6188" s="660"/>
    </row>
    <row r="6189" ht="15.75" customHeight="1">
      <c r="A6189" s="661">
        <v>95623.0</v>
      </c>
      <c r="B6189" s="662" t="s">
        <v>13209</v>
      </c>
      <c r="C6189" s="663" t="s">
        <v>350</v>
      </c>
      <c r="D6189" s="656">
        <v>9.3</v>
      </c>
      <c r="E6189" s="656">
        <v>2.53</v>
      </c>
      <c r="F6189" s="657">
        <f t="shared" si="1"/>
        <v>6.77</v>
      </c>
      <c r="G6189" s="656">
        <v>6.77</v>
      </c>
      <c r="H6189" s="664">
        <v>0.0</v>
      </c>
      <c r="I6189" s="664">
        <v>0.0</v>
      </c>
      <c r="J6189" s="664">
        <v>0.0</v>
      </c>
      <c r="K6189" s="660"/>
    </row>
    <row r="6190" ht="15.75" customHeight="1">
      <c r="A6190" s="661">
        <v>95624.0</v>
      </c>
      <c r="B6190" s="662" t="s">
        <v>13210</v>
      </c>
      <c r="C6190" s="663" t="s">
        <v>350</v>
      </c>
      <c r="D6190" s="656">
        <v>19.36</v>
      </c>
      <c r="E6190" s="656">
        <v>9.31</v>
      </c>
      <c r="F6190" s="657">
        <f t="shared" si="1"/>
        <v>10.05</v>
      </c>
      <c r="G6190" s="656">
        <v>10.05</v>
      </c>
      <c r="H6190" s="664">
        <v>0.0</v>
      </c>
      <c r="I6190" s="664">
        <v>0.0</v>
      </c>
      <c r="J6190" s="664">
        <v>0.0</v>
      </c>
      <c r="K6190" s="660"/>
    </row>
    <row r="6191" ht="15.75" customHeight="1">
      <c r="A6191" s="661">
        <v>95625.0</v>
      </c>
      <c r="B6191" s="662" t="s">
        <v>13211</v>
      </c>
      <c r="C6191" s="663" t="s">
        <v>350</v>
      </c>
      <c r="D6191" s="656">
        <v>22.92</v>
      </c>
      <c r="E6191" s="656">
        <v>10.84</v>
      </c>
      <c r="F6191" s="657">
        <f t="shared" si="1"/>
        <v>12.08</v>
      </c>
      <c r="G6191" s="656">
        <v>12.08</v>
      </c>
      <c r="H6191" s="664">
        <v>0.0</v>
      </c>
      <c r="I6191" s="664">
        <v>0.0</v>
      </c>
      <c r="J6191" s="664">
        <v>0.0</v>
      </c>
      <c r="K6191" s="660"/>
    </row>
    <row r="6192" ht="15.75" customHeight="1">
      <c r="A6192" s="661">
        <v>95626.0</v>
      </c>
      <c r="B6192" s="662" t="s">
        <v>13212</v>
      </c>
      <c r="C6192" s="663" t="s">
        <v>350</v>
      </c>
      <c r="D6192" s="656">
        <v>13.77</v>
      </c>
      <c r="E6192" s="656">
        <v>5.41</v>
      </c>
      <c r="F6192" s="657">
        <f t="shared" si="1"/>
        <v>8.36</v>
      </c>
      <c r="G6192" s="656">
        <v>8.36</v>
      </c>
      <c r="H6192" s="664">
        <v>0.0</v>
      </c>
      <c r="I6192" s="664">
        <v>0.0</v>
      </c>
      <c r="J6192" s="664">
        <v>0.0</v>
      </c>
      <c r="K6192" s="660"/>
    </row>
    <row r="6193" ht="15.75" customHeight="1">
      <c r="A6193" s="661">
        <v>96126.0</v>
      </c>
      <c r="B6193" s="662" t="s">
        <v>13213</v>
      </c>
      <c r="C6193" s="663" t="s">
        <v>350</v>
      </c>
      <c r="D6193" s="656">
        <v>15.86</v>
      </c>
      <c r="E6193" s="656">
        <v>7.25</v>
      </c>
      <c r="F6193" s="657">
        <f t="shared" si="1"/>
        <v>8.61</v>
      </c>
      <c r="G6193" s="656">
        <v>8.61</v>
      </c>
      <c r="H6193" s="664">
        <v>0.0</v>
      </c>
      <c r="I6193" s="664">
        <v>0.0</v>
      </c>
      <c r="J6193" s="664">
        <v>0.0</v>
      </c>
      <c r="K6193" s="660"/>
    </row>
    <row r="6194" ht="15.75" customHeight="1">
      <c r="A6194" s="661">
        <v>96127.0</v>
      </c>
      <c r="B6194" s="662" t="s">
        <v>13214</v>
      </c>
      <c r="C6194" s="663" t="s">
        <v>350</v>
      </c>
      <c r="D6194" s="656">
        <v>10.45</v>
      </c>
      <c r="E6194" s="656">
        <v>3.83</v>
      </c>
      <c r="F6194" s="657">
        <f t="shared" si="1"/>
        <v>6.62</v>
      </c>
      <c r="G6194" s="656">
        <v>6.62</v>
      </c>
      <c r="H6194" s="664">
        <v>0.0</v>
      </c>
      <c r="I6194" s="664">
        <v>0.0</v>
      </c>
      <c r="J6194" s="664">
        <v>0.0</v>
      </c>
      <c r="K6194" s="660"/>
    </row>
    <row r="6195" ht="15.75" customHeight="1">
      <c r="A6195" s="661">
        <v>96128.0</v>
      </c>
      <c r="B6195" s="662" t="s">
        <v>13215</v>
      </c>
      <c r="C6195" s="663" t="s">
        <v>350</v>
      </c>
      <c r="D6195" s="656">
        <v>25.59</v>
      </c>
      <c r="E6195" s="656">
        <v>14.03</v>
      </c>
      <c r="F6195" s="657">
        <f t="shared" si="1"/>
        <v>11.56</v>
      </c>
      <c r="G6195" s="656">
        <v>11.56</v>
      </c>
      <c r="H6195" s="664">
        <v>0.0</v>
      </c>
      <c r="I6195" s="664">
        <v>0.0</v>
      </c>
      <c r="J6195" s="664">
        <v>0.0</v>
      </c>
      <c r="K6195" s="660"/>
    </row>
    <row r="6196" ht="15.75" customHeight="1">
      <c r="A6196" s="661">
        <v>96129.0</v>
      </c>
      <c r="B6196" s="662" t="s">
        <v>13216</v>
      </c>
      <c r="C6196" s="663" t="s">
        <v>350</v>
      </c>
      <c r="D6196" s="656">
        <v>30.13</v>
      </c>
      <c r="E6196" s="656">
        <v>16.36</v>
      </c>
      <c r="F6196" s="657">
        <f t="shared" si="1"/>
        <v>13.77</v>
      </c>
      <c r="G6196" s="656">
        <v>13.77</v>
      </c>
      <c r="H6196" s="664">
        <v>0.0</v>
      </c>
      <c r="I6196" s="664">
        <v>0.0</v>
      </c>
      <c r="J6196" s="664">
        <v>0.0</v>
      </c>
      <c r="K6196" s="660"/>
    </row>
    <row r="6197" ht="15.75" customHeight="1">
      <c r="A6197" s="661">
        <v>96130.0</v>
      </c>
      <c r="B6197" s="662" t="s">
        <v>13217</v>
      </c>
      <c r="C6197" s="663" t="s">
        <v>350</v>
      </c>
      <c r="D6197" s="656">
        <v>17.06</v>
      </c>
      <c r="E6197" s="656">
        <v>8.17</v>
      </c>
      <c r="F6197" s="657">
        <f t="shared" si="1"/>
        <v>8.89</v>
      </c>
      <c r="G6197" s="656">
        <v>8.89</v>
      </c>
      <c r="H6197" s="664">
        <v>0.0</v>
      </c>
      <c r="I6197" s="664">
        <v>0.0</v>
      </c>
      <c r="J6197" s="664">
        <v>0.0</v>
      </c>
      <c r="K6197" s="660"/>
    </row>
    <row r="6198" ht="15.75" customHeight="1">
      <c r="A6198" s="661">
        <v>96131.0</v>
      </c>
      <c r="B6198" s="662" t="s">
        <v>13218</v>
      </c>
      <c r="C6198" s="663" t="s">
        <v>350</v>
      </c>
      <c r="D6198" s="656">
        <v>25.19</v>
      </c>
      <c r="E6198" s="656">
        <v>10.63</v>
      </c>
      <c r="F6198" s="657">
        <f t="shared" si="1"/>
        <v>14.56</v>
      </c>
      <c r="G6198" s="656">
        <v>14.56</v>
      </c>
      <c r="H6198" s="664">
        <v>0.0</v>
      </c>
      <c r="I6198" s="664">
        <v>0.0</v>
      </c>
      <c r="J6198" s="664">
        <v>0.0</v>
      </c>
      <c r="K6198" s="660"/>
    </row>
    <row r="6199" ht="15.75" customHeight="1">
      <c r="A6199" s="661">
        <v>96132.0</v>
      </c>
      <c r="B6199" s="662" t="s">
        <v>13219</v>
      </c>
      <c r="C6199" s="663" t="s">
        <v>350</v>
      </c>
      <c r="D6199" s="656">
        <v>17.12</v>
      </c>
      <c r="E6199" s="656">
        <v>5.64</v>
      </c>
      <c r="F6199" s="657">
        <f t="shared" si="1"/>
        <v>11.48</v>
      </c>
      <c r="G6199" s="656">
        <v>11.48</v>
      </c>
      <c r="H6199" s="664">
        <v>0.0</v>
      </c>
      <c r="I6199" s="664">
        <v>0.0</v>
      </c>
      <c r="J6199" s="664">
        <v>0.0</v>
      </c>
      <c r="K6199" s="660"/>
    </row>
    <row r="6200" ht="15.75" customHeight="1">
      <c r="A6200" s="661">
        <v>96133.0</v>
      </c>
      <c r="B6200" s="662" t="s">
        <v>13220</v>
      </c>
      <c r="C6200" s="663" t="s">
        <v>350</v>
      </c>
      <c r="D6200" s="656">
        <v>39.35</v>
      </c>
      <c r="E6200" s="656">
        <v>20.61</v>
      </c>
      <c r="F6200" s="657">
        <f t="shared" si="1"/>
        <v>18.74</v>
      </c>
      <c r="G6200" s="656">
        <v>18.74</v>
      </c>
      <c r="H6200" s="664">
        <v>0.0</v>
      </c>
      <c r="I6200" s="664">
        <v>0.0</v>
      </c>
      <c r="J6200" s="664">
        <v>0.0</v>
      </c>
      <c r="K6200" s="660"/>
    </row>
    <row r="6201" ht="15.75" customHeight="1">
      <c r="A6201" s="661">
        <v>96134.0</v>
      </c>
      <c r="B6201" s="662" t="s">
        <v>13221</v>
      </c>
      <c r="C6201" s="663" t="s">
        <v>350</v>
      </c>
      <c r="D6201" s="656">
        <v>46.42</v>
      </c>
      <c r="E6201" s="656">
        <v>24.0</v>
      </c>
      <c r="F6201" s="657">
        <f t="shared" si="1"/>
        <v>22.42</v>
      </c>
      <c r="G6201" s="656">
        <v>22.42</v>
      </c>
      <c r="H6201" s="664">
        <v>0.0</v>
      </c>
      <c r="I6201" s="664">
        <v>0.0</v>
      </c>
      <c r="J6201" s="664">
        <v>0.0</v>
      </c>
      <c r="K6201" s="660"/>
    </row>
    <row r="6202" ht="15.75" customHeight="1">
      <c r="A6202" s="661">
        <v>96135.0</v>
      </c>
      <c r="B6202" s="662" t="s">
        <v>13222</v>
      </c>
      <c r="C6202" s="663" t="s">
        <v>350</v>
      </c>
      <c r="D6202" s="656">
        <v>26.88</v>
      </c>
      <c r="E6202" s="656">
        <v>11.98</v>
      </c>
      <c r="F6202" s="657">
        <f t="shared" si="1"/>
        <v>14.9</v>
      </c>
      <c r="G6202" s="656">
        <v>14.9</v>
      </c>
      <c r="H6202" s="664">
        <v>0.0</v>
      </c>
      <c r="I6202" s="664">
        <v>0.0</v>
      </c>
      <c r="J6202" s="664">
        <v>0.0</v>
      </c>
      <c r="K6202" s="660"/>
    </row>
    <row r="6203" ht="15.75" customHeight="1">
      <c r="A6203" s="661">
        <v>104639.0</v>
      </c>
      <c r="B6203" s="662" t="s">
        <v>13223</v>
      </c>
      <c r="C6203" s="663" t="s">
        <v>350</v>
      </c>
      <c r="D6203" s="656">
        <v>10.2</v>
      </c>
      <c r="E6203" s="656">
        <v>4.79</v>
      </c>
      <c r="F6203" s="657">
        <f t="shared" si="1"/>
        <v>5.41</v>
      </c>
      <c r="G6203" s="656">
        <v>5.41</v>
      </c>
      <c r="H6203" s="664">
        <v>0.0</v>
      </c>
      <c r="I6203" s="664">
        <v>0.0</v>
      </c>
      <c r="J6203" s="664">
        <v>0.0</v>
      </c>
      <c r="K6203" s="660"/>
    </row>
    <row r="6204" ht="15.75" customHeight="1">
      <c r="A6204" s="661">
        <v>104640.0</v>
      </c>
      <c r="B6204" s="662" t="s">
        <v>13224</v>
      </c>
      <c r="C6204" s="663" t="s">
        <v>350</v>
      </c>
      <c r="D6204" s="656">
        <v>11.41</v>
      </c>
      <c r="E6204" s="656">
        <v>4.78</v>
      </c>
      <c r="F6204" s="657">
        <f t="shared" si="1"/>
        <v>6.63</v>
      </c>
      <c r="G6204" s="656">
        <v>6.63</v>
      </c>
      <c r="H6204" s="664">
        <v>0.0</v>
      </c>
      <c r="I6204" s="664">
        <v>0.0</v>
      </c>
      <c r="J6204" s="664">
        <v>0.0</v>
      </c>
      <c r="K6204" s="660"/>
    </row>
    <row r="6205" ht="15.75" customHeight="1">
      <c r="A6205" s="661">
        <v>104641.0</v>
      </c>
      <c r="B6205" s="662" t="s">
        <v>13225</v>
      </c>
      <c r="C6205" s="663" t="s">
        <v>350</v>
      </c>
      <c r="D6205" s="656">
        <v>8.2</v>
      </c>
      <c r="E6205" s="656">
        <v>3.43</v>
      </c>
      <c r="F6205" s="657">
        <f t="shared" si="1"/>
        <v>4.77</v>
      </c>
      <c r="G6205" s="656">
        <v>4.77</v>
      </c>
      <c r="H6205" s="664">
        <v>0.0</v>
      </c>
      <c r="I6205" s="664">
        <v>0.0</v>
      </c>
      <c r="J6205" s="664">
        <v>0.0</v>
      </c>
      <c r="K6205" s="660"/>
    </row>
    <row r="6206" ht="15.75" customHeight="1">
      <c r="A6206" s="661">
        <v>104642.0</v>
      </c>
      <c r="B6206" s="662" t="s">
        <v>13226</v>
      </c>
      <c r="C6206" s="663" t="s">
        <v>350</v>
      </c>
      <c r="D6206" s="656">
        <v>9.41</v>
      </c>
      <c r="E6206" s="656">
        <v>3.43</v>
      </c>
      <c r="F6206" s="657">
        <f t="shared" si="1"/>
        <v>5.98</v>
      </c>
      <c r="G6206" s="656">
        <v>5.98</v>
      </c>
      <c r="H6206" s="664">
        <v>0.0</v>
      </c>
      <c r="I6206" s="664">
        <v>0.0</v>
      </c>
      <c r="J6206" s="664">
        <v>0.0</v>
      </c>
      <c r="K6206" s="660"/>
    </row>
    <row r="6207" ht="15.75" customHeight="1">
      <c r="A6207" s="661">
        <v>102193.0</v>
      </c>
      <c r="B6207" s="662" t="s">
        <v>13227</v>
      </c>
      <c r="C6207" s="663" t="s">
        <v>350</v>
      </c>
      <c r="D6207" s="656">
        <v>1.83</v>
      </c>
      <c r="E6207" s="656">
        <v>0.91</v>
      </c>
      <c r="F6207" s="657">
        <f t="shared" si="1"/>
        <v>0.92</v>
      </c>
      <c r="G6207" s="656">
        <v>0.92</v>
      </c>
      <c r="H6207" s="664">
        <v>0.0</v>
      </c>
      <c r="I6207" s="664">
        <v>0.0</v>
      </c>
      <c r="J6207" s="664">
        <v>0.0</v>
      </c>
      <c r="K6207" s="660"/>
    </row>
    <row r="6208" ht="15.75" customHeight="1">
      <c r="A6208" s="661">
        <v>102194.0</v>
      </c>
      <c r="B6208" s="662" t="s">
        <v>13228</v>
      </c>
      <c r="C6208" s="663" t="s">
        <v>350</v>
      </c>
      <c r="D6208" s="656">
        <v>7.1</v>
      </c>
      <c r="E6208" s="656">
        <v>4.39</v>
      </c>
      <c r="F6208" s="657">
        <f t="shared" si="1"/>
        <v>2.71</v>
      </c>
      <c r="G6208" s="656">
        <v>2.71</v>
      </c>
      <c r="H6208" s="664">
        <v>0.0</v>
      </c>
      <c r="I6208" s="664">
        <v>0.0</v>
      </c>
      <c r="J6208" s="664">
        <v>0.0</v>
      </c>
      <c r="K6208" s="660"/>
    </row>
    <row r="6209" ht="15.75" customHeight="1">
      <c r="A6209" s="661">
        <v>102197.0</v>
      </c>
      <c r="B6209" s="662" t="s">
        <v>13229</v>
      </c>
      <c r="C6209" s="663" t="s">
        <v>350</v>
      </c>
      <c r="D6209" s="656">
        <v>25.5</v>
      </c>
      <c r="E6209" s="656">
        <v>4.7</v>
      </c>
      <c r="F6209" s="657">
        <f t="shared" si="1"/>
        <v>20.8</v>
      </c>
      <c r="G6209" s="656">
        <v>20.8</v>
      </c>
      <c r="H6209" s="664">
        <v>0.0</v>
      </c>
      <c r="I6209" s="664">
        <v>0.0</v>
      </c>
      <c r="J6209" s="664">
        <v>0.0</v>
      </c>
      <c r="K6209" s="660"/>
    </row>
    <row r="6210" ht="15.75" customHeight="1">
      <c r="A6210" s="661">
        <v>102200.0</v>
      </c>
      <c r="B6210" s="662" t="s">
        <v>13230</v>
      </c>
      <c r="C6210" s="663" t="s">
        <v>350</v>
      </c>
      <c r="D6210" s="656">
        <v>19.4</v>
      </c>
      <c r="E6210" s="656">
        <v>6.17</v>
      </c>
      <c r="F6210" s="657">
        <f t="shared" si="1"/>
        <v>13.23</v>
      </c>
      <c r="G6210" s="656">
        <v>13.23</v>
      </c>
      <c r="H6210" s="664">
        <v>0.0</v>
      </c>
      <c r="I6210" s="664">
        <v>0.0</v>
      </c>
      <c r="J6210" s="664">
        <v>0.0</v>
      </c>
      <c r="K6210" s="660"/>
    </row>
    <row r="6211" ht="15.75" customHeight="1">
      <c r="A6211" s="661">
        <v>102201.0</v>
      </c>
      <c r="B6211" s="662" t="s">
        <v>680</v>
      </c>
      <c r="C6211" s="663" t="s">
        <v>350</v>
      </c>
      <c r="D6211" s="656">
        <v>17.33</v>
      </c>
      <c r="E6211" s="656">
        <v>7.59</v>
      </c>
      <c r="F6211" s="657">
        <f t="shared" si="1"/>
        <v>9.74</v>
      </c>
      <c r="G6211" s="656">
        <v>9.74</v>
      </c>
      <c r="H6211" s="664">
        <v>0.0</v>
      </c>
      <c r="I6211" s="664">
        <v>0.0</v>
      </c>
      <c r="J6211" s="664">
        <v>0.0</v>
      </c>
      <c r="K6211" s="660"/>
    </row>
    <row r="6212" ht="15.75" customHeight="1">
      <c r="A6212" s="661">
        <v>102202.0</v>
      </c>
      <c r="B6212" s="662" t="s">
        <v>13231</v>
      </c>
      <c r="C6212" s="663" t="s">
        <v>350</v>
      </c>
      <c r="D6212" s="656">
        <v>49.59</v>
      </c>
      <c r="E6212" s="656">
        <v>6.17</v>
      </c>
      <c r="F6212" s="657">
        <f t="shared" si="1"/>
        <v>43.42</v>
      </c>
      <c r="G6212" s="656">
        <v>43.42</v>
      </c>
      <c r="H6212" s="664">
        <v>0.0</v>
      </c>
      <c r="I6212" s="664">
        <v>0.0</v>
      </c>
      <c r="J6212" s="664">
        <v>0.0</v>
      </c>
      <c r="K6212" s="660"/>
    </row>
    <row r="6213" ht="15.75" customHeight="1">
      <c r="A6213" s="661">
        <v>102203.0</v>
      </c>
      <c r="B6213" s="662" t="s">
        <v>13232</v>
      </c>
      <c r="C6213" s="663" t="s">
        <v>350</v>
      </c>
      <c r="D6213" s="656">
        <v>9.13</v>
      </c>
      <c r="E6213" s="656">
        <v>3.97</v>
      </c>
      <c r="F6213" s="657">
        <f t="shared" si="1"/>
        <v>5.16</v>
      </c>
      <c r="G6213" s="656">
        <v>5.16</v>
      </c>
      <c r="H6213" s="664">
        <v>0.0</v>
      </c>
      <c r="I6213" s="664">
        <v>0.0</v>
      </c>
      <c r="J6213" s="664">
        <v>0.0</v>
      </c>
      <c r="K6213" s="660"/>
    </row>
    <row r="6214" ht="15.75" customHeight="1">
      <c r="A6214" s="661">
        <v>102204.0</v>
      </c>
      <c r="B6214" s="662" t="s">
        <v>13233</v>
      </c>
      <c r="C6214" s="663" t="s">
        <v>350</v>
      </c>
      <c r="D6214" s="656">
        <v>9.43</v>
      </c>
      <c r="E6214" s="656">
        <v>3.97</v>
      </c>
      <c r="F6214" s="657">
        <f t="shared" si="1"/>
        <v>5.46</v>
      </c>
      <c r="G6214" s="656">
        <v>5.46</v>
      </c>
      <c r="H6214" s="664">
        <v>0.0</v>
      </c>
      <c r="I6214" s="664">
        <v>0.0</v>
      </c>
      <c r="J6214" s="664">
        <v>0.0</v>
      </c>
      <c r="K6214" s="660"/>
    </row>
    <row r="6215" ht="15.75" customHeight="1">
      <c r="A6215" s="661">
        <v>102205.0</v>
      </c>
      <c r="B6215" s="662" t="s">
        <v>13234</v>
      </c>
      <c r="C6215" s="663" t="s">
        <v>350</v>
      </c>
      <c r="D6215" s="656">
        <v>8.5</v>
      </c>
      <c r="E6215" s="656">
        <v>3.97</v>
      </c>
      <c r="F6215" s="657">
        <f t="shared" si="1"/>
        <v>4.53</v>
      </c>
      <c r="G6215" s="656">
        <v>4.53</v>
      </c>
      <c r="H6215" s="664">
        <v>0.0</v>
      </c>
      <c r="I6215" s="664">
        <v>0.0</v>
      </c>
      <c r="J6215" s="664">
        <v>0.0</v>
      </c>
      <c r="K6215" s="660"/>
    </row>
    <row r="6216" ht="15.75" customHeight="1">
      <c r="A6216" s="661">
        <v>102207.0</v>
      </c>
      <c r="B6216" s="662" t="s">
        <v>13235</v>
      </c>
      <c r="C6216" s="663" t="s">
        <v>350</v>
      </c>
      <c r="D6216" s="656">
        <v>7.4</v>
      </c>
      <c r="E6216" s="656">
        <v>3.2</v>
      </c>
      <c r="F6216" s="657">
        <f t="shared" si="1"/>
        <v>4.2</v>
      </c>
      <c r="G6216" s="656">
        <v>4.2</v>
      </c>
      <c r="H6216" s="664">
        <v>0.0</v>
      </c>
      <c r="I6216" s="664">
        <v>0.0</v>
      </c>
      <c r="J6216" s="664">
        <v>0.0</v>
      </c>
      <c r="K6216" s="660"/>
    </row>
    <row r="6217" ht="15.75" customHeight="1">
      <c r="A6217" s="661">
        <v>102208.0</v>
      </c>
      <c r="B6217" s="662" t="s">
        <v>13236</v>
      </c>
      <c r="C6217" s="663" t="s">
        <v>350</v>
      </c>
      <c r="D6217" s="656">
        <v>7.06</v>
      </c>
      <c r="E6217" s="656">
        <v>3.2</v>
      </c>
      <c r="F6217" s="657">
        <f t="shared" si="1"/>
        <v>3.86</v>
      </c>
      <c r="G6217" s="656">
        <v>3.86</v>
      </c>
      <c r="H6217" s="664">
        <v>0.0</v>
      </c>
      <c r="I6217" s="664">
        <v>0.0</v>
      </c>
      <c r="J6217" s="664">
        <v>0.0</v>
      </c>
      <c r="K6217" s="660"/>
    </row>
    <row r="6218" ht="15.75" customHeight="1">
      <c r="A6218" s="661">
        <v>102209.0</v>
      </c>
      <c r="B6218" s="662" t="s">
        <v>352</v>
      </c>
      <c r="C6218" s="663" t="s">
        <v>350</v>
      </c>
      <c r="D6218" s="656">
        <v>7.28</v>
      </c>
      <c r="E6218" s="656">
        <v>3.2</v>
      </c>
      <c r="F6218" s="657">
        <f t="shared" si="1"/>
        <v>4.08</v>
      </c>
      <c r="G6218" s="656">
        <v>4.08</v>
      </c>
      <c r="H6218" s="664">
        <v>0.0</v>
      </c>
      <c r="I6218" s="664">
        <v>0.0</v>
      </c>
      <c r="J6218" s="664">
        <v>0.0</v>
      </c>
      <c r="K6218" s="660"/>
    </row>
    <row r="6219" ht="15.75" customHeight="1">
      <c r="A6219" s="661">
        <v>102210.0</v>
      </c>
      <c r="B6219" s="662" t="s">
        <v>640</v>
      </c>
      <c r="C6219" s="663" t="s">
        <v>350</v>
      </c>
      <c r="D6219" s="656">
        <v>6.94</v>
      </c>
      <c r="E6219" s="656">
        <v>3.2</v>
      </c>
      <c r="F6219" s="657">
        <f t="shared" si="1"/>
        <v>3.74</v>
      </c>
      <c r="G6219" s="656">
        <v>3.74</v>
      </c>
      <c r="H6219" s="664">
        <v>0.0</v>
      </c>
      <c r="I6219" s="664">
        <v>0.0</v>
      </c>
      <c r="J6219" s="664">
        <v>0.0</v>
      </c>
      <c r="K6219" s="660"/>
    </row>
    <row r="6220" ht="15.75" customHeight="1">
      <c r="A6220" s="661">
        <v>102213.0</v>
      </c>
      <c r="B6220" s="662" t="s">
        <v>13237</v>
      </c>
      <c r="C6220" s="663" t="s">
        <v>350</v>
      </c>
      <c r="D6220" s="656">
        <v>18.28</v>
      </c>
      <c r="E6220" s="656">
        <v>7.94</v>
      </c>
      <c r="F6220" s="657">
        <f t="shared" si="1"/>
        <v>10.34</v>
      </c>
      <c r="G6220" s="656">
        <v>10.34</v>
      </c>
      <c r="H6220" s="664">
        <v>0.0</v>
      </c>
      <c r="I6220" s="664">
        <v>0.0</v>
      </c>
      <c r="J6220" s="664">
        <v>0.0</v>
      </c>
      <c r="K6220" s="660"/>
    </row>
    <row r="6221" ht="15.75" customHeight="1">
      <c r="A6221" s="661">
        <v>102214.0</v>
      </c>
      <c r="B6221" s="662" t="s">
        <v>13238</v>
      </c>
      <c r="C6221" s="663" t="s">
        <v>350</v>
      </c>
      <c r="D6221" s="656">
        <v>18.87</v>
      </c>
      <c r="E6221" s="656">
        <v>7.94</v>
      </c>
      <c r="F6221" s="657">
        <f t="shared" si="1"/>
        <v>10.93</v>
      </c>
      <c r="G6221" s="656">
        <v>10.93</v>
      </c>
      <c r="H6221" s="664">
        <v>0.0</v>
      </c>
      <c r="I6221" s="664">
        <v>0.0</v>
      </c>
      <c r="J6221" s="664">
        <v>0.0</v>
      </c>
      <c r="K6221" s="660"/>
    </row>
    <row r="6222" ht="15.75" customHeight="1">
      <c r="A6222" s="661">
        <v>102215.0</v>
      </c>
      <c r="B6222" s="662" t="s">
        <v>13239</v>
      </c>
      <c r="C6222" s="663" t="s">
        <v>350</v>
      </c>
      <c r="D6222" s="656">
        <v>17.0</v>
      </c>
      <c r="E6222" s="656">
        <v>7.94</v>
      </c>
      <c r="F6222" s="657">
        <f t="shared" si="1"/>
        <v>9.06</v>
      </c>
      <c r="G6222" s="656">
        <v>9.06</v>
      </c>
      <c r="H6222" s="664">
        <v>0.0</v>
      </c>
      <c r="I6222" s="664">
        <v>0.0</v>
      </c>
      <c r="J6222" s="664">
        <v>0.0</v>
      </c>
      <c r="K6222" s="660"/>
    </row>
    <row r="6223" ht="15.75" customHeight="1">
      <c r="A6223" s="661">
        <v>102217.0</v>
      </c>
      <c r="B6223" s="662" t="s">
        <v>13240</v>
      </c>
      <c r="C6223" s="663" t="s">
        <v>350</v>
      </c>
      <c r="D6223" s="656">
        <v>14.82</v>
      </c>
      <c r="E6223" s="656">
        <v>6.4</v>
      </c>
      <c r="F6223" s="657">
        <f t="shared" si="1"/>
        <v>8.42</v>
      </c>
      <c r="G6223" s="656">
        <v>8.42</v>
      </c>
      <c r="H6223" s="664">
        <v>0.0</v>
      </c>
      <c r="I6223" s="664">
        <v>0.0</v>
      </c>
      <c r="J6223" s="664">
        <v>0.0</v>
      </c>
      <c r="K6223" s="660"/>
    </row>
    <row r="6224" ht="15.75" customHeight="1">
      <c r="A6224" s="661">
        <v>102218.0</v>
      </c>
      <c r="B6224" s="662" t="s">
        <v>13241</v>
      </c>
      <c r="C6224" s="663" t="s">
        <v>350</v>
      </c>
      <c r="D6224" s="656">
        <v>14.12</v>
      </c>
      <c r="E6224" s="656">
        <v>6.4</v>
      </c>
      <c r="F6224" s="657">
        <f t="shared" si="1"/>
        <v>7.72</v>
      </c>
      <c r="G6224" s="656">
        <v>7.72</v>
      </c>
      <c r="H6224" s="664">
        <v>0.0</v>
      </c>
      <c r="I6224" s="664">
        <v>0.0</v>
      </c>
      <c r="J6224" s="664">
        <v>0.0</v>
      </c>
      <c r="K6224" s="660"/>
    </row>
    <row r="6225" ht="15.75" customHeight="1">
      <c r="A6225" s="661">
        <v>102219.0</v>
      </c>
      <c r="B6225" s="662" t="s">
        <v>13242</v>
      </c>
      <c r="C6225" s="663" t="s">
        <v>350</v>
      </c>
      <c r="D6225" s="656">
        <v>14.57</v>
      </c>
      <c r="E6225" s="656">
        <v>6.4</v>
      </c>
      <c r="F6225" s="657">
        <f t="shared" si="1"/>
        <v>8.17</v>
      </c>
      <c r="G6225" s="656">
        <v>8.17</v>
      </c>
      <c r="H6225" s="664">
        <v>0.0</v>
      </c>
      <c r="I6225" s="664">
        <v>0.0</v>
      </c>
      <c r="J6225" s="664">
        <v>0.0</v>
      </c>
      <c r="K6225" s="660"/>
    </row>
    <row r="6226" ht="15.75" customHeight="1">
      <c r="A6226" s="661">
        <v>102220.0</v>
      </c>
      <c r="B6226" s="662" t="s">
        <v>13243</v>
      </c>
      <c r="C6226" s="663" t="s">
        <v>350</v>
      </c>
      <c r="D6226" s="656">
        <v>13.9</v>
      </c>
      <c r="E6226" s="656">
        <v>6.4</v>
      </c>
      <c r="F6226" s="657">
        <f t="shared" si="1"/>
        <v>7.5</v>
      </c>
      <c r="G6226" s="656">
        <v>7.5</v>
      </c>
      <c r="H6226" s="664">
        <v>0.0</v>
      </c>
      <c r="I6226" s="664">
        <v>0.0</v>
      </c>
      <c r="J6226" s="664">
        <v>0.0</v>
      </c>
      <c r="K6226" s="660"/>
    </row>
    <row r="6227" ht="15.75" customHeight="1">
      <c r="A6227" s="661">
        <v>102223.0</v>
      </c>
      <c r="B6227" s="662" t="s">
        <v>13244</v>
      </c>
      <c r="C6227" s="663" t="s">
        <v>350</v>
      </c>
      <c r="D6227" s="656">
        <v>27.41</v>
      </c>
      <c r="E6227" s="656">
        <v>11.89</v>
      </c>
      <c r="F6227" s="657">
        <f t="shared" si="1"/>
        <v>15.52</v>
      </c>
      <c r="G6227" s="656">
        <v>15.52</v>
      </c>
      <c r="H6227" s="664">
        <v>0.0</v>
      </c>
      <c r="I6227" s="664">
        <v>0.0</v>
      </c>
      <c r="J6227" s="664">
        <v>0.0</v>
      </c>
      <c r="K6227" s="660"/>
    </row>
    <row r="6228" ht="15.75" customHeight="1">
      <c r="A6228" s="661">
        <v>102224.0</v>
      </c>
      <c r="B6228" s="662" t="s">
        <v>13245</v>
      </c>
      <c r="C6228" s="663" t="s">
        <v>350</v>
      </c>
      <c r="D6228" s="656">
        <v>28.3</v>
      </c>
      <c r="E6228" s="656">
        <v>11.89</v>
      </c>
      <c r="F6228" s="657">
        <f t="shared" si="1"/>
        <v>16.41</v>
      </c>
      <c r="G6228" s="656">
        <v>16.41</v>
      </c>
      <c r="H6228" s="664">
        <v>0.0</v>
      </c>
      <c r="I6228" s="664">
        <v>0.0</v>
      </c>
      <c r="J6228" s="664">
        <v>0.0</v>
      </c>
      <c r="K6228" s="660"/>
    </row>
    <row r="6229" ht="15.75" customHeight="1">
      <c r="A6229" s="661">
        <v>102225.0</v>
      </c>
      <c r="B6229" s="662" t="s">
        <v>13246</v>
      </c>
      <c r="C6229" s="663" t="s">
        <v>350</v>
      </c>
      <c r="D6229" s="656">
        <v>25.49</v>
      </c>
      <c r="E6229" s="656">
        <v>11.89</v>
      </c>
      <c r="F6229" s="657">
        <f t="shared" si="1"/>
        <v>13.6</v>
      </c>
      <c r="G6229" s="656">
        <v>13.6</v>
      </c>
      <c r="H6229" s="664">
        <v>0.0</v>
      </c>
      <c r="I6229" s="664">
        <v>0.0</v>
      </c>
      <c r="J6229" s="664">
        <v>0.0</v>
      </c>
      <c r="K6229" s="660"/>
    </row>
    <row r="6230" ht="15.75" customHeight="1">
      <c r="A6230" s="661">
        <v>102227.0</v>
      </c>
      <c r="B6230" s="662" t="s">
        <v>13247</v>
      </c>
      <c r="C6230" s="663" t="s">
        <v>350</v>
      </c>
      <c r="D6230" s="656">
        <v>22.23</v>
      </c>
      <c r="E6230" s="656">
        <v>9.59</v>
      </c>
      <c r="F6230" s="657">
        <f t="shared" si="1"/>
        <v>12.64</v>
      </c>
      <c r="G6230" s="656">
        <v>12.64</v>
      </c>
      <c r="H6230" s="664">
        <v>0.0</v>
      </c>
      <c r="I6230" s="664">
        <v>0.0</v>
      </c>
      <c r="J6230" s="664">
        <v>0.0</v>
      </c>
      <c r="K6230" s="660"/>
    </row>
    <row r="6231" ht="15.75" customHeight="1">
      <c r="A6231" s="661">
        <v>102228.0</v>
      </c>
      <c r="B6231" s="662" t="s">
        <v>13248</v>
      </c>
      <c r="C6231" s="663" t="s">
        <v>350</v>
      </c>
      <c r="D6231" s="656">
        <v>21.2</v>
      </c>
      <c r="E6231" s="656">
        <v>9.59</v>
      </c>
      <c r="F6231" s="657">
        <f t="shared" si="1"/>
        <v>11.61</v>
      </c>
      <c r="G6231" s="656">
        <v>11.61</v>
      </c>
      <c r="H6231" s="664">
        <v>0.0</v>
      </c>
      <c r="I6231" s="664">
        <v>0.0</v>
      </c>
      <c r="J6231" s="664">
        <v>0.0</v>
      </c>
      <c r="K6231" s="660"/>
    </row>
    <row r="6232" ht="15.75" customHeight="1">
      <c r="A6232" s="661">
        <v>102229.0</v>
      </c>
      <c r="B6232" s="662" t="s">
        <v>13249</v>
      </c>
      <c r="C6232" s="663" t="s">
        <v>350</v>
      </c>
      <c r="D6232" s="656">
        <v>21.87</v>
      </c>
      <c r="E6232" s="656">
        <v>9.59</v>
      </c>
      <c r="F6232" s="657">
        <f t="shared" si="1"/>
        <v>12.28</v>
      </c>
      <c r="G6232" s="656">
        <v>12.28</v>
      </c>
      <c r="H6232" s="664">
        <v>0.0</v>
      </c>
      <c r="I6232" s="664">
        <v>0.0</v>
      </c>
      <c r="J6232" s="664">
        <v>0.0</v>
      </c>
      <c r="K6232" s="660"/>
    </row>
    <row r="6233" ht="15.75" customHeight="1">
      <c r="A6233" s="661">
        <v>102230.0</v>
      </c>
      <c r="B6233" s="662" t="s">
        <v>13250</v>
      </c>
      <c r="C6233" s="663" t="s">
        <v>350</v>
      </c>
      <c r="D6233" s="656">
        <v>20.84</v>
      </c>
      <c r="E6233" s="656">
        <v>9.59</v>
      </c>
      <c r="F6233" s="657">
        <f t="shared" si="1"/>
        <v>11.25</v>
      </c>
      <c r="G6233" s="656">
        <v>11.25</v>
      </c>
      <c r="H6233" s="664">
        <v>0.0</v>
      </c>
      <c r="I6233" s="664">
        <v>0.0</v>
      </c>
      <c r="J6233" s="664">
        <v>0.0</v>
      </c>
      <c r="K6233" s="660"/>
    </row>
    <row r="6234" ht="15.75" customHeight="1">
      <c r="A6234" s="661">
        <v>102233.0</v>
      </c>
      <c r="B6234" s="662" t="s">
        <v>13251</v>
      </c>
      <c r="C6234" s="663" t="s">
        <v>350</v>
      </c>
      <c r="D6234" s="656">
        <v>12.07</v>
      </c>
      <c r="E6234" s="656">
        <v>3.81</v>
      </c>
      <c r="F6234" s="657">
        <f t="shared" si="1"/>
        <v>8.26</v>
      </c>
      <c r="G6234" s="656">
        <v>8.26</v>
      </c>
      <c r="H6234" s="664">
        <v>0.0</v>
      </c>
      <c r="I6234" s="664">
        <v>0.0</v>
      </c>
      <c r="J6234" s="664">
        <v>0.0</v>
      </c>
      <c r="K6234" s="660"/>
    </row>
    <row r="6235" ht="15.75" customHeight="1">
      <c r="A6235" s="661">
        <v>102234.0</v>
      </c>
      <c r="B6235" s="662" t="s">
        <v>13252</v>
      </c>
      <c r="C6235" s="663" t="s">
        <v>350</v>
      </c>
      <c r="D6235" s="656">
        <v>24.15</v>
      </c>
      <c r="E6235" s="656">
        <v>7.61</v>
      </c>
      <c r="F6235" s="657">
        <f t="shared" si="1"/>
        <v>16.54</v>
      </c>
      <c r="G6235" s="656">
        <v>16.54</v>
      </c>
      <c r="H6235" s="664">
        <v>0.0</v>
      </c>
      <c r="I6235" s="664">
        <v>0.0</v>
      </c>
      <c r="J6235" s="664">
        <v>0.0</v>
      </c>
      <c r="K6235" s="660"/>
    </row>
    <row r="6236" ht="15.75" customHeight="1">
      <c r="A6236" s="661">
        <v>100716.0</v>
      </c>
      <c r="B6236" s="662" t="s">
        <v>13253</v>
      </c>
      <c r="C6236" s="663" t="s">
        <v>350</v>
      </c>
      <c r="D6236" s="656">
        <v>26.22</v>
      </c>
      <c r="E6236" s="656">
        <v>2.4</v>
      </c>
      <c r="F6236" s="657">
        <f t="shared" si="1"/>
        <v>23.82</v>
      </c>
      <c r="G6236" s="656">
        <v>23.23</v>
      </c>
      <c r="H6236" s="664">
        <v>0.59</v>
      </c>
      <c r="I6236" s="664">
        <v>0.0</v>
      </c>
      <c r="J6236" s="664">
        <v>0.0</v>
      </c>
      <c r="K6236" s="660"/>
    </row>
    <row r="6237" ht="15.75" customHeight="1">
      <c r="A6237" s="661">
        <v>100717.0</v>
      </c>
      <c r="B6237" s="662" t="s">
        <v>13254</v>
      </c>
      <c r="C6237" s="663" t="s">
        <v>350</v>
      </c>
      <c r="D6237" s="656">
        <v>8.53</v>
      </c>
      <c r="E6237" s="656">
        <v>5.03</v>
      </c>
      <c r="F6237" s="657">
        <f t="shared" si="1"/>
        <v>3.5</v>
      </c>
      <c r="G6237" s="656">
        <v>3.5</v>
      </c>
      <c r="H6237" s="664">
        <v>0.0</v>
      </c>
      <c r="I6237" s="664">
        <v>0.0</v>
      </c>
      <c r="J6237" s="664">
        <v>0.0</v>
      </c>
      <c r="K6237" s="660"/>
    </row>
    <row r="6238" ht="15.75" customHeight="1">
      <c r="A6238" s="661">
        <v>100718.0</v>
      </c>
      <c r="B6238" s="662" t="s">
        <v>13255</v>
      </c>
      <c r="C6238" s="663" t="s">
        <v>366</v>
      </c>
      <c r="D6238" s="656">
        <v>1.27</v>
      </c>
      <c r="E6238" s="656">
        <v>0.7</v>
      </c>
      <c r="F6238" s="657">
        <f t="shared" si="1"/>
        <v>0.57</v>
      </c>
      <c r="G6238" s="656">
        <v>0.57</v>
      </c>
      <c r="H6238" s="664">
        <v>0.0</v>
      </c>
      <c r="I6238" s="664">
        <v>0.0</v>
      </c>
      <c r="J6238" s="664">
        <v>0.0</v>
      </c>
      <c r="K6238" s="660"/>
    </row>
    <row r="6239" ht="15.75" customHeight="1">
      <c r="A6239" s="661">
        <v>100719.0</v>
      </c>
      <c r="B6239" s="662" t="s">
        <v>13256</v>
      </c>
      <c r="C6239" s="663" t="s">
        <v>350</v>
      </c>
      <c r="D6239" s="656">
        <v>9.43</v>
      </c>
      <c r="E6239" s="656">
        <v>1.05</v>
      </c>
      <c r="F6239" s="657">
        <f t="shared" si="1"/>
        <v>8.38</v>
      </c>
      <c r="G6239" s="656">
        <v>8.38</v>
      </c>
      <c r="H6239" s="664">
        <v>0.0</v>
      </c>
      <c r="I6239" s="664">
        <v>0.0</v>
      </c>
      <c r="J6239" s="664">
        <v>0.0</v>
      </c>
      <c r="K6239" s="660"/>
    </row>
    <row r="6240" ht="15.75" customHeight="1">
      <c r="A6240" s="661">
        <v>100720.0</v>
      </c>
      <c r="B6240" s="662" t="s">
        <v>13257</v>
      </c>
      <c r="C6240" s="663" t="s">
        <v>350</v>
      </c>
      <c r="D6240" s="656">
        <v>9.36</v>
      </c>
      <c r="E6240" s="656">
        <v>3.62</v>
      </c>
      <c r="F6240" s="657">
        <f t="shared" si="1"/>
        <v>5.74</v>
      </c>
      <c r="G6240" s="656">
        <v>5.74</v>
      </c>
      <c r="H6240" s="664">
        <v>0.0</v>
      </c>
      <c r="I6240" s="664">
        <v>0.0</v>
      </c>
      <c r="J6240" s="664">
        <v>0.0</v>
      </c>
      <c r="K6240" s="660"/>
    </row>
    <row r="6241" ht="15.75" customHeight="1">
      <c r="A6241" s="661">
        <v>100721.0</v>
      </c>
      <c r="B6241" s="662" t="s">
        <v>13258</v>
      </c>
      <c r="C6241" s="663" t="s">
        <v>350</v>
      </c>
      <c r="D6241" s="656">
        <v>21.66</v>
      </c>
      <c r="E6241" s="656">
        <v>8.84</v>
      </c>
      <c r="F6241" s="657">
        <f t="shared" si="1"/>
        <v>12.82</v>
      </c>
      <c r="G6241" s="656">
        <v>12.82</v>
      </c>
      <c r="H6241" s="664">
        <v>0.0</v>
      </c>
      <c r="I6241" s="664">
        <v>0.0</v>
      </c>
      <c r="J6241" s="664">
        <v>0.0</v>
      </c>
      <c r="K6241" s="660"/>
    </row>
    <row r="6242" ht="15.75" customHeight="1">
      <c r="A6242" s="661">
        <v>100722.0</v>
      </c>
      <c r="B6242" s="662" t="s">
        <v>13259</v>
      </c>
      <c r="C6242" s="663" t="s">
        <v>350</v>
      </c>
      <c r="D6242" s="656">
        <v>21.06</v>
      </c>
      <c r="E6242" s="656">
        <v>11.41</v>
      </c>
      <c r="F6242" s="657">
        <f t="shared" si="1"/>
        <v>9.65</v>
      </c>
      <c r="G6242" s="656">
        <v>9.65</v>
      </c>
      <c r="H6242" s="664">
        <v>0.0</v>
      </c>
      <c r="I6242" s="664">
        <v>0.0</v>
      </c>
      <c r="J6242" s="664">
        <v>0.0</v>
      </c>
      <c r="K6242" s="660"/>
    </row>
    <row r="6243" ht="15.75" customHeight="1">
      <c r="A6243" s="661">
        <v>100723.0</v>
      </c>
      <c r="B6243" s="662" t="s">
        <v>13260</v>
      </c>
      <c r="C6243" s="663" t="s">
        <v>350</v>
      </c>
      <c r="D6243" s="656">
        <v>10.13</v>
      </c>
      <c r="E6243" s="656">
        <v>1.05</v>
      </c>
      <c r="F6243" s="657">
        <f t="shared" si="1"/>
        <v>9.08</v>
      </c>
      <c r="G6243" s="656">
        <v>9.08</v>
      </c>
      <c r="H6243" s="664">
        <v>0.0</v>
      </c>
      <c r="I6243" s="664">
        <v>0.0</v>
      </c>
      <c r="J6243" s="664">
        <v>0.0</v>
      </c>
      <c r="K6243" s="660"/>
    </row>
    <row r="6244" ht="15.75" customHeight="1">
      <c r="A6244" s="661">
        <v>100724.0</v>
      </c>
      <c r="B6244" s="662" t="s">
        <v>13261</v>
      </c>
      <c r="C6244" s="663" t="s">
        <v>350</v>
      </c>
      <c r="D6244" s="656">
        <v>12.17</v>
      </c>
      <c r="E6244" s="656">
        <v>3.61</v>
      </c>
      <c r="F6244" s="657">
        <f t="shared" si="1"/>
        <v>8.56</v>
      </c>
      <c r="G6244" s="656">
        <v>8.56</v>
      </c>
      <c r="H6244" s="664">
        <v>0.0</v>
      </c>
      <c r="I6244" s="664">
        <v>0.0</v>
      </c>
      <c r="J6244" s="664">
        <v>0.0</v>
      </c>
      <c r="K6244" s="660"/>
    </row>
    <row r="6245" ht="15.75" customHeight="1">
      <c r="A6245" s="661">
        <v>100725.0</v>
      </c>
      <c r="B6245" s="662" t="s">
        <v>13262</v>
      </c>
      <c r="C6245" s="663" t="s">
        <v>350</v>
      </c>
      <c r="D6245" s="656">
        <v>21.88</v>
      </c>
      <c r="E6245" s="656">
        <v>8.84</v>
      </c>
      <c r="F6245" s="657">
        <f t="shared" si="1"/>
        <v>13.04</v>
      </c>
      <c r="G6245" s="656">
        <v>13.04</v>
      </c>
      <c r="H6245" s="664">
        <v>0.0</v>
      </c>
      <c r="I6245" s="664">
        <v>0.0</v>
      </c>
      <c r="J6245" s="664">
        <v>0.0</v>
      </c>
      <c r="K6245" s="660"/>
    </row>
    <row r="6246" ht="15.75" customHeight="1">
      <c r="A6246" s="661">
        <v>100726.0</v>
      </c>
      <c r="B6246" s="662" t="s">
        <v>13263</v>
      </c>
      <c r="C6246" s="663" t="s">
        <v>350</v>
      </c>
      <c r="D6246" s="656">
        <v>23.79</v>
      </c>
      <c r="E6246" s="656">
        <v>11.39</v>
      </c>
      <c r="F6246" s="657">
        <f t="shared" si="1"/>
        <v>12.4</v>
      </c>
      <c r="G6246" s="656">
        <v>12.4</v>
      </c>
      <c r="H6246" s="664">
        <v>0.0</v>
      </c>
      <c r="I6246" s="664">
        <v>0.0</v>
      </c>
      <c r="J6246" s="664">
        <v>0.0</v>
      </c>
      <c r="K6246" s="660"/>
    </row>
    <row r="6247" ht="15.75" customHeight="1">
      <c r="A6247" s="661">
        <v>100727.0</v>
      </c>
      <c r="B6247" s="662" t="s">
        <v>13264</v>
      </c>
      <c r="C6247" s="663" t="s">
        <v>350</v>
      </c>
      <c r="D6247" s="656">
        <v>23.22</v>
      </c>
      <c r="E6247" s="656">
        <v>1.05</v>
      </c>
      <c r="F6247" s="657">
        <f t="shared" si="1"/>
        <v>22.17</v>
      </c>
      <c r="G6247" s="656">
        <v>22.17</v>
      </c>
      <c r="H6247" s="664">
        <v>0.0</v>
      </c>
      <c r="I6247" s="664">
        <v>0.0</v>
      </c>
      <c r="J6247" s="664">
        <v>0.0</v>
      </c>
      <c r="K6247" s="660"/>
    </row>
    <row r="6248" ht="15.75" customHeight="1">
      <c r="A6248" s="661">
        <v>100728.0</v>
      </c>
      <c r="B6248" s="662" t="s">
        <v>13265</v>
      </c>
      <c r="C6248" s="663" t="s">
        <v>350</v>
      </c>
      <c r="D6248" s="656">
        <v>20.84</v>
      </c>
      <c r="E6248" s="656">
        <v>3.61</v>
      </c>
      <c r="F6248" s="657">
        <f t="shared" si="1"/>
        <v>17.23</v>
      </c>
      <c r="G6248" s="656">
        <v>17.23</v>
      </c>
      <c r="H6248" s="664">
        <v>0.0</v>
      </c>
      <c r="I6248" s="664">
        <v>0.0</v>
      </c>
      <c r="J6248" s="664">
        <v>0.0</v>
      </c>
      <c r="K6248" s="660"/>
    </row>
    <row r="6249" ht="15.75" customHeight="1">
      <c r="A6249" s="661">
        <v>100729.0</v>
      </c>
      <c r="B6249" s="662" t="s">
        <v>13266</v>
      </c>
      <c r="C6249" s="663" t="s">
        <v>350</v>
      </c>
      <c r="D6249" s="656">
        <v>17.5</v>
      </c>
      <c r="E6249" s="656">
        <v>1.05</v>
      </c>
      <c r="F6249" s="657">
        <f t="shared" si="1"/>
        <v>16.45</v>
      </c>
      <c r="G6249" s="656">
        <v>16.45</v>
      </c>
      <c r="H6249" s="664">
        <v>0.0</v>
      </c>
      <c r="I6249" s="664">
        <v>0.0</v>
      </c>
      <c r="J6249" s="664">
        <v>0.0</v>
      </c>
      <c r="K6249" s="660"/>
    </row>
    <row r="6250" ht="15.75" customHeight="1">
      <c r="A6250" s="661">
        <v>100730.0</v>
      </c>
      <c r="B6250" s="662" t="s">
        <v>13267</v>
      </c>
      <c r="C6250" s="663" t="s">
        <v>350</v>
      </c>
      <c r="D6250" s="656">
        <v>20.47</v>
      </c>
      <c r="E6250" s="656">
        <v>3.61</v>
      </c>
      <c r="F6250" s="657">
        <f t="shared" si="1"/>
        <v>16.86</v>
      </c>
      <c r="G6250" s="656">
        <v>16.86</v>
      </c>
      <c r="H6250" s="664">
        <v>0.0</v>
      </c>
      <c r="I6250" s="664">
        <v>0.0</v>
      </c>
      <c r="J6250" s="664">
        <v>0.0</v>
      </c>
      <c r="K6250" s="660"/>
    </row>
    <row r="6251" ht="15.75" customHeight="1">
      <c r="A6251" s="661">
        <v>100733.0</v>
      </c>
      <c r="B6251" s="662" t="s">
        <v>13268</v>
      </c>
      <c r="C6251" s="663" t="s">
        <v>350</v>
      </c>
      <c r="D6251" s="656">
        <v>10.82</v>
      </c>
      <c r="E6251" s="656">
        <v>5.1</v>
      </c>
      <c r="F6251" s="657">
        <f t="shared" si="1"/>
        <v>5.72</v>
      </c>
      <c r="G6251" s="656">
        <v>5.72</v>
      </c>
      <c r="H6251" s="664">
        <v>0.0</v>
      </c>
      <c r="I6251" s="664">
        <v>0.0</v>
      </c>
      <c r="J6251" s="664">
        <v>0.0</v>
      </c>
      <c r="K6251" s="660"/>
    </row>
    <row r="6252" ht="15.75" customHeight="1">
      <c r="A6252" s="661">
        <v>100734.0</v>
      </c>
      <c r="B6252" s="662" t="s">
        <v>13269</v>
      </c>
      <c r="C6252" s="663" t="s">
        <v>350</v>
      </c>
      <c r="D6252" s="656">
        <v>13.77</v>
      </c>
      <c r="E6252" s="656">
        <v>7.66</v>
      </c>
      <c r="F6252" s="657">
        <f t="shared" si="1"/>
        <v>6.11</v>
      </c>
      <c r="G6252" s="656">
        <v>6.11</v>
      </c>
      <c r="H6252" s="664">
        <v>0.0</v>
      </c>
      <c r="I6252" s="664">
        <v>0.0</v>
      </c>
      <c r="J6252" s="664">
        <v>0.0</v>
      </c>
      <c r="K6252" s="660"/>
    </row>
    <row r="6253" ht="15.75" customHeight="1">
      <c r="A6253" s="661">
        <v>100735.0</v>
      </c>
      <c r="B6253" s="662" t="s">
        <v>13270</v>
      </c>
      <c r="C6253" s="663" t="s">
        <v>350</v>
      </c>
      <c r="D6253" s="656">
        <v>9.62</v>
      </c>
      <c r="E6253" s="656">
        <v>5.12</v>
      </c>
      <c r="F6253" s="657">
        <f t="shared" si="1"/>
        <v>4.5</v>
      </c>
      <c r="G6253" s="656">
        <v>4.5</v>
      </c>
      <c r="H6253" s="664">
        <v>0.0</v>
      </c>
      <c r="I6253" s="664">
        <v>0.0</v>
      </c>
      <c r="J6253" s="664">
        <v>0.0</v>
      </c>
      <c r="K6253" s="660"/>
    </row>
    <row r="6254" ht="15.75" customHeight="1">
      <c r="A6254" s="661">
        <v>100736.0</v>
      </c>
      <c r="B6254" s="662" t="s">
        <v>13271</v>
      </c>
      <c r="C6254" s="663" t="s">
        <v>350</v>
      </c>
      <c r="D6254" s="656">
        <v>12.76</v>
      </c>
      <c r="E6254" s="656">
        <v>7.67</v>
      </c>
      <c r="F6254" s="657">
        <f t="shared" si="1"/>
        <v>5.09</v>
      </c>
      <c r="G6254" s="656">
        <v>5.09</v>
      </c>
      <c r="H6254" s="664">
        <v>0.0</v>
      </c>
      <c r="I6254" s="664">
        <v>0.0</v>
      </c>
      <c r="J6254" s="664">
        <v>0.0</v>
      </c>
      <c r="K6254" s="660"/>
    </row>
    <row r="6255" ht="15.75" customHeight="1">
      <c r="A6255" s="661">
        <v>100739.0</v>
      </c>
      <c r="B6255" s="662" t="s">
        <v>13272</v>
      </c>
      <c r="C6255" s="663" t="s">
        <v>350</v>
      </c>
      <c r="D6255" s="656">
        <v>9.29</v>
      </c>
      <c r="E6255" s="656">
        <v>1.05</v>
      </c>
      <c r="F6255" s="657">
        <f t="shared" si="1"/>
        <v>8.24</v>
      </c>
      <c r="G6255" s="656">
        <v>8.24</v>
      </c>
      <c r="H6255" s="664">
        <v>0.0</v>
      </c>
      <c r="I6255" s="664">
        <v>0.0</v>
      </c>
      <c r="J6255" s="664">
        <v>0.0</v>
      </c>
      <c r="K6255" s="660"/>
    </row>
    <row r="6256" ht="15.75" customHeight="1">
      <c r="A6256" s="661">
        <v>100740.0</v>
      </c>
      <c r="B6256" s="662" t="s">
        <v>13273</v>
      </c>
      <c r="C6256" s="663" t="s">
        <v>350</v>
      </c>
      <c r="D6256" s="656">
        <v>9.86</v>
      </c>
      <c r="E6256" s="656">
        <v>3.62</v>
      </c>
      <c r="F6256" s="657">
        <f t="shared" si="1"/>
        <v>6.24</v>
      </c>
      <c r="G6256" s="656">
        <v>6.24</v>
      </c>
      <c r="H6256" s="664">
        <v>0.0</v>
      </c>
      <c r="I6256" s="664">
        <v>0.0</v>
      </c>
      <c r="J6256" s="664">
        <v>0.0</v>
      </c>
      <c r="K6256" s="660"/>
    </row>
    <row r="6257" ht="15.75" customHeight="1">
      <c r="A6257" s="661">
        <v>100741.0</v>
      </c>
      <c r="B6257" s="662" t="s">
        <v>13274</v>
      </c>
      <c r="C6257" s="663" t="s">
        <v>350</v>
      </c>
      <c r="D6257" s="656">
        <v>21.33</v>
      </c>
      <c r="E6257" s="656">
        <v>8.84</v>
      </c>
      <c r="F6257" s="657">
        <f t="shared" si="1"/>
        <v>12.49</v>
      </c>
      <c r="G6257" s="656">
        <v>12.49</v>
      </c>
      <c r="H6257" s="664">
        <v>0.0</v>
      </c>
      <c r="I6257" s="664">
        <v>0.0</v>
      </c>
      <c r="J6257" s="664">
        <v>0.0</v>
      </c>
      <c r="K6257" s="660"/>
    </row>
    <row r="6258" ht="15.75" customHeight="1">
      <c r="A6258" s="661">
        <v>100742.0</v>
      </c>
      <c r="B6258" s="662" t="s">
        <v>484</v>
      </c>
      <c r="C6258" s="663" t="s">
        <v>350</v>
      </c>
      <c r="D6258" s="656">
        <v>21.53</v>
      </c>
      <c r="E6258" s="656">
        <v>11.41</v>
      </c>
      <c r="F6258" s="657">
        <f t="shared" si="1"/>
        <v>10.12</v>
      </c>
      <c r="G6258" s="656">
        <v>10.12</v>
      </c>
      <c r="H6258" s="664">
        <v>0.0</v>
      </c>
      <c r="I6258" s="664">
        <v>0.0</v>
      </c>
      <c r="J6258" s="664">
        <v>0.0</v>
      </c>
      <c r="K6258" s="660"/>
    </row>
    <row r="6259" ht="15.75" customHeight="1">
      <c r="A6259" s="661">
        <v>100743.0</v>
      </c>
      <c r="B6259" s="662" t="s">
        <v>13275</v>
      </c>
      <c r="C6259" s="663" t="s">
        <v>350</v>
      </c>
      <c r="D6259" s="656">
        <v>9.07</v>
      </c>
      <c r="E6259" s="656">
        <v>1.05</v>
      </c>
      <c r="F6259" s="657">
        <f t="shared" si="1"/>
        <v>8.02</v>
      </c>
      <c r="G6259" s="656">
        <v>8.02</v>
      </c>
      <c r="H6259" s="664">
        <v>0.0</v>
      </c>
      <c r="I6259" s="664">
        <v>0.0</v>
      </c>
      <c r="J6259" s="664">
        <v>0.0</v>
      </c>
      <c r="K6259" s="660"/>
    </row>
    <row r="6260" ht="15.75" customHeight="1">
      <c r="A6260" s="661">
        <v>100744.0</v>
      </c>
      <c r="B6260" s="662" t="s">
        <v>13276</v>
      </c>
      <c r="C6260" s="663" t="s">
        <v>350</v>
      </c>
      <c r="D6260" s="656">
        <v>9.72</v>
      </c>
      <c r="E6260" s="656">
        <v>3.62</v>
      </c>
      <c r="F6260" s="657">
        <f t="shared" si="1"/>
        <v>6.1</v>
      </c>
      <c r="G6260" s="656">
        <v>6.1</v>
      </c>
      <c r="H6260" s="664">
        <v>0.0</v>
      </c>
      <c r="I6260" s="664">
        <v>0.0</v>
      </c>
      <c r="J6260" s="664">
        <v>0.0</v>
      </c>
      <c r="K6260" s="660"/>
    </row>
    <row r="6261" ht="15.75" customHeight="1">
      <c r="A6261" s="661">
        <v>100745.0</v>
      </c>
      <c r="B6261" s="662" t="s">
        <v>13277</v>
      </c>
      <c r="C6261" s="663" t="s">
        <v>350</v>
      </c>
      <c r="D6261" s="656">
        <v>21.1</v>
      </c>
      <c r="E6261" s="656">
        <v>8.84</v>
      </c>
      <c r="F6261" s="657">
        <f t="shared" si="1"/>
        <v>12.26</v>
      </c>
      <c r="G6261" s="656">
        <v>12.26</v>
      </c>
      <c r="H6261" s="664">
        <v>0.0</v>
      </c>
      <c r="I6261" s="664">
        <v>0.0</v>
      </c>
      <c r="J6261" s="664">
        <v>0.0</v>
      </c>
      <c r="K6261" s="660"/>
    </row>
    <row r="6262" ht="15.75" customHeight="1">
      <c r="A6262" s="661">
        <v>100746.0</v>
      </c>
      <c r="B6262" s="662" t="s">
        <v>13278</v>
      </c>
      <c r="C6262" s="663" t="s">
        <v>350</v>
      </c>
      <c r="D6262" s="656">
        <v>21.39</v>
      </c>
      <c r="E6262" s="656">
        <v>11.41</v>
      </c>
      <c r="F6262" s="657">
        <f t="shared" si="1"/>
        <v>9.98</v>
      </c>
      <c r="G6262" s="656">
        <v>9.98</v>
      </c>
      <c r="H6262" s="664">
        <v>0.0</v>
      </c>
      <c r="I6262" s="664">
        <v>0.0</v>
      </c>
      <c r="J6262" s="664">
        <v>0.0</v>
      </c>
      <c r="K6262" s="660"/>
    </row>
    <row r="6263" ht="15.75" customHeight="1">
      <c r="A6263" s="661">
        <v>100747.0</v>
      </c>
      <c r="B6263" s="662" t="s">
        <v>13279</v>
      </c>
      <c r="C6263" s="663" t="s">
        <v>350</v>
      </c>
      <c r="D6263" s="656">
        <v>9.16</v>
      </c>
      <c r="E6263" s="656">
        <v>1.05</v>
      </c>
      <c r="F6263" s="657">
        <f t="shared" si="1"/>
        <v>8.11</v>
      </c>
      <c r="G6263" s="656">
        <v>8.11</v>
      </c>
      <c r="H6263" s="664">
        <v>0.0</v>
      </c>
      <c r="I6263" s="664">
        <v>0.0</v>
      </c>
      <c r="J6263" s="664">
        <v>0.0</v>
      </c>
      <c r="K6263" s="660"/>
    </row>
    <row r="6264" ht="15.75" customHeight="1">
      <c r="A6264" s="661">
        <v>100748.0</v>
      </c>
      <c r="B6264" s="662" t="s">
        <v>555</v>
      </c>
      <c r="C6264" s="663" t="s">
        <v>350</v>
      </c>
      <c r="D6264" s="656">
        <v>9.78</v>
      </c>
      <c r="E6264" s="656">
        <v>3.62</v>
      </c>
      <c r="F6264" s="657">
        <f t="shared" si="1"/>
        <v>6.16</v>
      </c>
      <c r="G6264" s="656">
        <v>6.16</v>
      </c>
      <c r="H6264" s="664">
        <v>0.0</v>
      </c>
      <c r="I6264" s="664">
        <v>0.0</v>
      </c>
      <c r="J6264" s="664">
        <v>0.0</v>
      </c>
      <c r="K6264" s="660"/>
    </row>
    <row r="6265" ht="15.75" customHeight="1">
      <c r="A6265" s="661">
        <v>100749.0</v>
      </c>
      <c r="B6265" s="662" t="s">
        <v>886</v>
      </c>
      <c r="C6265" s="663" t="s">
        <v>350</v>
      </c>
      <c r="D6265" s="656">
        <v>21.2</v>
      </c>
      <c r="E6265" s="656">
        <v>8.84</v>
      </c>
      <c r="F6265" s="657">
        <f t="shared" si="1"/>
        <v>12.36</v>
      </c>
      <c r="G6265" s="656">
        <v>12.36</v>
      </c>
      <c r="H6265" s="664">
        <v>0.0</v>
      </c>
      <c r="I6265" s="664">
        <v>0.0</v>
      </c>
      <c r="J6265" s="664">
        <v>0.0</v>
      </c>
      <c r="K6265" s="660"/>
    </row>
    <row r="6266" ht="15.75" customHeight="1">
      <c r="A6266" s="661">
        <v>100750.0</v>
      </c>
      <c r="B6266" s="662" t="s">
        <v>587</v>
      </c>
      <c r="C6266" s="663" t="s">
        <v>350</v>
      </c>
      <c r="D6266" s="656">
        <v>21.45</v>
      </c>
      <c r="E6266" s="656">
        <v>11.41</v>
      </c>
      <c r="F6266" s="657">
        <f t="shared" si="1"/>
        <v>10.04</v>
      </c>
      <c r="G6266" s="656">
        <v>10.04</v>
      </c>
      <c r="H6266" s="664">
        <v>0.0</v>
      </c>
      <c r="I6266" s="664">
        <v>0.0</v>
      </c>
      <c r="J6266" s="664">
        <v>0.0</v>
      </c>
      <c r="K6266" s="660"/>
    </row>
    <row r="6267" ht="15.75" customHeight="1">
      <c r="A6267" s="661">
        <v>100751.0</v>
      </c>
      <c r="B6267" s="662" t="s">
        <v>642</v>
      </c>
      <c r="C6267" s="663" t="s">
        <v>350</v>
      </c>
      <c r="D6267" s="656">
        <v>35.02</v>
      </c>
      <c r="E6267" s="656">
        <v>2.12</v>
      </c>
      <c r="F6267" s="657">
        <f t="shared" si="1"/>
        <v>32.9</v>
      </c>
      <c r="G6267" s="656">
        <v>32.9</v>
      </c>
      <c r="H6267" s="664">
        <v>0.0</v>
      </c>
      <c r="I6267" s="664">
        <v>0.0</v>
      </c>
      <c r="J6267" s="664">
        <v>0.0</v>
      </c>
      <c r="K6267" s="660"/>
    </row>
    <row r="6268" ht="15.75" customHeight="1">
      <c r="A6268" s="661">
        <v>100752.0</v>
      </c>
      <c r="B6268" s="662" t="s">
        <v>13280</v>
      </c>
      <c r="C6268" s="663" t="s">
        <v>350</v>
      </c>
      <c r="D6268" s="656">
        <v>40.95</v>
      </c>
      <c r="E6268" s="656">
        <v>7.22</v>
      </c>
      <c r="F6268" s="657">
        <f t="shared" si="1"/>
        <v>33.73</v>
      </c>
      <c r="G6268" s="656">
        <v>33.73</v>
      </c>
      <c r="H6268" s="664">
        <v>0.0</v>
      </c>
      <c r="I6268" s="664">
        <v>0.0</v>
      </c>
      <c r="J6268" s="664">
        <v>0.0</v>
      </c>
      <c r="K6268" s="660"/>
    </row>
    <row r="6269" ht="15.75" customHeight="1">
      <c r="A6269" s="661">
        <v>100753.0</v>
      </c>
      <c r="B6269" s="662" t="s">
        <v>13281</v>
      </c>
      <c r="C6269" s="663" t="s">
        <v>350</v>
      </c>
      <c r="D6269" s="656">
        <v>19.25</v>
      </c>
      <c r="E6269" s="656">
        <v>10.22</v>
      </c>
      <c r="F6269" s="657">
        <f t="shared" si="1"/>
        <v>9.03</v>
      </c>
      <c r="G6269" s="656">
        <v>9.03</v>
      </c>
      <c r="H6269" s="664">
        <v>0.0</v>
      </c>
      <c r="I6269" s="664">
        <v>0.0</v>
      </c>
      <c r="J6269" s="664">
        <v>0.0</v>
      </c>
      <c r="K6269" s="660"/>
    </row>
    <row r="6270" ht="15.75" customHeight="1">
      <c r="A6270" s="661">
        <v>100754.0</v>
      </c>
      <c r="B6270" s="662" t="s">
        <v>13282</v>
      </c>
      <c r="C6270" s="663" t="s">
        <v>350</v>
      </c>
      <c r="D6270" s="656">
        <v>25.53</v>
      </c>
      <c r="E6270" s="656">
        <v>15.31</v>
      </c>
      <c r="F6270" s="657">
        <f t="shared" si="1"/>
        <v>10.22</v>
      </c>
      <c r="G6270" s="656">
        <v>10.22</v>
      </c>
      <c r="H6270" s="664">
        <v>0.0</v>
      </c>
      <c r="I6270" s="664">
        <v>0.0</v>
      </c>
      <c r="J6270" s="664">
        <v>0.0</v>
      </c>
      <c r="K6270" s="660"/>
    </row>
    <row r="6271" ht="15.75" customHeight="1">
      <c r="A6271" s="661">
        <v>100757.0</v>
      </c>
      <c r="B6271" s="662" t="s">
        <v>13283</v>
      </c>
      <c r="C6271" s="663" t="s">
        <v>350</v>
      </c>
      <c r="D6271" s="656">
        <v>42.67</v>
      </c>
      <c r="E6271" s="656">
        <v>17.7</v>
      </c>
      <c r="F6271" s="657">
        <f t="shared" si="1"/>
        <v>24.97</v>
      </c>
      <c r="G6271" s="656">
        <v>24.97</v>
      </c>
      <c r="H6271" s="664">
        <v>0.0</v>
      </c>
      <c r="I6271" s="664">
        <v>0.0</v>
      </c>
      <c r="J6271" s="664">
        <v>0.0</v>
      </c>
      <c r="K6271" s="660"/>
    </row>
    <row r="6272" ht="15.75" customHeight="1">
      <c r="A6272" s="661">
        <v>100758.0</v>
      </c>
      <c r="B6272" s="662" t="s">
        <v>13284</v>
      </c>
      <c r="C6272" s="663" t="s">
        <v>350</v>
      </c>
      <c r="D6272" s="656">
        <v>43.08</v>
      </c>
      <c r="E6272" s="656">
        <v>22.81</v>
      </c>
      <c r="F6272" s="657">
        <f t="shared" si="1"/>
        <v>20.27</v>
      </c>
      <c r="G6272" s="656">
        <v>20.27</v>
      </c>
      <c r="H6272" s="664">
        <v>0.0</v>
      </c>
      <c r="I6272" s="664">
        <v>0.0</v>
      </c>
      <c r="J6272" s="664">
        <v>0.0</v>
      </c>
      <c r="K6272" s="660"/>
    </row>
    <row r="6273" ht="15.75" customHeight="1">
      <c r="A6273" s="661">
        <v>100759.0</v>
      </c>
      <c r="B6273" s="662" t="s">
        <v>13285</v>
      </c>
      <c r="C6273" s="663" t="s">
        <v>350</v>
      </c>
      <c r="D6273" s="656">
        <v>42.22</v>
      </c>
      <c r="E6273" s="656">
        <v>17.7</v>
      </c>
      <c r="F6273" s="657">
        <f t="shared" si="1"/>
        <v>24.52</v>
      </c>
      <c r="G6273" s="656">
        <v>24.52</v>
      </c>
      <c r="H6273" s="664">
        <v>0.0</v>
      </c>
      <c r="I6273" s="664">
        <v>0.0</v>
      </c>
      <c r="J6273" s="664">
        <v>0.0</v>
      </c>
      <c r="K6273" s="660"/>
    </row>
    <row r="6274" ht="15.75" customHeight="1">
      <c r="A6274" s="661">
        <v>100760.0</v>
      </c>
      <c r="B6274" s="662" t="s">
        <v>13286</v>
      </c>
      <c r="C6274" s="663" t="s">
        <v>350</v>
      </c>
      <c r="D6274" s="656">
        <v>42.8</v>
      </c>
      <c r="E6274" s="656">
        <v>22.81</v>
      </c>
      <c r="F6274" s="657">
        <f t="shared" si="1"/>
        <v>19.99</v>
      </c>
      <c r="G6274" s="656">
        <v>19.99</v>
      </c>
      <c r="H6274" s="664">
        <v>0.0</v>
      </c>
      <c r="I6274" s="664">
        <v>0.0</v>
      </c>
      <c r="J6274" s="664">
        <v>0.0</v>
      </c>
      <c r="K6274" s="660"/>
    </row>
    <row r="6275" ht="15.75" customHeight="1">
      <c r="A6275" s="661">
        <v>100761.0</v>
      </c>
      <c r="B6275" s="662" t="s">
        <v>13287</v>
      </c>
      <c r="C6275" s="663" t="s">
        <v>350</v>
      </c>
      <c r="D6275" s="656">
        <v>42.41</v>
      </c>
      <c r="E6275" s="656">
        <v>17.7</v>
      </c>
      <c r="F6275" s="657">
        <f t="shared" si="1"/>
        <v>24.71</v>
      </c>
      <c r="G6275" s="656">
        <v>24.71</v>
      </c>
      <c r="H6275" s="664">
        <v>0.0</v>
      </c>
      <c r="I6275" s="664">
        <v>0.0</v>
      </c>
      <c r="J6275" s="664">
        <v>0.0</v>
      </c>
      <c r="K6275" s="660"/>
    </row>
    <row r="6276" ht="15.75" customHeight="1">
      <c r="A6276" s="661">
        <v>100762.0</v>
      </c>
      <c r="B6276" s="662" t="s">
        <v>13288</v>
      </c>
      <c r="C6276" s="663" t="s">
        <v>350</v>
      </c>
      <c r="D6276" s="656">
        <v>42.92</v>
      </c>
      <c r="E6276" s="656">
        <v>22.81</v>
      </c>
      <c r="F6276" s="657">
        <f t="shared" si="1"/>
        <v>20.11</v>
      </c>
      <c r="G6276" s="656">
        <v>20.11</v>
      </c>
      <c r="H6276" s="664">
        <v>0.0</v>
      </c>
      <c r="I6276" s="664">
        <v>0.0</v>
      </c>
      <c r="J6276" s="664">
        <v>0.0</v>
      </c>
      <c r="K6276" s="660"/>
    </row>
    <row r="6277" ht="15.75" customHeight="1">
      <c r="A6277" s="661">
        <v>102488.0</v>
      </c>
      <c r="B6277" s="662" t="s">
        <v>13289</v>
      </c>
      <c r="C6277" s="663" t="s">
        <v>350</v>
      </c>
      <c r="D6277" s="656">
        <v>3.09</v>
      </c>
      <c r="E6277" s="656">
        <v>2.19</v>
      </c>
      <c r="F6277" s="657">
        <f t="shared" si="1"/>
        <v>0.9</v>
      </c>
      <c r="G6277" s="656">
        <v>0.84</v>
      </c>
      <c r="H6277" s="664">
        <v>0.03</v>
      </c>
      <c r="I6277" s="664">
        <v>0.0</v>
      </c>
      <c r="J6277" s="664">
        <v>0.03</v>
      </c>
      <c r="K6277" s="660"/>
    </row>
    <row r="6278" ht="15.75" customHeight="1">
      <c r="A6278" s="661">
        <v>102489.0</v>
      </c>
      <c r="B6278" s="662" t="s">
        <v>13290</v>
      </c>
      <c r="C6278" s="663" t="s">
        <v>350</v>
      </c>
      <c r="D6278" s="656">
        <v>27.71</v>
      </c>
      <c r="E6278" s="656">
        <v>7.94</v>
      </c>
      <c r="F6278" s="657">
        <f t="shared" si="1"/>
        <v>19.77</v>
      </c>
      <c r="G6278" s="656">
        <v>19.77</v>
      </c>
      <c r="H6278" s="664">
        <v>0.0</v>
      </c>
      <c r="I6278" s="664">
        <v>0.0</v>
      </c>
      <c r="J6278" s="664">
        <v>0.0</v>
      </c>
      <c r="K6278" s="660"/>
    </row>
    <row r="6279" ht="15.75" customHeight="1">
      <c r="A6279" s="661">
        <v>102491.0</v>
      </c>
      <c r="B6279" s="662" t="s">
        <v>13291</v>
      </c>
      <c r="C6279" s="663" t="s">
        <v>350</v>
      </c>
      <c r="D6279" s="656">
        <v>18.52</v>
      </c>
      <c r="E6279" s="656">
        <v>6.07</v>
      </c>
      <c r="F6279" s="657">
        <f t="shared" si="1"/>
        <v>12.45</v>
      </c>
      <c r="G6279" s="656">
        <v>12.45</v>
      </c>
      <c r="H6279" s="664">
        <v>0.0</v>
      </c>
      <c r="I6279" s="664">
        <v>0.0</v>
      </c>
      <c r="J6279" s="664">
        <v>0.0</v>
      </c>
      <c r="K6279" s="660"/>
    </row>
    <row r="6280" ht="15.75" customHeight="1">
      <c r="A6280" s="661">
        <v>102492.0</v>
      </c>
      <c r="B6280" s="662" t="s">
        <v>13292</v>
      </c>
      <c r="C6280" s="663" t="s">
        <v>350</v>
      </c>
      <c r="D6280" s="656">
        <v>23.48</v>
      </c>
      <c r="E6280" s="656">
        <v>8.06</v>
      </c>
      <c r="F6280" s="657">
        <f t="shared" si="1"/>
        <v>15.42</v>
      </c>
      <c r="G6280" s="656">
        <v>15.42</v>
      </c>
      <c r="H6280" s="664">
        <v>0.0</v>
      </c>
      <c r="I6280" s="664">
        <v>0.0</v>
      </c>
      <c r="J6280" s="664">
        <v>0.0</v>
      </c>
      <c r="K6280" s="660"/>
    </row>
    <row r="6281" ht="15.75" customHeight="1">
      <c r="A6281" s="661">
        <v>102494.0</v>
      </c>
      <c r="B6281" s="662" t="s">
        <v>13293</v>
      </c>
      <c r="C6281" s="663" t="s">
        <v>350</v>
      </c>
      <c r="D6281" s="656">
        <v>54.8</v>
      </c>
      <c r="E6281" s="656">
        <v>6.05</v>
      </c>
      <c r="F6281" s="657">
        <f t="shared" si="1"/>
        <v>48.75</v>
      </c>
      <c r="G6281" s="656">
        <v>48.75</v>
      </c>
      <c r="H6281" s="664">
        <v>0.0</v>
      </c>
      <c r="I6281" s="664">
        <v>0.0</v>
      </c>
      <c r="J6281" s="664">
        <v>0.0</v>
      </c>
      <c r="K6281" s="660"/>
    </row>
    <row r="6282" ht="15.75" customHeight="1">
      <c r="A6282" s="661">
        <v>102496.0</v>
      </c>
      <c r="B6282" s="662" t="s">
        <v>13294</v>
      </c>
      <c r="C6282" s="663" t="s">
        <v>366</v>
      </c>
      <c r="D6282" s="656">
        <v>11.57</v>
      </c>
      <c r="E6282" s="656">
        <v>2.85</v>
      </c>
      <c r="F6282" s="657">
        <f t="shared" si="1"/>
        <v>8.72</v>
      </c>
      <c r="G6282" s="656">
        <v>8.72</v>
      </c>
      <c r="H6282" s="664">
        <v>0.0</v>
      </c>
      <c r="I6282" s="664">
        <v>0.0</v>
      </c>
      <c r="J6282" s="664">
        <v>0.0</v>
      </c>
      <c r="K6282" s="660"/>
    </row>
    <row r="6283" ht="15.75" customHeight="1">
      <c r="A6283" s="661">
        <v>102497.0</v>
      </c>
      <c r="B6283" s="662" t="s">
        <v>13295</v>
      </c>
      <c r="C6283" s="663" t="s">
        <v>366</v>
      </c>
      <c r="D6283" s="656">
        <v>4.5</v>
      </c>
      <c r="E6283" s="656">
        <v>1.91</v>
      </c>
      <c r="F6283" s="657">
        <f t="shared" si="1"/>
        <v>2.59</v>
      </c>
      <c r="G6283" s="656">
        <v>2.59</v>
      </c>
      <c r="H6283" s="664">
        <v>0.0</v>
      </c>
      <c r="I6283" s="664">
        <v>0.0</v>
      </c>
      <c r="J6283" s="664">
        <v>0.0</v>
      </c>
      <c r="K6283" s="660"/>
    </row>
    <row r="6284" ht="15.75" customHeight="1">
      <c r="A6284" s="661">
        <v>102498.0</v>
      </c>
      <c r="B6284" s="662" t="s">
        <v>13296</v>
      </c>
      <c r="C6284" s="663" t="s">
        <v>366</v>
      </c>
      <c r="D6284" s="656">
        <v>1.44</v>
      </c>
      <c r="E6284" s="656">
        <v>0.85</v>
      </c>
      <c r="F6284" s="657">
        <f t="shared" si="1"/>
        <v>0.59</v>
      </c>
      <c r="G6284" s="656">
        <v>0.59</v>
      </c>
      <c r="H6284" s="664">
        <v>0.0</v>
      </c>
      <c r="I6284" s="664">
        <v>0.0</v>
      </c>
      <c r="J6284" s="664">
        <v>0.0</v>
      </c>
      <c r="K6284" s="660"/>
    </row>
    <row r="6285" ht="15.75" customHeight="1">
      <c r="A6285" s="661">
        <v>102499.0</v>
      </c>
      <c r="B6285" s="662" t="s">
        <v>13297</v>
      </c>
      <c r="C6285" s="663" t="s">
        <v>350</v>
      </c>
      <c r="D6285" s="656">
        <v>2.74</v>
      </c>
      <c r="E6285" s="656">
        <v>0.88</v>
      </c>
      <c r="F6285" s="657">
        <f t="shared" si="1"/>
        <v>1.86</v>
      </c>
      <c r="G6285" s="656">
        <v>1.86</v>
      </c>
      <c r="H6285" s="664">
        <v>0.0</v>
      </c>
      <c r="I6285" s="664">
        <v>0.0</v>
      </c>
      <c r="J6285" s="664">
        <v>0.0</v>
      </c>
      <c r="K6285" s="660"/>
    </row>
    <row r="6286" ht="15.75" customHeight="1">
      <c r="A6286" s="661">
        <v>102500.0</v>
      </c>
      <c r="B6286" s="662" t="s">
        <v>13298</v>
      </c>
      <c r="C6286" s="663" t="s">
        <v>366</v>
      </c>
      <c r="D6286" s="656">
        <v>4.03</v>
      </c>
      <c r="E6286" s="656">
        <v>1.84</v>
      </c>
      <c r="F6286" s="657">
        <f t="shared" si="1"/>
        <v>2.19</v>
      </c>
      <c r="G6286" s="656">
        <v>2.19</v>
      </c>
      <c r="H6286" s="664">
        <v>0.0</v>
      </c>
      <c r="I6286" s="664">
        <v>0.0</v>
      </c>
      <c r="J6286" s="664">
        <v>0.0</v>
      </c>
      <c r="K6286" s="660"/>
    </row>
    <row r="6287" ht="15.75" customHeight="1">
      <c r="A6287" s="661">
        <v>102501.0</v>
      </c>
      <c r="B6287" s="662" t="s">
        <v>13299</v>
      </c>
      <c r="C6287" s="663" t="s">
        <v>350</v>
      </c>
      <c r="D6287" s="656">
        <v>22.31</v>
      </c>
      <c r="E6287" s="656">
        <v>9.54</v>
      </c>
      <c r="F6287" s="657">
        <f t="shared" si="1"/>
        <v>12.77</v>
      </c>
      <c r="G6287" s="656">
        <v>12.77</v>
      </c>
      <c r="H6287" s="664">
        <v>0.0</v>
      </c>
      <c r="I6287" s="664">
        <v>0.0</v>
      </c>
      <c r="J6287" s="664">
        <v>0.0</v>
      </c>
      <c r="K6287" s="660"/>
    </row>
    <row r="6288" ht="15.75" customHeight="1">
      <c r="A6288" s="661">
        <v>102504.0</v>
      </c>
      <c r="B6288" s="662" t="s">
        <v>13300</v>
      </c>
      <c r="C6288" s="663" t="s">
        <v>366</v>
      </c>
      <c r="D6288" s="656">
        <v>8.75</v>
      </c>
      <c r="E6288" s="656">
        <v>5.3</v>
      </c>
      <c r="F6288" s="657">
        <f t="shared" si="1"/>
        <v>3.45</v>
      </c>
      <c r="G6288" s="656">
        <v>3.45</v>
      </c>
      <c r="H6288" s="664">
        <v>0.0</v>
      </c>
      <c r="I6288" s="664">
        <v>0.0</v>
      </c>
      <c r="J6288" s="664">
        <v>0.0</v>
      </c>
      <c r="K6288" s="660"/>
    </row>
    <row r="6289" ht="15.75" customHeight="1">
      <c r="A6289" s="661">
        <v>102505.0</v>
      </c>
      <c r="B6289" s="662" t="s">
        <v>13301</v>
      </c>
      <c r="C6289" s="663" t="s">
        <v>366</v>
      </c>
      <c r="D6289" s="656">
        <v>9.12</v>
      </c>
      <c r="E6289" s="656">
        <v>5.3</v>
      </c>
      <c r="F6289" s="657">
        <f t="shared" si="1"/>
        <v>3.82</v>
      </c>
      <c r="G6289" s="656">
        <v>3.82</v>
      </c>
      <c r="H6289" s="664">
        <v>0.0</v>
      </c>
      <c r="I6289" s="664">
        <v>0.0</v>
      </c>
      <c r="J6289" s="664">
        <v>0.0</v>
      </c>
      <c r="K6289" s="660"/>
    </row>
    <row r="6290" ht="15.75" customHeight="1">
      <c r="A6290" s="661">
        <v>102506.0</v>
      </c>
      <c r="B6290" s="662" t="s">
        <v>13302</v>
      </c>
      <c r="C6290" s="663" t="s">
        <v>366</v>
      </c>
      <c r="D6290" s="656">
        <v>9.57</v>
      </c>
      <c r="E6290" s="656">
        <v>5.3</v>
      </c>
      <c r="F6290" s="657">
        <f t="shared" si="1"/>
        <v>4.27</v>
      </c>
      <c r="G6290" s="656">
        <v>4.27</v>
      </c>
      <c r="H6290" s="664">
        <v>0.0</v>
      </c>
      <c r="I6290" s="664">
        <v>0.0</v>
      </c>
      <c r="J6290" s="664">
        <v>0.0</v>
      </c>
      <c r="K6290" s="660"/>
    </row>
    <row r="6291" ht="15.75" customHeight="1">
      <c r="A6291" s="661">
        <v>102507.0</v>
      </c>
      <c r="B6291" s="662" t="s">
        <v>13303</v>
      </c>
      <c r="C6291" s="663" t="s">
        <v>366</v>
      </c>
      <c r="D6291" s="656">
        <v>5.66</v>
      </c>
      <c r="E6291" s="656">
        <v>1.84</v>
      </c>
      <c r="F6291" s="657">
        <f t="shared" si="1"/>
        <v>3.82</v>
      </c>
      <c r="G6291" s="656">
        <v>3.82</v>
      </c>
      <c r="H6291" s="664">
        <v>0.0</v>
      </c>
      <c r="I6291" s="664">
        <v>0.0</v>
      </c>
      <c r="J6291" s="664">
        <v>0.0</v>
      </c>
      <c r="K6291" s="660"/>
    </row>
    <row r="6292" ht="15.75" customHeight="1">
      <c r="A6292" s="661">
        <v>102508.0</v>
      </c>
      <c r="B6292" s="662" t="s">
        <v>13304</v>
      </c>
      <c r="C6292" s="663" t="s">
        <v>350</v>
      </c>
      <c r="D6292" s="656">
        <v>39.04</v>
      </c>
      <c r="E6292" s="656">
        <v>9.53</v>
      </c>
      <c r="F6292" s="657">
        <f t="shared" si="1"/>
        <v>29.51</v>
      </c>
      <c r="G6292" s="656">
        <v>29.51</v>
      </c>
      <c r="H6292" s="664">
        <v>0.0</v>
      </c>
      <c r="I6292" s="664">
        <v>0.0</v>
      </c>
      <c r="J6292" s="664">
        <v>0.0</v>
      </c>
      <c r="K6292" s="660"/>
    </row>
    <row r="6293" ht="15.75" customHeight="1">
      <c r="A6293" s="661">
        <v>102509.0</v>
      </c>
      <c r="B6293" s="662" t="s">
        <v>13305</v>
      </c>
      <c r="C6293" s="663" t="s">
        <v>350</v>
      </c>
      <c r="D6293" s="656">
        <v>28.14</v>
      </c>
      <c r="E6293" s="656">
        <v>8.02</v>
      </c>
      <c r="F6293" s="657">
        <f t="shared" si="1"/>
        <v>20.12</v>
      </c>
      <c r="G6293" s="656">
        <v>20.12</v>
      </c>
      <c r="H6293" s="664">
        <v>0.0</v>
      </c>
      <c r="I6293" s="664">
        <v>0.0</v>
      </c>
      <c r="J6293" s="664">
        <v>0.0</v>
      </c>
      <c r="K6293" s="660"/>
    </row>
    <row r="6294" ht="15.75" customHeight="1">
      <c r="A6294" s="661">
        <v>102512.0</v>
      </c>
      <c r="B6294" s="662" t="s">
        <v>13306</v>
      </c>
      <c r="C6294" s="663" t="s">
        <v>366</v>
      </c>
      <c r="D6294" s="656">
        <v>5.75</v>
      </c>
      <c r="E6294" s="656">
        <v>1.41</v>
      </c>
      <c r="F6294" s="657">
        <f t="shared" si="1"/>
        <v>4.34</v>
      </c>
      <c r="G6294" s="656">
        <v>2.09</v>
      </c>
      <c r="H6294" s="664">
        <v>2.25</v>
      </c>
      <c r="I6294" s="664">
        <v>0.0</v>
      </c>
      <c r="J6294" s="664">
        <v>0.0</v>
      </c>
      <c r="K6294" s="660"/>
    </row>
    <row r="6295" ht="15.75" customHeight="1">
      <c r="A6295" s="661">
        <v>102513.0</v>
      </c>
      <c r="B6295" s="662" t="s">
        <v>13307</v>
      </c>
      <c r="C6295" s="663" t="s">
        <v>350</v>
      </c>
      <c r="D6295" s="656">
        <v>42.44</v>
      </c>
      <c r="E6295" s="656">
        <v>21.2</v>
      </c>
      <c r="F6295" s="657">
        <f t="shared" si="1"/>
        <v>21.24</v>
      </c>
      <c r="G6295" s="656">
        <v>21.24</v>
      </c>
      <c r="H6295" s="664">
        <v>0.0</v>
      </c>
      <c r="I6295" s="664">
        <v>0.0</v>
      </c>
      <c r="J6295" s="664">
        <v>0.0</v>
      </c>
      <c r="K6295" s="660"/>
    </row>
    <row r="6296" ht="15.75" customHeight="1">
      <c r="A6296" s="661">
        <v>102520.0</v>
      </c>
      <c r="B6296" s="662" t="s">
        <v>509</v>
      </c>
      <c r="C6296" s="663" t="s">
        <v>350</v>
      </c>
      <c r="D6296" s="656">
        <v>72.45</v>
      </c>
      <c r="E6296" s="656">
        <v>38.07</v>
      </c>
      <c r="F6296" s="657">
        <f t="shared" si="1"/>
        <v>34.38</v>
      </c>
      <c r="G6296" s="656">
        <v>34.38</v>
      </c>
      <c r="H6296" s="664">
        <v>0.0</v>
      </c>
      <c r="I6296" s="664">
        <v>0.0</v>
      </c>
      <c r="J6296" s="664">
        <v>0.0</v>
      </c>
      <c r="K6296" s="660"/>
    </row>
    <row r="6297" ht="15.75" customHeight="1">
      <c r="A6297" s="661">
        <v>101749.0</v>
      </c>
      <c r="B6297" s="662" t="s">
        <v>13308</v>
      </c>
      <c r="C6297" s="663" t="s">
        <v>350</v>
      </c>
      <c r="D6297" s="656">
        <v>51.45</v>
      </c>
      <c r="E6297" s="656">
        <v>13.78</v>
      </c>
      <c r="F6297" s="657">
        <f t="shared" si="1"/>
        <v>37.67</v>
      </c>
      <c r="G6297" s="656">
        <v>37.53</v>
      </c>
      <c r="H6297" s="664">
        <v>0.07</v>
      </c>
      <c r="I6297" s="664">
        <v>0.0</v>
      </c>
      <c r="J6297" s="664">
        <v>0.07</v>
      </c>
      <c r="K6297" s="660"/>
    </row>
    <row r="6298" ht="15.75" customHeight="1">
      <c r="A6298" s="661">
        <v>101750.0</v>
      </c>
      <c r="B6298" s="662" t="s">
        <v>13309</v>
      </c>
      <c r="C6298" s="663" t="s">
        <v>350</v>
      </c>
      <c r="D6298" s="656">
        <v>49.22</v>
      </c>
      <c r="E6298" s="656">
        <v>12.48</v>
      </c>
      <c r="F6298" s="657">
        <f t="shared" si="1"/>
        <v>36.74</v>
      </c>
      <c r="G6298" s="656">
        <v>36.6</v>
      </c>
      <c r="H6298" s="664">
        <v>0.07</v>
      </c>
      <c r="I6298" s="664">
        <v>0.0</v>
      </c>
      <c r="J6298" s="664">
        <v>0.07</v>
      </c>
      <c r="K6298" s="660"/>
    </row>
    <row r="6299" ht="15.75" customHeight="1">
      <c r="A6299" s="661">
        <v>101729.0</v>
      </c>
      <c r="B6299" s="662" t="s">
        <v>13310</v>
      </c>
      <c r="C6299" s="663" t="s">
        <v>350</v>
      </c>
      <c r="D6299" s="656">
        <v>254.15</v>
      </c>
      <c r="E6299" s="656">
        <v>8.7</v>
      </c>
      <c r="F6299" s="657">
        <f t="shared" si="1"/>
        <v>245.45</v>
      </c>
      <c r="G6299" s="656">
        <v>245.45</v>
      </c>
      <c r="H6299" s="664">
        <v>0.0</v>
      </c>
      <c r="I6299" s="664">
        <v>0.0</v>
      </c>
      <c r="J6299" s="664">
        <v>0.0</v>
      </c>
      <c r="K6299" s="660"/>
    </row>
    <row r="6300" ht="15.75" customHeight="1">
      <c r="A6300" s="661">
        <v>101746.0</v>
      </c>
      <c r="B6300" s="662" t="s">
        <v>13311</v>
      </c>
      <c r="C6300" s="663" t="s">
        <v>350</v>
      </c>
      <c r="D6300" s="656">
        <v>397.47</v>
      </c>
      <c r="E6300" s="656">
        <v>10.15</v>
      </c>
      <c r="F6300" s="657">
        <f t="shared" si="1"/>
        <v>387.32</v>
      </c>
      <c r="G6300" s="656">
        <v>387.32</v>
      </c>
      <c r="H6300" s="664">
        <v>0.0</v>
      </c>
      <c r="I6300" s="664">
        <v>0.0</v>
      </c>
      <c r="J6300" s="664">
        <v>0.0</v>
      </c>
      <c r="K6300" s="660"/>
    </row>
    <row r="6301" ht="15.75" customHeight="1">
      <c r="A6301" s="661">
        <v>101751.0</v>
      </c>
      <c r="B6301" s="662" t="s">
        <v>13312</v>
      </c>
      <c r="C6301" s="663" t="s">
        <v>350</v>
      </c>
      <c r="D6301" s="656">
        <v>259.71</v>
      </c>
      <c r="E6301" s="656">
        <v>12.65</v>
      </c>
      <c r="F6301" s="657">
        <f t="shared" si="1"/>
        <v>247.06</v>
      </c>
      <c r="G6301" s="656">
        <v>247.06</v>
      </c>
      <c r="H6301" s="664">
        <v>0.0</v>
      </c>
      <c r="I6301" s="664">
        <v>0.0</v>
      </c>
      <c r="J6301" s="664">
        <v>0.0</v>
      </c>
      <c r="K6301" s="660"/>
    </row>
    <row r="6302" ht="15.75" customHeight="1">
      <c r="A6302" s="661">
        <v>87246.0</v>
      </c>
      <c r="B6302" s="662" t="s">
        <v>13313</v>
      </c>
      <c r="C6302" s="663" t="s">
        <v>350</v>
      </c>
      <c r="D6302" s="656">
        <v>61.81</v>
      </c>
      <c r="E6302" s="656">
        <v>13.81</v>
      </c>
      <c r="F6302" s="657">
        <f t="shared" si="1"/>
        <v>48</v>
      </c>
      <c r="G6302" s="656">
        <v>48.0</v>
      </c>
      <c r="H6302" s="664">
        <v>0.0</v>
      </c>
      <c r="I6302" s="664">
        <v>0.0</v>
      </c>
      <c r="J6302" s="664">
        <v>0.0</v>
      </c>
      <c r="K6302" s="660"/>
    </row>
    <row r="6303" ht="15.75" customHeight="1">
      <c r="A6303" s="661">
        <v>87247.0</v>
      </c>
      <c r="B6303" s="662" t="s">
        <v>13314</v>
      </c>
      <c r="C6303" s="663" t="s">
        <v>350</v>
      </c>
      <c r="D6303" s="656">
        <v>55.87</v>
      </c>
      <c r="E6303" s="656">
        <v>9.99</v>
      </c>
      <c r="F6303" s="657">
        <f t="shared" si="1"/>
        <v>45.88</v>
      </c>
      <c r="G6303" s="656">
        <v>45.88</v>
      </c>
      <c r="H6303" s="664">
        <v>0.0</v>
      </c>
      <c r="I6303" s="664">
        <v>0.0</v>
      </c>
      <c r="J6303" s="664">
        <v>0.0</v>
      </c>
      <c r="K6303" s="660"/>
    </row>
    <row r="6304" ht="15.75" customHeight="1">
      <c r="A6304" s="661">
        <v>87248.0</v>
      </c>
      <c r="B6304" s="662" t="s">
        <v>13315</v>
      </c>
      <c r="C6304" s="663" t="s">
        <v>350</v>
      </c>
      <c r="D6304" s="656">
        <v>49.69</v>
      </c>
      <c r="E6304" s="656">
        <v>5.66</v>
      </c>
      <c r="F6304" s="657">
        <f t="shared" si="1"/>
        <v>44.03</v>
      </c>
      <c r="G6304" s="656">
        <v>44.03</v>
      </c>
      <c r="H6304" s="664">
        <v>0.0</v>
      </c>
      <c r="I6304" s="664">
        <v>0.0</v>
      </c>
      <c r="J6304" s="664">
        <v>0.0</v>
      </c>
      <c r="K6304" s="660"/>
    </row>
    <row r="6305" ht="15.75" customHeight="1">
      <c r="A6305" s="661">
        <v>87249.0</v>
      </c>
      <c r="B6305" s="662" t="s">
        <v>13316</v>
      </c>
      <c r="C6305" s="663" t="s">
        <v>350</v>
      </c>
      <c r="D6305" s="656">
        <v>65.84</v>
      </c>
      <c r="E6305" s="656">
        <v>16.16</v>
      </c>
      <c r="F6305" s="657">
        <f t="shared" si="1"/>
        <v>49.68</v>
      </c>
      <c r="G6305" s="656">
        <v>49.68</v>
      </c>
      <c r="H6305" s="664">
        <v>0.0</v>
      </c>
      <c r="I6305" s="664">
        <v>0.0</v>
      </c>
      <c r="J6305" s="664">
        <v>0.0</v>
      </c>
      <c r="K6305" s="660"/>
    </row>
    <row r="6306" ht="15.75" customHeight="1">
      <c r="A6306" s="661">
        <v>87250.0</v>
      </c>
      <c r="B6306" s="662" t="s">
        <v>13317</v>
      </c>
      <c r="C6306" s="663" t="s">
        <v>350</v>
      </c>
      <c r="D6306" s="656">
        <v>56.94</v>
      </c>
      <c r="E6306" s="656">
        <v>10.74</v>
      </c>
      <c r="F6306" s="657">
        <f t="shared" si="1"/>
        <v>46.2</v>
      </c>
      <c r="G6306" s="656">
        <v>46.2</v>
      </c>
      <c r="H6306" s="664">
        <v>0.0</v>
      </c>
      <c r="I6306" s="664">
        <v>0.0</v>
      </c>
      <c r="J6306" s="664">
        <v>0.0</v>
      </c>
      <c r="K6306" s="660"/>
    </row>
    <row r="6307" ht="15.75" customHeight="1">
      <c r="A6307" s="661">
        <v>87251.0</v>
      </c>
      <c r="B6307" s="662" t="s">
        <v>13318</v>
      </c>
      <c r="C6307" s="663" t="s">
        <v>350</v>
      </c>
      <c r="D6307" s="656">
        <v>49.83</v>
      </c>
      <c r="E6307" s="656">
        <v>5.9</v>
      </c>
      <c r="F6307" s="657">
        <f t="shared" si="1"/>
        <v>43.93</v>
      </c>
      <c r="G6307" s="656">
        <v>43.93</v>
      </c>
      <c r="H6307" s="664">
        <v>0.0</v>
      </c>
      <c r="I6307" s="664">
        <v>0.0</v>
      </c>
      <c r="J6307" s="664">
        <v>0.0</v>
      </c>
      <c r="K6307" s="660"/>
    </row>
    <row r="6308" ht="15.75" customHeight="1">
      <c r="A6308" s="661">
        <v>87255.0</v>
      </c>
      <c r="B6308" s="662" t="s">
        <v>13319</v>
      </c>
      <c r="C6308" s="663" t="s">
        <v>350</v>
      </c>
      <c r="D6308" s="656">
        <v>104.51</v>
      </c>
      <c r="E6308" s="656">
        <v>17.56</v>
      </c>
      <c r="F6308" s="657">
        <f t="shared" si="1"/>
        <v>86.95</v>
      </c>
      <c r="G6308" s="656">
        <v>86.95</v>
      </c>
      <c r="H6308" s="664">
        <v>0.0</v>
      </c>
      <c r="I6308" s="664">
        <v>0.0</v>
      </c>
      <c r="J6308" s="664">
        <v>0.0</v>
      </c>
      <c r="K6308" s="660"/>
    </row>
    <row r="6309" ht="15.75" customHeight="1">
      <c r="A6309" s="661">
        <v>87256.0</v>
      </c>
      <c r="B6309" s="662" t="s">
        <v>13320</v>
      </c>
      <c r="C6309" s="663" t="s">
        <v>350</v>
      </c>
      <c r="D6309" s="656">
        <v>93.56</v>
      </c>
      <c r="E6309" s="656">
        <v>11.82</v>
      </c>
      <c r="F6309" s="657">
        <f t="shared" si="1"/>
        <v>81.74</v>
      </c>
      <c r="G6309" s="656">
        <v>81.74</v>
      </c>
      <c r="H6309" s="664">
        <v>0.0</v>
      </c>
      <c r="I6309" s="664">
        <v>0.0</v>
      </c>
      <c r="J6309" s="664">
        <v>0.0</v>
      </c>
      <c r="K6309" s="660"/>
    </row>
    <row r="6310" ht="15.75" customHeight="1">
      <c r="A6310" s="661">
        <v>87257.0</v>
      </c>
      <c r="B6310" s="662" t="s">
        <v>13321</v>
      </c>
      <c r="C6310" s="663" t="s">
        <v>350</v>
      </c>
      <c r="D6310" s="656">
        <v>85.12</v>
      </c>
      <c r="E6310" s="656">
        <v>6.57</v>
      </c>
      <c r="F6310" s="657">
        <f t="shared" si="1"/>
        <v>78.55</v>
      </c>
      <c r="G6310" s="656">
        <v>78.55</v>
      </c>
      <c r="H6310" s="664">
        <v>0.0</v>
      </c>
      <c r="I6310" s="664">
        <v>0.0</v>
      </c>
      <c r="J6310" s="664">
        <v>0.0</v>
      </c>
      <c r="K6310" s="660"/>
    </row>
    <row r="6311" ht="15.75" customHeight="1">
      <c r="A6311" s="661">
        <v>87258.0</v>
      </c>
      <c r="B6311" s="662" t="s">
        <v>13322</v>
      </c>
      <c r="C6311" s="663" t="s">
        <v>350</v>
      </c>
      <c r="D6311" s="656">
        <v>121.85</v>
      </c>
      <c r="E6311" s="656">
        <v>20.45</v>
      </c>
      <c r="F6311" s="657">
        <f t="shared" si="1"/>
        <v>101.4</v>
      </c>
      <c r="G6311" s="656">
        <v>101.4</v>
      </c>
      <c r="H6311" s="664">
        <v>0.0</v>
      </c>
      <c r="I6311" s="664">
        <v>0.0</v>
      </c>
      <c r="J6311" s="664">
        <v>0.0</v>
      </c>
      <c r="K6311" s="660"/>
    </row>
    <row r="6312" ht="15.75" customHeight="1">
      <c r="A6312" s="661">
        <v>87259.0</v>
      </c>
      <c r="B6312" s="662" t="s">
        <v>13323</v>
      </c>
      <c r="C6312" s="663" t="s">
        <v>350</v>
      </c>
      <c r="D6312" s="656">
        <v>111.71</v>
      </c>
      <c r="E6312" s="656">
        <v>15.01</v>
      </c>
      <c r="F6312" s="657">
        <f t="shared" si="1"/>
        <v>96.7</v>
      </c>
      <c r="G6312" s="656">
        <v>96.7</v>
      </c>
      <c r="H6312" s="664">
        <v>0.0</v>
      </c>
      <c r="I6312" s="664">
        <v>0.0</v>
      </c>
      <c r="J6312" s="664">
        <v>0.0</v>
      </c>
      <c r="K6312" s="660"/>
    </row>
    <row r="6313" ht="15.75" customHeight="1">
      <c r="A6313" s="661">
        <v>87260.0</v>
      </c>
      <c r="B6313" s="662" t="s">
        <v>13324</v>
      </c>
      <c r="C6313" s="663" t="s">
        <v>350</v>
      </c>
      <c r="D6313" s="656">
        <v>104.24</v>
      </c>
      <c r="E6313" s="656">
        <v>10.18</v>
      </c>
      <c r="F6313" s="657">
        <f t="shared" si="1"/>
        <v>94.06</v>
      </c>
      <c r="G6313" s="656">
        <v>94.06</v>
      </c>
      <c r="H6313" s="664">
        <v>0.0</v>
      </c>
      <c r="I6313" s="664">
        <v>0.0</v>
      </c>
      <c r="J6313" s="664">
        <v>0.0</v>
      </c>
      <c r="K6313" s="660"/>
    </row>
    <row r="6314" ht="15.75" customHeight="1">
      <c r="A6314" s="661">
        <v>87261.0</v>
      </c>
      <c r="B6314" s="662" t="s">
        <v>13325</v>
      </c>
      <c r="C6314" s="663" t="s">
        <v>350</v>
      </c>
      <c r="D6314" s="656">
        <v>167.53</v>
      </c>
      <c r="E6314" s="656">
        <v>21.85</v>
      </c>
      <c r="F6314" s="657">
        <f t="shared" si="1"/>
        <v>145.68</v>
      </c>
      <c r="G6314" s="656">
        <v>145.68</v>
      </c>
      <c r="H6314" s="664">
        <v>0.0</v>
      </c>
      <c r="I6314" s="664">
        <v>0.0</v>
      </c>
      <c r="J6314" s="664">
        <v>0.0</v>
      </c>
      <c r="K6314" s="660"/>
    </row>
    <row r="6315" ht="15.75" customHeight="1">
      <c r="A6315" s="661">
        <v>87262.0</v>
      </c>
      <c r="B6315" s="662" t="s">
        <v>13326</v>
      </c>
      <c r="C6315" s="663" t="s">
        <v>350</v>
      </c>
      <c r="D6315" s="656">
        <v>154.9</v>
      </c>
      <c r="E6315" s="656">
        <v>16.1</v>
      </c>
      <c r="F6315" s="657">
        <f t="shared" si="1"/>
        <v>138.8</v>
      </c>
      <c r="G6315" s="656">
        <v>138.8</v>
      </c>
      <c r="H6315" s="664">
        <v>0.0</v>
      </c>
      <c r="I6315" s="664">
        <v>0.0</v>
      </c>
      <c r="J6315" s="664">
        <v>0.0</v>
      </c>
      <c r="K6315" s="660"/>
    </row>
    <row r="6316" ht="15.75" customHeight="1">
      <c r="A6316" s="661">
        <v>87263.0</v>
      </c>
      <c r="B6316" s="662" t="s">
        <v>13327</v>
      </c>
      <c r="C6316" s="663" t="s">
        <v>350</v>
      </c>
      <c r="D6316" s="656">
        <v>145.82</v>
      </c>
      <c r="E6316" s="656">
        <v>10.85</v>
      </c>
      <c r="F6316" s="657">
        <f t="shared" si="1"/>
        <v>134.97</v>
      </c>
      <c r="G6316" s="656">
        <v>134.97</v>
      </c>
      <c r="H6316" s="664">
        <v>0.0</v>
      </c>
      <c r="I6316" s="664">
        <v>0.0</v>
      </c>
      <c r="J6316" s="664">
        <v>0.0</v>
      </c>
      <c r="K6316" s="660"/>
    </row>
    <row r="6317" ht="15.75" customHeight="1">
      <c r="A6317" s="661">
        <v>104593.0</v>
      </c>
      <c r="B6317" s="662" t="s">
        <v>13328</v>
      </c>
      <c r="C6317" s="663" t="s">
        <v>350</v>
      </c>
      <c r="D6317" s="656">
        <v>107.96</v>
      </c>
      <c r="E6317" s="656">
        <v>19.18</v>
      </c>
      <c r="F6317" s="657">
        <f t="shared" si="1"/>
        <v>88.78</v>
      </c>
      <c r="G6317" s="656">
        <v>88.78</v>
      </c>
      <c r="H6317" s="664">
        <v>0.0</v>
      </c>
      <c r="I6317" s="664">
        <v>0.0</v>
      </c>
      <c r="J6317" s="664">
        <v>0.0</v>
      </c>
      <c r="K6317" s="660"/>
    </row>
    <row r="6318" ht="15.75" customHeight="1">
      <c r="A6318" s="661">
        <v>104594.0</v>
      </c>
      <c r="B6318" s="662" t="s">
        <v>13329</v>
      </c>
      <c r="C6318" s="663" t="s">
        <v>350</v>
      </c>
      <c r="D6318" s="656">
        <v>95.64</v>
      </c>
      <c r="E6318" s="656">
        <v>12.82</v>
      </c>
      <c r="F6318" s="657">
        <f t="shared" si="1"/>
        <v>82.82</v>
      </c>
      <c r="G6318" s="656">
        <v>82.82</v>
      </c>
      <c r="H6318" s="664">
        <v>0.0</v>
      </c>
      <c r="I6318" s="664">
        <v>0.0</v>
      </c>
      <c r="J6318" s="664">
        <v>0.0</v>
      </c>
      <c r="K6318" s="660"/>
    </row>
    <row r="6319" ht="15.75" customHeight="1">
      <c r="A6319" s="661">
        <v>104595.0</v>
      </c>
      <c r="B6319" s="662" t="s">
        <v>13330</v>
      </c>
      <c r="C6319" s="663" t="s">
        <v>350</v>
      </c>
      <c r="D6319" s="656">
        <v>85.54</v>
      </c>
      <c r="E6319" s="656">
        <v>6.83</v>
      </c>
      <c r="F6319" s="657">
        <f t="shared" si="1"/>
        <v>78.71</v>
      </c>
      <c r="G6319" s="656">
        <v>78.71</v>
      </c>
      <c r="H6319" s="664">
        <v>0.0</v>
      </c>
      <c r="I6319" s="664">
        <v>0.0</v>
      </c>
      <c r="J6319" s="664">
        <v>0.0</v>
      </c>
      <c r="K6319" s="660"/>
    </row>
    <row r="6320" ht="15.75" customHeight="1">
      <c r="A6320" s="661">
        <v>104596.0</v>
      </c>
      <c r="B6320" s="662" t="s">
        <v>13331</v>
      </c>
      <c r="C6320" s="663" t="s">
        <v>350</v>
      </c>
      <c r="D6320" s="656">
        <v>171.75</v>
      </c>
      <c r="E6320" s="656">
        <v>23.46</v>
      </c>
      <c r="F6320" s="657">
        <f t="shared" si="1"/>
        <v>148.29</v>
      </c>
      <c r="G6320" s="656">
        <v>148.29</v>
      </c>
      <c r="H6320" s="664">
        <v>0.0</v>
      </c>
      <c r="I6320" s="664">
        <v>0.0</v>
      </c>
      <c r="J6320" s="664">
        <v>0.0</v>
      </c>
      <c r="K6320" s="660"/>
    </row>
    <row r="6321" ht="15.75" customHeight="1">
      <c r="A6321" s="661">
        <v>104597.0</v>
      </c>
      <c r="B6321" s="662" t="s">
        <v>13332</v>
      </c>
      <c r="C6321" s="663" t="s">
        <v>350</v>
      </c>
      <c r="D6321" s="656">
        <v>157.48</v>
      </c>
      <c r="E6321" s="656">
        <v>17.11</v>
      </c>
      <c r="F6321" s="657">
        <f t="shared" si="1"/>
        <v>140.37</v>
      </c>
      <c r="G6321" s="656">
        <v>140.37</v>
      </c>
      <c r="H6321" s="664">
        <v>0.0</v>
      </c>
      <c r="I6321" s="664">
        <v>0.0</v>
      </c>
      <c r="J6321" s="664">
        <v>0.0</v>
      </c>
      <c r="K6321" s="660"/>
    </row>
    <row r="6322" ht="15.75" customHeight="1">
      <c r="A6322" s="661">
        <v>104598.0</v>
      </c>
      <c r="B6322" s="662" t="s">
        <v>13333</v>
      </c>
      <c r="C6322" s="663" t="s">
        <v>350</v>
      </c>
      <c r="D6322" s="656">
        <v>146.39</v>
      </c>
      <c r="E6322" s="656">
        <v>11.11</v>
      </c>
      <c r="F6322" s="657">
        <f t="shared" si="1"/>
        <v>135.28</v>
      </c>
      <c r="G6322" s="656">
        <v>135.28</v>
      </c>
      <c r="H6322" s="664">
        <v>0.0</v>
      </c>
      <c r="I6322" s="664">
        <v>0.0</v>
      </c>
      <c r="J6322" s="664">
        <v>0.0</v>
      </c>
      <c r="K6322" s="660"/>
    </row>
    <row r="6323" ht="15.75" customHeight="1">
      <c r="A6323" s="661">
        <v>104599.0</v>
      </c>
      <c r="B6323" s="662" t="s">
        <v>13334</v>
      </c>
      <c r="C6323" s="663" t="s">
        <v>350</v>
      </c>
      <c r="D6323" s="656">
        <v>73.05</v>
      </c>
      <c r="E6323" s="656">
        <v>19.99</v>
      </c>
      <c r="F6323" s="657">
        <f t="shared" si="1"/>
        <v>53.06</v>
      </c>
      <c r="G6323" s="656">
        <v>53.06</v>
      </c>
      <c r="H6323" s="664">
        <v>0.0</v>
      </c>
      <c r="I6323" s="664">
        <v>0.0</v>
      </c>
      <c r="J6323" s="664">
        <v>0.0</v>
      </c>
      <c r="K6323" s="660"/>
    </row>
    <row r="6324" ht="15.75" customHeight="1">
      <c r="A6324" s="661">
        <v>104601.0</v>
      </c>
      <c r="B6324" s="662" t="s">
        <v>13335</v>
      </c>
      <c r="C6324" s="663" t="s">
        <v>350</v>
      </c>
      <c r="D6324" s="656">
        <v>60.11</v>
      </c>
      <c r="E6324" s="656">
        <v>12.32</v>
      </c>
      <c r="F6324" s="657">
        <f t="shared" si="1"/>
        <v>47.79</v>
      </c>
      <c r="G6324" s="656">
        <v>47.79</v>
      </c>
      <c r="H6324" s="664">
        <v>0.0</v>
      </c>
      <c r="I6324" s="664">
        <v>0.0</v>
      </c>
      <c r="J6324" s="664">
        <v>0.0</v>
      </c>
      <c r="K6324" s="660"/>
    </row>
    <row r="6325" ht="15.75" customHeight="1">
      <c r="A6325" s="661">
        <v>104603.0</v>
      </c>
      <c r="B6325" s="662" t="s">
        <v>13336</v>
      </c>
      <c r="C6325" s="663" t="s">
        <v>350</v>
      </c>
      <c r="D6325" s="656">
        <v>51.79</v>
      </c>
      <c r="E6325" s="656">
        <v>6.83</v>
      </c>
      <c r="F6325" s="657">
        <f t="shared" si="1"/>
        <v>44.96</v>
      </c>
      <c r="G6325" s="656">
        <v>44.96</v>
      </c>
      <c r="H6325" s="664">
        <v>0.0</v>
      </c>
      <c r="I6325" s="664">
        <v>0.0</v>
      </c>
      <c r="J6325" s="664">
        <v>0.0</v>
      </c>
      <c r="K6325" s="660"/>
    </row>
    <row r="6326" ht="15.75" customHeight="1">
      <c r="A6326" s="661">
        <v>104605.0</v>
      </c>
      <c r="B6326" s="662" t="s">
        <v>13337</v>
      </c>
      <c r="C6326" s="663" t="s">
        <v>350</v>
      </c>
      <c r="D6326" s="656">
        <v>89.62</v>
      </c>
      <c r="E6326" s="656">
        <v>29.26</v>
      </c>
      <c r="F6326" s="657">
        <f t="shared" si="1"/>
        <v>60.36</v>
      </c>
      <c r="G6326" s="656">
        <v>60.36</v>
      </c>
      <c r="H6326" s="664">
        <v>0.0</v>
      </c>
      <c r="I6326" s="664">
        <v>0.0</v>
      </c>
      <c r="J6326" s="664">
        <v>0.0</v>
      </c>
      <c r="K6326" s="660"/>
    </row>
    <row r="6327" ht="15.75" customHeight="1">
      <c r="A6327" s="661">
        <v>104606.0</v>
      </c>
      <c r="B6327" s="662" t="s">
        <v>13338</v>
      </c>
      <c r="C6327" s="663" t="s">
        <v>350</v>
      </c>
      <c r="D6327" s="656">
        <v>63.69</v>
      </c>
      <c r="E6327" s="656">
        <v>14.44</v>
      </c>
      <c r="F6327" s="657">
        <f t="shared" si="1"/>
        <v>49.25</v>
      </c>
      <c r="G6327" s="656">
        <v>49.25</v>
      </c>
      <c r="H6327" s="664">
        <v>0.0</v>
      </c>
      <c r="I6327" s="664">
        <v>0.0</v>
      </c>
      <c r="J6327" s="664">
        <v>0.0</v>
      </c>
      <c r="K6327" s="660"/>
    </row>
    <row r="6328" ht="15.75" customHeight="1">
      <c r="A6328" s="661">
        <v>104607.0</v>
      </c>
      <c r="B6328" s="662" t="s">
        <v>13339</v>
      </c>
      <c r="C6328" s="663" t="s">
        <v>350</v>
      </c>
      <c r="D6328" s="656">
        <v>52.84</v>
      </c>
      <c r="E6328" s="656">
        <v>7.56</v>
      </c>
      <c r="F6328" s="657">
        <f t="shared" si="1"/>
        <v>45.28</v>
      </c>
      <c r="G6328" s="656">
        <v>45.28</v>
      </c>
      <c r="H6328" s="664">
        <v>0.0</v>
      </c>
      <c r="I6328" s="664">
        <v>0.0</v>
      </c>
      <c r="J6328" s="664">
        <v>0.0</v>
      </c>
      <c r="K6328" s="660"/>
    </row>
    <row r="6329" ht="15.75" customHeight="1">
      <c r="A6329" s="661">
        <v>104608.0</v>
      </c>
      <c r="B6329" s="662" t="s">
        <v>13340</v>
      </c>
      <c r="C6329" s="663" t="s">
        <v>350</v>
      </c>
      <c r="D6329" s="656">
        <v>151.04</v>
      </c>
      <c r="E6329" s="656">
        <v>33.54</v>
      </c>
      <c r="F6329" s="657">
        <f t="shared" si="1"/>
        <v>117.5</v>
      </c>
      <c r="G6329" s="656">
        <v>117.5</v>
      </c>
      <c r="H6329" s="664">
        <v>0.0</v>
      </c>
      <c r="I6329" s="664">
        <v>0.0</v>
      </c>
      <c r="J6329" s="664">
        <v>0.0</v>
      </c>
      <c r="K6329" s="660"/>
    </row>
    <row r="6330" ht="15.75" customHeight="1">
      <c r="A6330" s="661">
        <v>104609.0</v>
      </c>
      <c r="B6330" s="662" t="s">
        <v>13341</v>
      </c>
      <c r="C6330" s="663" t="s">
        <v>350</v>
      </c>
      <c r="D6330" s="656">
        <v>119.95</v>
      </c>
      <c r="E6330" s="656">
        <v>18.73</v>
      </c>
      <c r="F6330" s="657">
        <f t="shared" si="1"/>
        <v>101.22</v>
      </c>
      <c r="G6330" s="656">
        <v>101.22</v>
      </c>
      <c r="H6330" s="664">
        <v>0.0</v>
      </c>
      <c r="I6330" s="664">
        <v>0.0</v>
      </c>
      <c r="J6330" s="664">
        <v>0.0</v>
      </c>
      <c r="K6330" s="660"/>
    </row>
    <row r="6331" ht="15.75" customHeight="1">
      <c r="A6331" s="661">
        <v>104610.0</v>
      </c>
      <c r="B6331" s="662" t="s">
        <v>13342</v>
      </c>
      <c r="C6331" s="663" t="s">
        <v>350</v>
      </c>
      <c r="D6331" s="656">
        <v>107.91</v>
      </c>
      <c r="E6331" s="656">
        <v>11.84</v>
      </c>
      <c r="F6331" s="657">
        <f t="shared" si="1"/>
        <v>96.07</v>
      </c>
      <c r="G6331" s="656">
        <v>96.07</v>
      </c>
      <c r="H6331" s="664">
        <v>0.0</v>
      </c>
      <c r="I6331" s="664">
        <v>0.0</v>
      </c>
      <c r="J6331" s="664">
        <v>0.0</v>
      </c>
      <c r="K6331" s="660"/>
    </row>
    <row r="6332" ht="15.75" customHeight="1">
      <c r="A6332" s="661">
        <v>98671.0</v>
      </c>
      <c r="B6332" s="662" t="s">
        <v>13343</v>
      </c>
      <c r="C6332" s="663" t="s">
        <v>350</v>
      </c>
      <c r="D6332" s="656">
        <v>451.76</v>
      </c>
      <c r="E6332" s="656">
        <v>27.45</v>
      </c>
      <c r="F6332" s="657">
        <f t="shared" si="1"/>
        <v>424.31</v>
      </c>
      <c r="G6332" s="656">
        <v>424.31</v>
      </c>
      <c r="H6332" s="664">
        <v>0.0</v>
      </c>
      <c r="I6332" s="664">
        <v>0.0</v>
      </c>
      <c r="J6332" s="664">
        <v>0.0</v>
      </c>
      <c r="K6332" s="660"/>
    </row>
    <row r="6333" ht="15.75" customHeight="1">
      <c r="A6333" s="661">
        <v>98672.0</v>
      </c>
      <c r="B6333" s="662" t="s">
        <v>13344</v>
      </c>
      <c r="C6333" s="663" t="s">
        <v>350</v>
      </c>
      <c r="D6333" s="656">
        <v>816.19</v>
      </c>
      <c r="E6333" s="656">
        <v>27.45</v>
      </c>
      <c r="F6333" s="657">
        <f t="shared" si="1"/>
        <v>788.74</v>
      </c>
      <c r="G6333" s="656">
        <v>788.74</v>
      </c>
      <c r="H6333" s="664">
        <v>0.0</v>
      </c>
      <c r="I6333" s="664">
        <v>0.0</v>
      </c>
      <c r="J6333" s="664">
        <v>0.0</v>
      </c>
      <c r="K6333" s="660"/>
    </row>
    <row r="6334" ht="15.75" customHeight="1">
      <c r="A6334" s="661">
        <v>98678.0</v>
      </c>
      <c r="B6334" s="662" t="s">
        <v>13345</v>
      </c>
      <c r="C6334" s="663" t="s">
        <v>350</v>
      </c>
      <c r="D6334" s="656">
        <v>453.26</v>
      </c>
      <c r="E6334" s="656">
        <v>9.49</v>
      </c>
      <c r="F6334" s="657">
        <f t="shared" si="1"/>
        <v>443.77</v>
      </c>
      <c r="G6334" s="656">
        <v>443.77</v>
      </c>
      <c r="H6334" s="664">
        <v>0.0</v>
      </c>
      <c r="I6334" s="664">
        <v>0.0</v>
      </c>
      <c r="J6334" s="664">
        <v>0.0</v>
      </c>
      <c r="K6334" s="660"/>
    </row>
    <row r="6335" ht="15.75" customHeight="1">
      <c r="A6335" s="661">
        <v>98679.0</v>
      </c>
      <c r="B6335" s="662" t="s">
        <v>13346</v>
      </c>
      <c r="C6335" s="663" t="s">
        <v>350</v>
      </c>
      <c r="D6335" s="656">
        <v>34.74</v>
      </c>
      <c r="E6335" s="656">
        <v>10.63</v>
      </c>
      <c r="F6335" s="657">
        <f t="shared" si="1"/>
        <v>24.11</v>
      </c>
      <c r="G6335" s="656">
        <v>24.05</v>
      </c>
      <c r="H6335" s="664">
        <v>0.02</v>
      </c>
      <c r="I6335" s="664">
        <v>0.0</v>
      </c>
      <c r="J6335" s="664">
        <v>0.04</v>
      </c>
      <c r="K6335" s="660"/>
    </row>
    <row r="6336" ht="15.75" customHeight="1">
      <c r="A6336" s="661">
        <v>98680.0</v>
      </c>
      <c r="B6336" s="662" t="s">
        <v>13347</v>
      </c>
      <c r="C6336" s="663" t="s">
        <v>350</v>
      </c>
      <c r="D6336" s="656">
        <v>43.94</v>
      </c>
      <c r="E6336" s="656">
        <v>12.36</v>
      </c>
      <c r="F6336" s="657">
        <f t="shared" si="1"/>
        <v>31.58</v>
      </c>
      <c r="G6336" s="656">
        <v>31.46</v>
      </c>
      <c r="H6336" s="664">
        <v>0.06</v>
      </c>
      <c r="I6336" s="664">
        <v>0.0</v>
      </c>
      <c r="J6336" s="664">
        <v>0.06</v>
      </c>
      <c r="K6336" s="660"/>
    </row>
    <row r="6337" ht="15.75" customHeight="1">
      <c r="A6337" s="661">
        <v>98681.0</v>
      </c>
      <c r="B6337" s="662" t="s">
        <v>13348</v>
      </c>
      <c r="C6337" s="663" t="s">
        <v>350</v>
      </c>
      <c r="D6337" s="656">
        <v>32.51</v>
      </c>
      <c r="E6337" s="656">
        <v>9.31</v>
      </c>
      <c r="F6337" s="657">
        <f t="shared" si="1"/>
        <v>23.2</v>
      </c>
      <c r="G6337" s="656">
        <v>23.14</v>
      </c>
      <c r="H6337" s="664">
        <v>0.02</v>
      </c>
      <c r="I6337" s="664">
        <v>0.0</v>
      </c>
      <c r="J6337" s="664">
        <v>0.04</v>
      </c>
      <c r="K6337" s="660"/>
    </row>
    <row r="6338" ht="15.75" customHeight="1">
      <c r="A6338" s="661">
        <v>98682.0</v>
      </c>
      <c r="B6338" s="662" t="s">
        <v>13349</v>
      </c>
      <c r="C6338" s="663" t="s">
        <v>350</v>
      </c>
      <c r="D6338" s="656">
        <v>41.7</v>
      </c>
      <c r="E6338" s="656">
        <v>11.05</v>
      </c>
      <c r="F6338" s="657">
        <f t="shared" si="1"/>
        <v>30.65</v>
      </c>
      <c r="G6338" s="656">
        <v>30.53</v>
      </c>
      <c r="H6338" s="664">
        <v>0.06</v>
      </c>
      <c r="I6338" s="664">
        <v>0.0</v>
      </c>
      <c r="J6338" s="664">
        <v>0.06</v>
      </c>
      <c r="K6338" s="660"/>
    </row>
    <row r="6339" ht="15.75" customHeight="1">
      <c r="A6339" s="661">
        <v>98685.0</v>
      </c>
      <c r="B6339" s="662" t="s">
        <v>13350</v>
      </c>
      <c r="C6339" s="663" t="s">
        <v>366</v>
      </c>
      <c r="D6339" s="656">
        <v>81.52</v>
      </c>
      <c r="E6339" s="656">
        <v>6.9</v>
      </c>
      <c r="F6339" s="657">
        <f t="shared" si="1"/>
        <v>74.62</v>
      </c>
      <c r="G6339" s="656">
        <v>74.62</v>
      </c>
      <c r="H6339" s="664">
        <v>0.0</v>
      </c>
      <c r="I6339" s="664">
        <v>0.0</v>
      </c>
      <c r="J6339" s="664">
        <v>0.0</v>
      </c>
      <c r="K6339" s="660"/>
    </row>
    <row r="6340" ht="15.75" customHeight="1">
      <c r="A6340" s="661">
        <v>98686.0</v>
      </c>
      <c r="B6340" s="662" t="s">
        <v>13351</v>
      </c>
      <c r="C6340" s="663" t="s">
        <v>366</v>
      </c>
      <c r="D6340" s="656">
        <v>39.12</v>
      </c>
      <c r="E6340" s="656">
        <v>18.99</v>
      </c>
      <c r="F6340" s="657">
        <f t="shared" si="1"/>
        <v>20.13</v>
      </c>
      <c r="G6340" s="656">
        <v>20.13</v>
      </c>
      <c r="H6340" s="664">
        <v>0.0</v>
      </c>
      <c r="I6340" s="664">
        <v>0.0</v>
      </c>
      <c r="J6340" s="664">
        <v>0.0</v>
      </c>
      <c r="K6340" s="660"/>
    </row>
    <row r="6341" ht="15.75" customHeight="1">
      <c r="A6341" s="661">
        <v>98688.0</v>
      </c>
      <c r="B6341" s="662" t="s">
        <v>13352</v>
      </c>
      <c r="C6341" s="663" t="s">
        <v>366</v>
      </c>
      <c r="D6341" s="656">
        <v>57.71</v>
      </c>
      <c r="E6341" s="656">
        <v>2.39</v>
      </c>
      <c r="F6341" s="657">
        <f t="shared" si="1"/>
        <v>55.32</v>
      </c>
      <c r="G6341" s="656">
        <v>55.32</v>
      </c>
      <c r="H6341" s="664">
        <v>0.0</v>
      </c>
      <c r="I6341" s="664">
        <v>0.0</v>
      </c>
      <c r="J6341" s="664">
        <v>0.0</v>
      </c>
      <c r="K6341" s="660"/>
    </row>
    <row r="6342" ht="15.75" customHeight="1">
      <c r="A6342" s="661">
        <v>98689.0</v>
      </c>
      <c r="B6342" s="662" t="s">
        <v>13353</v>
      </c>
      <c r="C6342" s="663" t="s">
        <v>366</v>
      </c>
      <c r="D6342" s="656">
        <v>115.06</v>
      </c>
      <c r="E6342" s="656">
        <v>12.63</v>
      </c>
      <c r="F6342" s="657">
        <f t="shared" si="1"/>
        <v>102.43</v>
      </c>
      <c r="G6342" s="656">
        <v>102.43</v>
      </c>
      <c r="H6342" s="664">
        <v>0.0</v>
      </c>
      <c r="I6342" s="664">
        <v>0.0</v>
      </c>
      <c r="J6342" s="664">
        <v>0.0</v>
      </c>
      <c r="K6342" s="660"/>
    </row>
    <row r="6343" ht="15.75" customHeight="1">
      <c r="A6343" s="661">
        <v>101090.0</v>
      </c>
      <c r="B6343" s="662" t="s">
        <v>13354</v>
      </c>
      <c r="C6343" s="663" t="s">
        <v>350</v>
      </c>
      <c r="D6343" s="656">
        <v>226.44</v>
      </c>
      <c r="E6343" s="656">
        <v>18.06</v>
      </c>
      <c r="F6343" s="657">
        <f t="shared" si="1"/>
        <v>208.38</v>
      </c>
      <c r="G6343" s="656">
        <v>208.38</v>
      </c>
      <c r="H6343" s="664">
        <v>0.0</v>
      </c>
      <c r="I6343" s="664">
        <v>0.0</v>
      </c>
      <c r="J6343" s="664">
        <v>0.0</v>
      </c>
      <c r="K6343" s="660"/>
    </row>
    <row r="6344" ht="15.75" customHeight="1">
      <c r="A6344" s="661">
        <v>101091.0</v>
      </c>
      <c r="B6344" s="662" t="s">
        <v>13355</v>
      </c>
      <c r="C6344" s="663" t="s">
        <v>350</v>
      </c>
      <c r="D6344" s="656">
        <v>146.48</v>
      </c>
      <c r="E6344" s="656">
        <v>28.57</v>
      </c>
      <c r="F6344" s="657">
        <f t="shared" si="1"/>
        <v>117.91</v>
      </c>
      <c r="G6344" s="656">
        <v>117.91</v>
      </c>
      <c r="H6344" s="664">
        <v>0.0</v>
      </c>
      <c r="I6344" s="664">
        <v>0.0</v>
      </c>
      <c r="J6344" s="664">
        <v>0.0</v>
      </c>
      <c r="K6344" s="660"/>
    </row>
    <row r="6345" ht="15.75" customHeight="1">
      <c r="A6345" s="661">
        <v>101725.0</v>
      </c>
      <c r="B6345" s="662" t="s">
        <v>13356</v>
      </c>
      <c r="C6345" s="663" t="s">
        <v>350</v>
      </c>
      <c r="D6345" s="656">
        <v>261.48</v>
      </c>
      <c r="E6345" s="656">
        <v>106.24</v>
      </c>
      <c r="F6345" s="657">
        <f t="shared" si="1"/>
        <v>155.24</v>
      </c>
      <c r="G6345" s="656">
        <v>155.24</v>
      </c>
      <c r="H6345" s="664">
        <v>0.0</v>
      </c>
      <c r="I6345" s="664">
        <v>0.0</v>
      </c>
      <c r="J6345" s="664">
        <v>0.0</v>
      </c>
      <c r="K6345" s="660"/>
    </row>
    <row r="6346" ht="15.75" customHeight="1">
      <c r="A6346" s="661">
        <v>101726.0</v>
      </c>
      <c r="B6346" s="662" t="s">
        <v>13357</v>
      </c>
      <c r="C6346" s="663" t="s">
        <v>350</v>
      </c>
      <c r="D6346" s="656">
        <v>182.83</v>
      </c>
      <c r="E6346" s="656">
        <v>50.85</v>
      </c>
      <c r="F6346" s="657">
        <f t="shared" si="1"/>
        <v>131.98</v>
      </c>
      <c r="G6346" s="656">
        <v>131.98</v>
      </c>
      <c r="H6346" s="664">
        <v>0.0</v>
      </c>
      <c r="I6346" s="664">
        <v>0.0</v>
      </c>
      <c r="J6346" s="664">
        <v>0.0</v>
      </c>
      <c r="K6346" s="660"/>
    </row>
    <row r="6347" ht="15.75" customHeight="1">
      <c r="A6347" s="661">
        <v>101731.0</v>
      </c>
      <c r="B6347" s="662" t="s">
        <v>13358</v>
      </c>
      <c r="C6347" s="663" t="s">
        <v>350</v>
      </c>
      <c r="D6347" s="656">
        <v>337.84</v>
      </c>
      <c r="E6347" s="656">
        <v>31.91</v>
      </c>
      <c r="F6347" s="657">
        <f t="shared" si="1"/>
        <v>305.93</v>
      </c>
      <c r="G6347" s="656">
        <v>305.87</v>
      </c>
      <c r="H6347" s="664">
        <v>0.02</v>
      </c>
      <c r="I6347" s="664">
        <v>0.0</v>
      </c>
      <c r="J6347" s="664">
        <v>0.04</v>
      </c>
      <c r="K6347" s="660"/>
    </row>
    <row r="6348" ht="15.75" customHeight="1">
      <c r="A6348" s="661">
        <v>101732.0</v>
      </c>
      <c r="B6348" s="662" t="s">
        <v>13359</v>
      </c>
      <c r="C6348" s="663" t="s">
        <v>350</v>
      </c>
      <c r="D6348" s="656">
        <v>97.43</v>
      </c>
      <c r="E6348" s="656">
        <v>21.86</v>
      </c>
      <c r="F6348" s="657">
        <f t="shared" si="1"/>
        <v>75.57</v>
      </c>
      <c r="G6348" s="656">
        <v>75.51</v>
      </c>
      <c r="H6348" s="664">
        <v>0.02</v>
      </c>
      <c r="I6348" s="664">
        <v>0.0</v>
      </c>
      <c r="J6348" s="664">
        <v>0.04</v>
      </c>
      <c r="K6348" s="660"/>
    </row>
    <row r="6349" ht="15.75" customHeight="1">
      <c r="A6349" s="661">
        <v>101094.0</v>
      </c>
      <c r="B6349" s="662" t="s">
        <v>13360</v>
      </c>
      <c r="C6349" s="663" t="s">
        <v>366</v>
      </c>
      <c r="D6349" s="656">
        <v>196.35</v>
      </c>
      <c r="E6349" s="656">
        <v>10.13</v>
      </c>
      <c r="F6349" s="657">
        <f t="shared" si="1"/>
        <v>186.22</v>
      </c>
      <c r="G6349" s="656">
        <v>186.22</v>
      </c>
      <c r="H6349" s="664">
        <v>0.0</v>
      </c>
      <c r="I6349" s="664">
        <v>0.0</v>
      </c>
      <c r="J6349" s="664">
        <v>0.0</v>
      </c>
      <c r="K6349" s="660"/>
    </row>
    <row r="6350" ht="15.75" customHeight="1">
      <c r="A6350" s="661">
        <v>101727.0</v>
      </c>
      <c r="B6350" s="662" t="s">
        <v>13361</v>
      </c>
      <c r="C6350" s="663" t="s">
        <v>350</v>
      </c>
      <c r="D6350" s="656">
        <v>234.42</v>
      </c>
      <c r="E6350" s="656">
        <v>3.94</v>
      </c>
      <c r="F6350" s="657">
        <f t="shared" si="1"/>
        <v>230.48</v>
      </c>
      <c r="G6350" s="656">
        <v>230.48</v>
      </c>
      <c r="H6350" s="664">
        <v>0.0</v>
      </c>
      <c r="I6350" s="664">
        <v>0.0</v>
      </c>
      <c r="J6350" s="664">
        <v>0.0</v>
      </c>
      <c r="K6350" s="660"/>
    </row>
    <row r="6351" ht="15.75" customHeight="1">
      <c r="A6351" s="661">
        <v>101733.0</v>
      </c>
      <c r="B6351" s="662" t="s">
        <v>13362</v>
      </c>
      <c r="C6351" s="663" t="s">
        <v>350</v>
      </c>
      <c r="D6351" s="656">
        <v>312.58</v>
      </c>
      <c r="E6351" s="656">
        <v>16.71</v>
      </c>
      <c r="F6351" s="657">
        <f t="shared" si="1"/>
        <v>295.87</v>
      </c>
      <c r="G6351" s="656">
        <v>295.87</v>
      </c>
      <c r="H6351" s="664">
        <v>0.0</v>
      </c>
      <c r="I6351" s="664">
        <v>0.0</v>
      </c>
      <c r="J6351" s="664">
        <v>0.0</v>
      </c>
      <c r="K6351" s="660"/>
    </row>
    <row r="6352" ht="15.75" customHeight="1">
      <c r="A6352" s="661">
        <v>101734.0</v>
      </c>
      <c r="B6352" s="662" t="s">
        <v>13363</v>
      </c>
      <c r="C6352" s="663" t="s">
        <v>350</v>
      </c>
      <c r="D6352" s="656">
        <v>480.3</v>
      </c>
      <c r="E6352" s="656">
        <v>16.71</v>
      </c>
      <c r="F6352" s="657">
        <f t="shared" si="1"/>
        <v>463.59</v>
      </c>
      <c r="G6352" s="656">
        <v>463.59</v>
      </c>
      <c r="H6352" s="664">
        <v>0.0</v>
      </c>
      <c r="I6352" s="664">
        <v>0.0</v>
      </c>
      <c r="J6352" s="664">
        <v>0.0</v>
      </c>
      <c r="K6352" s="660"/>
    </row>
    <row r="6353" ht="15.75" customHeight="1">
      <c r="A6353" s="661">
        <v>101735.0</v>
      </c>
      <c r="B6353" s="662" t="s">
        <v>13364</v>
      </c>
      <c r="C6353" s="663" t="s">
        <v>350</v>
      </c>
      <c r="D6353" s="656">
        <v>492.47</v>
      </c>
      <c r="E6353" s="656">
        <v>16.71</v>
      </c>
      <c r="F6353" s="657">
        <f t="shared" si="1"/>
        <v>475.76</v>
      </c>
      <c r="G6353" s="656">
        <v>475.76</v>
      </c>
      <c r="H6353" s="664">
        <v>0.0</v>
      </c>
      <c r="I6353" s="664">
        <v>0.0</v>
      </c>
      <c r="J6353" s="664">
        <v>0.0</v>
      </c>
      <c r="K6353" s="660"/>
    </row>
    <row r="6354" ht="15.75" customHeight="1">
      <c r="A6354" s="661">
        <v>101736.0</v>
      </c>
      <c r="B6354" s="662" t="s">
        <v>13365</v>
      </c>
      <c r="C6354" s="663" t="s">
        <v>350</v>
      </c>
      <c r="D6354" s="656">
        <v>112.97</v>
      </c>
      <c r="E6354" s="656">
        <v>10.72</v>
      </c>
      <c r="F6354" s="657">
        <f t="shared" si="1"/>
        <v>102.25</v>
      </c>
      <c r="G6354" s="656">
        <v>102.25</v>
      </c>
      <c r="H6354" s="664">
        <v>0.0</v>
      </c>
      <c r="I6354" s="664">
        <v>0.0</v>
      </c>
      <c r="J6354" s="664">
        <v>0.0</v>
      </c>
      <c r="K6354" s="660"/>
    </row>
    <row r="6355" ht="15.75" customHeight="1">
      <c r="A6355" s="661">
        <v>101737.0</v>
      </c>
      <c r="B6355" s="662" t="s">
        <v>13366</v>
      </c>
      <c r="C6355" s="663" t="s">
        <v>350</v>
      </c>
      <c r="D6355" s="656">
        <v>137.04</v>
      </c>
      <c r="E6355" s="656">
        <v>10.72</v>
      </c>
      <c r="F6355" s="657">
        <f t="shared" si="1"/>
        <v>126.32</v>
      </c>
      <c r="G6355" s="656">
        <v>126.32</v>
      </c>
      <c r="H6355" s="664">
        <v>0.0</v>
      </c>
      <c r="I6355" s="664">
        <v>0.0</v>
      </c>
      <c r="J6355" s="664">
        <v>0.0</v>
      </c>
      <c r="K6355" s="660"/>
    </row>
    <row r="6356" ht="15.75" customHeight="1">
      <c r="A6356" s="661">
        <v>101748.0</v>
      </c>
      <c r="B6356" s="662" t="s">
        <v>13367</v>
      </c>
      <c r="C6356" s="663" t="s">
        <v>350</v>
      </c>
      <c r="D6356" s="656">
        <v>3.12</v>
      </c>
      <c r="E6356" s="656">
        <v>2.14</v>
      </c>
      <c r="F6356" s="657">
        <f t="shared" si="1"/>
        <v>0.98</v>
      </c>
      <c r="G6356" s="656">
        <v>0.85</v>
      </c>
      <c r="H6356" s="664">
        <v>0.02</v>
      </c>
      <c r="I6356" s="664">
        <v>0.0</v>
      </c>
      <c r="J6356" s="664">
        <v>0.11</v>
      </c>
      <c r="K6356" s="660"/>
    </row>
    <row r="6357" ht="15.75" customHeight="1">
      <c r="A6357" s="661">
        <v>104162.0</v>
      </c>
      <c r="B6357" s="662" t="s">
        <v>13368</v>
      </c>
      <c r="C6357" s="663" t="s">
        <v>350</v>
      </c>
      <c r="D6357" s="656">
        <v>97.79</v>
      </c>
      <c r="E6357" s="656">
        <v>24.71</v>
      </c>
      <c r="F6357" s="657">
        <f t="shared" si="1"/>
        <v>73.08</v>
      </c>
      <c r="G6357" s="656">
        <v>72.49</v>
      </c>
      <c r="H6357" s="664">
        <v>0.29</v>
      </c>
      <c r="I6357" s="664">
        <v>0.0</v>
      </c>
      <c r="J6357" s="664">
        <v>0.3</v>
      </c>
      <c r="K6357" s="660"/>
    </row>
    <row r="6358" ht="15.75" customHeight="1">
      <c r="A6358" s="661">
        <v>101092.0</v>
      </c>
      <c r="B6358" s="662" t="s">
        <v>13369</v>
      </c>
      <c r="C6358" s="663" t="s">
        <v>350</v>
      </c>
      <c r="D6358" s="656">
        <v>461.2</v>
      </c>
      <c r="E6358" s="656">
        <v>34.1</v>
      </c>
      <c r="F6358" s="657">
        <f t="shared" si="1"/>
        <v>427.1</v>
      </c>
      <c r="G6358" s="656">
        <v>427.1</v>
      </c>
      <c r="H6358" s="664">
        <v>0.0</v>
      </c>
      <c r="I6358" s="664">
        <v>0.0</v>
      </c>
      <c r="J6358" s="664">
        <v>0.0</v>
      </c>
      <c r="K6358" s="660"/>
    </row>
    <row r="6359" ht="15.75" customHeight="1">
      <c r="A6359" s="661">
        <v>101093.0</v>
      </c>
      <c r="B6359" s="662" t="s">
        <v>13370</v>
      </c>
      <c r="C6359" s="663" t="s">
        <v>350</v>
      </c>
      <c r="D6359" s="656">
        <v>825.63</v>
      </c>
      <c r="E6359" s="656">
        <v>34.1</v>
      </c>
      <c r="F6359" s="657">
        <f t="shared" si="1"/>
        <v>791.53</v>
      </c>
      <c r="G6359" s="656">
        <v>791.53</v>
      </c>
      <c r="H6359" s="664">
        <v>0.0</v>
      </c>
      <c r="I6359" s="664">
        <v>0.0</v>
      </c>
      <c r="J6359" s="664">
        <v>0.0</v>
      </c>
      <c r="K6359" s="660"/>
    </row>
    <row r="6360" ht="15.75" customHeight="1">
      <c r="A6360" s="661">
        <v>98695.0</v>
      </c>
      <c r="B6360" s="662" t="s">
        <v>13371</v>
      </c>
      <c r="C6360" s="663" t="s">
        <v>366</v>
      </c>
      <c r="D6360" s="656">
        <v>136.81</v>
      </c>
      <c r="E6360" s="656">
        <v>12.63</v>
      </c>
      <c r="F6360" s="657">
        <f t="shared" si="1"/>
        <v>124.18</v>
      </c>
      <c r="G6360" s="656">
        <v>124.18</v>
      </c>
      <c r="H6360" s="664">
        <v>0.0</v>
      </c>
      <c r="I6360" s="664">
        <v>0.0</v>
      </c>
      <c r="J6360" s="664">
        <v>0.0</v>
      </c>
      <c r="K6360" s="660"/>
    </row>
    <row r="6361" ht="15.75" customHeight="1">
      <c r="A6361" s="661">
        <v>98697.0</v>
      </c>
      <c r="B6361" s="662" t="s">
        <v>13372</v>
      </c>
      <c r="C6361" s="663" t="s">
        <v>366</v>
      </c>
      <c r="D6361" s="656">
        <v>92.27</v>
      </c>
      <c r="E6361" s="656">
        <v>6.9</v>
      </c>
      <c r="F6361" s="657">
        <f t="shared" si="1"/>
        <v>85.37</v>
      </c>
      <c r="G6361" s="656">
        <v>85.37</v>
      </c>
      <c r="H6361" s="664">
        <v>0.0</v>
      </c>
      <c r="I6361" s="664">
        <v>0.0</v>
      </c>
      <c r="J6361" s="664">
        <v>0.0</v>
      </c>
      <c r="K6361" s="660"/>
    </row>
    <row r="6362" ht="15.75" customHeight="1">
      <c r="A6362" s="661">
        <v>101738.0</v>
      </c>
      <c r="B6362" s="662" t="s">
        <v>13373</v>
      </c>
      <c r="C6362" s="663" t="s">
        <v>366</v>
      </c>
      <c r="D6362" s="656">
        <v>33.6</v>
      </c>
      <c r="E6362" s="656">
        <v>7.98</v>
      </c>
      <c r="F6362" s="657">
        <f t="shared" si="1"/>
        <v>25.62</v>
      </c>
      <c r="G6362" s="656">
        <v>25.62</v>
      </c>
      <c r="H6362" s="664">
        <v>0.0</v>
      </c>
      <c r="I6362" s="664">
        <v>0.0</v>
      </c>
      <c r="J6362" s="664">
        <v>0.0</v>
      </c>
      <c r="K6362" s="660"/>
    </row>
    <row r="6363" ht="15.75" customHeight="1">
      <c r="A6363" s="661">
        <v>101739.0</v>
      </c>
      <c r="B6363" s="662" t="s">
        <v>13374</v>
      </c>
      <c r="C6363" s="663" t="s">
        <v>366</v>
      </c>
      <c r="D6363" s="656">
        <v>35.95</v>
      </c>
      <c r="E6363" s="656">
        <v>9.32</v>
      </c>
      <c r="F6363" s="657">
        <f t="shared" si="1"/>
        <v>26.63</v>
      </c>
      <c r="G6363" s="656">
        <v>26.63</v>
      </c>
      <c r="H6363" s="664">
        <v>0.0</v>
      </c>
      <c r="I6363" s="664">
        <v>0.0</v>
      </c>
      <c r="J6363" s="664">
        <v>0.0</v>
      </c>
      <c r="K6363" s="660"/>
    </row>
    <row r="6364" ht="15.75" customHeight="1">
      <c r="A6364" s="661">
        <v>88648.0</v>
      </c>
      <c r="B6364" s="662" t="s">
        <v>13375</v>
      </c>
      <c r="C6364" s="663" t="s">
        <v>366</v>
      </c>
      <c r="D6364" s="656">
        <v>7.0</v>
      </c>
      <c r="E6364" s="656">
        <v>1.58</v>
      </c>
      <c r="F6364" s="657">
        <f t="shared" si="1"/>
        <v>5.42</v>
      </c>
      <c r="G6364" s="656">
        <v>5.42</v>
      </c>
      <c r="H6364" s="664">
        <v>0.0</v>
      </c>
      <c r="I6364" s="664">
        <v>0.0</v>
      </c>
      <c r="J6364" s="664">
        <v>0.0</v>
      </c>
      <c r="K6364" s="660"/>
    </row>
    <row r="6365" ht="15.75" customHeight="1">
      <c r="A6365" s="661">
        <v>88649.0</v>
      </c>
      <c r="B6365" s="662" t="s">
        <v>13376</v>
      </c>
      <c r="C6365" s="663" t="s">
        <v>366</v>
      </c>
      <c r="D6365" s="656">
        <v>7.95</v>
      </c>
      <c r="E6365" s="656">
        <v>1.65</v>
      </c>
      <c r="F6365" s="657">
        <f t="shared" si="1"/>
        <v>6.3</v>
      </c>
      <c r="G6365" s="656">
        <v>6.3</v>
      </c>
      <c r="H6365" s="664">
        <v>0.0</v>
      </c>
      <c r="I6365" s="664">
        <v>0.0</v>
      </c>
      <c r="J6365" s="664">
        <v>0.0</v>
      </c>
      <c r="K6365" s="660"/>
    </row>
    <row r="6366" ht="15.75" customHeight="1">
      <c r="A6366" s="661">
        <v>88650.0</v>
      </c>
      <c r="B6366" s="662" t="s">
        <v>13377</v>
      </c>
      <c r="C6366" s="663" t="s">
        <v>366</v>
      </c>
      <c r="D6366" s="656">
        <v>15.44</v>
      </c>
      <c r="E6366" s="656">
        <v>1.85</v>
      </c>
      <c r="F6366" s="657">
        <f t="shared" si="1"/>
        <v>13.59</v>
      </c>
      <c r="G6366" s="656">
        <v>13.59</v>
      </c>
      <c r="H6366" s="664">
        <v>0.0</v>
      </c>
      <c r="I6366" s="664">
        <v>0.0</v>
      </c>
      <c r="J6366" s="664">
        <v>0.0</v>
      </c>
      <c r="K6366" s="660"/>
    </row>
    <row r="6367" ht="15.75" customHeight="1">
      <c r="A6367" s="661">
        <v>101740.0</v>
      </c>
      <c r="B6367" s="662" t="s">
        <v>13378</v>
      </c>
      <c r="C6367" s="663" t="s">
        <v>366</v>
      </c>
      <c r="D6367" s="656">
        <v>46.56</v>
      </c>
      <c r="E6367" s="656">
        <v>18.95</v>
      </c>
      <c r="F6367" s="657">
        <f t="shared" si="1"/>
        <v>27.61</v>
      </c>
      <c r="G6367" s="656">
        <v>27.61</v>
      </c>
      <c r="H6367" s="664">
        <v>0.0</v>
      </c>
      <c r="I6367" s="664">
        <v>0.0</v>
      </c>
      <c r="J6367" s="664">
        <v>0.0</v>
      </c>
      <c r="K6367" s="660"/>
    </row>
    <row r="6368" ht="15.75" customHeight="1">
      <c r="A6368" s="661">
        <v>101741.0</v>
      </c>
      <c r="B6368" s="662" t="s">
        <v>13379</v>
      </c>
      <c r="C6368" s="663" t="s">
        <v>366</v>
      </c>
      <c r="D6368" s="656">
        <v>21.54</v>
      </c>
      <c r="E6368" s="656">
        <v>13.12</v>
      </c>
      <c r="F6368" s="657">
        <f t="shared" si="1"/>
        <v>8.42</v>
      </c>
      <c r="G6368" s="656">
        <v>8.42</v>
      </c>
      <c r="H6368" s="664">
        <v>0.0</v>
      </c>
      <c r="I6368" s="664">
        <v>0.0</v>
      </c>
      <c r="J6368" s="664">
        <v>0.0</v>
      </c>
      <c r="K6368" s="660"/>
    </row>
    <row r="6369" ht="15.75" customHeight="1">
      <c r="A6369" s="661">
        <v>94990.0</v>
      </c>
      <c r="B6369" s="662" t="s">
        <v>13380</v>
      </c>
      <c r="C6369" s="663" t="s">
        <v>525</v>
      </c>
      <c r="D6369" s="656">
        <v>724.06</v>
      </c>
      <c r="E6369" s="656">
        <v>163.27</v>
      </c>
      <c r="F6369" s="657">
        <f t="shared" si="1"/>
        <v>560.79</v>
      </c>
      <c r="G6369" s="656">
        <v>558.49</v>
      </c>
      <c r="H6369" s="664">
        <v>0.93</v>
      </c>
      <c r="I6369" s="664">
        <v>0.0</v>
      </c>
      <c r="J6369" s="664">
        <v>1.37</v>
      </c>
      <c r="K6369" s="660"/>
    </row>
    <row r="6370" ht="15.75" customHeight="1">
      <c r="A6370" s="661">
        <v>94991.0</v>
      </c>
      <c r="B6370" s="662" t="s">
        <v>524</v>
      </c>
      <c r="C6370" s="663" t="s">
        <v>525</v>
      </c>
      <c r="D6370" s="656">
        <v>807.99</v>
      </c>
      <c r="E6370" s="656">
        <v>52.37</v>
      </c>
      <c r="F6370" s="657">
        <f t="shared" si="1"/>
        <v>755.62</v>
      </c>
      <c r="G6370" s="656">
        <v>755.62</v>
      </c>
      <c r="H6370" s="664">
        <v>0.0</v>
      </c>
      <c r="I6370" s="664">
        <v>0.0</v>
      </c>
      <c r="J6370" s="664">
        <v>0.0</v>
      </c>
      <c r="K6370" s="660"/>
    </row>
    <row r="6371" ht="15.75" customHeight="1">
      <c r="A6371" s="661">
        <v>94992.0</v>
      </c>
      <c r="B6371" s="662" t="s">
        <v>13381</v>
      </c>
      <c r="C6371" s="663" t="s">
        <v>350</v>
      </c>
      <c r="D6371" s="656">
        <v>75.13</v>
      </c>
      <c r="E6371" s="656">
        <v>11.66</v>
      </c>
      <c r="F6371" s="657">
        <f t="shared" si="1"/>
        <v>63.47</v>
      </c>
      <c r="G6371" s="656">
        <v>63.36</v>
      </c>
      <c r="H6371" s="664">
        <v>0.03</v>
      </c>
      <c r="I6371" s="664">
        <v>0.0</v>
      </c>
      <c r="J6371" s="664">
        <v>0.08</v>
      </c>
      <c r="K6371" s="660"/>
    </row>
    <row r="6372" ht="15.75" customHeight="1">
      <c r="A6372" s="661">
        <v>94993.0</v>
      </c>
      <c r="B6372" s="662" t="s">
        <v>13382</v>
      </c>
      <c r="C6372" s="663" t="s">
        <v>350</v>
      </c>
      <c r="D6372" s="656">
        <v>80.18</v>
      </c>
      <c r="E6372" s="656">
        <v>5.0</v>
      </c>
      <c r="F6372" s="657">
        <f t="shared" si="1"/>
        <v>75.18</v>
      </c>
      <c r="G6372" s="656">
        <v>75.18</v>
      </c>
      <c r="H6372" s="664">
        <v>0.0</v>
      </c>
      <c r="I6372" s="664">
        <v>0.0</v>
      </c>
      <c r="J6372" s="664">
        <v>0.0</v>
      </c>
      <c r="K6372" s="660"/>
    </row>
    <row r="6373" ht="15.75" customHeight="1">
      <c r="A6373" s="661">
        <v>94994.0</v>
      </c>
      <c r="B6373" s="662" t="s">
        <v>13383</v>
      </c>
      <c r="C6373" s="663" t="s">
        <v>350</v>
      </c>
      <c r="D6373" s="656">
        <v>89.9</v>
      </c>
      <c r="E6373" s="656">
        <v>15.26</v>
      </c>
      <c r="F6373" s="657">
        <f t="shared" si="1"/>
        <v>74.64</v>
      </c>
      <c r="G6373" s="656">
        <v>74.47</v>
      </c>
      <c r="H6373" s="664">
        <v>0.06</v>
      </c>
      <c r="I6373" s="664">
        <v>0.0</v>
      </c>
      <c r="J6373" s="664">
        <v>0.11</v>
      </c>
      <c r="K6373" s="660"/>
    </row>
    <row r="6374" ht="15.75" customHeight="1">
      <c r="A6374" s="661">
        <v>94995.0</v>
      </c>
      <c r="B6374" s="662" t="s">
        <v>13384</v>
      </c>
      <c r="C6374" s="663" t="s">
        <v>350</v>
      </c>
      <c r="D6374" s="656">
        <v>96.61</v>
      </c>
      <c r="E6374" s="656">
        <v>6.38</v>
      </c>
      <c r="F6374" s="657">
        <f t="shared" si="1"/>
        <v>90.23</v>
      </c>
      <c r="G6374" s="656">
        <v>90.23</v>
      </c>
      <c r="H6374" s="664">
        <v>0.0</v>
      </c>
      <c r="I6374" s="664">
        <v>0.0</v>
      </c>
      <c r="J6374" s="664">
        <v>0.0</v>
      </c>
      <c r="K6374" s="660"/>
    </row>
    <row r="6375" ht="15.75" customHeight="1">
      <c r="A6375" s="661">
        <v>101747.0</v>
      </c>
      <c r="B6375" s="662" t="s">
        <v>13385</v>
      </c>
      <c r="C6375" s="663" t="s">
        <v>350</v>
      </c>
      <c r="D6375" s="656">
        <v>90.24</v>
      </c>
      <c r="E6375" s="656">
        <v>2.46</v>
      </c>
      <c r="F6375" s="657">
        <f t="shared" si="1"/>
        <v>87.78</v>
      </c>
      <c r="G6375" s="656">
        <v>87.78</v>
      </c>
      <c r="H6375" s="664">
        <v>0.0</v>
      </c>
      <c r="I6375" s="664">
        <v>0.0</v>
      </c>
      <c r="J6375" s="664">
        <v>0.0</v>
      </c>
      <c r="K6375" s="660"/>
    </row>
    <row r="6376" ht="15.75" customHeight="1">
      <c r="A6376" s="661">
        <v>104626.0</v>
      </c>
      <c r="B6376" s="662" t="s">
        <v>13386</v>
      </c>
      <c r="C6376" s="663" t="s">
        <v>525</v>
      </c>
      <c r="D6376" s="656">
        <v>827.94</v>
      </c>
      <c r="E6376" s="656">
        <v>52.37</v>
      </c>
      <c r="F6376" s="657">
        <f t="shared" si="1"/>
        <v>775.57</v>
      </c>
      <c r="G6376" s="656">
        <v>775.57</v>
      </c>
      <c r="H6376" s="664">
        <v>0.0</v>
      </c>
      <c r="I6376" s="664">
        <v>0.0</v>
      </c>
      <c r="J6376" s="664">
        <v>0.0</v>
      </c>
      <c r="K6376" s="660"/>
    </row>
    <row r="6377" ht="15.75" customHeight="1">
      <c r="A6377" s="661">
        <v>104658.0</v>
      </c>
      <c r="B6377" s="662" t="s">
        <v>13387</v>
      </c>
      <c r="C6377" s="663" t="s">
        <v>350</v>
      </c>
      <c r="D6377" s="656">
        <v>155.56</v>
      </c>
      <c r="E6377" s="656">
        <v>26.96</v>
      </c>
      <c r="F6377" s="657">
        <f t="shared" si="1"/>
        <v>128.6</v>
      </c>
      <c r="G6377" s="656">
        <v>128.6</v>
      </c>
      <c r="H6377" s="664">
        <v>0.0</v>
      </c>
      <c r="I6377" s="664">
        <v>0.0</v>
      </c>
      <c r="J6377" s="664">
        <v>0.0</v>
      </c>
      <c r="K6377" s="660"/>
    </row>
    <row r="6378" ht="15.75" customHeight="1">
      <c r="A6378" s="661">
        <v>87620.0</v>
      </c>
      <c r="B6378" s="662" t="s">
        <v>13388</v>
      </c>
      <c r="C6378" s="663" t="s">
        <v>350</v>
      </c>
      <c r="D6378" s="656">
        <v>30.27</v>
      </c>
      <c r="E6378" s="656">
        <v>7.58</v>
      </c>
      <c r="F6378" s="657">
        <f t="shared" si="1"/>
        <v>22.69</v>
      </c>
      <c r="G6378" s="656">
        <v>22.61</v>
      </c>
      <c r="H6378" s="664">
        <v>0.04</v>
      </c>
      <c r="I6378" s="664">
        <v>0.0</v>
      </c>
      <c r="J6378" s="664">
        <v>0.04</v>
      </c>
      <c r="K6378" s="660"/>
    </row>
    <row r="6379" ht="15.75" customHeight="1">
      <c r="A6379" s="661">
        <v>87622.0</v>
      </c>
      <c r="B6379" s="662" t="s">
        <v>13389</v>
      </c>
      <c r="C6379" s="663" t="s">
        <v>350</v>
      </c>
      <c r="D6379" s="656">
        <v>33.1</v>
      </c>
      <c r="E6379" s="656">
        <v>9.29</v>
      </c>
      <c r="F6379" s="657">
        <f t="shared" si="1"/>
        <v>23.81</v>
      </c>
      <c r="G6379" s="656">
        <v>23.81</v>
      </c>
      <c r="H6379" s="664">
        <v>0.0</v>
      </c>
      <c r="I6379" s="664">
        <v>0.0</v>
      </c>
      <c r="J6379" s="664">
        <v>0.0</v>
      </c>
      <c r="K6379" s="660"/>
    </row>
    <row r="6380" ht="15.75" customHeight="1">
      <c r="A6380" s="661">
        <v>87623.0</v>
      </c>
      <c r="B6380" s="662" t="s">
        <v>13390</v>
      </c>
      <c r="C6380" s="663" t="s">
        <v>350</v>
      </c>
      <c r="D6380" s="656">
        <v>77.01</v>
      </c>
      <c r="E6380" s="656">
        <v>7.11</v>
      </c>
      <c r="F6380" s="657">
        <f t="shared" si="1"/>
        <v>69.9</v>
      </c>
      <c r="G6380" s="656">
        <v>69.69</v>
      </c>
      <c r="H6380" s="664">
        <v>0.12</v>
      </c>
      <c r="I6380" s="664">
        <v>0.0</v>
      </c>
      <c r="J6380" s="664">
        <v>0.09</v>
      </c>
      <c r="K6380" s="660"/>
    </row>
    <row r="6381" ht="15.75" customHeight="1">
      <c r="A6381" s="661">
        <v>87624.0</v>
      </c>
      <c r="B6381" s="662" t="s">
        <v>13391</v>
      </c>
      <c r="C6381" s="663" t="s">
        <v>350</v>
      </c>
      <c r="D6381" s="656">
        <v>82.85</v>
      </c>
      <c r="E6381" s="656">
        <v>10.25</v>
      </c>
      <c r="F6381" s="657">
        <f t="shared" si="1"/>
        <v>72.6</v>
      </c>
      <c r="G6381" s="656">
        <v>72.6</v>
      </c>
      <c r="H6381" s="664">
        <v>0.0</v>
      </c>
      <c r="I6381" s="664">
        <v>0.0</v>
      </c>
      <c r="J6381" s="664">
        <v>0.0</v>
      </c>
      <c r="K6381" s="660"/>
    </row>
    <row r="6382" ht="15.75" customHeight="1">
      <c r="A6382" s="661">
        <v>87630.0</v>
      </c>
      <c r="B6382" s="662" t="s">
        <v>13392</v>
      </c>
      <c r="C6382" s="663" t="s">
        <v>350</v>
      </c>
      <c r="D6382" s="656">
        <v>38.5</v>
      </c>
      <c r="E6382" s="656">
        <v>9.32</v>
      </c>
      <c r="F6382" s="657">
        <f t="shared" si="1"/>
        <v>29.18</v>
      </c>
      <c r="G6382" s="656">
        <v>29.06</v>
      </c>
      <c r="H6382" s="664">
        <v>0.06</v>
      </c>
      <c r="I6382" s="664">
        <v>0.0</v>
      </c>
      <c r="J6382" s="664">
        <v>0.06</v>
      </c>
      <c r="K6382" s="660"/>
    </row>
    <row r="6383" ht="15.75" customHeight="1">
      <c r="A6383" s="661">
        <v>87632.0</v>
      </c>
      <c r="B6383" s="662" t="s">
        <v>13393</v>
      </c>
      <c r="C6383" s="663" t="s">
        <v>350</v>
      </c>
      <c r="D6383" s="656">
        <v>42.43</v>
      </c>
      <c r="E6383" s="656">
        <v>11.69</v>
      </c>
      <c r="F6383" s="657">
        <f t="shared" si="1"/>
        <v>30.74</v>
      </c>
      <c r="G6383" s="656">
        <v>30.74</v>
      </c>
      <c r="H6383" s="664">
        <v>0.0</v>
      </c>
      <c r="I6383" s="664">
        <v>0.0</v>
      </c>
      <c r="J6383" s="664">
        <v>0.0</v>
      </c>
      <c r="K6383" s="660"/>
    </row>
    <row r="6384" ht="15.75" customHeight="1">
      <c r="A6384" s="661">
        <v>87633.0</v>
      </c>
      <c r="B6384" s="662" t="s">
        <v>13394</v>
      </c>
      <c r="C6384" s="663" t="s">
        <v>350</v>
      </c>
      <c r="D6384" s="656">
        <v>103.48</v>
      </c>
      <c r="E6384" s="656">
        <v>8.67</v>
      </c>
      <c r="F6384" s="657">
        <f t="shared" si="1"/>
        <v>94.81</v>
      </c>
      <c r="G6384" s="656">
        <v>94.52</v>
      </c>
      <c r="H6384" s="664">
        <v>0.16</v>
      </c>
      <c r="I6384" s="664">
        <v>0.0</v>
      </c>
      <c r="J6384" s="664">
        <v>0.13</v>
      </c>
      <c r="K6384" s="660"/>
    </row>
    <row r="6385" ht="15.75" customHeight="1">
      <c r="A6385" s="661">
        <v>87634.0</v>
      </c>
      <c r="B6385" s="662" t="s">
        <v>13395</v>
      </c>
      <c r="C6385" s="663" t="s">
        <v>350</v>
      </c>
      <c r="D6385" s="656">
        <v>111.61</v>
      </c>
      <c r="E6385" s="656">
        <v>13.03</v>
      </c>
      <c r="F6385" s="657">
        <f t="shared" si="1"/>
        <v>98.58</v>
      </c>
      <c r="G6385" s="656">
        <v>98.58</v>
      </c>
      <c r="H6385" s="664">
        <v>0.0</v>
      </c>
      <c r="I6385" s="664">
        <v>0.0</v>
      </c>
      <c r="J6385" s="664">
        <v>0.0</v>
      </c>
      <c r="K6385" s="660"/>
    </row>
    <row r="6386" ht="15.75" customHeight="1">
      <c r="A6386" s="661">
        <v>87640.0</v>
      </c>
      <c r="B6386" s="662" t="s">
        <v>13396</v>
      </c>
      <c r="C6386" s="663" t="s">
        <v>350</v>
      </c>
      <c r="D6386" s="656">
        <v>45.23</v>
      </c>
      <c r="E6386" s="656">
        <v>10.75</v>
      </c>
      <c r="F6386" s="657">
        <f t="shared" si="1"/>
        <v>34.48</v>
      </c>
      <c r="G6386" s="656">
        <v>34.32</v>
      </c>
      <c r="H6386" s="664">
        <v>0.08</v>
      </c>
      <c r="I6386" s="664">
        <v>0.0</v>
      </c>
      <c r="J6386" s="664">
        <v>0.08</v>
      </c>
      <c r="K6386" s="660"/>
    </row>
    <row r="6387" ht="15.75" customHeight="1">
      <c r="A6387" s="661">
        <v>87642.0</v>
      </c>
      <c r="B6387" s="662" t="s">
        <v>13397</v>
      </c>
      <c r="C6387" s="663" t="s">
        <v>350</v>
      </c>
      <c r="D6387" s="656">
        <v>50.06</v>
      </c>
      <c r="E6387" s="656">
        <v>13.67</v>
      </c>
      <c r="F6387" s="657">
        <f t="shared" si="1"/>
        <v>36.39</v>
      </c>
      <c r="G6387" s="656">
        <v>36.39</v>
      </c>
      <c r="H6387" s="664">
        <v>0.0</v>
      </c>
      <c r="I6387" s="664">
        <v>0.0</v>
      </c>
      <c r="J6387" s="664">
        <v>0.0</v>
      </c>
      <c r="K6387" s="660"/>
    </row>
    <row r="6388" ht="15.75" customHeight="1">
      <c r="A6388" s="661">
        <v>87643.0</v>
      </c>
      <c r="B6388" s="662" t="s">
        <v>13398</v>
      </c>
      <c r="C6388" s="663" t="s">
        <v>350</v>
      </c>
      <c r="D6388" s="656">
        <v>125.14</v>
      </c>
      <c r="E6388" s="656">
        <v>9.97</v>
      </c>
      <c r="F6388" s="657">
        <f t="shared" si="1"/>
        <v>115.17</v>
      </c>
      <c r="G6388" s="656">
        <v>114.8</v>
      </c>
      <c r="H6388" s="664">
        <v>0.21</v>
      </c>
      <c r="I6388" s="664">
        <v>0.0</v>
      </c>
      <c r="J6388" s="664">
        <v>0.16</v>
      </c>
      <c r="K6388" s="660"/>
    </row>
    <row r="6389" ht="15.75" customHeight="1">
      <c r="A6389" s="661">
        <v>87644.0</v>
      </c>
      <c r="B6389" s="662" t="s">
        <v>13399</v>
      </c>
      <c r="C6389" s="663" t="s">
        <v>350</v>
      </c>
      <c r="D6389" s="656">
        <v>135.13</v>
      </c>
      <c r="E6389" s="656">
        <v>15.34</v>
      </c>
      <c r="F6389" s="657">
        <f t="shared" si="1"/>
        <v>119.79</v>
      </c>
      <c r="G6389" s="656">
        <v>119.79</v>
      </c>
      <c r="H6389" s="664">
        <v>0.0</v>
      </c>
      <c r="I6389" s="664">
        <v>0.0</v>
      </c>
      <c r="J6389" s="664">
        <v>0.0</v>
      </c>
      <c r="K6389" s="660"/>
    </row>
    <row r="6390" ht="15.75" customHeight="1">
      <c r="A6390" s="661">
        <v>87680.0</v>
      </c>
      <c r="B6390" s="662" t="s">
        <v>13400</v>
      </c>
      <c r="C6390" s="663" t="s">
        <v>350</v>
      </c>
      <c r="D6390" s="656">
        <v>39.64</v>
      </c>
      <c r="E6390" s="656">
        <v>10.21</v>
      </c>
      <c r="F6390" s="657">
        <f t="shared" si="1"/>
        <v>29.43</v>
      </c>
      <c r="G6390" s="656">
        <v>29.27</v>
      </c>
      <c r="H6390" s="664">
        <v>0.08</v>
      </c>
      <c r="I6390" s="664">
        <v>0.0</v>
      </c>
      <c r="J6390" s="664">
        <v>0.08</v>
      </c>
      <c r="K6390" s="660"/>
    </row>
    <row r="6391" ht="15.75" customHeight="1">
      <c r="A6391" s="661">
        <v>87682.0</v>
      </c>
      <c r="B6391" s="662" t="s">
        <v>13401</v>
      </c>
      <c r="C6391" s="663" t="s">
        <v>350</v>
      </c>
      <c r="D6391" s="656">
        <v>44.47</v>
      </c>
      <c r="E6391" s="656">
        <v>13.13</v>
      </c>
      <c r="F6391" s="657">
        <f t="shared" si="1"/>
        <v>31.34</v>
      </c>
      <c r="G6391" s="656">
        <v>31.34</v>
      </c>
      <c r="H6391" s="664">
        <v>0.0</v>
      </c>
      <c r="I6391" s="664">
        <v>0.0</v>
      </c>
      <c r="J6391" s="664">
        <v>0.0</v>
      </c>
      <c r="K6391" s="660"/>
    </row>
    <row r="6392" ht="15.75" customHeight="1">
      <c r="A6392" s="661">
        <v>87683.0</v>
      </c>
      <c r="B6392" s="662" t="s">
        <v>13402</v>
      </c>
      <c r="C6392" s="663" t="s">
        <v>350</v>
      </c>
      <c r="D6392" s="656">
        <v>119.55</v>
      </c>
      <c r="E6392" s="656">
        <v>9.43</v>
      </c>
      <c r="F6392" s="657">
        <f t="shared" si="1"/>
        <v>110.12</v>
      </c>
      <c r="G6392" s="656">
        <v>109.75</v>
      </c>
      <c r="H6392" s="664">
        <v>0.21</v>
      </c>
      <c r="I6392" s="664">
        <v>0.0</v>
      </c>
      <c r="J6392" s="664">
        <v>0.16</v>
      </c>
      <c r="K6392" s="660"/>
    </row>
    <row r="6393" ht="15.75" customHeight="1">
      <c r="A6393" s="661">
        <v>87684.0</v>
      </c>
      <c r="B6393" s="662" t="s">
        <v>13403</v>
      </c>
      <c r="C6393" s="663" t="s">
        <v>350</v>
      </c>
      <c r="D6393" s="656">
        <v>129.54</v>
      </c>
      <c r="E6393" s="656">
        <v>14.79</v>
      </c>
      <c r="F6393" s="657">
        <f t="shared" si="1"/>
        <v>114.75</v>
      </c>
      <c r="G6393" s="656">
        <v>114.75</v>
      </c>
      <c r="H6393" s="664">
        <v>0.0</v>
      </c>
      <c r="I6393" s="664">
        <v>0.0</v>
      </c>
      <c r="J6393" s="664">
        <v>0.0</v>
      </c>
      <c r="K6393" s="660"/>
    </row>
    <row r="6394" ht="15.75" customHeight="1">
      <c r="A6394" s="661">
        <v>87690.0</v>
      </c>
      <c r="B6394" s="662" t="s">
        <v>13404</v>
      </c>
      <c r="C6394" s="663" t="s">
        <v>350</v>
      </c>
      <c r="D6394" s="656">
        <v>45.43</v>
      </c>
      <c r="E6394" s="656">
        <v>11.73</v>
      </c>
      <c r="F6394" s="657">
        <f t="shared" si="1"/>
        <v>33.7</v>
      </c>
      <c r="G6394" s="656">
        <v>33.51</v>
      </c>
      <c r="H6394" s="664">
        <v>0.1</v>
      </c>
      <c r="I6394" s="664">
        <v>0.0</v>
      </c>
      <c r="J6394" s="664">
        <v>0.09</v>
      </c>
      <c r="K6394" s="660"/>
    </row>
    <row r="6395" ht="15.75" customHeight="1">
      <c r="A6395" s="661">
        <v>87692.0</v>
      </c>
      <c r="B6395" s="662" t="s">
        <v>13405</v>
      </c>
      <c r="C6395" s="663" t="s">
        <v>350</v>
      </c>
      <c r="D6395" s="656">
        <v>50.97</v>
      </c>
      <c r="E6395" s="656">
        <v>15.08</v>
      </c>
      <c r="F6395" s="657">
        <f t="shared" si="1"/>
        <v>35.89</v>
      </c>
      <c r="G6395" s="656">
        <v>35.89</v>
      </c>
      <c r="H6395" s="664">
        <v>0.0</v>
      </c>
      <c r="I6395" s="664">
        <v>0.0</v>
      </c>
      <c r="J6395" s="664">
        <v>0.0</v>
      </c>
      <c r="K6395" s="660"/>
    </row>
    <row r="6396" ht="15.75" customHeight="1">
      <c r="A6396" s="661">
        <v>87693.0</v>
      </c>
      <c r="B6396" s="662" t="s">
        <v>13406</v>
      </c>
      <c r="C6396" s="663" t="s">
        <v>350</v>
      </c>
      <c r="D6396" s="656">
        <v>136.95</v>
      </c>
      <c r="E6396" s="656">
        <v>10.84</v>
      </c>
      <c r="F6396" s="657">
        <f t="shared" si="1"/>
        <v>126.11</v>
      </c>
      <c r="G6396" s="656">
        <v>125.68</v>
      </c>
      <c r="H6396" s="664">
        <v>0.24</v>
      </c>
      <c r="I6396" s="664">
        <v>0.0</v>
      </c>
      <c r="J6396" s="664">
        <v>0.19</v>
      </c>
      <c r="K6396" s="660"/>
    </row>
    <row r="6397" ht="15.75" customHeight="1">
      <c r="A6397" s="661">
        <v>87694.0</v>
      </c>
      <c r="B6397" s="662" t="s">
        <v>13407</v>
      </c>
      <c r="C6397" s="663" t="s">
        <v>350</v>
      </c>
      <c r="D6397" s="656">
        <v>148.39</v>
      </c>
      <c r="E6397" s="656">
        <v>16.98</v>
      </c>
      <c r="F6397" s="657">
        <f t="shared" si="1"/>
        <v>131.41</v>
      </c>
      <c r="G6397" s="656">
        <v>131.41</v>
      </c>
      <c r="H6397" s="664">
        <v>0.0</v>
      </c>
      <c r="I6397" s="664">
        <v>0.0</v>
      </c>
      <c r="J6397" s="664">
        <v>0.0</v>
      </c>
      <c r="K6397" s="660"/>
    </row>
    <row r="6398" ht="15.75" customHeight="1">
      <c r="A6398" s="661">
        <v>87700.0</v>
      </c>
      <c r="B6398" s="662" t="s">
        <v>13408</v>
      </c>
      <c r="C6398" s="663" t="s">
        <v>350</v>
      </c>
      <c r="D6398" s="656">
        <v>49.1</v>
      </c>
      <c r="E6398" s="656">
        <v>12.5</v>
      </c>
      <c r="F6398" s="657">
        <f t="shared" si="1"/>
        <v>36.6</v>
      </c>
      <c r="G6398" s="656">
        <v>36.39</v>
      </c>
      <c r="H6398" s="664">
        <v>0.11</v>
      </c>
      <c r="I6398" s="664">
        <v>0.0</v>
      </c>
      <c r="J6398" s="664">
        <v>0.1</v>
      </c>
      <c r="K6398" s="660"/>
    </row>
    <row r="6399" ht="15.75" customHeight="1">
      <c r="A6399" s="661">
        <v>87702.0</v>
      </c>
      <c r="B6399" s="662" t="s">
        <v>13409</v>
      </c>
      <c r="C6399" s="663" t="s">
        <v>350</v>
      </c>
      <c r="D6399" s="656">
        <v>55.13</v>
      </c>
      <c r="E6399" s="656">
        <v>16.14</v>
      </c>
      <c r="F6399" s="657">
        <f t="shared" si="1"/>
        <v>38.99</v>
      </c>
      <c r="G6399" s="656">
        <v>38.99</v>
      </c>
      <c r="H6399" s="664">
        <v>0.0</v>
      </c>
      <c r="I6399" s="664">
        <v>0.0</v>
      </c>
      <c r="J6399" s="664">
        <v>0.0</v>
      </c>
      <c r="K6399" s="660"/>
    </row>
    <row r="6400" ht="15.75" customHeight="1">
      <c r="A6400" s="661">
        <v>87703.0</v>
      </c>
      <c r="B6400" s="662" t="s">
        <v>13410</v>
      </c>
      <c r="C6400" s="663" t="s">
        <v>350</v>
      </c>
      <c r="D6400" s="656">
        <v>148.76</v>
      </c>
      <c r="E6400" s="656">
        <v>11.53</v>
      </c>
      <c r="F6400" s="657">
        <f t="shared" si="1"/>
        <v>137.23</v>
      </c>
      <c r="G6400" s="656">
        <v>136.74</v>
      </c>
      <c r="H6400" s="664">
        <v>0.28</v>
      </c>
      <c r="I6400" s="664">
        <v>0.0</v>
      </c>
      <c r="J6400" s="664">
        <v>0.21</v>
      </c>
      <c r="K6400" s="660"/>
    </row>
    <row r="6401" ht="15.75" customHeight="1">
      <c r="A6401" s="661">
        <v>87704.0</v>
      </c>
      <c r="B6401" s="662" t="s">
        <v>13411</v>
      </c>
      <c r="C6401" s="663" t="s">
        <v>350</v>
      </c>
      <c r="D6401" s="656">
        <v>161.22</v>
      </c>
      <c r="E6401" s="656">
        <v>18.21</v>
      </c>
      <c r="F6401" s="657">
        <f t="shared" si="1"/>
        <v>143.01</v>
      </c>
      <c r="G6401" s="656">
        <v>143.01</v>
      </c>
      <c r="H6401" s="664">
        <v>0.0</v>
      </c>
      <c r="I6401" s="664">
        <v>0.0</v>
      </c>
      <c r="J6401" s="664">
        <v>0.0</v>
      </c>
      <c r="K6401" s="660"/>
    </row>
    <row r="6402" ht="15.75" customHeight="1">
      <c r="A6402" s="661">
        <v>87735.0</v>
      </c>
      <c r="B6402" s="662" t="s">
        <v>13412</v>
      </c>
      <c r="C6402" s="663" t="s">
        <v>350</v>
      </c>
      <c r="D6402" s="656">
        <v>40.67</v>
      </c>
      <c r="E6402" s="656">
        <v>14.92</v>
      </c>
      <c r="F6402" s="657">
        <f t="shared" si="1"/>
        <v>25.75</v>
      </c>
      <c r="G6402" s="656">
        <v>25.67</v>
      </c>
      <c r="H6402" s="664">
        <v>0.04</v>
      </c>
      <c r="I6402" s="664">
        <v>0.0</v>
      </c>
      <c r="J6402" s="664">
        <v>0.04</v>
      </c>
      <c r="K6402" s="660"/>
    </row>
    <row r="6403" ht="15.75" customHeight="1">
      <c r="A6403" s="661">
        <v>87737.0</v>
      </c>
      <c r="B6403" s="662" t="s">
        <v>13413</v>
      </c>
      <c r="C6403" s="663" t="s">
        <v>350</v>
      </c>
      <c r="D6403" s="656">
        <v>43.5</v>
      </c>
      <c r="E6403" s="656">
        <v>16.63</v>
      </c>
      <c r="F6403" s="657">
        <f t="shared" si="1"/>
        <v>26.87</v>
      </c>
      <c r="G6403" s="656">
        <v>26.87</v>
      </c>
      <c r="H6403" s="664">
        <v>0.0</v>
      </c>
      <c r="I6403" s="664">
        <v>0.0</v>
      </c>
      <c r="J6403" s="664">
        <v>0.0</v>
      </c>
      <c r="K6403" s="660"/>
    </row>
    <row r="6404" ht="15.75" customHeight="1">
      <c r="A6404" s="661">
        <v>87738.0</v>
      </c>
      <c r="B6404" s="662" t="s">
        <v>13414</v>
      </c>
      <c r="C6404" s="663" t="s">
        <v>350</v>
      </c>
      <c r="D6404" s="656">
        <v>87.41</v>
      </c>
      <c r="E6404" s="656">
        <v>14.45</v>
      </c>
      <c r="F6404" s="657">
        <f t="shared" si="1"/>
        <v>72.96</v>
      </c>
      <c r="G6404" s="656">
        <v>72.75</v>
      </c>
      <c r="H6404" s="664">
        <v>0.12</v>
      </c>
      <c r="I6404" s="664">
        <v>0.0</v>
      </c>
      <c r="J6404" s="664">
        <v>0.09</v>
      </c>
      <c r="K6404" s="660"/>
    </row>
    <row r="6405" ht="15.75" customHeight="1">
      <c r="A6405" s="661">
        <v>87739.0</v>
      </c>
      <c r="B6405" s="662" t="s">
        <v>13415</v>
      </c>
      <c r="C6405" s="663" t="s">
        <v>350</v>
      </c>
      <c r="D6405" s="656">
        <v>93.25</v>
      </c>
      <c r="E6405" s="656">
        <v>17.59</v>
      </c>
      <c r="F6405" s="657">
        <f t="shared" si="1"/>
        <v>75.66</v>
      </c>
      <c r="G6405" s="656">
        <v>75.66</v>
      </c>
      <c r="H6405" s="664">
        <v>0.0</v>
      </c>
      <c r="I6405" s="664">
        <v>0.0</v>
      </c>
      <c r="J6405" s="664">
        <v>0.0</v>
      </c>
      <c r="K6405" s="660"/>
    </row>
    <row r="6406" ht="15.75" customHeight="1">
      <c r="A6406" s="661">
        <v>87745.0</v>
      </c>
      <c r="B6406" s="662" t="s">
        <v>13416</v>
      </c>
      <c r="C6406" s="663" t="s">
        <v>350</v>
      </c>
      <c r="D6406" s="656">
        <v>48.89</v>
      </c>
      <c r="E6406" s="656">
        <v>16.67</v>
      </c>
      <c r="F6406" s="657">
        <f t="shared" si="1"/>
        <v>32.22</v>
      </c>
      <c r="G6406" s="656">
        <v>32.1</v>
      </c>
      <c r="H6406" s="664">
        <v>0.06</v>
      </c>
      <c r="I6406" s="664">
        <v>0.0</v>
      </c>
      <c r="J6406" s="664">
        <v>0.06</v>
      </c>
      <c r="K6406" s="660"/>
    </row>
    <row r="6407" ht="15.75" customHeight="1">
      <c r="A6407" s="661">
        <v>87747.0</v>
      </c>
      <c r="B6407" s="662" t="s">
        <v>13417</v>
      </c>
      <c r="C6407" s="663" t="s">
        <v>350</v>
      </c>
      <c r="D6407" s="656">
        <v>52.82</v>
      </c>
      <c r="E6407" s="656">
        <v>19.04</v>
      </c>
      <c r="F6407" s="657">
        <f t="shared" si="1"/>
        <v>33.78</v>
      </c>
      <c r="G6407" s="656">
        <v>33.78</v>
      </c>
      <c r="H6407" s="664">
        <v>0.0</v>
      </c>
      <c r="I6407" s="664">
        <v>0.0</v>
      </c>
      <c r="J6407" s="664">
        <v>0.0</v>
      </c>
      <c r="K6407" s="660"/>
    </row>
    <row r="6408" ht="15.75" customHeight="1">
      <c r="A6408" s="661">
        <v>87748.0</v>
      </c>
      <c r="B6408" s="662" t="s">
        <v>13418</v>
      </c>
      <c r="C6408" s="663" t="s">
        <v>350</v>
      </c>
      <c r="D6408" s="656">
        <v>113.87</v>
      </c>
      <c r="E6408" s="656">
        <v>16.02</v>
      </c>
      <c r="F6408" s="657">
        <f t="shared" si="1"/>
        <v>97.85</v>
      </c>
      <c r="G6408" s="656">
        <v>97.56</v>
      </c>
      <c r="H6408" s="664">
        <v>0.16</v>
      </c>
      <c r="I6408" s="664">
        <v>0.0</v>
      </c>
      <c r="J6408" s="664">
        <v>0.13</v>
      </c>
      <c r="K6408" s="660"/>
    </row>
    <row r="6409" ht="15.75" customHeight="1">
      <c r="A6409" s="661">
        <v>87749.0</v>
      </c>
      <c r="B6409" s="662" t="s">
        <v>13419</v>
      </c>
      <c r="C6409" s="663" t="s">
        <v>350</v>
      </c>
      <c r="D6409" s="656">
        <v>122.0</v>
      </c>
      <c r="E6409" s="656">
        <v>20.38</v>
      </c>
      <c r="F6409" s="657">
        <f t="shared" si="1"/>
        <v>101.62</v>
      </c>
      <c r="G6409" s="656">
        <v>101.62</v>
      </c>
      <c r="H6409" s="664">
        <v>0.0</v>
      </c>
      <c r="I6409" s="664">
        <v>0.0</v>
      </c>
      <c r="J6409" s="664">
        <v>0.0</v>
      </c>
      <c r="K6409" s="660"/>
    </row>
    <row r="6410" ht="15.75" customHeight="1">
      <c r="A6410" s="661">
        <v>87755.0</v>
      </c>
      <c r="B6410" s="662" t="s">
        <v>13420</v>
      </c>
      <c r="C6410" s="663" t="s">
        <v>350</v>
      </c>
      <c r="D6410" s="656">
        <v>45.38</v>
      </c>
      <c r="E6410" s="656">
        <v>17.33</v>
      </c>
      <c r="F6410" s="657">
        <f t="shared" si="1"/>
        <v>28.05</v>
      </c>
      <c r="G6410" s="656">
        <v>27.93</v>
      </c>
      <c r="H6410" s="664">
        <v>0.06</v>
      </c>
      <c r="I6410" s="664">
        <v>0.0</v>
      </c>
      <c r="J6410" s="664">
        <v>0.06</v>
      </c>
      <c r="K6410" s="660"/>
    </row>
    <row r="6411" ht="15.75" customHeight="1">
      <c r="A6411" s="661">
        <v>87757.0</v>
      </c>
      <c r="B6411" s="662" t="s">
        <v>13421</v>
      </c>
      <c r="C6411" s="663" t="s">
        <v>350</v>
      </c>
      <c r="D6411" s="656">
        <v>49.31</v>
      </c>
      <c r="E6411" s="656">
        <v>19.7</v>
      </c>
      <c r="F6411" s="657">
        <f t="shared" si="1"/>
        <v>29.61</v>
      </c>
      <c r="G6411" s="656">
        <v>29.61</v>
      </c>
      <c r="H6411" s="664">
        <v>0.0</v>
      </c>
      <c r="I6411" s="664">
        <v>0.0</v>
      </c>
      <c r="J6411" s="664">
        <v>0.0</v>
      </c>
      <c r="K6411" s="660"/>
    </row>
    <row r="6412" ht="15.75" customHeight="1">
      <c r="A6412" s="661">
        <v>87758.0</v>
      </c>
      <c r="B6412" s="662" t="s">
        <v>13422</v>
      </c>
      <c r="C6412" s="663" t="s">
        <v>350</v>
      </c>
      <c r="D6412" s="656">
        <v>110.36</v>
      </c>
      <c r="E6412" s="656">
        <v>16.67</v>
      </c>
      <c r="F6412" s="657">
        <f t="shared" si="1"/>
        <v>93.69</v>
      </c>
      <c r="G6412" s="656">
        <v>93.4</v>
      </c>
      <c r="H6412" s="664">
        <v>0.16</v>
      </c>
      <c r="I6412" s="664">
        <v>0.0</v>
      </c>
      <c r="J6412" s="664">
        <v>0.13</v>
      </c>
      <c r="K6412" s="660"/>
    </row>
    <row r="6413" ht="15.75" customHeight="1">
      <c r="A6413" s="661">
        <v>87759.0</v>
      </c>
      <c r="B6413" s="662" t="s">
        <v>13423</v>
      </c>
      <c r="C6413" s="663" t="s">
        <v>350</v>
      </c>
      <c r="D6413" s="656">
        <v>118.49</v>
      </c>
      <c r="E6413" s="656">
        <v>21.03</v>
      </c>
      <c r="F6413" s="657">
        <f t="shared" si="1"/>
        <v>97.46</v>
      </c>
      <c r="G6413" s="656">
        <v>97.46</v>
      </c>
      <c r="H6413" s="664">
        <v>0.0</v>
      </c>
      <c r="I6413" s="664">
        <v>0.0</v>
      </c>
      <c r="J6413" s="664">
        <v>0.0</v>
      </c>
      <c r="K6413" s="660"/>
    </row>
    <row r="6414" ht="15.75" customHeight="1">
      <c r="A6414" s="661">
        <v>87765.0</v>
      </c>
      <c r="B6414" s="662" t="s">
        <v>13424</v>
      </c>
      <c r="C6414" s="663" t="s">
        <v>350</v>
      </c>
      <c r="D6414" s="656">
        <v>52.16</v>
      </c>
      <c r="E6414" s="656">
        <v>18.79</v>
      </c>
      <c r="F6414" s="657">
        <f t="shared" si="1"/>
        <v>33.37</v>
      </c>
      <c r="G6414" s="656">
        <v>33.21</v>
      </c>
      <c r="H6414" s="664">
        <v>0.08</v>
      </c>
      <c r="I6414" s="664">
        <v>0.0</v>
      </c>
      <c r="J6414" s="664">
        <v>0.08</v>
      </c>
      <c r="K6414" s="660"/>
    </row>
    <row r="6415" ht="15.75" customHeight="1">
      <c r="A6415" s="661">
        <v>87767.0</v>
      </c>
      <c r="B6415" s="662" t="s">
        <v>13425</v>
      </c>
      <c r="C6415" s="663" t="s">
        <v>350</v>
      </c>
      <c r="D6415" s="656">
        <v>56.99</v>
      </c>
      <c r="E6415" s="656">
        <v>21.71</v>
      </c>
      <c r="F6415" s="657">
        <f t="shared" si="1"/>
        <v>35.28</v>
      </c>
      <c r="G6415" s="656">
        <v>35.28</v>
      </c>
      <c r="H6415" s="664">
        <v>0.0</v>
      </c>
      <c r="I6415" s="664">
        <v>0.0</v>
      </c>
      <c r="J6415" s="664">
        <v>0.0</v>
      </c>
      <c r="K6415" s="660"/>
    </row>
    <row r="6416" ht="15.75" customHeight="1">
      <c r="A6416" s="661">
        <v>87768.0</v>
      </c>
      <c r="B6416" s="662" t="s">
        <v>13426</v>
      </c>
      <c r="C6416" s="663" t="s">
        <v>350</v>
      </c>
      <c r="D6416" s="656">
        <v>132.07</v>
      </c>
      <c r="E6416" s="656">
        <v>18.0</v>
      </c>
      <c r="F6416" s="657">
        <f t="shared" si="1"/>
        <v>114.07</v>
      </c>
      <c r="G6416" s="656">
        <v>113.7</v>
      </c>
      <c r="H6416" s="664">
        <v>0.21</v>
      </c>
      <c r="I6416" s="664">
        <v>0.0</v>
      </c>
      <c r="J6416" s="664">
        <v>0.16</v>
      </c>
      <c r="K6416" s="660"/>
    </row>
    <row r="6417" ht="15.75" customHeight="1">
      <c r="A6417" s="661">
        <v>87769.0</v>
      </c>
      <c r="B6417" s="662" t="s">
        <v>13427</v>
      </c>
      <c r="C6417" s="663" t="s">
        <v>350</v>
      </c>
      <c r="D6417" s="656">
        <v>142.06</v>
      </c>
      <c r="E6417" s="656">
        <v>23.36</v>
      </c>
      <c r="F6417" s="657">
        <f t="shared" si="1"/>
        <v>118.7</v>
      </c>
      <c r="G6417" s="656">
        <v>118.7</v>
      </c>
      <c r="H6417" s="664">
        <v>0.0</v>
      </c>
      <c r="I6417" s="664">
        <v>0.0</v>
      </c>
      <c r="J6417" s="664">
        <v>0.0</v>
      </c>
      <c r="K6417" s="660"/>
    </row>
    <row r="6418" ht="15.75" customHeight="1">
      <c r="A6418" s="661">
        <v>88470.0</v>
      </c>
      <c r="B6418" s="662" t="s">
        <v>13428</v>
      </c>
      <c r="C6418" s="663" t="s">
        <v>350</v>
      </c>
      <c r="D6418" s="656">
        <v>29.7</v>
      </c>
      <c r="E6418" s="656">
        <v>1.92</v>
      </c>
      <c r="F6418" s="657">
        <f t="shared" si="1"/>
        <v>27.78</v>
      </c>
      <c r="G6418" s="656">
        <v>27.78</v>
      </c>
      <c r="H6418" s="664">
        <v>0.0</v>
      </c>
      <c r="I6418" s="664">
        <v>0.0</v>
      </c>
      <c r="J6418" s="664">
        <v>0.0</v>
      </c>
      <c r="K6418" s="660"/>
    </row>
    <row r="6419" ht="15.75" customHeight="1">
      <c r="A6419" s="661">
        <v>88471.0</v>
      </c>
      <c r="B6419" s="662" t="s">
        <v>13429</v>
      </c>
      <c r="C6419" s="663" t="s">
        <v>350</v>
      </c>
      <c r="D6419" s="656">
        <v>37.04</v>
      </c>
      <c r="E6419" s="656">
        <v>2.66</v>
      </c>
      <c r="F6419" s="657">
        <f t="shared" si="1"/>
        <v>34.38</v>
      </c>
      <c r="G6419" s="656">
        <v>34.38</v>
      </c>
      <c r="H6419" s="664">
        <v>0.0</v>
      </c>
      <c r="I6419" s="664">
        <v>0.0</v>
      </c>
      <c r="J6419" s="664">
        <v>0.0</v>
      </c>
      <c r="K6419" s="660"/>
    </row>
    <row r="6420" ht="15.75" customHeight="1">
      <c r="A6420" s="661">
        <v>88472.0</v>
      </c>
      <c r="B6420" s="662" t="s">
        <v>13430</v>
      </c>
      <c r="C6420" s="663" t="s">
        <v>350</v>
      </c>
      <c r="D6420" s="656">
        <v>42.88</v>
      </c>
      <c r="E6420" s="656">
        <v>3.24</v>
      </c>
      <c r="F6420" s="657">
        <f t="shared" si="1"/>
        <v>39.64</v>
      </c>
      <c r="G6420" s="656">
        <v>39.64</v>
      </c>
      <c r="H6420" s="664">
        <v>0.0</v>
      </c>
      <c r="I6420" s="664">
        <v>0.0</v>
      </c>
      <c r="J6420" s="664">
        <v>0.0</v>
      </c>
      <c r="K6420" s="660"/>
    </row>
    <row r="6421" ht="15.75" customHeight="1">
      <c r="A6421" s="661">
        <v>88476.0</v>
      </c>
      <c r="B6421" s="662" t="s">
        <v>13431</v>
      </c>
      <c r="C6421" s="663" t="s">
        <v>350</v>
      </c>
      <c r="D6421" s="656">
        <v>25.61</v>
      </c>
      <c r="E6421" s="656">
        <v>1.21</v>
      </c>
      <c r="F6421" s="657">
        <f t="shared" si="1"/>
        <v>24.4</v>
      </c>
      <c r="G6421" s="656">
        <v>24.4</v>
      </c>
      <c r="H6421" s="664">
        <v>0.0</v>
      </c>
      <c r="I6421" s="664">
        <v>0.0</v>
      </c>
      <c r="J6421" s="664">
        <v>0.0</v>
      </c>
      <c r="K6421" s="660"/>
    </row>
    <row r="6422" ht="15.75" customHeight="1">
      <c r="A6422" s="661">
        <v>88477.0</v>
      </c>
      <c r="B6422" s="662" t="s">
        <v>13432</v>
      </c>
      <c r="C6422" s="663" t="s">
        <v>350</v>
      </c>
      <c r="D6422" s="656">
        <v>34.7</v>
      </c>
      <c r="E6422" s="656">
        <v>2.31</v>
      </c>
      <c r="F6422" s="657">
        <f t="shared" si="1"/>
        <v>32.39</v>
      </c>
      <c r="G6422" s="656">
        <v>32.39</v>
      </c>
      <c r="H6422" s="664">
        <v>0.0</v>
      </c>
      <c r="I6422" s="664">
        <v>0.0</v>
      </c>
      <c r="J6422" s="664">
        <v>0.0</v>
      </c>
      <c r="K6422" s="660"/>
    </row>
    <row r="6423" ht="15.75" customHeight="1">
      <c r="A6423" s="661">
        <v>88478.0</v>
      </c>
      <c r="B6423" s="662" t="s">
        <v>13433</v>
      </c>
      <c r="C6423" s="663" t="s">
        <v>350</v>
      </c>
      <c r="D6423" s="656">
        <v>42.23</v>
      </c>
      <c r="E6423" s="656">
        <v>3.2</v>
      </c>
      <c r="F6423" s="657">
        <f t="shared" si="1"/>
        <v>39.03</v>
      </c>
      <c r="G6423" s="656">
        <v>39.03</v>
      </c>
      <c r="H6423" s="664">
        <v>0.0</v>
      </c>
      <c r="I6423" s="664">
        <v>0.0</v>
      </c>
      <c r="J6423" s="664">
        <v>0.0</v>
      </c>
      <c r="K6423" s="660"/>
    </row>
    <row r="6424" ht="15.75" customHeight="1">
      <c r="A6424" s="661">
        <v>90930.0</v>
      </c>
      <c r="B6424" s="662" t="s">
        <v>13434</v>
      </c>
      <c r="C6424" s="663" t="s">
        <v>350</v>
      </c>
      <c r="D6424" s="656">
        <v>77.79</v>
      </c>
      <c r="E6424" s="656">
        <v>15.65</v>
      </c>
      <c r="F6424" s="657">
        <f t="shared" si="1"/>
        <v>62.14</v>
      </c>
      <c r="G6424" s="656">
        <v>61.95</v>
      </c>
      <c r="H6424" s="664">
        <v>0.1</v>
      </c>
      <c r="I6424" s="664">
        <v>0.0</v>
      </c>
      <c r="J6424" s="664">
        <v>0.09</v>
      </c>
      <c r="K6424" s="660"/>
    </row>
    <row r="6425" ht="15.75" customHeight="1">
      <c r="A6425" s="661">
        <v>90932.0</v>
      </c>
      <c r="B6425" s="662" t="s">
        <v>13435</v>
      </c>
      <c r="C6425" s="663" t="s">
        <v>350</v>
      </c>
      <c r="D6425" s="656">
        <v>83.33</v>
      </c>
      <c r="E6425" s="656">
        <v>19.0</v>
      </c>
      <c r="F6425" s="657">
        <f t="shared" si="1"/>
        <v>64.33</v>
      </c>
      <c r="G6425" s="656">
        <v>64.33</v>
      </c>
      <c r="H6425" s="664">
        <v>0.0</v>
      </c>
      <c r="I6425" s="664">
        <v>0.0</v>
      </c>
      <c r="J6425" s="664">
        <v>0.0</v>
      </c>
      <c r="K6425" s="660"/>
    </row>
    <row r="6426" ht="15.75" customHeight="1">
      <c r="A6426" s="661">
        <v>90933.0</v>
      </c>
      <c r="B6426" s="662" t="s">
        <v>13436</v>
      </c>
      <c r="C6426" s="663" t="s">
        <v>350</v>
      </c>
      <c r="D6426" s="656">
        <v>169.31</v>
      </c>
      <c r="E6426" s="656">
        <v>14.76</v>
      </c>
      <c r="F6426" s="657">
        <f t="shared" si="1"/>
        <v>154.55</v>
      </c>
      <c r="G6426" s="656">
        <v>154.12</v>
      </c>
      <c r="H6426" s="664">
        <v>0.24</v>
      </c>
      <c r="I6426" s="664">
        <v>0.0</v>
      </c>
      <c r="J6426" s="664">
        <v>0.19</v>
      </c>
      <c r="K6426" s="660"/>
    </row>
    <row r="6427" ht="15.75" customHeight="1">
      <c r="A6427" s="661">
        <v>90934.0</v>
      </c>
      <c r="B6427" s="662" t="s">
        <v>13437</v>
      </c>
      <c r="C6427" s="663" t="s">
        <v>350</v>
      </c>
      <c r="D6427" s="656">
        <v>180.75</v>
      </c>
      <c r="E6427" s="656">
        <v>20.9</v>
      </c>
      <c r="F6427" s="657">
        <f t="shared" si="1"/>
        <v>159.85</v>
      </c>
      <c r="G6427" s="656">
        <v>159.85</v>
      </c>
      <c r="H6427" s="664">
        <v>0.0</v>
      </c>
      <c r="I6427" s="664">
        <v>0.0</v>
      </c>
      <c r="J6427" s="664">
        <v>0.0</v>
      </c>
      <c r="K6427" s="660"/>
    </row>
    <row r="6428" ht="15.75" customHeight="1">
      <c r="A6428" s="661">
        <v>90940.0</v>
      </c>
      <c r="B6428" s="662" t="s">
        <v>13438</v>
      </c>
      <c r="C6428" s="663" t="s">
        <v>350</v>
      </c>
      <c r="D6428" s="656">
        <v>82.59</v>
      </c>
      <c r="E6428" s="656">
        <v>17.22</v>
      </c>
      <c r="F6428" s="657">
        <f t="shared" si="1"/>
        <v>65.37</v>
      </c>
      <c r="G6428" s="656">
        <v>65.16</v>
      </c>
      <c r="H6428" s="664">
        <v>0.11</v>
      </c>
      <c r="I6428" s="664">
        <v>0.0</v>
      </c>
      <c r="J6428" s="664">
        <v>0.1</v>
      </c>
      <c r="K6428" s="660"/>
    </row>
    <row r="6429" ht="15.75" customHeight="1">
      <c r="A6429" s="661">
        <v>90942.0</v>
      </c>
      <c r="B6429" s="662" t="s">
        <v>13439</v>
      </c>
      <c r="C6429" s="663" t="s">
        <v>350</v>
      </c>
      <c r="D6429" s="656">
        <v>88.62</v>
      </c>
      <c r="E6429" s="656">
        <v>20.86</v>
      </c>
      <c r="F6429" s="657">
        <f t="shared" si="1"/>
        <v>67.76</v>
      </c>
      <c r="G6429" s="656">
        <v>67.76</v>
      </c>
      <c r="H6429" s="664">
        <v>0.0</v>
      </c>
      <c r="I6429" s="664">
        <v>0.0</v>
      </c>
      <c r="J6429" s="664">
        <v>0.0</v>
      </c>
      <c r="K6429" s="660"/>
    </row>
    <row r="6430" ht="15.75" customHeight="1">
      <c r="A6430" s="661">
        <v>90943.0</v>
      </c>
      <c r="B6430" s="662" t="s">
        <v>13440</v>
      </c>
      <c r="C6430" s="663" t="s">
        <v>350</v>
      </c>
      <c r="D6430" s="656">
        <v>182.25</v>
      </c>
      <c r="E6430" s="656">
        <v>16.26</v>
      </c>
      <c r="F6430" s="657">
        <f t="shared" si="1"/>
        <v>165.99</v>
      </c>
      <c r="G6430" s="656">
        <v>165.5</v>
      </c>
      <c r="H6430" s="664">
        <v>0.28</v>
      </c>
      <c r="I6430" s="664">
        <v>0.0</v>
      </c>
      <c r="J6430" s="664">
        <v>0.21</v>
      </c>
      <c r="K6430" s="660"/>
    </row>
    <row r="6431" ht="15.75" customHeight="1">
      <c r="A6431" s="661">
        <v>90944.0</v>
      </c>
      <c r="B6431" s="662" t="s">
        <v>13441</v>
      </c>
      <c r="C6431" s="663" t="s">
        <v>350</v>
      </c>
      <c r="D6431" s="656">
        <v>194.71</v>
      </c>
      <c r="E6431" s="656">
        <v>22.94</v>
      </c>
      <c r="F6431" s="657">
        <f t="shared" si="1"/>
        <v>171.77</v>
      </c>
      <c r="G6431" s="656">
        <v>171.77</v>
      </c>
      <c r="H6431" s="664">
        <v>0.0</v>
      </c>
      <c r="I6431" s="664">
        <v>0.0</v>
      </c>
      <c r="J6431" s="664">
        <v>0.0</v>
      </c>
      <c r="K6431" s="660"/>
    </row>
    <row r="6432" ht="15.75" customHeight="1">
      <c r="A6432" s="661">
        <v>90950.0</v>
      </c>
      <c r="B6432" s="662" t="s">
        <v>13442</v>
      </c>
      <c r="C6432" s="663" t="s">
        <v>350</v>
      </c>
      <c r="D6432" s="656">
        <v>91.35</v>
      </c>
      <c r="E6432" s="656">
        <v>20.08</v>
      </c>
      <c r="F6432" s="657">
        <f t="shared" si="1"/>
        <v>71.27</v>
      </c>
      <c r="G6432" s="656">
        <v>71.04</v>
      </c>
      <c r="H6432" s="664">
        <v>0.12</v>
      </c>
      <c r="I6432" s="664">
        <v>0.0</v>
      </c>
      <c r="J6432" s="664">
        <v>0.11</v>
      </c>
      <c r="K6432" s="660"/>
    </row>
    <row r="6433" ht="15.75" customHeight="1">
      <c r="A6433" s="661">
        <v>90952.0</v>
      </c>
      <c r="B6433" s="662" t="s">
        <v>13443</v>
      </c>
      <c r="C6433" s="663" t="s">
        <v>350</v>
      </c>
      <c r="D6433" s="656">
        <v>98.29</v>
      </c>
      <c r="E6433" s="656">
        <v>24.26</v>
      </c>
      <c r="F6433" s="657">
        <f t="shared" si="1"/>
        <v>74.03</v>
      </c>
      <c r="G6433" s="656">
        <v>74.03</v>
      </c>
      <c r="H6433" s="664">
        <v>0.0</v>
      </c>
      <c r="I6433" s="664">
        <v>0.0</v>
      </c>
      <c r="J6433" s="664">
        <v>0.0</v>
      </c>
      <c r="K6433" s="660"/>
    </row>
    <row r="6434" ht="15.75" customHeight="1">
      <c r="A6434" s="661">
        <v>90953.0</v>
      </c>
      <c r="B6434" s="662" t="s">
        <v>13444</v>
      </c>
      <c r="C6434" s="663" t="s">
        <v>350</v>
      </c>
      <c r="D6434" s="656">
        <v>205.93</v>
      </c>
      <c r="E6434" s="656">
        <v>18.96</v>
      </c>
      <c r="F6434" s="657">
        <f t="shared" si="1"/>
        <v>186.97</v>
      </c>
      <c r="G6434" s="656">
        <v>186.4</v>
      </c>
      <c r="H6434" s="664">
        <v>0.33</v>
      </c>
      <c r="I6434" s="664">
        <v>0.0</v>
      </c>
      <c r="J6434" s="664">
        <v>0.24</v>
      </c>
      <c r="K6434" s="660"/>
    </row>
    <row r="6435" ht="15.75" customHeight="1">
      <c r="A6435" s="661">
        <v>90954.0</v>
      </c>
      <c r="B6435" s="662" t="s">
        <v>13445</v>
      </c>
      <c r="C6435" s="663" t="s">
        <v>350</v>
      </c>
      <c r="D6435" s="656">
        <v>220.27</v>
      </c>
      <c r="E6435" s="656">
        <v>26.65</v>
      </c>
      <c r="F6435" s="657">
        <f t="shared" si="1"/>
        <v>193.62</v>
      </c>
      <c r="G6435" s="656">
        <v>193.62</v>
      </c>
      <c r="H6435" s="664">
        <v>0.0</v>
      </c>
      <c r="I6435" s="664">
        <v>0.0</v>
      </c>
      <c r="J6435" s="664">
        <v>0.0</v>
      </c>
      <c r="K6435" s="660"/>
    </row>
    <row r="6436" ht="15.75" customHeight="1">
      <c r="A6436" s="661">
        <v>102803.0</v>
      </c>
      <c r="B6436" s="662" t="s">
        <v>13446</v>
      </c>
      <c r="C6436" s="663" t="s">
        <v>350</v>
      </c>
      <c r="D6436" s="656">
        <v>2.08</v>
      </c>
      <c r="E6436" s="656">
        <v>1.23</v>
      </c>
      <c r="F6436" s="657">
        <f t="shared" si="1"/>
        <v>0.85</v>
      </c>
      <c r="G6436" s="656">
        <v>0.85</v>
      </c>
      <c r="H6436" s="664">
        <v>0.0</v>
      </c>
      <c r="I6436" s="664">
        <v>0.0</v>
      </c>
      <c r="J6436" s="664">
        <v>0.0</v>
      </c>
      <c r="K6436" s="660"/>
    </row>
    <row r="6437" ht="15.75" customHeight="1">
      <c r="A6437" s="661">
        <v>101742.0</v>
      </c>
      <c r="B6437" s="662" t="s">
        <v>13447</v>
      </c>
      <c r="C6437" s="663" t="s">
        <v>366</v>
      </c>
      <c r="D6437" s="656">
        <v>63.15</v>
      </c>
      <c r="E6437" s="656">
        <v>15.3</v>
      </c>
      <c r="F6437" s="657">
        <f t="shared" si="1"/>
        <v>47.85</v>
      </c>
      <c r="G6437" s="656">
        <v>47.85</v>
      </c>
      <c r="H6437" s="664">
        <v>0.0</v>
      </c>
      <c r="I6437" s="664">
        <v>0.0</v>
      </c>
      <c r="J6437" s="664">
        <v>0.0</v>
      </c>
      <c r="K6437" s="660"/>
    </row>
    <row r="6438" ht="15.75" customHeight="1">
      <c r="A6438" s="661">
        <v>87878.0</v>
      </c>
      <c r="B6438" s="662" t="s">
        <v>13448</v>
      </c>
      <c r="C6438" s="663" t="s">
        <v>350</v>
      </c>
      <c r="D6438" s="656">
        <v>4.37</v>
      </c>
      <c r="E6438" s="656">
        <v>2.0</v>
      </c>
      <c r="F6438" s="657">
        <f t="shared" si="1"/>
        <v>2.37</v>
      </c>
      <c r="G6438" s="656">
        <v>2.37</v>
      </c>
      <c r="H6438" s="664">
        <v>0.0</v>
      </c>
      <c r="I6438" s="664">
        <v>0.0</v>
      </c>
      <c r="J6438" s="664">
        <v>0.0</v>
      </c>
      <c r="K6438" s="660"/>
    </row>
    <row r="6439" ht="15.75" customHeight="1">
      <c r="A6439" s="661">
        <v>87879.0</v>
      </c>
      <c r="B6439" s="662" t="s">
        <v>13449</v>
      </c>
      <c r="C6439" s="663" t="s">
        <v>350</v>
      </c>
      <c r="D6439" s="656">
        <v>3.99</v>
      </c>
      <c r="E6439" s="656">
        <v>1.76</v>
      </c>
      <c r="F6439" s="657">
        <f t="shared" si="1"/>
        <v>2.23</v>
      </c>
      <c r="G6439" s="656">
        <v>2.23</v>
      </c>
      <c r="H6439" s="664">
        <v>0.0</v>
      </c>
      <c r="I6439" s="664">
        <v>0.0</v>
      </c>
      <c r="J6439" s="664">
        <v>0.0</v>
      </c>
      <c r="K6439" s="660"/>
    </row>
    <row r="6440" ht="15.75" customHeight="1">
      <c r="A6440" s="661">
        <v>87881.0</v>
      </c>
      <c r="B6440" s="662" t="s">
        <v>13450</v>
      </c>
      <c r="C6440" s="663" t="s">
        <v>350</v>
      </c>
      <c r="D6440" s="656">
        <v>7.89</v>
      </c>
      <c r="E6440" s="656">
        <v>1.03</v>
      </c>
      <c r="F6440" s="657">
        <f t="shared" si="1"/>
        <v>6.86</v>
      </c>
      <c r="G6440" s="656">
        <v>6.86</v>
      </c>
      <c r="H6440" s="664">
        <v>0.0</v>
      </c>
      <c r="I6440" s="664">
        <v>0.0</v>
      </c>
      <c r="J6440" s="664">
        <v>0.0</v>
      </c>
      <c r="K6440" s="660"/>
    </row>
    <row r="6441" ht="15.75" customHeight="1">
      <c r="A6441" s="661">
        <v>87882.0</v>
      </c>
      <c r="B6441" s="662" t="s">
        <v>13451</v>
      </c>
      <c r="C6441" s="663" t="s">
        <v>350</v>
      </c>
      <c r="D6441" s="656">
        <v>7.76</v>
      </c>
      <c r="E6441" s="656">
        <v>0.96</v>
      </c>
      <c r="F6441" s="657">
        <f t="shared" si="1"/>
        <v>6.8</v>
      </c>
      <c r="G6441" s="656">
        <v>6.8</v>
      </c>
      <c r="H6441" s="664">
        <v>0.0</v>
      </c>
      <c r="I6441" s="664">
        <v>0.0</v>
      </c>
      <c r="J6441" s="664">
        <v>0.0</v>
      </c>
      <c r="K6441" s="660"/>
    </row>
    <row r="6442" ht="15.75" customHeight="1">
      <c r="A6442" s="661">
        <v>87884.0</v>
      </c>
      <c r="B6442" s="662" t="s">
        <v>13452</v>
      </c>
      <c r="C6442" s="663" t="s">
        <v>350</v>
      </c>
      <c r="D6442" s="656">
        <v>9.97</v>
      </c>
      <c r="E6442" s="656">
        <v>1.13</v>
      </c>
      <c r="F6442" s="657">
        <f t="shared" si="1"/>
        <v>8.84</v>
      </c>
      <c r="G6442" s="656">
        <v>8.84</v>
      </c>
      <c r="H6442" s="664">
        <v>0.0</v>
      </c>
      <c r="I6442" s="664">
        <v>0.0</v>
      </c>
      <c r="J6442" s="664">
        <v>0.0</v>
      </c>
      <c r="K6442" s="660"/>
    </row>
    <row r="6443" ht="15.75" customHeight="1">
      <c r="A6443" s="661">
        <v>87885.0</v>
      </c>
      <c r="B6443" s="662" t="s">
        <v>13453</v>
      </c>
      <c r="C6443" s="663" t="s">
        <v>350</v>
      </c>
      <c r="D6443" s="656">
        <v>9.64</v>
      </c>
      <c r="E6443" s="656">
        <v>0.95</v>
      </c>
      <c r="F6443" s="657">
        <f t="shared" si="1"/>
        <v>8.69</v>
      </c>
      <c r="G6443" s="656">
        <v>8.69</v>
      </c>
      <c r="H6443" s="664">
        <v>0.0</v>
      </c>
      <c r="I6443" s="664">
        <v>0.0</v>
      </c>
      <c r="J6443" s="664">
        <v>0.0</v>
      </c>
      <c r="K6443" s="660"/>
    </row>
    <row r="6444" ht="15.75" customHeight="1">
      <c r="A6444" s="661">
        <v>87886.0</v>
      </c>
      <c r="B6444" s="662" t="s">
        <v>13454</v>
      </c>
      <c r="C6444" s="663" t="s">
        <v>350</v>
      </c>
      <c r="D6444" s="656">
        <v>16.7</v>
      </c>
      <c r="E6444" s="656">
        <v>3.47</v>
      </c>
      <c r="F6444" s="657">
        <f t="shared" si="1"/>
        <v>13.23</v>
      </c>
      <c r="G6444" s="656">
        <v>13.23</v>
      </c>
      <c r="H6444" s="664">
        <v>0.0</v>
      </c>
      <c r="I6444" s="664">
        <v>0.0</v>
      </c>
      <c r="J6444" s="664">
        <v>0.0</v>
      </c>
      <c r="K6444" s="660"/>
    </row>
    <row r="6445" ht="15.75" customHeight="1">
      <c r="A6445" s="661">
        <v>87887.0</v>
      </c>
      <c r="B6445" s="662" t="s">
        <v>13455</v>
      </c>
      <c r="C6445" s="663" t="s">
        <v>350</v>
      </c>
      <c r="D6445" s="656">
        <v>15.99</v>
      </c>
      <c r="E6445" s="656">
        <v>3.07</v>
      </c>
      <c r="F6445" s="657">
        <f t="shared" si="1"/>
        <v>12.92</v>
      </c>
      <c r="G6445" s="656">
        <v>12.91</v>
      </c>
      <c r="H6445" s="664">
        <v>0.0</v>
      </c>
      <c r="I6445" s="664">
        <v>0.0</v>
      </c>
      <c r="J6445" s="664">
        <v>0.01</v>
      </c>
      <c r="K6445" s="660"/>
    </row>
    <row r="6446" ht="15.75" customHeight="1">
      <c r="A6446" s="661">
        <v>87888.0</v>
      </c>
      <c r="B6446" s="662" t="s">
        <v>13456</v>
      </c>
      <c r="C6446" s="663" t="s">
        <v>350</v>
      </c>
      <c r="D6446" s="656">
        <v>9.28</v>
      </c>
      <c r="E6446" s="656">
        <v>2.02</v>
      </c>
      <c r="F6446" s="657">
        <f t="shared" si="1"/>
        <v>7.26</v>
      </c>
      <c r="G6446" s="656">
        <v>7.26</v>
      </c>
      <c r="H6446" s="664">
        <v>0.0</v>
      </c>
      <c r="I6446" s="664">
        <v>0.0</v>
      </c>
      <c r="J6446" s="664">
        <v>0.0</v>
      </c>
      <c r="K6446" s="660"/>
    </row>
    <row r="6447" ht="15.75" customHeight="1">
      <c r="A6447" s="661">
        <v>87889.0</v>
      </c>
      <c r="B6447" s="662" t="s">
        <v>13457</v>
      </c>
      <c r="C6447" s="663" t="s">
        <v>350</v>
      </c>
      <c r="D6447" s="656">
        <v>9.15</v>
      </c>
      <c r="E6447" s="656">
        <v>1.95</v>
      </c>
      <c r="F6447" s="657">
        <f t="shared" si="1"/>
        <v>7.2</v>
      </c>
      <c r="G6447" s="656">
        <v>7.2</v>
      </c>
      <c r="H6447" s="664">
        <v>0.0</v>
      </c>
      <c r="I6447" s="664">
        <v>0.0</v>
      </c>
      <c r="J6447" s="664">
        <v>0.0</v>
      </c>
      <c r="K6447" s="660"/>
    </row>
    <row r="6448" ht="15.75" customHeight="1">
      <c r="A6448" s="661">
        <v>87891.0</v>
      </c>
      <c r="B6448" s="662" t="s">
        <v>13458</v>
      </c>
      <c r="C6448" s="663" t="s">
        <v>350</v>
      </c>
      <c r="D6448" s="656">
        <v>11.36</v>
      </c>
      <c r="E6448" s="656">
        <v>2.12</v>
      </c>
      <c r="F6448" s="657">
        <f t="shared" si="1"/>
        <v>9.24</v>
      </c>
      <c r="G6448" s="656">
        <v>9.24</v>
      </c>
      <c r="H6448" s="664">
        <v>0.0</v>
      </c>
      <c r="I6448" s="664">
        <v>0.0</v>
      </c>
      <c r="J6448" s="664">
        <v>0.0</v>
      </c>
      <c r="K6448" s="660"/>
    </row>
    <row r="6449" ht="15.75" customHeight="1">
      <c r="A6449" s="661">
        <v>87892.0</v>
      </c>
      <c r="B6449" s="662" t="s">
        <v>13459</v>
      </c>
      <c r="C6449" s="663" t="s">
        <v>350</v>
      </c>
      <c r="D6449" s="656">
        <v>11.03</v>
      </c>
      <c r="E6449" s="656">
        <v>1.95</v>
      </c>
      <c r="F6449" s="657">
        <f t="shared" si="1"/>
        <v>9.08</v>
      </c>
      <c r="G6449" s="656">
        <v>9.08</v>
      </c>
      <c r="H6449" s="664">
        <v>0.0</v>
      </c>
      <c r="I6449" s="664">
        <v>0.0</v>
      </c>
      <c r="J6449" s="664">
        <v>0.0</v>
      </c>
      <c r="K6449" s="660"/>
    </row>
    <row r="6450" ht="15.75" customHeight="1">
      <c r="A6450" s="661">
        <v>87893.0</v>
      </c>
      <c r="B6450" s="662" t="s">
        <v>13460</v>
      </c>
      <c r="C6450" s="663" t="s">
        <v>350</v>
      </c>
      <c r="D6450" s="656">
        <v>6.44</v>
      </c>
      <c r="E6450" s="656">
        <v>3.49</v>
      </c>
      <c r="F6450" s="657">
        <f t="shared" si="1"/>
        <v>2.95</v>
      </c>
      <c r="G6450" s="656">
        <v>2.95</v>
      </c>
      <c r="H6450" s="664">
        <v>0.0</v>
      </c>
      <c r="I6450" s="664">
        <v>0.0</v>
      </c>
      <c r="J6450" s="664">
        <v>0.0</v>
      </c>
      <c r="K6450" s="660"/>
    </row>
    <row r="6451" ht="15.75" customHeight="1">
      <c r="A6451" s="661">
        <v>87894.0</v>
      </c>
      <c r="B6451" s="662" t="s">
        <v>13461</v>
      </c>
      <c r="C6451" s="663" t="s">
        <v>350</v>
      </c>
      <c r="D6451" s="656">
        <v>6.06</v>
      </c>
      <c r="E6451" s="656">
        <v>3.26</v>
      </c>
      <c r="F6451" s="657">
        <f t="shared" si="1"/>
        <v>2.8</v>
      </c>
      <c r="G6451" s="656">
        <v>2.8</v>
      </c>
      <c r="H6451" s="664">
        <v>0.0</v>
      </c>
      <c r="I6451" s="664">
        <v>0.0</v>
      </c>
      <c r="J6451" s="664">
        <v>0.0</v>
      </c>
      <c r="K6451" s="660"/>
    </row>
    <row r="6452" ht="15.75" customHeight="1">
      <c r="A6452" s="661">
        <v>87896.0</v>
      </c>
      <c r="B6452" s="662" t="s">
        <v>13462</v>
      </c>
      <c r="C6452" s="663" t="s">
        <v>350</v>
      </c>
      <c r="D6452" s="656">
        <v>5.06</v>
      </c>
      <c r="E6452" s="656">
        <v>2.01</v>
      </c>
      <c r="F6452" s="657">
        <f t="shared" si="1"/>
        <v>3.05</v>
      </c>
      <c r="G6452" s="656">
        <v>2.41</v>
      </c>
      <c r="H6452" s="664">
        <v>0.64</v>
      </c>
      <c r="I6452" s="664">
        <v>0.0</v>
      </c>
      <c r="J6452" s="664">
        <v>0.0</v>
      </c>
      <c r="K6452" s="660"/>
    </row>
    <row r="6453" ht="15.75" customHeight="1">
      <c r="A6453" s="661">
        <v>87897.0</v>
      </c>
      <c r="B6453" s="662" t="s">
        <v>13463</v>
      </c>
      <c r="C6453" s="663" t="s">
        <v>350</v>
      </c>
      <c r="D6453" s="656">
        <v>4.68</v>
      </c>
      <c r="E6453" s="656">
        <v>1.77</v>
      </c>
      <c r="F6453" s="657">
        <f t="shared" si="1"/>
        <v>2.91</v>
      </c>
      <c r="G6453" s="656">
        <v>2.27</v>
      </c>
      <c r="H6453" s="664">
        <v>0.64</v>
      </c>
      <c r="I6453" s="664">
        <v>0.0</v>
      </c>
      <c r="J6453" s="664">
        <v>0.0</v>
      </c>
      <c r="K6453" s="660"/>
    </row>
    <row r="6454" ht="15.75" customHeight="1">
      <c r="A6454" s="661">
        <v>87899.0</v>
      </c>
      <c r="B6454" s="662" t="s">
        <v>13464</v>
      </c>
      <c r="C6454" s="663" t="s">
        <v>350</v>
      </c>
      <c r="D6454" s="656">
        <v>9.9</v>
      </c>
      <c r="E6454" s="656">
        <v>2.47</v>
      </c>
      <c r="F6454" s="657">
        <f t="shared" si="1"/>
        <v>7.43</v>
      </c>
      <c r="G6454" s="656">
        <v>7.43</v>
      </c>
      <c r="H6454" s="664">
        <v>0.0</v>
      </c>
      <c r="I6454" s="664">
        <v>0.0</v>
      </c>
      <c r="J6454" s="664">
        <v>0.0</v>
      </c>
      <c r="K6454" s="660"/>
    </row>
    <row r="6455" ht="15.75" customHeight="1">
      <c r="A6455" s="661">
        <v>87900.0</v>
      </c>
      <c r="B6455" s="662" t="s">
        <v>13465</v>
      </c>
      <c r="C6455" s="663" t="s">
        <v>350</v>
      </c>
      <c r="D6455" s="656">
        <v>9.77</v>
      </c>
      <c r="E6455" s="656">
        <v>2.4</v>
      </c>
      <c r="F6455" s="657">
        <f t="shared" si="1"/>
        <v>7.37</v>
      </c>
      <c r="G6455" s="656">
        <v>7.37</v>
      </c>
      <c r="H6455" s="664">
        <v>0.0</v>
      </c>
      <c r="I6455" s="664">
        <v>0.0</v>
      </c>
      <c r="J6455" s="664">
        <v>0.0</v>
      </c>
      <c r="K6455" s="660"/>
    </row>
    <row r="6456" ht="15.75" customHeight="1">
      <c r="A6456" s="661">
        <v>87902.0</v>
      </c>
      <c r="B6456" s="662" t="s">
        <v>13466</v>
      </c>
      <c r="C6456" s="663" t="s">
        <v>350</v>
      </c>
      <c r="D6456" s="656">
        <v>11.98</v>
      </c>
      <c r="E6456" s="656">
        <v>2.56</v>
      </c>
      <c r="F6456" s="657">
        <f t="shared" si="1"/>
        <v>9.42</v>
      </c>
      <c r="G6456" s="656">
        <v>9.42</v>
      </c>
      <c r="H6456" s="664">
        <v>0.0</v>
      </c>
      <c r="I6456" s="664">
        <v>0.0</v>
      </c>
      <c r="J6456" s="664">
        <v>0.0</v>
      </c>
      <c r="K6456" s="660"/>
    </row>
    <row r="6457" ht="15.75" customHeight="1">
      <c r="A6457" s="661">
        <v>87903.0</v>
      </c>
      <c r="B6457" s="662" t="s">
        <v>13467</v>
      </c>
      <c r="C6457" s="663" t="s">
        <v>350</v>
      </c>
      <c r="D6457" s="656">
        <v>11.65</v>
      </c>
      <c r="E6457" s="656">
        <v>2.4</v>
      </c>
      <c r="F6457" s="657">
        <f t="shared" si="1"/>
        <v>9.25</v>
      </c>
      <c r="G6457" s="656">
        <v>9.25</v>
      </c>
      <c r="H6457" s="664">
        <v>0.0</v>
      </c>
      <c r="I6457" s="664">
        <v>0.0</v>
      </c>
      <c r="J6457" s="664">
        <v>0.0</v>
      </c>
      <c r="K6457" s="660"/>
    </row>
    <row r="6458" ht="15.75" customHeight="1">
      <c r="A6458" s="661">
        <v>87904.0</v>
      </c>
      <c r="B6458" s="662" t="s">
        <v>13468</v>
      </c>
      <c r="C6458" s="663" t="s">
        <v>350</v>
      </c>
      <c r="D6458" s="656">
        <v>7.43</v>
      </c>
      <c r="E6458" s="656">
        <v>4.19</v>
      </c>
      <c r="F6458" s="657">
        <f t="shared" si="1"/>
        <v>3.24</v>
      </c>
      <c r="G6458" s="656">
        <v>3.24</v>
      </c>
      <c r="H6458" s="664">
        <v>0.0</v>
      </c>
      <c r="I6458" s="664">
        <v>0.0</v>
      </c>
      <c r="J6458" s="664">
        <v>0.0</v>
      </c>
      <c r="K6458" s="660"/>
    </row>
    <row r="6459" ht="15.75" customHeight="1">
      <c r="A6459" s="661">
        <v>87905.0</v>
      </c>
      <c r="B6459" s="662" t="s">
        <v>13469</v>
      </c>
      <c r="C6459" s="663" t="s">
        <v>350</v>
      </c>
      <c r="D6459" s="656">
        <v>7.05</v>
      </c>
      <c r="E6459" s="656">
        <v>3.96</v>
      </c>
      <c r="F6459" s="657">
        <f t="shared" si="1"/>
        <v>3.09</v>
      </c>
      <c r="G6459" s="656">
        <v>3.09</v>
      </c>
      <c r="H6459" s="664">
        <v>0.0</v>
      </c>
      <c r="I6459" s="664">
        <v>0.0</v>
      </c>
      <c r="J6459" s="664">
        <v>0.0</v>
      </c>
      <c r="K6459" s="660"/>
    </row>
    <row r="6460" ht="15.75" customHeight="1">
      <c r="A6460" s="661">
        <v>87907.0</v>
      </c>
      <c r="B6460" s="662" t="s">
        <v>13470</v>
      </c>
      <c r="C6460" s="663" t="s">
        <v>350</v>
      </c>
      <c r="D6460" s="656">
        <v>6.03</v>
      </c>
      <c r="E6460" s="656">
        <v>2.55</v>
      </c>
      <c r="F6460" s="657">
        <f t="shared" si="1"/>
        <v>3.48</v>
      </c>
      <c r="G6460" s="656">
        <v>2.62</v>
      </c>
      <c r="H6460" s="664">
        <v>0.86</v>
      </c>
      <c r="I6460" s="664">
        <v>0.0</v>
      </c>
      <c r="J6460" s="664">
        <v>0.0</v>
      </c>
      <c r="K6460" s="660"/>
    </row>
    <row r="6461" ht="15.75" customHeight="1">
      <c r="A6461" s="661">
        <v>87908.0</v>
      </c>
      <c r="B6461" s="662" t="s">
        <v>13471</v>
      </c>
      <c r="C6461" s="663" t="s">
        <v>350</v>
      </c>
      <c r="D6461" s="656">
        <v>5.65</v>
      </c>
      <c r="E6461" s="656">
        <v>2.31</v>
      </c>
      <c r="F6461" s="657">
        <f t="shared" si="1"/>
        <v>3.34</v>
      </c>
      <c r="G6461" s="656">
        <v>2.47</v>
      </c>
      <c r="H6461" s="664">
        <v>0.87</v>
      </c>
      <c r="I6461" s="664">
        <v>0.0</v>
      </c>
      <c r="J6461" s="664">
        <v>0.0</v>
      </c>
      <c r="K6461" s="660"/>
    </row>
    <row r="6462" ht="15.75" customHeight="1">
      <c r="A6462" s="661">
        <v>87910.0</v>
      </c>
      <c r="B6462" s="662" t="s">
        <v>13472</v>
      </c>
      <c r="C6462" s="663" t="s">
        <v>350</v>
      </c>
      <c r="D6462" s="656">
        <v>21.36</v>
      </c>
      <c r="E6462" s="656">
        <v>6.79</v>
      </c>
      <c r="F6462" s="657">
        <f t="shared" si="1"/>
        <v>14.57</v>
      </c>
      <c r="G6462" s="656">
        <v>14.57</v>
      </c>
      <c r="H6462" s="664">
        <v>0.0</v>
      </c>
      <c r="I6462" s="664">
        <v>0.0</v>
      </c>
      <c r="J6462" s="664">
        <v>0.0</v>
      </c>
      <c r="K6462" s="660"/>
    </row>
    <row r="6463" ht="15.75" customHeight="1">
      <c r="A6463" s="661">
        <v>87911.0</v>
      </c>
      <c r="B6463" s="662" t="s">
        <v>13473</v>
      </c>
      <c r="C6463" s="663" t="s">
        <v>350</v>
      </c>
      <c r="D6463" s="656">
        <v>20.65</v>
      </c>
      <c r="E6463" s="656">
        <v>6.4</v>
      </c>
      <c r="F6463" s="657">
        <f t="shared" si="1"/>
        <v>14.25</v>
      </c>
      <c r="G6463" s="656">
        <v>14.24</v>
      </c>
      <c r="H6463" s="664">
        <v>0.0</v>
      </c>
      <c r="I6463" s="664">
        <v>0.0</v>
      </c>
      <c r="J6463" s="664">
        <v>0.01</v>
      </c>
      <c r="K6463" s="660"/>
    </row>
    <row r="6464" ht="15.75" customHeight="1">
      <c r="A6464" s="661">
        <v>104410.0</v>
      </c>
      <c r="B6464" s="662" t="s">
        <v>13474</v>
      </c>
      <c r="C6464" s="663" t="s">
        <v>350</v>
      </c>
      <c r="D6464" s="656">
        <v>4.66</v>
      </c>
      <c r="E6464" s="656">
        <v>1.72</v>
      </c>
      <c r="F6464" s="657">
        <f t="shared" si="1"/>
        <v>2.94</v>
      </c>
      <c r="G6464" s="656">
        <v>2.48</v>
      </c>
      <c r="H6464" s="664">
        <v>0.46</v>
      </c>
      <c r="I6464" s="664">
        <v>0.0</v>
      </c>
      <c r="J6464" s="664">
        <v>0.0</v>
      </c>
      <c r="K6464" s="660"/>
    </row>
    <row r="6465" ht="15.75" customHeight="1">
      <c r="A6465" s="661">
        <v>104411.0</v>
      </c>
      <c r="B6465" s="662" t="s">
        <v>13475</v>
      </c>
      <c r="C6465" s="663" t="s">
        <v>350</v>
      </c>
      <c r="D6465" s="656">
        <v>4.66</v>
      </c>
      <c r="E6465" s="656">
        <v>1.72</v>
      </c>
      <c r="F6465" s="657">
        <f t="shared" si="1"/>
        <v>2.94</v>
      </c>
      <c r="G6465" s="656">
        <v>2.48</v>
      </c>
      <c r="H6465" s="664">
        <v>0.46</v>
      </c>
      <c r="I6465" s="664">
        <v>0.0</v>
      </c>
      <c r="J6465" s="664">
        <v>0.0</v>
      </c>
      <c r="K6465" s="660"/>
    </row>
    <row r="6466" ht="15.75" customHeight="1">
      <c r="A6466" s="661">
        <v>87411.0</v>
      </c>
      <c r="B6466" s="662" t="s">
        <v>501</v>
      </c>
      <c r="C6466" s="663" t="s">
        <v>350</v>
      </c>
      <c r="D6466" s="656">
        <v>16.17</v>
      </c>
      <c r="E6466" s="656">
        <v>5.81</v>
      </c>
      <c r="F6466" s="657">
        <f t="shared" si="1"/>
        <v>10.36</v>
      </c>
      <c r="G6466" s="656">
        <v>10.36</v>
      </c>
      <c r="H6466" s="664">
        <v>0.0</v>
      </c>
      <c r="I6466" s="664">
        <v>0.0</v>
      </c>
      <c r="J6466" s="664">
        <v>0.0</v>
      </c>
      <c r="K6466" s="660"/>
    </row>
    <row r="6467" ht="15.75" customHeight="1">
      <c r="A6467" s="661">
        <v>87412.0</v>
      </c>
      <c r="B6467" s="662" t="s">
        <v>873</v>
      </c>
      <c r="C6467" s="663" t="s">
        <v>350</v>
      </c>
      <c r="D6467" s="656">
        <v>23.7</v>
      </c>
      <c r="E6467" s="656">
        <v>11.29</v>
      </c>
      <c r="F6467" s="657">
        <f t="shared" si="1"/>
        <v>12.41</v>
      </c>
      <c r="G6467" s="656">
        <v>12.41</v>
      </c>
      <c r="H6467" s="664">
        <v>0.0</v>
      </c>
      <c r="I6467" s="664">
        <v>0.0</v>
      </c>
      <c r="J6467" s="664">
        <v>0.0</v>
      </c>
      <c r="K6467" s="660"/>
    </row>
    <row r="6468" ht="15.75" customHeight="1">
      <c r="A6468" s="661">
        <v>87413.0</v>
      </c>
      <c r="B6468" s="662" t="s">
        <v>13476</v>
      </c>
      <c r="C6468" s="663" t="s">
        <v>350</v>
      </c>
      <c r="D6468" s="656">
        <v>28.03</v>
      </c>
      <c r="E6468" s="656">
        <v>14.46</v>
      </c>
      <c r="F6468" s="657">
        <f t="shared" si="1"/>
        <v>13.57</v>
      </c>
      <c r="G6468" s="656">
        <v>13.57</v>
      </c>
      <c r="H6468" s="664">
        <v>0.0</v>
      </c>
      <c r="I6468" s="664">
        <v>0.0</v>
      </c>
      <c r="J6468" s="664">
        <v>0.0</v>
      </c>
      <c r="K6468" s="660"/>
    </row>
    <row r="6469" ht="15.75" customHeight="1">
      <c r="A6469" s="661">
        <v>87414.0</v>
      </c>
      <c r="B6469" s="662" t="s">
        <v>13477</v>
      </c>
      <c r="C6469" s="663" t="s">
        <v>350</v>
      </c>
      <c r="D6469" s="656">
        <v>25.94</v>
      </c>
      <c r="E6469" s="656">
        <v>8.33</v>
      </c>
      <c r="F6469" s="657">
        <f t="shared" si="1"/>
        <v>17.61</v>
      </c>
      <c r="G6469" s="656">
        <v>17.61</v>
      </c>
      <c r="H6469" s="664">
        <v>0.0</v>
      </c>
      <c r="I6469" s="664">
        <v>0.0</v>
      </c>
      <c r="J6469" s="664">
        <v>0.0</v>
      </c>
      <c r="K6469" s="660"/>
    </row>
    <row r="6470" ht="15.75" customHeight="1">
      <c r="A6470" s="661">
        <v>87415.0</v>
      </c>
      <c r="B6470" s="662" t="s">
        <v>13478</v>
      </c>
      <c r="C6470" s="663" t="s">
        <v>350</v>
      </c>
      <c r="D6470" s="656">
        <v>33.46</v>
      </c>
      <c r="E6470" s="656">
        <v>13.81</v>
      </c>
      <c r="F6470" s="657">
        <f t="shared" si="1"/>
        <v>19.65</v>
      </c>
      <c r="G6470" s="656">
        <v>19.65</v>
      </c>
      <c r="H6470" s="664">
        <v>0.0</v>
      </c>
      <c r="I6470" s="664">
        <v>0.0</v>
      </c>
      <c r="J6470" s="664">
        <v>0.0</v>
      </c>
      <c r="K6470" s="660"/>
    </row>
    <row r="6471" ht="15.75" customHeight="1">
      <c r="A6471" s="661">
        <v>87416.0</v>
      </c>
      <c r="B6471" s="662" t="s">
        <v>13479</v>
      </c>
      <c r="C6471" s="663" t="s">
        <v>350</v>
      </c>
      <c r="D6471" s="656">
        <v>37.79</v>
      </c>
      <c r="E6471" s="656">
        <v>16.97</v>
      </c>
      <c r="F6471" s="657">
        <f t="shared" si="1"/>
        <v>20.82</v>
      </c>
      <c r="G6471" s="656">
        <v>20.82</v>
      </c>
      <c r="H6471" s="664">
        <v>0.0</v>
      </c>
      <c r="I6471" s="664">
        <v>0.0</v>
      </c>
      <c r="J6471" s="664">
        <v>0.0</v>
      </c>
      <c r="K6471" s="660"/>
    </row>
    <row r="6472" ht="15.75" customHeight="1">
      <c r="A6472" s="661">
        <v>87418.0</v>
      </c>
      <c r="B6472" s="662" t="s">
        <v>13480</v>
      </c>
      <c r="C6472" s="663" t="s">
        <v>350</v>
      </c>
      <c r="D6472" s="656">
        <v>18.56</v>
      </c>
      <c r="E6472" s="656">
        <v>7.54</v>
      </c>
      <c r="F6472" s="657">
        <f t="shared" si="1"/>
        <v>11.02</v>
      </c>
      <c r="G6472" s="656">
        <v>11.02</v>
      </c>
      <c r="H6472" s="664">
        <v>0.0</v>
      </c>
      <c r="I6472" s="664">
        <v>0.0</v>
      </c>
      <c r="J6472" s="664">
        <v>0.0</v>
      </c>
      <c r="K6472" s="660"/>
    </row>
    <row r="6473" ht="15.75" customHeight="1">
      <c r="A6473" s="661">
        <v>87421.0</v>
      </c>
      <c r="B6473" s="662" t="s">
        <v>13481</v>
      </c>
      <c r="C6473" s="663" t="s">
        <v>350</v>
      </c>
      <c r="D6473" s="656">
        <v>28.67</v>
      </c>
      <c r="E6473" s="656">
        <v>10.32</v>
      </c>
      <c r="F6473" s="657">
        <f t="shared" si="1"/>
        <v>18.35</v>
      </c>
      <c r="G6473" s="656">
        <v>18.35</v>
      </c>
      <c r="H6473" s="664">
        <v>0.0</v>
      </c>
      <c r="I6473" s="664">
        <v>0.0</v>
      </c>
      <c r="J6473" s="664">
        <v>0.0</v>
      </c>
      <c r="K6473" s="660"/>
    </row>
    <row r="6474" ht="15.75" customHeight="1">
      <c r="A6474" s="661">
        <v>87424.0</v>
      </c>
      <c r="B6474" s="662" t="s">
        <v>13482</v>
      </c>
      <c r="C6474" s="663" t="s">
        <v>350</v>
      </c>
      <c r="D6474" s="656">
        <v>37.08</v>
      </c>
      <c r="E6474" s="656">
        <v>16.44</v>
      </c>
      <c r="F6474" s="657">
        <f t="shared" si="1"/>
        <v>20.64</v>
      </c>
      <c r="G6474" s="656">
        <v>20.64</v>
      </c>
      <c r="H6474" s="664">
        <v>0.0</v>
      </c>
      <c r="I6474" s="664">
        <v>0.0</v>
      </c>
      <c r="J6474" s="664">
        <v>0.0</v>
      </c>
      <c r="K6474" s="660"/>
    </row>
    <row r="6475" ht="15.75" customHeight="1">
      <c r="A6475" s="661">
        <v>87427.0</v>
      </c>
      <c r="B6475" s="662" t="s">
        <v>13483</v>
      </c>
      <c r="C6475" s="663" t="s">
        <v>350</v>
      </c>
      <c r="D6475" s="656">
        <v>44.1</v>
      </c>
      <c r="E6475" s="656">
        <v>18.37</v>
      </c>
      <c r="F6475" s="657">
        <f t="shared" si="1"/>
        <v>25.73</v>
      </c>
      <c r="G6475" s="656">
        <v>25.73</v>
      </c>
      <c r="H6475" s="664">
        <v>0.0</v>
      </c>
      <c r="I6475" s="664">
        <v>0.0</v>
      </c>
      <c r="J6475" s="664">
        <v>0.0</v>
      </c>
      <c r="K6475" s="660"/>
    </row>
    <row r="6476" ht="15.75" customHeight="1">
      <c r="A6476" s="661">
        <v>87430.0</v>
      </c>
      <c r="B6476" s="662" t="s">
        <v>13484</v>
      </c>
      <c r="C6476" s="663" t="s">
        <v>350</v>
      </c>
      <c r="D6476" s="656">
        <v>18.29</v>
      </c>
      <c r="E6476" s="656">
        <v>8.09</v>
      </c>
      <c r="F6476" s="657">
        <f t="shared" si="1"/>
        <v>10.2</v>
      </c>
      <c r="G6476" s="656">
        <v>9.85</v>
      </c>
      <c r="H6476" s="664">
        <v>0.35</v>
      </c>
      <c r="I6476" s="664">
        <v>0.0</v>
      </c>
      <c r="J6476" s="664">
        <v>0.0</v>
      </c>
      <c r="K6476" s="660"/>
    </row>
    <row r="6477" ht="15.75" customHeight="1">
      <c r="A6477" s="661">
        <v>87433.0</v>
      </c>
      <c r="B6477" s="662" t="s">
        <v>13485</v>
      </c>
      <c r="C6477" s="663" t="s">
        <v>350</v>
      </c>
      <c r="D6477" s="656">
        <v>26.79</v>
      </c>
      <c r="E6477" s="656">
        <v>10.24</v>
      </c>
      <c r="F6477" s="657">
        <f t="shared" si="1"/>
        <v>16.55</v>
      </c>
      <c r="G6477" s="656">
        <v>15.88</v>
      </c>
      <c r="H6477" s="664">
        <v>0.66</v>
      </c>
      <c r="I6477" s="664">
        <v>0.0</v>
      </c>
      <c r="J6477" s="664">
        <v>0.01</v>
      </c>
      <c r="K6477" s="660"/>
    </row>
    <row r="6478" ht="15.75" customHeight="1">
      <c r="A6478" s="661">
        <v>87436.0</v>
      </c>
      <c r="B6478" s="662" t="s">
        <v>13486</v>
      </c>
      <c r="C6478" s="663" t="s">
        <v>350</v>
      </c>
      <c r="D6478" s="656">
        <v>30.2</v>
      </c>
      <c r="E6478" s="656">
        <v>12.72</v>
      </c>
      <c r="F6478" s="657">
        <f t="shared" si="1"/>
        <v>17.48</v>
      </c>
      <c r="G6478" s="656">
        <v>16.81</v>
      </c>
      <c r="H6478" s="664">
        <v>0.66</v>
      </c>
      <c r="I6478" s="664">
        <v>0.0</v>
      </c>
      <c r="J6478" s="664">
        <v>0.01</v>
      </c>
      <c r="K6478" s="660"/>
    </row>
    <row r="6479" ht="15.75" customHeight="1">
      <c r="A6479" s="661">
        <v>87439.0</v>
      </c>
      <c r="B6479" s="662" t="s">
        <v>13487</v>
      </c>
      <c r="C6479" s="663" t="s">
        <v>350</v>
      </c>
      <c r="D6479" s="656">
        <v>37.14</v>
      </c>
      <c r="E6479" s="656">
        <v>14.98</v>
      </c>
      <c r="F6479" s="657">
        <f t="shared" si="1"/>
        <v>22.16</v>
      </c>
      <c r="G6479" s="656">
        <v>21.28</v>
      </c>
      <c r="H6479" s="664">
        <v>0.87</v>
      </c>
      <c r="I6479" s="664">
        <v>0.0</v>
      </c>
      <c r="J6479" s="664">
        <v>0.01</v>
      </c>
      <c r="K6479" s="660"/>
    </row>
    <row r="6480" ht="15.75" customHeight="1">
      <c r="A6480" s="661">
        <v>87527.0</v>
      </c>
      <c r="B6480" s="662" t="s">
        <v>13488</v>
      </c>
      <c r="C6480" s="663" t="s">
        <v>350</v>
      </c>
      <c r="D6480" s="656">
        <v>35.85</v>
      </c>
      <c r="E6480" s="656">
        <v>15.23</v>
      </c>
      <c r="F6480" s="657">
        <f t="shared" si="1"/>
        <v>20.62</v>
      </c>
      <c r="G6480" s="656">
        <v>20.55</v>
      </c>
      <c r="H6480" s="664">
        <v>0.03</v>
      </c>
      <c r="I6480" s="664">
        <v>0.0</v>
      </c>
      <c r="J6480" s="664">
        <v>0.04</v>
      </c>
      <c r="K6480" s="660"/>
    </row>
    <row r="6481" ht="15.75" customHeight="1">
      <c r="A6481" s="661">
        <v>87528.0</v>
      </c>
      <c r="B6481" s="662" t="s">
        <v>13489</v>
      </c>
      <c r="C6481" s="663" t="s">
        <v>350</v>
      </c>
      <c r="D6481" s="656">
        <v>38.82</v>
      </c>
      <c r="E6481" s="656">
        <v>17.1</v>
      </c>
      <c r="F6481" s="657">
        <f t="shared" si="1"/>
        <v>21.72</v>
      </c>
      <c r="G6481" s="656">
        <v>21.72</v>
      </c>
      <c r="H6481" s="664">
        <v>0.0</v>
      </c>
      <c r="I6481" s="664">
        <v>0.0</v>
      </c>
      <c r="J6481" s="664">
        <v>0.0</v>
      </c>
      <c r="K6481" s="660"/>
    </row>
    <row r="6482" ht="15.75" customHeight="1">
      <c r="A6482" s="661">
        <v>87529.0</v>
      </c>
      <c r="B6482" s="662" t="s">
        <v>13490</v>
      </c>
      <c r="C6482" s="663" t="s">
        <v>350</v>
      </c>
      <c r="D6482" s="656">
        <v>33.24</v>
      </c>
      <c r="E6482" s="656">
        <v>13.39</v>
      </c>
      <c r="F6482" s="657">
        <f t="shared" si="1"/>
        <v>19.85</v>
      </c>
      <c r="G6482" s="656">
        <v>19.78</v>
      </c>
      <c r="H6482" s="664">
        <v>0.03</v>
      </c>
      <c r="I6482" s="664">
        <v>0.0</v>
      </c>
      <c r="J6482" s="664">
        <v>0.04</v>
      </c>
      <c r="K6482" s="660"/>
    </row>
    <row r="6483" ht="15.75" customHeight="1">
      <c r="A6483" s="661">
        <v>87530.0</v>
      </c>
      <c r="B6483" s="662" t="s">
        <v>13491</v>
      </c>
      <c r="C6483" s="663" t="s">
        <v>350</v>
      </c>
      <c r="D6483" s="656">
        <v>36.21</v>
      </c>
      <c r="E6483" s="656">
        <v>15.27</v>
      </c>
      <c r="F6483" s="657">
        <f t="shared" si="1"/>
        <v>20.94</v>
      </c>
      <c r="G6483" s="656">
        <v>20.94</v>
      </c>
      <c r="H6483" s="664">
        <v>0.0</v>
      </c>
      <c r="I6483" s="664">
        <v>0.0</v>
      </c>
      <c r="J6483" s="664">
        <v>0.0</v>
      </c>
      <c r="K6483" s="660"/>
    </row>
    <row r="6484" ht="15.75" customHeight="1">
      <c r="A6484" s="661">
        <v>87531.0</v>
      </c>
      <c r="B6484" s="662" t="s">
        <v>13492</v>
      </c>
      <c r="C6484" s="663" t="s">
        <v>350</v>
      </c>
      <c r="D6484" s="656">
        <v>32.18</v>
      </c>
      <c r="E6484" s="656">
        <v>12.63</v>
      </c>
      <c r="F6484" s="657">
        <f t="shared" si="1"/>
        <v>19.55</v>
      </c>
      <c r="G6484" s="656">
        <v>19.48</v>
      </c>
      <c r="H6484" s="664">
        <v>0.03</v>
      </c>
      <c r="I6484" s="664">
        <v>0.0</v>
      </c>
      <c r="J6484" s="664">
        <v>0.04</v>
      </c>
      <c r="K6484" s="660"/>
    </row>
    <row r="6485" ht="15.75" customHeight="1">
      <c r="A6485" s="661">
        <v>87532.0</v>
      </c>
      <c r="B6485" s="662" t="s">
        <v>13493</v>
      </c>
      <c r="C6485" s="663" t="s">
        <v>350</v>
      </c>
      <c r="D6485" s="656">
        <v>35.15</v>
      </c>
      <c r="E6485" s="656">
        <v>14.51</v>
      </c>
      <c r="F6485" s="657">
        <f t="shared" si="1"/>
        <v>20.64</v>
      </c>
      <c r="G6485" s="656">
        <v>20.64</v>
      </c>
      <c r="H6485" s="664">
        <v>0.0</v>
      </c>
      <c r="I6485" s="664">
        <v>0.0</v>
      </c>
      <c r="J6485" s="664">
        <v>0.0</v>
      </c>
      <c r="K6485" s="660"/>
    </row>
    <row r="6486" ht="15.75" customHeight="1">
      <c r="A6486" s="661">
        <v>87535.0</v>
      </c>
      <c r="B6486" s="662" t="s">
        <v>13494</v>
      </c>
      <c r="C6486" s="663" t="s">
        <v>350</v>
      </c>
      <c r="D6486" s="656">
        <v>30.0</v>
      </c>
      <c r="E6486" s="656">
        <v>11.09</v>
      </c>
      <c r="F6486" s="657">
        <f t="shared" si="1"/>
        <v>18.91</v>
      </c>
      <c r="G6486" s="656">
        <v>18.84</v>
      </c>
      <c r="H6486" s="664">
        <v>0.03</v>
      </c>
      <c r="I6486" s="664">
        <v>0.0</v>
      </c>
      <c r="J6486" s="664">
        <v>0.04</v>
      </c>
      <c r="K6486" s="660"/>
    </row>
    <row r="6487" ht="15.75" customHeight="1">
      <c r="A6487" s="661">
        <v>87536.0</v>
      </c>
      <c r="B6487" s="662" t="s">
        <v>13495</v>
      </c>
      <c r="C6487" s="663" t="s">
        <v>350</v>
      </c>
      <c r="D6487" s="656">
        <v>32.97</v>
      </c>
      <c r="E6487" s="656">
        <v>12.97</v>
      </c>
      <c r="F6487" s="657">
        <f t="shared" si="1"/>
        <v>20</v>
      </c>
      <c r="G6487" s="656">
        <v>20.0</v>
      </c>
      <c r="H6487" s="664">
        <v>0.0</v>
      </c>
      <c r="I6487" s="664">
        <v>0.0</v>
      </c>
      <c r="J6487" s="664">
        <v>0.0</v>
      </c>
      <c r="K6487" s="660"/>
    </row>
    <row r="6488" ht="15.75" customHeight="1">
      <c r="A6488" s="661">
        <v>87539.0</v>
      </c>
      <c r="B6488" s="662" t="s">
        <v>13496</v>
      </c>
      <c r="C6488" s="663" t="s">
        <v>350</v>
      </c>
      <c r="D6488" s="656">
        <v>65.86</v>
      </c>
      <c r="E6488" s="656">
        <v>9.46</v>
      </c>
      <c r="F6488" s="657">
        <f t="shared" si="1"/>
        <v>56.4</v>
      </c>
      <c r="G6488" s="656">
        <v>55.5</v>
      </c>
      <c r="H6488" s="664">
        <v>0.88</v>
      </c>
      <c r="I6488" s="664">
        <v>0.0</v>
      </c>
      <c r="J6488" s="664">
        <v>0.02</v>
      </c>
      <c r="K6488" s="660"/>
    </row>
    <row r="6489" ht="15.75" customHeight="1">
      <c r="A6489" s="661">
        <v>87543.0</v>
      </c>
      <c r="B6489" s="662" t="s">
        <v>13497</v>
      </c>
      <c r="C6489" s="663" t="s">
        <v>350</v>
      </c>
      <c r="D6489" s="656">
        <v>24.69</v>
      </c>
      <c r="E6489" s="656">
        <v>4.78</v>
      </c>
      <c r="F6489" s="657">
        <f t="shared" si="1"/>
        <v>19.91</v>
      </c>
      <c r="G6489" s="656">
        <v>19.62</v>
      </c>
      <c r="H6489" s="664">
        <v>0.29</v>
      </c>
      <c r="I6489" s="664">
        <v>0.0</v>
      </c>
      <c r="J6489" s="664">
        <v>0.0</v>
      </c>
      <c r="K6489" s="660"/>
    </row>
    <row r="6490" ht="15.75" customHeight="1">
      <c r="A6490" s="661">
        <v>87545.0</v>
      </c>
      <c r="B6490" s="662" t="s">
        <v>13498</v>
      </c>
      <c r="C6490" s="663" t="s">
        <v>350</v>
      </c>
      <c r="D6490" s="656">
        <v>26.37</v>
      </c>
      <c r="E6490" s="656">
        <v>12.2</v>
      </c>
      <c r="F6490" s="657">
        <f t="shared" si="1"/>
        <v>14.17</v>
      </c>
      <c r="G6490" s="656">
        <v>14.14</v>
      </c>
      <c r="H6490" s="664">
        <v>0.01</v>
      </c>
      <c r="I6490" s="664">
        <v>0.0</v>
      </c>
      <c r="J6490" s="664">
        <v>0.02</v>
      </c>
      <c r="K6490" s="660"/>
    </row>
    <row r="6491" ht="15.75" customHeight="1">
      <c r="A6491" s="661">
        <v>87546.0</v>
      </c>
      <c r="B6491" s="662" t="s">
        <v>13499</v>
      </c>
      <c r="C6491" s="663" t="s">
        <v>350</v>
      </c>
      <c r="D6491" s="656">
        <v>28.27</v>
      </c>
      <c r="E6491" s="656">
        <v>13.41</v>
      </c>
      <c r="F6491" s="657">
        <f t="shared" si="1"/>
        <v>14.86</v>
      </c>
      <c r="G6491" s="656">
        <v>14.86</v>
      </c>
      <c r="H6491" s="664">
        <v>0.0</v>
      </c>
      <c r="I6491" s="664">
        <v>0.0</v>
      </c>
      <c r="J6491" s="664">
        <v>0.0</v>
      </c>
      <c r="K6491" s="660"/>
    </row>
    <row r="6492" ht="15.75" customHeight="1">
      <c r="A6492" s="661">
        <v>87547.0</v>
      </c>
      <c r="B6492" s="662" t="s">
        <v>13500</v>
      </c>
      <c r="C6492" s="663" t="s">
        <v>350</v>
      </c>
      <c r="D6492" s="656">
        <v>23.76</v>
      </c>
      <c r="E6492" s="656">
        <v>10.35</v>
      </c>
      <c r="F6492" s="657">
        <f t="shared" si="1"/>
        <v>13.41</v>
      </c>
      <c r="G6492" s="656">
        <v>13.38</v>
      </c>
      <c r="H6492" s="664">
        <v>0.01</v>
      </c>
      <c r="I6492" s="664">
        <v>0.0</v>
      </c>
      <c r="J6492" s="664">
        <v>0.02</v>
      </c>
      <c r="K6492" s="660"/>
    </row>
    <row r="6493" ht="15.75" customHeight="1">
      <c r="A6493" s="661">
        <v>87548.0</v>
      </c>
      <c r="B6493" s="662" t="s">
        <v>13501</v>
      </c>
      <c r="C6493" s="663" t="s">
        <v>350</v>
      </c>
      <c r="D6493" s="656">
        <v>25.66</v>
      </c>
      <c r="E6493" s="656">
        <v>11.55</v>
      </c>
      <c r="F6493" s="657">
        <f t="shared" si="1"/>
        <v>14.11</v>
      </c>
      <c r="G6493" s="656">
        <v>14.11</v>
      </c>
      <c r="H6493" s="664">
        <v>0.0</v>
      </c>
      <c r="I6493" s="664">
        <v>0.0</v>
      </c>
      <c r="J6493" s="664">
        <v>0.0</v>
      </c>
      <c r="K6493" s="660"/>
    </row>
    <row r="6494" ht="15.75" customHeight="1">
      <c r="A6494" s="661">
        <v>87549.0</v>
      </c>
      <c r="B6494" s="662" t="s">
        <v>13502</v>
      </c>
      <c r="C6494" s="663" t="s">
        <v>350</v>
      </c>
      <c r="D6494" s="656">
        <v>22.7</v>
      </c>
      <c r="E6494" s="656">
        <v>9.59</v>
      </c>
      <c r="F6494" s="657">
        <f t="shared" si="1"/>
        <v>13.11</v>
      </c>
      <c r="G6494" s="656">
        <v>13.08</v>
      </c>
      <c r="H6494" s="664">
        <v>0.01</v>
      </c>
      <c r="I6494" s="664">
        <v>0.0</v>
      </c>
      <c r="J6494" s="664">
        <v>0.02</v>
      </c>
      <c r="K6494" s="660"/>
    </row>
    <row r="6495" ht="15.75" customHeight="1">
      <c r="A6495" s="661">
        <v>87550.0</v>
      </c>
      <c r="B6495" s="662" t="s">
        <v>13503</v>
      </c>
      <c r="C6495" s="663" t="s">
        <v>350</v>
      </c>
      <c r="D6495" s="656">
        <v>24.6</v>
      </c>
      <c r="E6495" s="656">
        <v>10.8</v>
      </c>
      <c r="F6495" s="657">
        <f t="shared" si="1"/>
        <v>13.8</v>
      </c>
      <c r="G6495" s="656">
        <v>13.8</v>
      </c>
      <c r="H6495" s="664">
        <v>0.0</v>
      </c>
      <c r="I6495" s="664">
        <v>0.0</v>
      </c>
      <c r="J6495" s="664">
        <v>0.0</v>
      </c>
      <c r="K6495" s="660"/>
    </row>
    <row r="6496" ht="15.75" customHeight="1">
      <c r="A6496" s="661">
        <v>87553.0</v>
      </c>
      <c r="B6496" s="662" t="s">
        <v>13504</v>
      </c>
      <c r="C6496" s="663" t="s">
        <v>350</v>
      </c>
      <c r="D6496" s="656">
        <v>20.51</v>
      </c>
      <c r="E6496" s="656">
        <v>8.05</v>
      </c>
      <c r="F6496" s="657">
        <f t="shared" si="1"/>
        <v>12.46</v>
      </c>
      <c r="G6496" s="656">
        <v>12.43</v>
      </c>
      <c r="H6496" s="664">
        <v>0.01</v>
      </c>
      <c r="I6496" s="664">
        <v>0.0</v>
      </c>
      <c r="J6496" s="664">
        <v>0.02</v>
      </c>
      <c r="K6496" s="660"/>
    </row>
    <row r="6497" ht="15.75" customHeight="1">
      <c r="A6497" s="661">
        <v>87554.0</v>
      </c>
      <c r="B6497" s="662" t="s">
        <v>13505</v>
      </c>
      <c r="C6497" s="663" t="s">
        <v>350</v>
      </c>
      <c r="D6497" s="656">
        <v>22.41</v>
      </c>
      <c r="E6497" s="656">
        <v>9.25</v>
      </c>
      <c r="F6497" s="657">
        <f t="shared" si="1"/>
        <v>13.16</v>
      </c>
      <c r="G6497" s="656">
        <v>13.16</v>
      </c>
      <c r="H6497" s="664">
        <v>0.0</v>
      </c>
      <c r="I6497" s="664">
        <v>0.0</v>
      </c>
      <c r="J6497" s="664">
        <v>0.0</v>
      </c>
      <c r="K6497" s="660"/>
    </row>
    <row r="6498" ht="15.75" customHeight="1">
      <c r="A6498" s="661">
        <v>87557.0</v>
      </c>
      <c r="B6498" s="662" t="s">
        <v>13506</v>
      </c>
      <c r="C6498" s="663" t="s">
        <v>350</v>
      </c>
      <c r="D6498" s="656">
        <v>43.26</v>
      </c>
      <c r="E6498" s="656">
        <v>6.92</v>
      </c>
      <c r="F6498" s="657">
        <f t="shared" si="1"/>
        <v>36.34</v>
      </c>
      <c r="G6498" s="656">
        <v>35.79</v>
      </c>
      <c r="H6498" s="664">
        <v>0.54</v>
      </c>
      <c r="I6498" s="664">
        <v>0.0</v>
      </c>
      <c r="J6498" s="664">
        <v>0.01</v>
      </c>
      <c r="K6498" s="660"/>
    </row>
    <row r="6499" ht="15.75" customHeight="1">
      <c r="A6499" s="661">
        <v>87561.0</v>
      </c>
      <c r="B6499" s="662" t="s">
        <v>13507</v>
      </c>
      <c r="C6499" s="663" t="s">
        <v>350</v>
      </c>
      <c r="D6499" s="656">
        <v>42.79</v>
      </c>
      <c r="E6499" s="656">
        <v>6.59</v>
      </c>
      <c r="F6499" s="657">
        <f t="shared" si="1"/>
        <v>36.2</v>
      </c>
      <c r="G6499" s="656">
        <v>35.65</v>
      </c>
      <c r="H6499" s="664">
        <v>0.54</v>
      </c>
      <c r="I6499" s="664">
        <v>0.0</v>
      </c>
      <c r="J6499" s="664">
        <v>0.01</v>
      </c>
      <c r="K6499" s="660"/>
    </row>
    <row r="6500" ht="15.75" customHeight="1">
      <c r="A6500" s="661">
        <v>87775.0</v>
      </c>
      <c r="B6500" s="662" t="s">
        <v>13508</v>
      </c>
      <c r="C6500" s="663" t="s">
        <v>350</v>
      </c>
      <c r="D6500" s="656">
        <v>49.49</v>
      </c>
      <c r="E6500" s="656">
        <v>22.56</v>
      </c>
      <c r="F6500" s="657">
        <f t="shared" si="1"/>
        <v>26.93</v>
      </c>
      <c r="G6500" s="656">
        <v>26.85</v>
      </c>
      <c r="H6500" s="664">
        <v>0.04</v>
      </c>
      <c r="I6500" s="664">
        <v>0.0</v>
      </c>
      <c r="J6500" s="664">
        <v>0.04</v>
      </c>
      <c r="K6500" s="660"/>
    </row>
    <row r="6501" ht="15.75" customHeight="1">
      <c r="A6501" s="661">
        <v>87777.0</v>
      </c>
      <c r="B6501" s="662" t="s">
        <v>13509</v>
      </c>
      <c r="C6501" s="663" t="s">
        <v>350</v>
      </c>
      <c r="D6501" s="656">
        <v>52.56</v>
      </c>
      <c r="E6501" s="656">
        <v>24.51</v>
      </c>
      <c r="F6501" s="657">
        <f t="shared" si="1"/>
        <v>28.05</v>
      </c>
      <c r="G6501" s="656">
        <v>28.05</v>
      </c>
      <c r="H6501" s="664">
        <v>0.0</v>
      </c>
      <c r="I6501" s="664">
        <v>0.0</v>
      </c>
      <c r="J6501" s="664">
        <v>0.0</v>
      </c>
      <c r="K6501" s="660"/>
    </row>
    <row r="6502" ht="15.75" customHeight="1">
      <c r="A6502" s="661">
        <v>87778.0</v>
      </c>
      <c r="B6502" s="662" t="s">
        <v>13510</v>
      </c>
      <c r="C6502" s="663" t="s">
        <v>350</v>
      </c>
      <c r="D6502" s="656">
        <v>86.2</v>
      </c>
      <c r="E6502" s="656">
        <v>20.54</v>
      </c>
      <c r="F6502" s="657">
        <f t="shared" si="1"/>
        <v>65.66</v>
      </c>
      <c r="G6502" s="656">
        <v>64.74</v>
      </c>
      <c r="H6502" s="664">
        <v>0.9</v>
      </c>
      <c r="I6502" s="664">
        <v>0.0</v>
      </c>
      <c r="J6502" s="664">
        <v>0.02</v>
      </c>
      <c r="K6502" s="660"/>
    </row>
    <row r="6503" ht="15.75" customHeight="1">
      <c r="A6503" s="661">
        <v>87779.0</v>
      </c>
      <c r="B6503" s="662" t="s">
        <v>13511</v>
      </c>
      <c r="C6503" s="663" t="s">
        <v>350</v>
      </c>
      <c r="D6503" s="656">
        <v>63.77</v>
      </c>
      <c r="E6503" s="656">
        <v>29.0</v>
      </c>
      <c r="F6503" s="657">
        <f t="shared" si="1"/>
        <v>34.77</v>
      </c>
      <c r="G6503" s="656">
        <v>34.66</v>
      </c>
      <c r="H6503" s="664">
        <v>0.06</v>
      </c>
      <c r="I6503" s="664">
        <v>0.0</v>
      </c>
      <c r="J6503" s="664">
        <v>0.05</v>
      </c>
      <c r="K6503" s="660"/>
    </row>
    <row r="6504" ht="15.75" customHeight="1">
      <c r="A6504" s="661">
        <v>87781.0</v>
      </c>
      <c r="B6504" s="662" t="s">
        <v>13512</v>
      </c>
      <c r="C6504" s="663" t="s">
        <v>350</v>
      </c>
      <c r="D6504" s="656">
        <v>67.89</v>
      </c>
      <c r="E6504" s="656">
        <v>31.62</v>
      </c>
      <c r="F6504" s="657">
        <f t="shared" si="1"/>
        <v>36.27</v>
      </c>
      <c r="G6504" s="656">
        <v>36.27</v>
      </c>
      <c r="H6504" s="664">
        <v>0.0</v>
      </c>
      <c r="I6504" s="664">
        <v>0.0</v>
      </c>
      <c r="J6504" s="664">
        <v>0.0</v>
      </c>
      <c r="K6504" s="660"/>
    </row>
    <row r="6505" ht="15.75" customHeight="1">
      <c r="A6505" s="661">
        <v>87783.0</v>
      </c>
      <c r="B6505" s="662" t="s">
        <v>13513</v>
      </c>
      <c r="C6505" s="663" t="s">
        <v>350</v>
      </c>
      <c r="D6505" s="656">
        <v>113.23</v>
      </c>
      <c r="E6505" s="656">
        <v>26.47</v>
      </c>
      <c r="F6505" s="657">
        <f t="shared" si="1"/>
        <v>86.76</v>
      </c>
      <c r="G6505" s="656">
        <v>85.51</v>
      </c>
      <c r="H6505" s="664">
        <v>1.22</v>
      </c>
      <c r="I6505" s="664">
        <v>0.0</v>
      </c>
      <c r="J6505" s="664">
        <v>0.03</v>
      </c>
      <c r="K6505" s="660"/>
    </row>
    <row r="6506" ht="15.75" customHeight="1">
      <c r="A6506" s="661">
        <v>87784.0</v>
      </c>
      <c r="B6506" s="662" t="s">
        <v>13514</v>
      </c>
      <c r="C6506" s="663" t="s">
        <v>350</v>
      </c>
      <c r="D6506" s="656">
        <v>69.99</v>
      </c>
      <c r="E6506" s="656">
        <v>29.83</v>
      </c>
      <c r="F6506" s="657">
        <f t="shared" si="1"/>
        <v>40.16</v>
      </c>
      <c r="G6506" s="656">
        <v>40.01</v>
      </c>
      <c r="H6506" s="664">
        <v>0.08</v>
      </c>
      <c r="I6506" s="664">
        <v>0.0</v>
      </c>
      <c r="J6506" s="664">
        <v>0.07</v>
      </c>
      <c r="K6506" s="660"/>
    </row>
    <row r="6507" ht="15.75" customHeight="1">
      <c r="A6507" s="661">
        <v>87786.0</v>
      </c>
      <c r="B6507" s="662" t="s">
        <v>13515</v>
      </c>
      <c r="C6507" s="663" t="s">
        <v>350</v>
      </c>
      <c r="D6507" s="656">
        <v>75.16</v>
      </c>
      <c r="E6507" s="656">
        <v>33.11</v>
      </c>
      <c r="F6507" s="657">
        <f t="shared" si="1"/>
        <v>42.05</v>
      </c>
      <c r="G6507" s="656">
        <v>42.05</v>
      </c>
      <c r="H6507" s="664">
        <v>0.0</v>
      </c>
      <c r="I6507" s="664">
        <v>0.0</v>
      </c>
      <c r="J6507" s="664">
        <v>0.0</v>
      </c>
      <c r="K6507" s="660"/>
    </row>
    <row r="6508" ht="15.75" customHeight="1">
      <c r="A6508" s="661">
        <v>87787.0</v>
      </c>
      <c r="B6508" s="662" t="s">
        <v>13516</v>
      </c>
      <c r="C6508" s="663" t="s">
        <v>350</v>
      </c>
      <c r="D6508" s="656">
        <v>132.86</v>
      </c>
      <c r="E6508" s="656">
        <v>27.26</v>
      </c>
      <c r="F6508" s="657">
        <f t="shared" si="1"/>
        <v>105.6</v>
      </c>
      <c r="G6508" s="656">
        <v>104.02</v>
      </c>
      <c r="H6508" s="664">
        <v>1.54</v>
      </c>
      <c r="I6508" s="664">
        <v>0.0</v>
      </c>
      <c r="J6508" s="664">
        <v>0.04</v>
      </c>
      <c r="K6508" s="660"/>
    </row>
    <row r="6509" ht="15.75" customHeight="1">
      <c r="A6509" s="661">
        <v>87788.0</v>
      </c>
      <c r="B6509" s="662" t="s">
        <v>13517</v>
      </c>
      <c r="C6509" s="663" t="s">
        <v>350</v>
      </c>
      <c r="D6509" s="656">
        <v>82.26</v>
      </c>
      <c r="E6509" s="656">
        <v>36.63</v>
      </c>
      <c r="F6509" s="657">
        <f t="shared" si="1"/>
        <v>45.63</v>
      </c>
      <c r="G6509" s="656">
        <v>45.47</v>
      </c>
      <c r="H6509" s="664">
        <v>0.08</v>
      </c>
      <c r="I6509" s="664">
        <v>0.0</v>
      </c>
      <c r="J6509" s="664">
        <v>0.08</v>
      </c>
      <c r="K6509" s="660"/>
    </row>
    <row r="6510" ht="15.75" customHeight="1">
      <c r="A6510" s="661">
        <v>87791.0</v>
      </c>
      <c r="B6510" s="662" t="s">
        <v>13518</v>
      </c>
      <c r="C6510" s="663" t="s">
        <v>350</v>
      </c>
      <c r="D6510" s="656">
        <v>146.37</v>
      </c>
      <c r="E6510" s="656">
        <v>30.28</v>
      </c>
      <c r="F6510" s="657">
        <f t="shared" si="1"/>
        <v>116.09</v>
      </c>
      <c r="G6510" s="656">
        <v>114.36</v>
      </c>
      <c r="H6510" s="664">
        <v>1.69</v>
      </c>
      <c r="I6510" s="664">
        <v>0.0</v>
      </c>
      <c r="J6510" s="664">
        <v>0.04</v>
      </c>
      <c r="K6510" s="660"/>
    </row>
    <row r="6511" ht="15.75" customHeight="1">
      <c r="A6511" s="661">
        <v>87792.0</v>
      </c>
      <c r="B6511" s="662" t="s">
        <v>13519</v>
      </c>
      <c r="C6511" s="663" t="s">
        <v>350</v>
      </c>
      <c r="D6511" s="656">
        <v>37.14</v>
      </c>
      <c r="E6511" s="656">
        <v>14.42</v>
      </c>
      <c r="F6511" s="657">
        <f t="shared" si="1"/>
        <v>22.72</v>
      </c>
      <c r="G6511" s="656">
        <v>22.66</v>
      </c>
      <c r="H6511" s="664">
        <v>0.02</v>
      </c>
      <c r="I6511" s="664">
        <v>0.0</v>
      </c>
      <c r="J6511" s="664">
        <v>0.04</v>
      </c>
      <c r="K6511" s="660"/>
    </row>
    <row r="6512" ht="15.75" customHeight="1">
      <c r="A6512" s="661">
        <v>87794.0</v>
      </c>
      <c r="B6512" s="662" t="s">
        <v>13520</v>
      </c>
      <c r="C6512" s="663" t="s">
        <v>350</v>
      </c>
      <c r="D6512" s="656">
        <v>40.0</v>
      </c>
      <c r="E6512" s="656">
        <v>16.22</v>
      </c>
      <c r="F6512" s="657">
        <f t="shared" si="1"/>
        <v>23.78</v>
      </c>
      <c r="G6512" s="656">
        <v>23.78</v>
      </c>
      <c r="H6512" s="664">
        <v>0.0</v>
      </c>
      <c r="I6512" s="664">
        <v>0.0</v>
      </c>
      <c r="J6512" s="664">
        <v>0.0</v>
      </c>
      <c r="K6512" s="660"/>
    </row>
    <row r="6513" ht="15.75" customHeight="1">
      <c r="A6513" s="661">
        <v>87795.0</v>
      </c>
      <c r="B6513" s="662" t="s">
        <v>13521</v>
      </c>
      <c r="C6513" s="663" t="s">
        <v>350</v>
      </c>
      <c r="D6513" s="656">
        <v>72.28</v>
      </c>
      <c r="E6513" s="656">
        <v>13.13</v>
      </c>
      <c r="F6513" s="657">
        <f t="shared" si="1"/>
        <v>59.15</v>
      </c>
      <c r="G6513" s="656">
        <v>58.29</v>
      </c>
      <c r="H6513" s="664">
        <v>0.84</v>
      </c>
      <c r="I6513" s="664">
        <v>0.0</v>
      </c>
      <c r="J6513" s="664">
        <v>0.02</v>
      </c>
      <c r="K6513" s="660"/>
    </row>
    <row r="6514" ht="15.75" customHeight="1">
      <c r="A6514" s="661">
        <v>87797.0</v>
      </c>
      <c r="B6514" s="662" t="s">
        <v>13522</v>
      </c>
      <c r="C6514" s="663" t="s">
        <v>350</v>
      </c>
      <c r="D6514" s="656">
        <v>51.06</v>
      </c>
      <c r="E6514" s="656">
        <v>20.83</v>
      </c>
      <c r="F6514" s="657">
        <f t="shared" si="1"/>
        <v>30.23</v>
      </c>
      <c r="G6514" s="656">
        <v>30.13</v>
      </c>
      <c r="H6514" s="664">
        <v>0.05</v>
      </c>
      <c r="I6514" s="664">
        <v>0.0</v>
      </c>
      <c r="J6514" s="664">
        <v>0.05</v>
      </c>
      <c r="K6514" s="660"/>
    </row>
    <row r="6515" ht="15.75" customHeight="1">
      <c r="A6515" s="661">
        <v>87799.0</v>
      </c>
      <c r="B6515" s="662" t="s">
        <v>13523</v>
      </c>
      <c r="C6515" s="663" t="s">
        <v>350</v>
      </c>
      <c r="D6515" s="656">
        <v>54.91</v>
      </c>
      <c r="E6515" s="656">
        <v>23.26</v>
      </c>
      <c r="F6515" s="657">
        <f t="shared" si="1"/>
        <v>31.65</v>
      </c>
      <c r="G6515" s="656">
        <v>31.65</v>
      </c>
      <c r="H6515" s="664">
        <v>0.0</v>
      </c>
      <c r="I6515" s="664">
        <v>0.0</v>
      </c>
      <c r="J6515" s="664">
        <v>0.0</v>
      </c>
      <c r="K6515" s="660"/>
    </row>
    <row r="6516" ht="15.75" customHeight="1">
      <c r="A6516" s="661">
        <v>87800.0</v>
      </c>
      <c r="B6516" s="662" t="s">
        <v>13524</v>
      </c>
      <c r="C6516" s="663" t="s">
        <v>350</v>
      </c>
      <c r="D6516" s="656">
        <v>97.99</v>
      </c>
      <c r="E6516" s="656">
        <v>18.98</v>
      </c>
      <c r="F6516" s="657">
        <f t="shared" si="1"/>
        <v>79.01</v>
      </c>
      <c r="G6516" s="656">
        <v>77.85</v>
      </c>
      <c r="H6516" s="664">
        <v>1.13</v>
      </c>
      <c r="I6516" s="664">
        <v>0.0</v>
      </c>
      <c r="J6516" s="664">
        <v>0.03</v>
      </c>
      <c r="K6516" s="660"/>
    </row>
    <row r="6517" ht="15.75" customHeight="1">
      <c r="A6517" s="661">
        <v>87801.0</v>
      </c>
      <c r="B6517" s="662" t="s">
        <v>13525</v>
      </c>
      <c r="C6517" s="663" t="s">
        <v>350</v>
      </c>
      <c r="D6517" s="656">
        <v>56.88</v>
      </c>
      <c r="E6517" s="656">
        <v>21.61</v>
      </c>
      <c r="F6517" s="657">
        <f t="shared" si="1"/>
        <v>35.27</v>
      </c>
      <c r="G6517" s="656">
        <v>35.14</v>
      </c>
      <c r="H6517" s="664">
        <v>0.06</v>
      </c>
      <c r="I6517" s="664">
        <v>0.0</v>
      </c>
      <c r="J6517" s="664">
        <v>0.07</v>
      </c>
      <c r="K6517" s="660"/>
    </row>
    <row r="6518" ht="15.75" customHeight="1">
      <c r="A6518" s="661">
        <v>87803.0</v>
      </c>
      <c r="B6518" s="662" t="s">
        <v>13526</v>
      </c>
      <c r="C6518" s="663" t="s">
        <v>350</v>
      </c>
      <c r="D6518" s="656">
        <v>61.7</v>
      </c>
      <c r="E6518" s="656">
        <v>24.66</v>
      </c>
      <c r="F6518" s="657">
        <f t="shared" si="1"/>
        <v>37.04</v>
      </c>
      <c r="G6518" s="656">
        <v>37.04</v>
      </c>
      <c r="H6518" s="664">
        <v>0.0</v>
      </c>
      <c r="I6518" s="664">
        <v>0.0</v>
      </c>
      <c r="J6518" s="664">
        <v>0.0</v>
      </c>
      <c r="K6518" s="660"/>
    </row>
    <row r="6519" ht="15.75" customHeight="1">
      <c r="A6519" s="661">
        <v>87804.0</v>
      </c>
      <c r="B6519" s="662" t="s">
        <v>13527</v>
      </c>
      <c r="C6519" s="663" t="s">
        <v>350</v>
      </c>
      <c r="D6519" s="656">
        <v>116.34</v>
      </c>
      <c r="E6519" s="656">
        <v>19.72</v>
      </c>
      <c r="F6519" s="657">
        <f t="shared" si="1"/>
        <v>96.62</v>
      </c>
      <c r="G6519" s="656">
        <v>95.15</v>
      </c>
      <c r="H6519" s="664">
        <v>1.44</v>
      </c>
      <c r="I6519" s="664">
        <v>0.0</v>
      </c>
      <c r="J6519" s="664">
        <v>0.03</v>
      </c>
      <c r="K6519" s="660"/>
    </row>
    <row r="6520" ht="15.75" customHeight="1">
      <c r="A6520" s="661">
        <v>87805.0</v>
      </c>
      <c r="B6520" s="662" t="s">
        <v>13528</v>
      </c>
      <c r="C6520" s="663" t="s">
        <v>350</v>
      </c>
      <c r="D6520" s="656">
        <v>62.12</v>
      </c>
      <c r="E6520" s="656">
        <v>23.62</v>
      </c>
      <c r="F6520" s="657">
        <f t="shared" si="1"/>
        <v>38.5</v>
      </c>
      <c r="G6520" s="656">
        <v>38.35</v>
      </c>
      <c r="H6520" s="664">
        <v>0.08</v>
      </c>
      <c r="I6520" s="664">
        <v>0.0</v>
      </c>
      <c r="J6520" s="664">
        <v>0.07</v>
      </c>
      <c r="K6520" s="660"/>
    </row>
    <row r="6521" ht="15.75" customHeight="1">
      <c r="A6521" s="661">
        <v>87807.0</v>
      </c>
      <c r="B6521" s="662" t="s">
        <v>13529</v>
      </c>
      <c r="C6521" s="663" t="s">
        <v>350</v>
      </c>
      <c r="D6521" s="656">
        <v>67.43</v>
      </c>
      <c r="E6521" s="656">
        <v>27.0</v>
      </c>
      <c r="F6521" s="657">
        <f t="shared" si="1"/>
        <v>40.43</v>
      </c>
      <c r="G6521" s="656">
        <v>40.43</v>
      </c>
      <c r="H6521" s="664">
        <v>0.0</v>
      </c>
      <c r="I6521" s="664">
        <v>0.0</v>
      </c>
      <c r="J6521" s="664">
        <v>0.0</v>
      </c>
      <c r="K6521" s="660"/>
    </row>
    <row r="6522" ht="15.75" customHeight="1">
      <c r="A6522" s="661">
        <v>87808.0</v>
      </c>
      <c r="B6522" s="662" t="s">
        <v>13530</v>
      </c>
      <c r="C6522" s="663" t="s">
        <v>350</v>
      </c>
      <c r="D6522" s="656">
        <v>124.91</v>
      </c>
      <c r="E6522" s="656">
        <v>19.67</v>
      </c>
      <c r="F6522" s="657">
        <f t="shared" si="1"/>
        <v>105.24</v>
      </c>
      <c r="G6522" s="656">
        <v>103.62</v>
      </c>
      <c r="H6522" s="664">
        <v>1.58</v>
      </c>
      <c r="I6522" s="664">
        <v>0.0</v>
      </c>
      <c r="J6522" s="664">
        <v>0.04</v>
      </c>
      <c r="K6522" s="660"/>
    </row>
    <row r="6523" ht="15.75" customHeight="1">
      <c r="A6523" s="661">
        <v>87809.0</v>
      </c>
      <c r="B6523" s="662" t="s">
        <v>13531</v>
      </c>
      <c r="C6523" s="663" t="s">
        <v>350</v>
      </c>
      <c r="D6523" s="656">
        <v>68.69</v>
      </c>
      <c r="E6523" s="656">
        <v>38.32</v>
      </c>
      <c r="F6523" s="657">
        <f t="shared" si="1"/>
        <v>30.37</v>
      </c>
      <c r="G6523" s="656">
        <v>30.31</v>
      </c>
      <c r="H6523" s="664">
        <v>0.02</v>
      </c>
      <c r="I6523" s="664">
        <v>0.0</v>
      </c>
      <c r="J6523" s="664">
        <v>0.04</v>
      </c>
      <c r="K6523" s="660"/>
    </row>
    <row r="6524" ht="15.75" customHeight="1">
      <c r="A6524" s="661">
        <v>87811.0</v>
      </c>
      <c r="B6524" s="662" t="s">
        <v>452</v>
      </c>
      <c r="C6524" s="663" t="s">
        <v>350</v>
      </c>
      <c r="D6524" s="656">
        <v>71.55</v>
      </c>
      <c r="E6524" s="656">
        <v>40.11</v>
      </c>
      <c r="F6524" s="657">
        <f t="shared" si="1"/>
        <v>31.44</v>
      </c>
      <c r="G6524" s="656">
        <v>31.44</v>
      </c>
      <c r="H6524" s="664">
        <v>0.0</v>
      </c>
      <c r="I6524" s="664">
        <v>0.0</v>
      </c>
      <c r="J6524" s="664">
        <v>0.0</v>
      </c>
      <c r="K6524" s="660"/>
    </row>
    <row r="6525" ht="15.75" customHeight="1">
      <c r="A6525" s="661">
        <v>87812.0</v>
      </c>
      <c r="B6525" s="662" t="s">
        <v>13532</v>
      </c>
      <c r="C6525" s="663" t="s">
        <v>350</v>
      </c>
      <c r="D6525" s="656">
        <v>100.69</v>
      </c>
      <c r="E6525" s="656">
        <v>34.83</v>
      </c>
      <c r="F6525" s="657">
        <f t="shared" si="1"/>
        <v>65.86</v>
      </c>
      <c r="G6525" s="656">
        <v>65.0</v>
      </c>
      <c r="H6525" s="664">
        <v>0.84</v>
      </c>
      <c r="I6525" s="664">
        <v>0.0</v>
      </c>
      <c r="J6525" s="664">
        <v>0.02</v>
      </c>
      <c r="K6525" s="660"/>
    </row>
    <row r="6526" ht="15.75" customHeight="1">
      <c r="A6526" s="661">
        <v>87813.0</v>
      </c>
      <c r="B6526" s="662" t="s">
        <v>13533</v>
      </c>
      <c r="C6526" s="663" t="s">
        <v>350</v>
      </c>
      <c r="D6526" s="656">
        <v>82.61</v>
      </c>
      <c r="E6526" s="656">
        <v>44.71</v>
      </c>
      <c r="F6526" s="657">
        <f t="shared" si="1"/>
        <v>37.9</v>
      </c>
      <c r="G6526" s="656">
        <v>37.8</v>
      </c>
      <c r="H6526" s="664">
        <v>0.05</v>
      </c>
      <c r="I6526" s="664">
        <v>0.0</v>
      </c>
      <c r="J6526" s="664">
        <v>0.05</v>
      </c>
      <c r="K6526" s="660"/>
    </row>
    <row r="6527" ht="15.75" customHeight="1">
      <c r="A6527" s="661">
        <v>87815.0</v>
      </c>
      <c r="B6527" s="662" t="s">
        <v>13534</v>
      </c>
      <c r="C6527" s="663" t="s">
        <v>350</v>
      </c>
      <c r="D6527" s="656">
        <v>86.46</v>
      </c>
      <c r="E6527" s="656">
        <v>47.13</v>
      </c>
      <c r="F6527" s="657">
        <f t="shared" si="1"/>
        <v>39.33</v>
      </c>
      <c r="G6527" s="656">
        <v>39.33</v>
      </c>
      <c r="H6527" s="664">
        <v>0.0</v>
      </c>
      <c r="I6527" s="664">
        <v>0.0</v>
      </c>
      <c r="J6527" s="664">
        <v>0.0</v>
      </c>
      <c r="K6527" s="660"/>
    </row>
    <row r="6528" ht="15.75" customHeight="1">
      <c r="A6528" s="661">
        <v>87816.0</v>
      </c>
      <c r="B6528" s="662" t="s">
        <v>13535</v>
      </c>
      <c r="C6528" s="663" t="s">
        <v>350</v>
      </c>
      <c r="D6528" s="656">
        <v>126.43</v>
      </c>
      <c r="E6528" s="656">
        <v>40.71</v>
      </c>
      <c r="F6528" s="657">
        <f t="shared" si="1"/>
        <v>85.72</v>
      </c>
      <c r="G6528" s="656">
        <v>84.56</v>
      </c>
      <c r="H6528" s="664">
        <v>1.13</v>
      </c>
      <c r="I6528" s="664">
        <v>0.0</v>
      </c>
      <c r="J6528" s="664">
        <v>0.03</v>
      </c>
      <c r="K6528" s="660"/>
    </row>
    <row r="6529" ht="15.75" customHeight="1">
      <c r="A6529" s="661">
        <v>87817.0</v>
      </c>
      <c r="B6529" s="662" t="s">
        <v>13536</v>
      </c>
      <c r="C6529" s="663" t="s">
        <v>350</v>
      </c>
      <c r="D6529" s="656">
        <v>88.43</v>
      </c>
      <c r="E6529" s="656">
        <v>45.49</v>
      </c>
      <c r="F6529" s="657">
        <f t="shared" si="1"/>
        <v>42.94</v>
      </c>
      <c r="G6529" s="656">
        <v>42.81</v>
      </c>
      <c r="H6529" s="664">
        <v>0.06</v>
      </c>
      <c r="I6529" s="664">
        <v>0.0</v>
      </c>
      <c r="J6529" s="664">
        <v>0.07</v>
      </c>
      <c r="K6529" s="660"/>
    </row>
    <row r="6530" ht="15.75" customHeight="1">
      <c r="A6530" s="661">
        <v>87819.0</v>
      </c>
      <c r="B6530" s="662" t="s">
        <v>13537</v>
      </c>
      <c r="C6530" s="663" t="s">
        <v>350</v>
      </c>
      <c r="D6530" s="656">
        <v>93.25</v>
      </c>
      <c r="E6530" s="656">
        <v>48.53</v>
      </c>
      <c r="F6530" s="657">
        <f t="shared" si="1"/>
        <v>44.72</v>
      </c>
      <c r="G6530" s="656">
        <v>44.72</v>
      </c>
      <c r="H6530" s="664">
        <v>0.0</v>
      </c>
      <c r="I6530" s="664">
        <v>0.0</v>
      </c>
      <c r="J6530" s="664">
        <v>0.0</v>
      </c>
      <c r="K6530" s="660"/>
    </row>
    <row r="6531" ht="15.75" customHeight="1">
      <c r="A6531" s="661">
        <v>87820.0</v>
      </c>
      <c r="B6531" s="662" t="s">
        <v>13538</v>
      </c>
      <c r="C6531" s="663" t="s">
        <v>350</v>
      </c>
      <c r="D6531" s="656">
        <v>144.78</v>
      </c>
      <c r="E6531" s="656">
        <v>41.44</v>
      </c>
      <c r="F6531" s="657">
        <f t="shared" si="1"/>
        <v>103.34</v>
      </c>
      <c r="G6531" s="656">
        <v>101.87</v>
      </c>
      <c r="H6531" s="664">
        <v>1.44</v>
      </c>
      <c r="I6531" s="664">
        <v>0.0</v>
      </c>
      <c r="J6531" s="664">
        <v>0.03</v>
      </c>
      <c r="K6531" s="660"/>
    </row>
    <row r="6532" ht="15.75" customHeight="1">
      <c r="A6532" s="661">
        <v>87821.0</v>
      </c>
      <c r="B6532" s="662" t="s">
        <v>13539</v>
      </c>
      <c r="C6532" s="663" t="s">
        <v>350</v>
      </c>
      <c r="D6532" s="656">
        <v>114.15</v>
      </c>
      <c r="E6532" s="656">
        <v>61.76</v>
      </c>
      <c r="F6532" s="657">
        <f t="shared" si="1"/>
        <v>52.39</v>
      </c>
      <c r="G6532" s="656">
        <v>52.24</v>
      </c>
      <c r="H6532" s="664">
        <v>0.08</v>
      </c>
      <c r="I6532" s="664">
        <v>0.0</v>
      </c>
      <c r="J6532" s="664">
        <v>0.07</v>
      </c>
      <c r="K6532" s="660"/>
    </row>
    <row r="6533" ht="15.75" customHeight="1">
      <c r="A6533" s="661">
        <v>87823.0</v>
      </c>
      <c r="B6533" s="662" t="s">
        <v>13540</v>
      </c>
      <c r="C6533" s="663" t="s">
        <v>350</v>
      </c>
      <c r="D6533" s="656">
        <v>119.46</v>
      </c>
      <c r="E6533" s="656">
        <v>65.13</v>
      </c>
      <c r="F6533" s="657">
        <f t="shared" si="1"/>
        <v>54.33</v>
      </c>
      <c r="G6533" s="656">
        <v>54.33</v>
      </c>
      <c r="H6533" s="664">
        <v>0.0</v>
      </c>
      <c r="I6533" s="664">
        <v>0.0</v>
      </c>
      <c r="J6533" s="664">
        <v>0.0</v>
      </c>
      <c r="K6533" s="660"/>
    </row>
    <row r="6534" ht="15.75" customHeight="1">
      <c r="A6534" s="661">
        <v>87824.0</v>
      </c>
      <c r="B6534" s="662" t="s">
        <v>13541</v>
      </c>
      <c r="C6534" s="663" t="s">
        <v>350</v>
      </c>
      <c r="D6534" s="656">
        <v>166.62</v>
      </c>
      <c r="E6534" s="656">
        <v>50.61</v>
      </c>
      <c r="F6534" s="657">
        <f t="shared" si="1"/>
        <v>116.01</v>
      </c>
      <c r="G6534" s="656">
        <v>114.39</v>
      </c>
      <c r="H6534" s="664">
        <v>1.58</v>
      </c>
      <c r="I6534" s="664">
        <v>0.0</v>
      </c>
      <c r="J6534" s="664">
        <v>0.04</v>
      </c>
      <c r="K6534" s="660"/>
    </row>
    <row r="6535" ht="15.75" customHeight="1">
      <c r="A6535" s="661">
        <v>87825.0</v>
      </c>
      <c r="B6535" s="662" t="s">
        <v>13542</v>
      </c>
      <c r="C6535" s="663" t="s">
        <v>350</v>
      </c>
      <c r="D6535" s="656">
        <v>64.91</v>
      </c>
      <c r="E6535" s="656">
        <v>33.5</v>
      </c>
      <c r="F6535" s="657">
        <f t="shared" si="1"/>
        <v>31.41</v>
      </c>
      <c r="G6535" s="656">
        <v>31.31</v>
      </c>
      <c r="H6535" s="664">
        <v>0.05</v>
      </c>
      <c r="I6535" s="664">
        <v>0.0</v>
      </c>
      <c r="J6535" s="664">
        <v>0.05</v>
      </c>
      <c r="K6535" s="660"/>
    </row>
    <row r="6536" ht="15.75" customHeight="1">
      <c r="A6536" s="661">
        <v>87827.0</v>
      </c>
      <c r="B6536" s="662" t="s">
        <v>13543</v>
      </c>
      <c r="C6536" s="663" t="s">
        <v>350</v>
      </c>
      <c r="D6536" s="656">
        <v>68.43</v>
      </c>
      <c r="E6536" s="656">
        <v>35.73</v>
      </c>
      <c r="F6536" s="657">
        <f t="shared" si="1"/>
        <v>32.7</v>
      </c>
      <c r="G6536" s="656">
        <v>32.7</v>
      </c>
      <c r="H6536" s="664">
        <v>0.0</v>
      </c>
      <c r="I6536" s="664">
        <v>0.0</v>
      </c>
      <c r="J6536" s="664">
        <v>0.0</v>
      </c>
      <c r="K6536" s="660"/>
    </row>
    <row r="6537" ht="15.75" customHeight="1">
      <c r="A6537" s="661">
        <v>87828.0</v>
      </c>
      <c r="B6537" s="662" t="s">
        <v>13544</v>
      </c>
      <c r="C6537" s="663" t="s">
        <v>350</v>
      </c>
      <c r="D6537" s="656">
        <v>105.96</v>
      </c>
      <c r="E6537" s="656">
        <v>30.55</v>
      </c>
      <c r="F6537" s="657">
        <f t="shared" si="1"/>
        <v>75.41</v>
      </c>
      <c r="G6537" s="656">
        <v>74.36</v>
      </c>
      <c r="H6537" s="664">
        <v>1.03</v>
      </c>
      <c r="I6537" s="664">
        <v>0.0</v>
      </c>
      <c r="J6537" s="664">
        <v>0.02</v>
      </c>
      <c r="K6537" s="660"/>
    </row>
    <row r="6538" ht="15.75" customHeight="1">
      <c r="A6538" s="661">
        <v>87829.0</v>
      </c>
      <c r="B6538" s="662" t="s">
        <v>13545</v>
      </c>
      <c r="C6538" s="663" t="s">
        <v>350</v>
      </c>
      <c r="D6538" s="656">
        <v>78.94</v>
      </c>
      <c r="E6538" s="656">
        <v>39.28</v>
      </c>
      <c r="F6538" s="657">
        <f t="shared" si="1"/>
        <v>39.66</v>
      </c>
      <c r="G6538" s="656">
        <v>39.54</v>
      </c>
      <c r="H6538" s="664">
        <v>0.06</v>
      </c>
      <c r="I6538" s="664">
        <v>0.0</v>
      </c>
      <c r="J6538" s="664">
        <v>0.06</v>
      </c>
      <c r="K6538" s="660"/>
    </row>
    <row r="6539" ht="15.75" customHeight="1">
      <c r="A6539" s="661">
        <v>87831.0</v>
      </c>
      <c r="B6539" s="662" t="s">
        <v>13546</v>
      </c>
      <c r="C6539" s="663" t="s">
        <v>350</v>
      </c>
      <c r="D6539" s="656">
        <v>83.64</v>
      </c>
      <c r="E6539" s="656">
        <v>42.27</v>
      </c>
      <c r="F6539" s="657">
        <f t="shared" si="1"/>
        <v>41.37</v>
      </c>
      <c r="G6539" s="656">
        <v>41.37</v>
      </c>
      <c r="H6539" s="664">
        <v>0.0</v>
      </c>
      <c r="I6539" s="664">
        <v>0.0</v>
      </c>
      <c r="J6539" s="664">
        <v>0.0</v>
      </c>
      <c r="K6539" s="660"/>
    </row>
    <row r="6540" ht="15.75" customHeight="1">
      <c r="A6540" s="661">
        <v>87832.0</v>
      </c>
      <c r="B6540" s="662" t="s">
        <v>13547</v>
      </c>
      <c r="C6540" s="663" t="s">
        <v>350</v>
      </c>
      <c r="D6540" s="656">
        <v>134.64</v>
      </c>
      <c r="E6540" s="656">
        <v>35.82</v>
      </c>
      <c r="F6540" s="657">
        <f t="shared" si="1"/>
        <v>98.82</v>
      </c>
      <c r="G6540" s="656">
        <v>97.4</v>
      </c>
      <c r="H6540" s="664">
        <v>1.39</v>
      </c>
      <c r="I6540" s="664">
        <v>0.0</v>
      </c>
      <c r="J6540" s="664">
        <v>0.03</v>
      </c>
      <c r="K6540" s="660"/>
    </row>
    <row r="6541" ht="15.75" customHeight="1">
      <c r="A6541" s="661">
        <v>87838.0</v>
      </c>
      <c r="B6541" s="662" t="s">
        <v>13548</v>
      </c>
      <c r="C6541" s="663" t="s">
        <v>350</v>
      </c>
      <c r="D6541" s="656">
        <v>200.56</v>
      </c>
      <c r="E6541" s="656">
        <v>16.15</v>
      </c>
      <c r="F6541" s="657">
        <f t="shared" si="1"/>
        <v>184.41</v>
      </c>
      <c r="G6541" s="656">
        <v>184.21</v>
      </c>
      <c r="H6541" s="664">
        <v>0.11</v>
      </c>
      <c r="I6541" s="664">
        <v>0.0</v>
      </c>
      <c r="J6541" s="664">
        <v>0.09</v>
      </c>
      <c r="K6541" s="660"/>
    </row>
    <row r="6542" ht="15.75" customHeight="1">
      <c r="A6542" s="661">
        <v>87839.0</v>
      </c>
      <c r="B6542" s="662" t="s">
        <v>13549</v>
      </c>
      <c r="C6542" s="663" t="s">
        <v>350</v>
      </c>
      <c r="D6542" s="656">
        <v>143.54</v>
      </c>
      <c r="E6542" s="656">
        <v>13.82</v>
      </c>
      <c r="F6542" s="657">
        <f t="shared" si="1"/>
        <v>129.72</v>
      </c>
      <c r="G6542" s="656">
        <v>129.59</v>
      </c>
      <c r="H6542" s="664">
        <v>0.07</v>
      </c>
      <c r="I6542" s="664">
        <v>0.0</v>
      </c>
      <c r="J6542" s="664">
        <v>0.06</v>
      </c>
      <c r="K6542" s="660"/>
    </row>
    <row r="6543" ht="15.75" customHeight="1">
      <c r="A6543" s="661">
        <v>87840.0</v>
      </c>
      <c r="B6543" s="662" t="s">
        <v>13550</v>
      </c>
      <c r="C6543" s="663" t="s">
        <v>350</v>
      </c>
      <c r="D6543" s="656">
        <v>194.97</v>
      </c>
      <c r="E6543" s="656">
        <v>12.93</v>
      </c>
      <c r="F6543" s="657">
        <f t="shared" si="1"/>
        <v>182.04</v>
      </c>
      <c r="G6543" s="656">
        <v>180.62</v>
      </c>
      <c r="H6543" s="664">
        <v>1.4</v>
      </c>
      <c r="I6543" s="664">
        <v>0.0</v>
      </c>
      <c r="J6543" s="664">
        <v>0.02</v>
      </c>
      <c r="K6543" s="660"/>
    </row>
    <row r="6544" ht="15.75" customHeight="1">
      <c r="A6544" s="661">
        <v>87841.0</v>
      </c>
      <c r="B6544" s="662" t="s">
        <v>13551</v>
      </c>
      <c r="C6544" s="663" t="s">
        <v>350</v>
      </c>
      <c r="D6544" s="656">
        <v>138.34</v>
      </c>
      <c r="E6544" s="656">
        <v>10.58</v>
      </c>
      <c r="F6544" s="657">
        <f t="shared" si="1"/>
        <v>127.76</v>
      </c>
      <c r="G6544" s="656">
        <v>126.78</v>
      </c>
      <c r="H6544" s="664">
        <v>0.97</v>
      </c>
      <c r="I6544" s="664">
        <v>0.0</v>
      </c>
      <c r="J6544" s="664">
        <v>0.01</v>
      </c>
      <c r="K6544" s="660"/>
    </row>
    <row r="6545" ht="15.75" customHeight="1">
      <c r="A6545" s="661">
        <v>87850.0</v>
      </c>
      <c r="B6545" s="662" t="s">
        <v>13552</v>
      </c>
      <c r="C6545" s="663" t="s">
        <v>350</v>
      </c>
      <c r="D6545" s="656">
        <v>216.99</v>
      </c>
      <c r="E6545" s="656">
        <v>18.21</v>
      </c>
      <c r="F6545" s="657">
        <f t="shared" si="1"/>
        <v>198.78</v>
      </c>
      <c r="G6545" s="656">
        <v>197.41</v>
      </c>
      <c r="H6545" s="664">
        <v>1.27</v>
      </c>
      <c r="I6545" s="664">
        <v>0.0</v>
      </c>
      <c r="J6545" s="664">
        <v>0.1</v>
      </c>
      <c r="K6545" s="660"/>
    </row>
    <row r="6546" ht="15.75" customHeight="1">
      <c r="A6546" s="661">
        <v>87851.0</v>
      </c>
      <c r="B6546" s="662" t="s">
        <v>13553</v>
      </c>
      <c r="C6546" s="663" t="s">
        <v>350</v>
      </c>
      <c r="D6546" s="656">
        <v>159.96</v>
      </c>
      <c r="E6546" s="656">
        <v>15.87</v>
      </c>
      <c r="F6546" s="657">
        <f t="shared" si="1"/>
        <v>144.09</v>
      </c>
      <c r="G6546" s="656">
        <v>142.79</v>
      </c>
      <c r="H6546" s="664">
        <v>1.23</v>
      </c>
      <c r="I6546" s="664">
        <v>0.0</v>
      </c>
      <c r="J6546" s="664">
        <v>0.07</v>
      </c>
      <c r="K6546" s="660"/>
    </row>
    <row r="6547" ht="15.75" customHeight="1">
      <c r="A6547" s="661">
        <v>87852.0</v>
      </c>
      <c r="B6547" s="662" t="s">
        <v>13554</v>
      </c>
      <c r="C6547" s="663" t="s">
        <v>350</v>
      </c>
      <c r="D6547" s="656">
        <v>211.07</v>
      </c>
      <c r="E6547" s="656">
        <v>14.61</v>
      </c>
      <c r="F6547" s="657">
        <f t="shared" si="1"/>
        <v>196.46</v>
      </c>
      <c r="G6547" s="656">
        <v>193.79</v>
      </c>
      <c r="H6547" s="664">
        <v>2.65</v>
      </c>
      <c r="I6547" s="664">
        <v>0.0</v>
      </c>
      <c r="J6547" s="664">
        <v>0.02</v>
      </c>
      <c r="K6547" s="660"/>
    </row>
    <row r="6548" ht="15.75" customHeight="1">
      <c r="A6548" s="661">
        <v>87853.0</v>
      </c>
      <c r="B6548" s="662" t="s">
        <v>13555</v>
      </c>
      <c r="C6548" s="663" t="s">
        <v>350</v>
      </c>
      <c r="D6548" s="656">
        <v>154.43</v>
      </c>
      <c r="E6548" s="656">
        <v>12.26</v>
      </c>
      <c r="F6548" s="657">
        <f t="shared" si="1"/>
        <v>142.17</v>
      </c>
      <c r="G6548" s="656">
        <v>139.93</v>
      </c>
      <c r="H6548" s="664">
        <v>2.22</v>
      </c>
      <c r="I6548" s="664">
        <v>0.0</v>
      </c>
      <c r="J6548" s="664">
        <v>0.02</v>
      </c>
      <c r="K6548" s="660"/>
    </row>
    <row r="6549" ht="15.75" customHeight="1">
      <c r="A6549" s="661">
        <v>90406.0</v>
      </c>
      <c r="B6549" s="662" t="s">
        <v>13556</v>
      </c>
      <c r="C6549" s="663" t="s">
        <v>350</v>
      </c>
      <c r="D6549" s="656">
        <v>39.02</v>
      </c>
      <c r="E6549" s="656">
        <v>17.46</v>
      </c>
      <c r="F6549" s="657">
        <f t="shared" si="1"/>
        <v>21.56</v>
      </c>
      <c r="G6549" s="656">
        <v>21.49</v>
      </c>
      <c r="H6549" s="664">
        <v>0.03</v>
      </c>
      <c r="I6549" s="664">
        <v>0.0</v>
      </c>
      <c r="J6549" s="664">
        <v>0.04</v>
      </c>
      <c r="K6549" s="660"/>
    </row>
    <row r="6550" ht="15.75" customHeight="1">
      <c r="A6550" s="661">
        <v>90408.0</v>
      </c>
      <c r="B6550" s="662" t="s">
        <v>13557</v>
      </c>
      <c r="C6550" s="663" t="s">
        <v>350</v>
      </c>
      <c r="D6550" s="656">
        <v>28.82</v>
      </c>
      <c r="E6550" s="656">
        <v>13.92</v>
      </c>
      <c r="F6550" s="657">
        <f t="shared" si="1"/>
        <v>14.9</v>
      </c>
      <c r="G6550" s="656">
        <v>14.87</v>
      </c>
      <c r="H6550" s="664">
        <v>0.01</v>
      </c>
      <c r="I6550" s="664">
        <v>0.0</v>
      </c>
      <c r="J6550" s="664">
        <v>0.02</v>
      </c>
      <c r="K6550" s="660"/>
    </row>
    <row r="6551" ht="15.75" customHeight="1">
      <c r="A6551" s="661">
        <v>104203.0</v>
      </c>
      <c r="B6551" s="662" t="s">
        <v>13558</v>
      </c>
      <c r="C6551" s="663" t="s">
        <v>350</v>
      </c>
      <c r="D6551" s="656">
        <v>54.14</v>
      </c>
      <c r="E6551" s="656">
        <v>20.72</v>
      </c>
      <c r="F6551" s="657">
        <f t="shared" si="1"/>
        <v>33.42</v>
      </c>
      <c r="G6551" s="656">
        <v>27.14</v>
      </c>
      <c r="H6551" s="664">
        <v>6.24</v>
      </c>
      <c r="I6551" s="664">
        <v>0.0</v>
      </c>
      <c r="J6551" s="664">
        <v>0.04</v>
      </c>
      <c r="K6551" s="660"/>
    </row>
    <row r="6552" ht="15.75" customHeight="1">
      <c r="A6552" s="661">
        <v>104204.0</v>
      </c>
      <c r="B6552" s="662" t="s">
        <v>13559</v>
      </c>
      <c r="C6552" s="663" t="s">
        <v>350</v>
      </c>
      <c r="D6552" s="656">
        <v>70.02</v>
      </c>
      <c r="E6552" s="656">
        <v>26.7</v>
      </c>
      <c r="F6552" s="657">
        <f t="shared" si="1"/>
        <v>43.32</v>
      </c>
      <c r="G6552" s="656">
        <v>35.17</v>
      </c>
      <c r="H6552" s="664">
        <v>8.1</v>
      </c>
      <c r="I6552" s="664">
        <v>0.0</v>
      </c>
      <c r="J6552" s="664">
        <v>0.05</v>
      </c>
      <c r="K6552" s="660"/>
    </row>
    <row r="6553" ht="15.75" customHeight="1">
      <c r="A6553" s="661">
        <v>104205.0</v>
      </c>
      <c r="B6553" s="662" t="s">
        <v>13560</v>
      </c>
      <c r="C6553" s="663" t="s">
        <v>350</v>
      </c>
      <c r="D6553" s="656">
        <v>76.94</v>
      </c>
      <c r="E6553" s="656">
        <v>27.54</v>
      </c>
      <c r="F6553" s="657">
        <f t="shared" si="1"/>
        <v>49.4</v>
      </c>
      <c r="G6553" s="656">
        <v>40.95</v>
      </c>
      <c r="H6553" s="664">
        <v>8.38</v>
      </c>
      <c r="I6553" s="664">
        <v>0.0</v>
      </c>
      <c r="J6553" s="664">
        <v>0.07</v>
      </c>
      <c r="K6553" s="660"/>
    </row>
    <row r="6554" ht="15.75" customHeight="1">
      <c r="A6554" s="661">
        <v>104206.0</v>
      </c>
      <c r="B6554" s="662" t="s">
        <v>13561</v>
      </c>
      <c r="C6554" s="663" t="s">
        <v>350</v>
      </c>
      <c r="D6554" s="656">
        <v>84.95</v>
      </c>
      <c r="E6554" s="656">
        <v>30.58</v>
      </c>
      <c r="F6554" s="657">
        <f t="shared" si="1"/>
        <v>54.37</v>
      </c>
      <c r="G6554" s="656">
        <v>44.98</v>
      </c>
      <c r="H6554" s="664">
        <v>9.31</v>
      </c>
      <c r="I6554" s="664">
        <v>0.0</v>
      </c>
      <c r="J6554" s="664">
        <v>0.08</v>
      </c>
      <c r="K6554" s="660"/>
    </row>
    <row r="6555" ht="15.75" customHeight="1">
      <c r="A6555" s="661">
        <v>104207.0</v>
      </c>
      <c r="B6555" s="662" t="s">
        <v>13562</v>
      </c>
      <c r="C6555" s="663" t="s">
        <v>350</v>
      </c>
      <c r="D6555" s="656">
        <v>40.64</v>
      </c>
      <c r="E6555" s="656">
        <v>13.3</v>
      </c>
      <c r="F6555" s="657">
        <f t="shared" si="1"/>
        <v>27.34</v>
      </c>
      <c r="G6555" s="656">
        <v>23.29</v>
      </c>
      <c r="H6555" s="664">
        <v>4.01</v>
      </c>
      <c r="I6555" s="664">
        <v>0.0</v>
      </c>
      <c r="J6555" s="664">
        <v>0.04</v>
      </c>
      <c r="K6555" s="660"/>
    </row>
    <row r="6556" ht="15.75" customHeight="1">
      <c r="A6556" s="661">
        <v>104208.0</v>
      </c>
      <c r="B6556" s="662" t="s">
        <v>13563</v>
      </c>
      <c r="C6556" s="663" t="s">
        <v>350</v>
      </c>
      <c r="D6556" s="656">
        <v>56.07</v>
      </c>
      <c r="E6556" s="656">
        <v>19.19</v>
      </c>
      <c r="F6556" s="657">
        <f t="shared" si="1"/>
        <v>36.88</v>
      </c>
      <c r="G6556" s="656">
        <v>30.96</v>
      </c>
      <c r="H6556" s="664">
        <v>5.87</v>
      </c>
      <c r="I6556" s="664">
        <v>0.0</v>
      </c>
      <c r="J6556" s="664">
        <v>0.05</v>
      </c>
      <c r="K6556" s="660"/>
    </row>
    <row r="6557" ht="15.75" customHeight="1">
      <c r="A6557" s="661">
        <v>104209.0</v>
      </c>
      <c r="B6557" s="662" t="s">
        <v>13564</v>
      </c>
      <c r="C6557" s="663" t="s">
        <v>350</v>
      </c>
      <c r="D6557" s="656">
        <v>62.59</v>
      </c>
      <c r="E6557" s="656">
        <v>19.98</v>
      </c>
      <c r="F6557" s="657">
        <f t="shared" si="1"/>
        <v>42.61</v>
      </c>
      <c r="G6557" s="656">
        <v>36.4</v>
      </c>
      <c r="H6557" s="664">
        <v>6.14</v>
      </c>
      <c r="I6557" s="664">
        <v>0.0</v>
      </c>
      <c r="J6557" s="664">
        <v>0.07</v>
      </c>
      <c r="K6557" s="660"/>
    </row>
    <row r="6558" ht="15.75" customHeight="1">
      <c r="A6558" s="661">
        <v>104210.0</v>
      </c>
      <c r="B6558" s="662" t="s">
        <v>13565</v>
      </c>
      <c r="C6558" s="663" t="s">
        <v>350</v>
      </c>
      <c r="D6558" s="656">
        <v>65.12</v>
      </c>
      <c r="E6558" s="656">
        <v>19.95</v>
      </c>
      <c r="F6558" s="657">
        <f t="shared" si="1"/>
        <v>45.17</v>
      </c>
      <c r="G6558" s="656">
        <v>38.92</v>
      </c>
      <c r="H6558" s="664">
        <v>6.18</v>
      </c>
      <c r="I6558" s="664">
        <v>0.0</v>
      </c>
      <c r="J6558" s="664">
        <v>0.07</v>
      </c>
      <c r="K6558" s="660"/>
    </row>
    <row r="6559" ht="15.75" customHeight="1">
      <c r="A6559" s="661">
        <v>104211.0</v>
      </c>
      <c r="B6559" s="662" t="s">
        <v>13566</v>
      </c>
      <c r="C6559" s="663" t="s">
        <v>350</v>
      </c>
      <c r="D6559" s="656">
        <v>75.65</v>
      </c>
      <c r="E6559" s="656">
        <v>35.02</v>
      </c>
      <c r="F6559" s="657">
        <f t="shared" si="1"/>
        <v>40.63</v>
      </c>
      <c r="G6559" s="656">
        <v>29.97</v>
      </c>
      <c r="H6559" s="664">
        <v>10.62</v>
      </c>
      <c r="I6559" s="664">
        <v>0.0</v>
      </c>
      <c r="J6559" s="664">
        <v>0.04</v>
      </c>
      <c r="K6559" s="660"/>
    </row>
    <row r="6560" ht="15.75" customHeight="1">
      <c r="A6560" s="661">
        <v>104212.0</v>
      </c>
      <c r="B6560" s="662" t="s">
        <v>13567</v>
      </c>
      <c r="C6560" s="663" t="s">
        <v>350</v>
      </c>
      <c r="D6560" s="656">
        <v>91.12</v>
      </c>
      <c r="E6560" s="656">
        <v>40.93</v>
      </c>
      <c r="F6560" s="657">
        <f t="shared" si="1"/>
        <v>50.19</v>
      </c>
      <c r="G6560" s="656">
        <v>37.66</v>
      </c>
      <c r="H6560" s="664">
        <v>12.48</v>
      </c>
      <c r="I6560" s="664">
        <v>0.0</v>
      </c>
      <c r="J6560" s="664">
        <v>0.05</v>
      </c>
      <c r="K6560" s="660"/>
    </row>
    <row r="6561" ht="15.75" customHeight="1">
      <c r="A6561" s="661">
        <v>104213.0</v>
      </c>
      <c r="B6561" s="662" t="s">
        <v>13568</v>
      </c>
      <c r="C6561" s="663" t="s">
        <v>350</v>
      </c>
      <c r="D6561" s="656">
        <v>97.64</v>
      </c>
      <c r="E6561" s="656">
        <v>41.71</v>
      </c>
      <c r="F6561" s="657">
        <f t="shared" si="1"/>
        <v>55.93</v>
      </c>
      <c r="G6561" s="656">
        <v>43.1</v>
      </c>
      <c r="H6561" s="664">
        <v>12.76</v>
      </c>
      <c r="I6561" s="664">
        <v>0.0</v>
      </c>
      <c r="J6561" s="664">
        <v>0.07</v>
      </c>
      <c r="K6561" s="660"/>
    </row>
    <row r="6562" ht="15.75" customHeight="1">
      <c r="A6562" s="661">
        <v>104214.0</v>
      </c>
      <c r="B6562" s="662" t="s">
        <v>13569</v>
      </c>
      <c r="C6562" s="663" t="s">
        <v>350</v>
      </c>
      <c r="D6562" s="656">
        <v>116.24</v>
      </c>
      <c r="E6562" s="656">
        <v>50.92</v>
      </c>
      <c r="F6562" s="657">
        <f t="shared" si="1"/>
        <v>65.32</v>
      </c>
      <c r="G6562" s="656">
        <v>49.66</v>
      </c>
      <c r="H6562" s="664">
        <v>15.59</v>
      </c>
      <c r="I6562" s="664">
        <v>0.0</v>
      </c>
      <c r="J6562" s="664">
        <v>0.07</v>
      </c>
      <c r="K6562" s="660"/>
    </row>
    <row r="6563" ht="15.75" customHeight="1">
      <c r="A6563" s="661">
        <v>104215.0</v>
      </c>
      <c r="B6563" s="662" t="s">
        <v>13570</v>
      </c>
      <c r="C6563" s="663" t="s">
        <v>350</v>
      </c>
      <c r="D6563" s="656">
        <v>71.19</v>
      </c>
      <c r="E6563" s="656">
        <v>30.74</v>
      </c>
      <c r="F6563" s="657">
        <f t="shared" si="1"/>
        <v>40.45</v>
      </c>
      <c r="G6563" s="656">
        <v>31.21</v>
      </c>
      <c r="H6563" s="664">
        <v>9.19</v>
      </c>
      <c r="I6563" s="664">
        <v>0.0</v>
      </c>
      <c r="J6563" s="664">
        <v>0.05</v>
      </c>
      <c r="K6563" s="660"/>
    </row>
    <row r="6564" ht="15.75" customHeight="1">
      <c r="A6564" s="661">
        <v>104216.0</v>
      </c>
      <c r="B6564" s="662" t="s">
        <v>13571</v>
      </c>
      <c r="C6564" s="663" t="s">
        <v>350</v>
      </c>
      <c r="D6564" s="656">
        <v>86.61</v>
      </c>
      <c r="E6564" s="656">
        <v>36.07</v>
      </c>
      <c r="F6564" s="657">
        <f t="shared" si="1"/>
        <v>50.54</v>
      </c>
      <c r="G6564" s="656">
        <v>39.67</v>
      </c>
      <c r="H6564" s="664">
        <v>10.81</v>
      </c>
      <c r="I6564" s="664">
        <v>0.0</v>
      </c>
      <c r="J6564" s="664">
        <v>0.06</v>
      </c>
      <c r="K6564" s="660"/>
    </row>
    <row r="6565" ht="15.75" customHeight="1">
      <c r="A6565" s="661">
        <v>104217.0</v>
      </c>
      <c r="B6565" s="662" t="s">
        <v>13572</v>
      </c>
      <c r="C6565" s="663" t="s">
        <v>350</v>
      </c>
      <c r="D6565" s="656">
        <v>46.17</v>
      </c>
      <c r="E6565" s="656">
        <v>20.25</v>
      </c>
      <c r="F6565" s="657">
        <f t="shared" si="1"/>
        <v>25.92</v>
      </c>
      <c r="G6565" s="656">
        <v>25.84</v>
      </c>
      <c r="H6565" s="664">
        <v>0.04</v>
      </c>
      <c r="I6565" s="664">
        <v>0.0</v>
      </c>
      <c r="J6565" s="664">
        <v>0.04</v>
      </c>
      <c r="K6565" s="660"/>
    </row>
    <row r="6566" ht="15.75" customHeight="1">
      <c r="A6566" s="661">
        <v>104218.0</v>
      </c>
      <c r="B6566" s="662" t="s">
        <v>13573</v>
      </c>
      <c r="C6566" s="663" t="s">
        <v>350</v>
      </c>
      <c r="D6566" s="656">
        <v>49.24</v>
      </c>
      <c r="E6566" s="656">
        <v>22.19</v>
      </c>
      <c r="F6566" s="657">
        <f t="shared" si="1"/>
        <v>27.05</v>
      </c>
      <c r="G6566" s="656">
        <v>27.05</v>
      </c>
      <c r="H6566" s="664">
        <v>0.0</v>
      </c>
      <c r="I6566" s="664">
        <v>0.0</v>
      </c>
      <c r="J6566" s="664">
        <v>0.0</v>
      </c>
      <c r="K6566" s="660"/>
    </row>
    <row r="6567" ht="15.75" customHeight="1">
      <c r="A6567" s="661">
        <v>104219.0</v>
      </c>
      <c r="B6567" s="662" t="s">
        <v>13574</v>
      </c>
      <c r="C6567" s="663" t="s">
        <v>350</v>
      </c>
      <c r="D6567" s="656">
        <v>83.22</v>
      </c>
      <c r="E6567" s="656">
        <v>18.47</v>
      </c>
      <c r="F6567" s="657">
        <f t="shared" si="1"/>
        <v>64.75</v>
      </c>
      <c r="G6567" s="656">
        <v>63.83</v>
      </c>
      <c r="H6567" s="664">
        <v>0.9</v>
      </c>
      <c r="I6567" s="664">
        <v>0.0</v>
      </c>
      <c r="J6567" s="664">
        <v>0.02</v>
      </c>
      <c r="K6567" s="660"/>
    </row>
    <row r="6568" ht="15.75" customHeight="1">
      <c r="A6568" s="661">
        <v>104220.0</v>
      </c>
      <c r="B6568" s="662" t="s">
        <v>13575</v>
      </c>
      <c r="C6568" s="663" t="s">
        <v>350</v>
      </c>
      <c r="D6568" s="656">
        <v>50.53</v>
      </c>
      <c r="E6568" s="656">
        <v>18.65</v>
      </c>
      <c r="F6568" s="657">
        <f t="shared" si="1"/>
        <v>31.88</v>
      </c>
      <c r="G6568" s="656">
        <v>26.25</v>
      </c>
      <c r="H6568" s="664">
        <v>5.59</v>
      </c>
      <c r="I6568" s="664">
        <v>0.0</v>
      </c>
      <c r="J6568" s="664">
        <v>0.04</v>
      </c>
      <c r="K6568" s="660"/>
    </row>
    <row r="6569" ht="15.75" customHeight="1">
      <c r="A6569" s="661">
        <v>104221.0</v>
      </c>
      <c r="B6569" s="662" t="s">
        <v>13576</v>
      </c>
      <c r="C6569" s="663" t="s">
        <v>350</v>
      </c>
      <c r="D6569" s="656">
        <v>59.53</v>
      </c>
      <c r="E6569" s="656">
        <v>26.04</v>
      </c>
      <c r="F6569" s="657">
        <f t="shared" si="1"/>
        <v>33.49</v>
      </c>
      <c r="G6569" s="656">
        <v>33.38</v>
      </c>
      <c r="H6569" s="664">
        <v>0.06</v>
      </c>
      <c r="I6569" s="664">
        <v>0.0</v>
      </c>
      <c r="J6569" s="664">
        <v>0.05</v>
      </c>
      <c r="K6569" s="660"/>
    </row>
    <row r="6570" ht="15.75" customHeight="1">
      <c r="A6570" s="661">
        <v>104222.0</v>
      </c>
      <c r="B6570" s="662" t="s">
        <v>13577</v>
      </c>
      <c r="C6570" s="663" t="s">
        <v>350</v>
      </c>
      <c r="D6570" s="656">
        <v>63.65</v>
      </c>
      <c r="E6570" s="656">
        <v>28.65</v>
      </c>
      <c r="F6570" s="657">
        <f t="shared" si="1"/>
        <v>35</v>
      </c>
      <c r="G6570" s="656">
        <v>35.0</v>
      </c>
      <c r="H6570" s="664">
        <v>0.0</v>
      </c>
      <c r="I6570" s="664">
        <v>0.0</v>
      </c>
      <c r="J6570" s="664">
        <v>0.0</v>
      </c>
      <c r="K6570" s="660"/>
    </row>
    <row r="6571" ht="15.75" customHeight="1">
      <c r="A6571" s="661">
        <v>104223.0</v>
      </c>
      <c r="B6571" s="662" t="s">
        <v>13578</v>
      </c>
      <c r="C6571" s="663" t="s">
        <v>350</v>
      </c>
      <c r="D6571" s="656">
        <v>109.37</v>
      </c>
      <c r="E6571" s="656">
        <v>23.8</v>
      </c>
      <c r="F6571" s="657">
        <f t="shared" si="1"/>
        <v>85.57</v>
      </c>
      <c r="G6571" s="656">
        <v>84.32</v>
      </c>
      <c r="H6571" s="664">
        <v>1.22</v>
      </c>
      <c r="I6571" s="664">
        <v>0.0</v>
      </c>
      <c r="J6571" s="664">
        <v>0.03</v>
      </c>
      <c r="K6571" s="660"/>
    </row>
    <row r="6572" ht="15.75" customHeight="1">
      <c r="A6572" s="661">
        <v>104224.0</v>
      </c>
      <c r="B6572" s="662" t="s">
        <v>13579</v>
      </c>
      <c r="C6572" s="663" t="s">
        <v>350</v>
      </c>
      <c r="D6572" s="656">
        <v>65.34</v>
      </c>
      <c r="E6572" s="656">
        <v>24.03</v>
      </c>
      <c r="F6572" s="657">
        <f t="shared" si="1"/>
        <v>41.31</v>
      </c>
      <c r="G6572" s="656">
        <v>33.98</v>
      </c>
      <c r="H6572" s="664">
        <v>7.28</v>
      </c>
      <c r="I6572" s="664">
        <v>0.0</v>
      </c>
      <c r="J6572" s="664">
        <v>0.05</v>
      </c>
      <c r="K6572" s="660"/>
    </row>
    <row r="6573" ht="15.75" customHeight="1">
      <c r="A6573" s="661">
        <v>104225.0</v>
      </c>
      <c r="B6573" s="662" t="s">
        <v>13580</v>
      </c>
      <c r="C6573" s="663" t="s">
        <v>350</v>
      </c>
      <c r="D6573" s="656">
        <v>65.75</v>
      </c>
      <c r="E6573" s="656">
        <v>26.87</v>
      </c>
      <c r="F6573" s="657">
        <f t="shared" si="1"/>
        <v>38.88</v>
      </c>
      <c r="G6573" s="656">
        <v>38.73</v>
      </c>
      <c r="H6573" s="664">
        <v>0.08</v>
      </c>
      <c r="I6573" s="664">
        <v>0.0</v>
      </c>
      <c r="J6573" s="664">
        <v>0.07</v>
      </c>
      <c r="K6573" s="660"/>
    </row>
    <row r="6574" ht="15.75" customHeight="1">
      <c r="A6574" s="661">
        <v>104226.0</v>
      </c>
      <c r="B6574" s="662" t="s">
        <v>13581</v>
      </c>
      <c r="C6574" s="663" t="s">
        <v>350</v>
      </c>
      <c r="D6574" s="656">
        <v>70.92</v>
      </c>
      <c r="E6574" s="656">
        <v>30.15</v>
      </c>
      <c r="F6574" s="657">
        <f t="shared" si="1"/>
        <v>40.77</v>
      </c>
      <c r="G6574" s="656">
        <v>40.77</v>
      </c>
      <c r="H6574" s="664">
        <v>0.0</v>
      </c>
      <c r="I6574" s="664">
        <v>0.0</v>
      </c>
      <c r="J6574" s="664">
        <v>0.0</v>
      </c>
      <c r="K6574" s="660"/>
    </row>
    <row r="6575" ht="15.75" customHeight="1">
      <c r="A6575" s="661">
        <v>104227.0</v>
      </c>
      <c r="B6575" s="662" t="s">
        <v>13582</v>
      </c>
      <c r="C6575" s="663" t="s">
        <v>350</v>
      </c>
      <c r="D6575" s="656">
        <v>129.0</v>
      </c>
      <c r="E6575" s="656">
        <v>24.58</v>
      </c>
      <c r="F6575" s="657">
        <f t="shared" si="1"/>
        <v>104.42</v>
      </c>
      <c r="G6575" s="656">
        <v>102.84</v>
      </c>
      <c r="H6575" s="664">
        <v>1.54</v>
      </c>
      <c r="I6575" s="664">
        <v>0.0</v>
      </c>
      <c r="J6575" s="664">
        <v>0.04</v>
      </c>
      <c r="K6575" s="660"/>
    </row>
    <row r="6576" ht="15.75" customHeight="1">
      <c r="A6576" s="661">
        <v>104228.0</v>
      </c>
      <c r="B6576" s="662" t="s">
        <v>13583</v>
      </c>
      <c r="C6576" s="663" t="s">
        <v>350</v>
      </c>
      <c r="D6576" s="656">
        <v>72.26</v>
      </c>
      <c r="E6576" s="656">
        <v>24.86</v>
      </c>
      <c r="F6576" s="657">
        <f t="shared" si="1"/>
        <v>47.4</v>
      </c>
      <c r="G6576" s="656">
        <v>39.77</v>
      </c>
      <c r="H6576" s="664">
        <v>7.56</v>
      </c>
      <c r="I6576" s="664">
        <v>0.0</v>
      </c>
      <c r="J6576" s="664">
        <v>0.07</v>
      </c>
      <c r="K6576" s="660"/>
    </row>
    <row r="6577" ht="15.75" customHeight="1">
      <c r="A6577" s="661">
        <v>104229.0</v>
      </c>
      <c r="B6577" s="662" t="s">
        <v>13584</v>
      </c>
      <c r="C6577" s="663" t="s">
        <v>350</v>
      </c>
      <c r="D6577" s="656">
        <v>76.99</v>
      </c>
      <c r="E6577" s="656">
        <v>32.97</v>
      </c>
      <c r="F6577" s="657">
        <f t="shared" si="1"/>
        <v>44.02</v>
      </c>
      <c r="G6577" s="656">
        <v>43.86</v>
      </c>
      <c r="H6577" s="664">
        <v>0.08</v>
      </c>
      <c r="I6577" s="664">
        <v>0.0</v>
      </c>
      <c r="J6577" s="664">
        <v>0.08</v>
      </c>
      <c r="K6577" s="660"/>
    </row>
    <row r="6578" ht="15.75" customHeight="1">
      <c r="A6578" s="661">
        <v>104230.0</v>
      </c>
      <c r="B6578" s="662" t="s">
        <v>13585</v>
      </c>
      <c r="C6578" s="663" t="s">
        <v>350</v>
      </c>
      <c r="D6578" s="656">
        <v>82.67</v>
      </c>
      <c r="E6578" s="656">
        <v>36.58</v>
      </c>
      <c r="F6578" s="657">
        <f t="shared" si="1"/>
        <v>46.09</v>
      </c>
      <c r="G6578" s="656">
        <v>46.09</v>
      </c>
      <c r="H6578" s="664">
        <v>0.0</v>
      </c>
      <c r="I6578" s="664">
        <v>0.0</v>
      </c>
      <c r="J6578" s="664">
        <v>0.0</v>
      </c>
      <c r="K6578" s="660"/>
    </row>
    <row r="6579" ht="15.75" customHeight="1">
      <c r="A6579" s="661">
        <v>104231.0</v>
      </c>
      <c r="B6579" s="662" t="s">
        <v>13586</v>
      </c>
      <c r="C6579" s="663" t="s">
        <v>350</v>
      </c>
      <c r="D6579" s="656">
        <v>142.13</v>
      </c>
      <c r="E6579" s="656">
        <v>27.33</v>
      </c>
      <c r="F6579" s="657">
        <f t="shared" si="1"/>
        <v>114.8</v>
      </c>
      <c r="G6579" s="656">
        <v>113.07</v>
      </c>
      <c r="H6579" s="664">
        <v>1.69</v>
      </c>
      <c r="I6579" s="664">
        <v>0.0</v>
      </c>
      <c r="J6579" s="664">
        <v>0.04</v>
      </c>
      <c r="K6579" s="660"/>
    </row>
    <row r="6580" ht="15.75" customHeight="1">
      <c r="A6580" s="661">
        <v>104232.0</v>
      </c>
      <c r="B6580" s="662" t="s">
        <v>13587</v>
      </c>
      <c r="C6580" s="663" t="s">
        <v>350</v>
      </c>
      <c r="D6580" s="656">
        <v>79.81</v>
      </c>
      <c r="E6580" s="656">
        <v>27.63</v>
      </c>
      <c r="F6580" s="657">
        <f t="shared" si="1"/>
        <v>52.18</v>
      </c>
      <c r="G6580" s="656">
        <v>43.69</v>
      </c>
      <c r="H6580" s="664">
        <v>8.41</v>
      </c>
      <c r="I6580" s="664">
        <v>0.0</v>
      </c>
      <c r="J6580" s="664">
        <v>0.08</v>
      </c>
      <c r="K6580" s="660"/>
    </row>
    <row r="6581" ht="15.75" customHeight="1">
      <c r="A6581" s="661">
        <v>104233.0</v>
      </c>
      <c r="B6581" s="662" t="s">
        <v>13588</v>
      </c>
      <c r="C6581" s="663" t="s">
        <v>350</v>
      </c>
      <c r="D6581" s="656">
        <v>35.18</v>
      </c>
      <c r="E6581" s="656">
        <v>13.04</v>
      </c>
      <c r="F6581" s="657">
        <f t="shared" si="1"/>
        <v>22.14</v>
      </c>
      <c r="G6581" s="656">
        <v>22.08</v>
      </c>
      <c r="H6581" s="664">
        <v>0.02</v>
      </c>
      <c r="I6581" s="664">
        <v>0.0</v>
      </c>
      <c r="J6581" s="664">
        <v>0.04</v>
      </c>
      <c r="K6581" s="660"/>
    </row>
    <row r="6582" ht="15.75" customHeight="1">
      <c r="A6582" s="661">
        <v>104234.0</v>
      </c>
      <c r="B6582" s="662" t="s">
        <v>13589</v>
      </c>
      <c r="C6582" s="663" t="s">
        <v>350</v>
      </c>
      <c r="D6582" s="656">
        <v>38.04</v>
      </c>
      <c r="E6582" s="656">
        <v>14.84</v>
      </c>
      <c r="F6582" s="657">
        <f t="shared" si="1"/>
        <v>23.2</v>
      </c>
      <c r="G6582" s="656">
        <v>23.2</v>
      </c>
      <c r="H6582" s="664">
        <v>0.0</v>
      </c>
      <c r="I6582" s="664">
        <v>0.0</v>
      </c>
      <c r="J6582" s="664">
        <v>0.0</v>
      </c>
      <c r="K6582" s="660"/>
    </row>
    <row r="6583" ht="15.75" customHeight="1">
      <c r="A6583" s="661">
        <v>104235.0</v>
      </c>
      <c r="B6583" s="662" t="s">
        <v>13590</v>
      </c>
      <c r="C6583" s="663" t="s">
        <v>350</v>
      </c>
      <c r="D6583" s="656">
        <v>70.46</v>
      </c>
      <c r="E6583" s="656">
        <v>11.86</v>
      </c>
      <c r="F6583" s="657">
        <f t="shared" si="1"/>
        <v>58.6</v>
      </c>
      <c r="G6583" s="656">
        <v>57.74</v>
      </c>
      <c r="H6583" s="664">
        <v>0.84</v>
      </c>
      <c r="I6583" s="664">
        <v>0.0</v>
      </c>
      <c r="J6583" s="664">
        <v>0.02</v>
      </c>
      <c r="K6583" s="660"/>
    </row>
    <row r="6584" ht="15.75" customHeight="1">
      <c r="A6584" s="661">
        <v>104236.0</v>
      </c>
      <c r="B6584" s="662" t="s">
        <v>13591</v>
      </c>
      <c r="C6584" s="663" t="s">
        <v>350</v>
      </c>
      <c r="D6584" s="656">
        <v>38.44</v>
      </c>
      <c r="E6584" s="656">
        <v>12.03</v>
      </c>
      <c r="F6584" s="657">
        <f t="shared" si="1"/>
        <v>26.41</v>
      </c>
      <c r="G6584" s="656">
        <v>22.75</v>
      </c>
      <c r="H6584" s="664">
        <v>3.62</v>
      </c>
      <c r="I6584" s="664">
        <v>0.0</v>
      </c>
      <c r="J6584" s="664">
        <v>0.04</v>
      </c>
      <c r="K6584" s="660"/>
    </row>
    <row r="6585" ht="15.75" customHeight="1">
      <c r="A6585" s="661">
        <v>104237.0</v>
      </c>
      <c r="B6585" s="662" t="s">
        <v>13592</v>
      </c>
      <c r="C6585" s="663" t="s">
        <v>350</v>
      </c>
      <c r="D6585" s="656">
        <v>48.17</v>
      </c>
      <c r="E6585" s="656">
        <v>18.81</v>
      </c>
      <c r="F6585" s="657">
        <f t="shared" si="1"/>
        <v>29.36</v>
      </c>
      <c r="G6585" s="656">
        <v>29.26</v>
      </c>
      <c r="H6585" s="664">
        <v>0.05</v>
      </c>
      <c r="I6585" s="664">
        <v>0.0</v>
      </c>
      <c r="J6585" s="664">
        <v>0.05</v>
      </c>
      <c r="K6585" s="660"/>
    </row>
    <row r="6586" ht="15.75" customHeight="1">
      <c r="A6586" s="661">
        <v>104238.0</v>
      </c>
      <c r="B6586" s="662" t="s">
        <v>13593</v>
      </c>
      <c r="C6586" s="663" t="s">
        <v>350</v>
      </c>
      <c r="D6586" s="656">
        <v>52.02</v>
      </c>
      <c r="E6586" s="656">
        <v>21.24</v>
      </c>
      <c r="F6586" s="657">
        <f t="shared" si="1"/>
        <v>30.78</v>
      </c>
      <c r="G6586" s="656">
        <v>30.78</v>
      </c>
      <c r="H6586" s="664">
        <v>0.0</v>
      </c>
      <c r="I6586" s="664">
        <v>0.0</v>
      </c>
      <c r="J6586" s="664">
        <v>0.0</v>
      </c>
      <c r="K6586" s="660"/>
    </row>
    <row r="6587" ht="15.75" customHeight="1">
      <c r="A6587" s="661">
        <v>104239.0</v>
      </c>
      <c r="B6587" s="662" t="s">
        <v>13594</v>
      </c>
      <c r="C6587" s="663" t="s">
        <v>350</v>
      </c>
      <c r="D6587" s="656">
        <v>95.35</v>
      </c>
      <c r="E6587" s="656">
        <v>17.17</v>
      </c>
      <c r="F6587" s="657">
        <f t="shared" si="1"/>
        <v>78.18</v>
      </c>
      <c r="G6587" s="656">
        <v>77.02</v>
      </c>
      <c r="H6587" s="664">
        <v>1.13</v>
      </c>
      <c r="I6587" s="664">
        <v>0.0</v>
      </c>
      <c r="J6587" s="664">
        <v>0.03</v>
      </c>
      <c r="K6587" s="660"/>
    </row>
    <row r="6588" ht="15.75" customHeight="1">
      <c r="A6588" s="661">
        <v>104240.0</v>
      </c>
      <c r="B6588" s="662" t="s">
        <v>13595</v>
      </c>
      <c r="C6588" s="663" t="s">
        <v>350</v>
      </c>
      <c r="D6588" s="656">
        <v>52.87</v>
      </c>
      <c r="E6588" s="656">
        <v>17.37</v>
      </c>
      <c r="F6588" s="657">
        <f t="shared" si="1"/>
        <v>35.5</v>
      </c>
      <c r="G6588" s="656">
        <v>30.12</v>
      </c>
      <c r="H6588" s="664">
        <v>5.33</v>
      </c>
      <c r="I6588" s="664">
        <v>0.0</v>
      </c>
      <c r="J6588" s="664">
        <v>0.05</v>
      </c>
      <c r="K6588" s="660"/>
    </row>
    <row r="6589" ht="15.75" customHeight="1">
      <c r="A6589" s="661">
        <v>104241.0</v>
      </c>
      <c r="B6589" s="662" t="s">
        <v>13596</v>
      </c>
      <c r="C6589" s="663" t="s">
        <v>350</v>
      </c>
      <c r="D6589" s="656">
        <v>53.99</v>
      </c>
      <c r="E6589" s="656">
        <v>19.59</v>
      </c>
      <c r="F6589" s="657">
        <f t="shared" si="1"/>
        <v>34.4</v>
      </c>
      <c r="G6589" s="656">
        <v>34.27</v>
      </c>
      <c r="H6589" s="664">
        <v>0.06</v>
      </c>
      <c r="I6589" s="664">
        <v>0.0</v>
      </c>
      <c r="J6589" s="664">
        <v>0.07</v>
      </c>
      <c r="K6589" s="660"/>
    </row>
    <row r="6590" ht="15.75" customHeight="1">
      <c r="A6590" s="661">
        <v>104242.0</v>
      </c>
      <c r="B6590" s="662" t="s">
        <v>13597</v>
      </c>
      <c r="C6590" s="663" t="s">
        <v>350</v>
      </c>
      <c r="D6590" s="656">
        <v>58.81</v>
      </c>
      <c r="E6590" s="656">
        <v>22.64</v>
      </c>
      <c r="F6590" s="657">
        <f t="shared" si="1"/>
        <v>36.17</v>
      </c>
      <c r="G6590" s="656">
        <v>36.17</v>
      </c>
      <c r="H6590" s="664">
        <v>0.0</v>
      </c>
      <c r="I6590" s="664">
        <v>0.0</v>
      </c>
      <c r="J6590" s="664">
        <v>0.0</v>
      </c>
      <c r="K6590" s="660"/>
    </row>
    <row r="6591" ht="15.75" customHeight="1">
      <c r="A6591" s="661">
        <v>104243.0</v>
      </c>
      <c r="B6591" s="662" t="s">
        <v>13598</v>
      </c>
      <c r="C6591" s="663" t="s">
        <v>350</v>
      </c>
      <c r="D6591" s="656">
        <v>113.7</v>
      </c>
      <c r="E6591" s="656">
        <v>17.9</v>
      </c>
      <c r="F6591" s="657">
        <f t="shared" si="1"/>
        <v>95.8</v>
      </c>
      <c r="G6591" s="656">
        <v>94.33</v>
      </c>
      <c r="H6591" s="664">
        <v>1.44</v>
      </c>
      <c r="I6591" s="664">
        <v>0.0</v>
      </c>
      <c r="J6591" s="664">
        <v>0.03</v>
      </c>
      <c r="K6591" s="660"/>
    </row>
    <row r="6592" ht="15.75" customHeight="1">
      <c r="A6592" s="661">
        <v>104244.0</v>
      </c>
      <c r="B6592" s="662" t="s">
        <v>13599</v>
      </c>
      <c r="C6592" s="663" t="s">
        <v>350</v>
      </c>
      <c r="D6592" s="656">
        <v>59.39</v>
      </c>
      <c r="E6592" s="656">
        <v>18.17</v>
      </c>
      <c r="F6592" s="657">
        <f t="shared" si="1"/>
        <v>41.22</v>
      </c>
      <c r="G6592" s="656">
        <v>35.56</v>
      </c>
      <c r="H6592" s="664">
        <v>5.59</v>
      </c>
      <c r="I6592" s="664">
        <v>0.0</v>
      </c>
      <c r="J6592" s="664">
        <v>0.07</v>
      </c>
      <c r="K6592" s="660"/>
    </row>
    <row r="6593" ht="15.75" customHeight="1">
      <c r="A6593" s="661">
        <v>104245.0</v>
      </c>
      <c r="B6593" s="662" t="s">
        <v>13600</v>
      </c>
      <c r="C6593" s="663" t="s">
        <v>350</v>
      </c>
      <c r="D6593" s="656">
        <v>58.94</v>
      </c>
      <c r="E6593" s="656">
        <v>21.4</v>
      </c>
      <c r="F6593" s="657">
        <f t="shared" si="1"/>
        <v>37.54</v>
      </c>
      <c r="G6593" s="656">
        <v>37.39</v>
      </c>
      <c r="H6593" s="664">
        <v>0.08</v>
      </c>
      <c r="I6593" s="664">
        <v>0.0</v>
      </c>
      <c r="J6593" s="664">
        <v>0.07</v>
      </c>
      <c r="K6593" s="660"/>
    </row>
    <row r="6594" ht="15.75" customHeight="1">
      <c r="A6594" s="661">
        <v>104246.0</v>
      </c>
      <c r="B6594" s="662" t="s">
        <v>13601</v>
      </c>
      <c r="C6594" s="663" t="s">
        <v>350</v>
      </c>
      <c r="D6594" s="656">
        <v>64.25</v>
      </c>
      <c r="E6594" s="656">
        <v>24.78</v>
      </c>
      <c r="F6594" s="657">
        <f t="shared" si="1"/>
        <v>39.47</v>
      </c>
      <c r="G6594" s="656">
        <v>39.47</v>
      </c>
      <c r="H6594" s="664">
        <v>0.0</v>
      </c>
      <c r="I6594" s="664">
        <v>0.0</v>
      </c>
      <c r="J6594" s="664">
        <v>0.0</v>
      </c>
      <c r="K6594" s="660"/>
    </row>
    <row r="6595" ht="15.75" customHeight="1">
      <c r="A6595" s="661">
        <v>104247.0</v>
      </c>
      <c r="B6595" s="662" t="s">
        <v>13602</v>
      </c>
      <c r="C6595" s="663" t="s">
        <v>350</v>
      </c>
      <c r="D6595" s="656">
        <v>122.36</v>
      </c>
      <c r="E6595" s="656">
        <v>17.9</v>
      </c>
      <c r="F6595" s="657">
        <f t="shared" si="1"/>
        <v>104.46</v>
      </c>
      <c r="G6595" s="656">
        <v>102.84</v>
      </c>
      <c r="H6595" s="664">
        <v>1.58</v>
      </c>
      <c r="I6595" s="664">
        <v>0.0</v>
      </c>
      <c r="J6595" s="664">
        <v>0.04</v>
      </c>
      <c r="K6595" s="660"/>
    </row>
    <row r="6596" ht="15.75" customHeight="1">
      <c r="A6596" s="661">
        <v>104248.0</v>
      </c>
      <c r="B6596" s="662" t="s">
        <v>13603</v>
      </c>
      <c r="C6596" s="663" t="s">
        <v>350</v>
      </c>
      <c r="D6596" s="656">
        <v>62.03</v>
      </c>
      <c r="E6596" s="656">
        <v>18.18</v>
      </c>
      <c r="F6596" s="657">
        <f t="shared" si="1"/>
        <v>43.85</v>
      </c>
      <c r="G6596" s="656">
        <v>38.14</v>
      </c>
      <c r="H6596" s="664">
        <v>5.64</v>
      </c>
      <c r="I6596" s="664">
        <v>0.0</v>
      </c>
      <c r="J6596" s="664">
        <v>0.07</v>
      </c>
      <c r="K6596" s="660"/>
    </row>
    <row r="6597" ht="15.75" customHeight="1">
      <c r="A6597" s="661">
        <v>104249.0</v>
      </c>
      <c r="B6597" s="662" t="s">
        <v>13604</v>
      </c>
      <c r="C6597" s="663" t="s">
        <v>350</v>
      </c>
      <c r="D6597" s="656">
        <v>62.74</v>
      </c>
      <c r="E6597" s="656">
        <v>34.15</v>
      </c>
      <c r="F6597" s="657">
        <f t="shared" si="1"/>
        <v>28.59</v>
      </c>
      <c r="G6597" s="656">
        <v>28.53</v>
      </c>
      <c r="H6597" s="664">
        <v>0.02</v>
      </c>
      <c r="I6597" s="664">
        <v>0.0</v>
      </c>
      <c r="J6597" s="664">
        <v>0.04</v>
      </c>
      <c r="K6597" s="660"/>
    </row>
    <row r="6598" ht="15.75" customHeight="1">
      <c r="A6598" s="661">
        <v>104250.0</v>
      </c>
      <c r="B6598" s="662" t="s">
        <v>13605</v>
      </c>
      <c r="C6598" s="663" t="s">
        <v>350</v>
      </c>
      <c r="D6598" s="656">
        <v>65.6</v>
      </c>
      <c r="E6598" s="656">
        <v>35.95</v>
      </c>
      <c r="F6598" s="657">
        <f t="shared" si="1"/>
        <v>29.65</v>
      </c>
      <c r="G6598" s="656">
        <v>29.65</v>
      </c>
      <c r="H6598" s="664">
        <v>0.0</v>
      </c>
      <c r="I6598" s="664">
        <v>0.0</v>
      </c>
      <c r="J6598" s="664">
        <v>0.0</v>
      </c>
      <c r="K6598" s="660"/>
    </row>
    <row r="6599" ht="15.75" customHeight="1">
      <c r="A6599" s="661">
        <v>104251.0</v>
      </c>
      <c r="B6599" s="662" t="s">
        <v>13606</v>
      </c>
      <c r="C6599" s="663" t="s">
        <v>350</v>
      </c>
      <c r="D6599" s="656">
        <v>95.34</v>
      </c>
      <c r="E6599" s="656">
        <v>31.11</v>
      </c>
      <c r="F6599" s="657">
        <f t="shared" si="1"/>
        <v>64.23</v>
      </c>
      <c r="G6599" s="656">
        <v>63.37</v>
      </c>
      <c r="H6599" s="664">
        <v>0.84</v>
      </c>
      <c r="I6599" s="664">
        <v>0.0</v>
      </c>
      <c r="J6599" s="664">
        <v>0.02</v>
      </c>
      <c r="K6599" s="660"/>
    </row>
    <row r="6600" ht="15.75" customHeight="1">
      <c r="A6600" s="661">
        <v>104252.0</v>
      </c>
      <c r="B6600" s="662" t="s">
        <v>13607</v>
      </c>
      <c r="C6600" s="663" t="s">
        <v>350</v>
      </c>
      <c r="D6600" s="656">
        <v>69.17</v>
      </c>
      <c r="E6600" s="656">
        <v>31.31</v>
      </c>
      <c r="F6600" s="657">
        <f t="shared" si="1"/>
        <v>37.86</v>
      </c>
      <c r="G6600" s="656">
        <v>28.34</v>
      </c>
      <c r="H6600" s="664">
        <v>9.48</v>
      </c>
      <c r="I6600" s="664">
        <v>0.0</v>
      </c>
      <c r="J6600" s="664">
        <v>0.04</v>
      </c>
      <c r="K6600" s="660"/>
    </row>
    <row r="6601" ht="15.75" customHeight="1">
      <c r="A6601" s="661">
        <v>104253.0</v>
      </c>
      <c r="B6601" s="662" t="s">
        <v>13608</v>
      </c>
      <c r="C6601" s="663" t="s">
        <v>350</v>
      </c>
      <c r="D6601" s="656">
        <v>75.73</v>
      </c>
      <c r="E6601" s="656">
        <v>39.94</v>
      </c>
      <c r="F6601" s="657">
        <f t="shared" si="1"/>
        <v>35.79</v>
      </c>
      <c r="G6601" s="656">
        <v>35.69</v>
      </c>
      <c r="H6601" s="664">
        <v>0.05</v>
      </c>
      <c r="I6601" s="664">
        <v>0.0</v>
      </c>
      <c r="J6601" s="664">
        <v>0.05</v>
      </c>
      <c r="K6601" s="660"/>
    </row>
    <row r="6602" ht="15.75" customHeight="1">
      <c r="A6602" s="661">
        <v>104254.0</v>
      </c>
      <c r="B6602" s="662" t="s">
        <v>13609</v>
      </c>
      <c r="C6602" s="663" t="s">
        <v>350</v>
      </c>
      <c r="D6602" s="656">
        <v>79.58</v>
      </c>
      <c r="E6602" s="656">
        <v>42.36</v>
      </c>
      <c r="F6602" s="657">
        <f t="shared" si="1"/>
        <v>37.22</v>
      </c>
      <c r="G6602" s="656">
        <v>37.22</v>
      </c>
      <c r="H6602" s="664">
        <v>0.0</v>
      </c>
      <c r="I6602" s="664">
        <v>0.0</v>
      </c>
      <c r="J6602" s="664">
        <v>0.0</v>
      </c>
      <c r="K6602" s="660"/>
    </row>
    <row r="6603" ht="15.75" customHeight="1">
      <c r="A6603" s="661">
        <v>104255.0</v>
      </c>
      <c r="B6603" s="662" t="s">
        <v>13610</v>
      </c>
      <c r="C6603" s="663" t="s">
        <v>350</v>
      </c>
      <c r="D6603" s="656">
        <v>120.23</v>
      </c>
      <c r="E6603" s="656">
        <v>36.38</v>
      </c>
      <c r="F6603" s="657">
        <f t="shared" si="1"/>
        <v>83.85</v>
      </c>
      <c r="G6603" s="656">
        <v>82.69</v>
      </c>
      <c r="H6603" s="664">
        <v>1.13</v>
      </c>
      <c r="I6603" s="664">
        <v>0.0</v>
      </c>
      <c r="J6603" s="664">
        <v>0.03</v>
      </c>
      <c r="K6603" s="660"/>
    </row>
    <row r="6604" ht="15.75" customHeight="1">
      <c r="A6604" s="661">
        <v>104256.0</v>
      </c>
      <c r="B6604" s="662" t="s">
        <v>13611</v>
      </c>
      <c r="C6604" s="663" t="s">
        <v>350</v>
      </c>
      <c r="D6604" s="656">
        <v>83.6</v>
      </c>
      <c r="E6604" s="656">
        <v>36.61</v>
      </c>
      <c r="F6604" s="657">
        <f t="shared" si="1"/>
        <v>46.99</v>
      </c>
      <c r="G6604" s="656">
        <v>35.76</v>
      </c>
      <c r="H6604" s="664">
        <v>11.18</v>
      </c>
      <c r="I6604" s="664">
        <v>0.0</v>
      </c>
      <c r="J6604" s="664">
        <v>0.05</v>
      </c>
      <c r="K6604" s="660"/>
    </row>
    <row r="6605" ht="15.75" customHeight="1">
      <c r="A6605" s="661">
        <v>104257.0</v>
      </c>
      <c r="B6605" s="662" t="s">
        <v>13612</v>
      </c>
      <c r="C6605" s="663" t="s">
        <v>350</v>
      </c>
      <c r="D6605" s="656">
        <v>81.55</v>
      </c>
      <c r="E6605" s="656">
        <v>40.72</v>
      </c>
      <c r="F6605" s="657">
        <f t="shared" si="1"/>
        <v>40.83</v>
      </c>
      <c r="G6605" s="656">
        <v>40.7</v>
      </c>
      <c r="H6605" s="664">
        <v>0.06</v>
      </c>
      <c r="I6605" s="664">
        <v>0.0</v>
      </c>
      <c r="J6605" s="664">
        <v>0.07</v>
      </c>
      <c r="K6605" s="660"/>
    </row>
    <row r="6606" ht="15.75" customHeight="1">
      <c r="A6606" s="661">
        <v>104258.0</v>
      </c>
      <c r="B6606" s="662" t="s">
        <v>13613</v>
      </c>
      <c r="C6606" s="663" t="s">
        <v>350</v>
      </c>
      <c r="D6606" s="656">
        <v>86.37</v>
      </c>
      <c r="E6606" s="656">
        <v>43.76</v>
      </c>
      <c r="F6606" s="657">
        <f t="shared" si="1"/>
        <v>42.61</v>
      </c>
      <c r="G6606" s="656">
        <v>42.61</v>
      </c>
      <c r="H6606" s="664">
        <v>0.0</v>
      </c>
      <c r="I6606" s="664">
        <v>0.0</v>
      </c>
      <c r="J6606" s="664">
        <v>0.0</v>
      </c>
      <c r="K6606" s="660"/>
    </row>
    <row r="6607" ht="15.75" customHeight="1">
      <c r="A6607" s="661">
        <v>104259.0</v>
      </c>
      <c r="B6607" s="662" t="s">
        <v>13614</v>
      </c>
      <c r="C6607" s="663" t="s">
        <v>350</v>
      </c>
      <c r="D6607" s="656">
        <v>138.58</v>
      </c>
      <c r="E6607" s="656">
        <v>37.12</v>
      </c>
      <c r="F6607" s="657">
        <f t="shared" si="1"/>
        <v>101.46</v>
      </c>
      <c r="G6607" s="656">
        <v>99.99</v>
      </c>
      <c r="H6607" s="664">
        <v>1.44</v>
      </c>
      <c r="I6607" s="664">
        <v>0.0</v>
      </c>
      <c r="J6607" s="664">
        <v>0.03</v>
      </c>
      <c r="K6607" s="660"/>
    </row>
    <row r="6608" ht="15.75" customHeight="1">
      <c r="A6608" s="661">
        <v>104260.0</v>
      </c>
      <c r="B6608" s="662" t="s">
        <v>13615</v>
      </c>
      <c r="C6608" s="663" t="s">
        <v>350</v>
      </c>
      <c r="D6608" s="656">
        <v>90.12</v>
      </c>
      <c r="E6608" s="656">
        <v>37.38</v>
      </c>
      <c r="F6608" s="657">
        <f t="shared" si="1"/>
        <v>52.74</v>
      </c>
      <c r="G6608" s="656">
        <v>41.22</v>
      </c>
      <c r="H6608" s="664">
        <v>11.45</v>
      </c>
      <c r="I6608" s="664">
        <v>0.0</v>
      </c>
      <c r="J6608" s="664">
        <v>0.07</v>
      </c>
      <c r="K6608" s="660"/>
    </row>
    <row r="6609" ht="15.75" customHeight="1">
      <c r="A6609" s="661">
        <v>104261.0</v>
      </c>
      <c r="B6609" s="662" t="s">
        <v>13616</v>
      </c>
      <c r="C6609" s="663" t="s">
        <v>350</v>
      </c>
      <c r="D6609" s="656">
        <v>104.76</v>
      </c>
      <c r="E6609" s="656">
        <v>55.22</v>
      </c>
      <c r="F6609" s="657">
        <f t="shared" si="1"/>
        <v>49.54</v>
      </c>
      <c r="G6609" s="656">
        <v>49.39</v>
      </c>
      <c r="H6609" s="664">
        <v>0.08</v>
      </c>
      <c r="I6609" s="664">
        <v>0.0</v>
      </c>
      <c r="J6609" s="664">
        <v>0.07</v>
      </c>
      <c r="K6609" s="660"/>
    </row>
    <row r="6610" ht="15.75" customHeight="1">
      <c r="A6610" s="661">
        <v>104262.0</v>
      </c>
      <c r="B6610" s="662" t="s">
        <v>13617</v>
      </c>
      <c r="C6610" s="663" t="s">
        <v>350</v>
      </c>
      <c r="D6610" s="656">
        <v>110.07</v>
      </c>
      <c r="E6610" s="656">
        <v>58.59</v>
      </c>
      <c r="F6610" s="657">
        <f t="shared" si="1"/>
        <v>51.48</v>
      </c>
      <c r="G6610" s="656">
        <v>51.48</v>
      </c>
      <c r="H6610" s="664">
        <v>0.0</v>
      </c>
      <c r="I6610" s="664">
        <v>0.0</v>
      </c>
      <c r="J6610" s="664">
        <v>0.0</v>
      </c>
      <c r="K6610" s="660"/>
    </row>
    <row r="6611" ht="15.75" customHeight="1">
      <c r="A6611" s="661">
        <v>104263.0</v>
      </c>
      <c r="B6611" s="662" t="s">
        <v>13618</v>
      </c>
      <c r="C6611" s="663" t="s">
        <v>350</v>
      </c>
      <c r="D6611" s="656">
        <v>158.96</v>
      </c>
      <c r="E6611" s="656">
        <v>45.28</v>
      </c>
      <c r="F6611" s="657">
        <f t="shared" si="1"/>
        <v>113.68</v>
      </c>
      <c r="G6611" s="656">
        <v>112.06</v>
      </c>
      <c r="H6611" s="664">
        <v>1.58</v>
      </c>
      <c r="I6611" s="664">
        <v>0.0</v>
      </c>
      <c r="J6611" s="664">
        <v>0.04</v>
      </c>
      <c r="K6611" s="660"/>
    </row>
    <row r="6612" ht="15.75" customHeight="1">
      <c r="A6612" s="661">
        <v>104264.0</v>
      </c>
      <c r="B6612" s="662" t="s">
        <v>13619</v>
      </c>
      <c r="C6612" s="663" t="s">
        <v>350</v>
      </c>
      <c r="D6612" s="656">
        <v>106.96</v>
      </c>
      <c r="E6612" s="656">
        <v>45.57</v>
      </c>
      <c r="F6612" s="657">
        <f t="shared" si="1"/>
        <v>61.39</v>
      </c>
      <c r="G6612" s="656">
        <v>47.35</v>
      </c>
      <c r="H6612" s="664">
        <v>13.97</v>
      </c>
      <c r="I6612" s="664">
        <v>0.0</v>
      </c>
      <c r="J6612" s="664">
        <v>0.07</v>
      </c>
      <c r="K6612" s="660"/>
    </row>
    <row r="6613" ht="15.75" customHeight="1">
      <c r="A6613" s="661">
        <v>104627.0</v>
      </c>
      <c r="B6613" s="662" t="s">
        <v>13620</v>
      </c>
      <c r="C6613" s="663" t="s">
        <v>350</v>
      </c>
      <c r="D6613" s="656">
        <v>18.55</v>
      </c>
      <c r="E6613" s="656">
        <v>7.53</v>
      </c>
      <c r="F6613" s="657">
        <f t="shared" si="1"/>
        <v>11.02</v>
      </c>
      <c r="G6613" s="656">
        <v>11.02</v>
      </c>
      <c r="H6613" s="664">
        <v>0.0</v>
      </c>
      <c r="I6613" s="664">
        <v>0.0</v>
      </c>
      <c r="J6613" s="664">
        <v>0.0</v>
      </c>
      <c r="K6613" s="660"/>
    </row>
    <row r="6614" ht="15.75" customHeight="1">
      <c r="A6614" s="661">
        <v>104628.0</v>
      </c>
      <c r="B6614" s="662" t="s">
        <v>13621</v>
      </c>
      <c r="C6614" s="663" t="s">
        <v>350</v>
      </c>
      <c r="D6614" s="656">
        <v>28.31</v>
      </c>
      <c r="E6614" s="656">
        <v>14.67</v>
      </c>
      <c r="F6614" s="657">
        <f t="shared" si="1"/>
        <v>13.64</v>
      </c>
      <c r="G6614" s="656">
        <v>13.64</v>
      </c>
      <c r="H6614" s="664">
        <v>0.0</v>
      </c>
      <c r="I6614" s="664">
        <v>0.0</v>
      </c>
      <c r="J6614" s="664">
        <v>0.0</v>
      </c>
      <c r="K6614" s="660"/>
    </row>
    <row r="6615" ht="15.75" customHeight="1">
      <c r="A6615" s="661">
        <v>104629.0</v>
      </c>
      <c r="B6615" s="662" t="s">
        <v>13622</v>
      </c>
      <c r="C6615" s="663" t="s">
        <v>350</v>
      </c>
      <c r="D6615" s="656">
        <v>33.93</v>
      </c>
      <c r="E6615" s="656">
        <v>18.75</v>
      </c>
      <c r="F6615" s="657">
        <f t="shared" si="1"/>
        <v>15.18</v>
      </c>
      <c r="G6615" s="656">
        <v>15.18</v>
      </c>
      <c r="H6615" s="664">
        <v>0.0</v>
      </c>
      <c r="I6615" s="664">
        <v>0.0</v>
      </c>
      <c r="J6615" s="664">
        <v>0.0</v>
      </c>
      <c r="K6615" s="660"/>
    </row>
    <row r="6616" ht="15.75" customHeight="1">
      <c r="A6616" s="661">
        <v>104630.0</v>
      </c>
      <c r="B6616" s="662" t="s">
        <v>13623</v>
      </c>
      <c r="C6616" s="663" t="s">
        <v>350</v>
      </c>
      <c r="D6616" s="656">
        <v>29.34</v>
      </c>
      <c r="E6616" s="656">
        <v>10.81</v>
      </c>
      <c r="F6616" s="657">
        <f t="shared" si="1"/>
        <v>18.53</v>
      </c>
      <c r="G6616" s="656">
        <v>18.53</v>
      </c>
      <c r="H6616" s="664">
        <v>0.0</v>
      </c>
      <c r="I6616" s="664">
        <v>0.0</v>
      </c>
      <c r="J6616" s="664">
        <v>0.0</v>
      </c>
      <c r="K6616" s="660"/>
    </row>
    <row r="6617" ht="15.75" customHeight="1">
      <c r="A6617" s="661">
        <v>104631.0</v>
      </c>
      <c r="B6617" s="662" t="s">
        <v>13624</v>
      </c>
      <c r="C6617" s="663" t="s">
        <v>350</v>
      </c>
      <c r="D6617" s="656">
        <v>39.11</v>
      </c>
      <c r="E6617" s="656">
        <v>17.91</v>
      </c>
      <c r="F6617" s="657">
        <f t="shared" si="1"/>
        <v>21.2</v>
      </c>
      <c r="G6617" s="656">
        <v>21.2</v>
      </c>
      <c r="H6617" s="664">
        <v>0.0</v>
      </c>
      <c r="I6617" s="664">
        <v>0.0</v>
      </c>
      <c r="J6617" s="664">
        <v>0.0</v>
      </c>
      <c r="K6617" s="660"/>
    </row>
    <row r="6618" ht="15.75" customHeight="1">
      <c r="A6618" s="661">
        <v>104632.0</v>
      </c>
      <c r="B6618" s="662" t="s">
        <v>13625</v>
      </c>
      <c r="C6618" s="663" t="s">
        <v>350</v>
      </c>
      <c r="D6618" s="656">
        <v>44.72</v>
      </c>
      <c r="E6618" s="656">
        <v>22.01</v>
      </c>
      <c r="F6618" s="657">
        <f t="shared" si="1"/>
        <v>22.71</v>
      </c>
      <c r="G6618" s="656">
        <v>22.71</v>
      </c>
      <c r="H6618" s="664">
        <v>0.0</v>
      </c>
      <c r="I6618" s="664">
        <v>0.0</v>
      </c>
      <c r="J6618" s="664">
        <v>0.0</v>
      </c>
      <c r="K6618" s="660"/>
    </row>
    <row r="6619" ht="15.75" customHeight="1">
      <c r="A6619" s="661">
        <v>104633.0</v>
      </c>
      <c r="B6619" s="662" t="s">
        <v>13626</v>
      </c>
      <c r="C6619" s="663" t="s">
        <v>350</v>
      </c>
      <c r="D6619" s="656">
        <v>25.11</v>
      </c>
      <c r="E6619" s="656">
        <v>12.31</v>
      </c>
      <c r="F6619" s="657">
        <f t="shared" si="1"/>
        <v>12.8</v>
      </c>
      <c r="G6619" s="656">
        <v>12.8</v>
      </c>
      <c r="H6619" s="664">
        <v>0.0</v>
      </c>
      <c r="I6619" s="664">
        <v>0.0</v>
      </c>
      <c r="J6619" s="664">
        <v>0.0</v>
      </c>
      <c r="K6619" s="660"/>
    </row>
    <row r="6620" ht="15.75" customHeight="1">
      <c r="A6620" s="661">
        <v>104634.0</v>
      </c>
      <c r="B6620" s="662" t="s">
        <v>13627</v>
      </c>
      <c r="C6620" s="663" t="s">
        <v>350</v>
      </c>
      <c r="D6620" s="656">
        <v>37.38</v>
      </c>
      <c r="E6620" s="656">
        <v>16.67</v>
      </c>
      <c r="F6620" s="657">
        <f t="shared" si="1"/>
        <v>20.71</v>
      </c>
      <c r="G6620" s="656">
        <v>20.71</v>
      </c>
      <c r="H6620" s="664">
        <v>0.0</v>
      </c>
      <c r="I6620" s="664">
        <v>0.0</v>
      </c>
      <c r="J6620" s="664">
        <v>0.0</v>
      </c>
      <c r="K6620" s="660"/>
    </row>
    <row r="6621" ht="15.75" customHeight="1">
      <c r="A6621" s="661">
        <v>104635.0</v>
      </c>
      <c r="B6621" s="662" t="s">
        <v>13628</v>
      </c>
      <c r="C6621" s="663" t="s">
        <v>350</v>
      </c>
      <c r="D6621" s="656">
        <v>50.98</v>
      </c>
      <c r="E6621" s="656">
        <v>26.57</v>
      </c>
      <c r="F6621" s="657">
        <f t="shared" si="1"/>
        <v>24.41</v>
      </c>
      <c r="G6621" s="656">
        <v>24.41</v>
      </c>
      <c r="H6621" s="664">
        <v>0.0</v>
      </c>
      <c r="I6621" s="664">
        <v>0.0</v>
      </c>
      <c r="J6621" s="664">
        <v>0.0</v>
      </c>
      <c r="K6621" s="660"/>
    </row>
    <row r="6622" ht="15.75" customHeight="1">
      <c r="A6622" s="661">
        <v>104636.0</v>
      </c>
      <c r="B6622" s="662" t="s">
        <v>13629</v>
      </c>
      <c r="C6622" s="663" t="s">
        <v>350</v>
      </c>
      <c r="D6622" s="656">
        <v>59.53</v>
      </c>
      <c r="E6622" s="656">
        <v>29.61</v>
      </c>
      <c r="F6622" s="657">
        <f t="shared" si="1"/>
        <v>29.92</v>
      </c>
      <c r="G6622" s="656">
        <v>29.92</v>
      </c>
      <c r="H6622" s="664">
        <v>0.0</v>
      </c>
      <c r="I6622" s="664">
        <v>0.0</v>
      </c>
      <c r="J6622" s="664">
        <v>0.0</v>
      </c>
      <c r="K6622" s="660"/>
    </row>
    <row r="6623" ht="15.75" customHeight="1">
      <c r="A6623" s="661">
        <v>104951.0</v>
      </c>
      <c r="B6623" s="662" t="s">
        <v>13630</v>
      </c>
      <c r="C6623" s="663" t="s">
        <v>350</v>
      </c>
      <c r="D6623" s="656">
        <v>30.54</v>
      </c>
      <c r="E6623" s="656">
        <v>11.48</v>
      </c>
      <c r="F6623" s="657">
        <f t="shared" si="1"/>
        <v>19.06</v>
      </c>
      <c r="G6623" s="656">
        <v>18.99</v>
      </c>
      <c r="H6623" s="664">
        <v>0.03</v>
      </c>
      <c r="I6623" s="664">
        <v>0.0</v>
      </c>
      <c r="J6623" s="664">
        <v>0.04</v>
      </c>
      <c r="K6623" s="660"/>
    </row>
    <row r="6624" ht="15.75" customHeight="1">
      <c r="A6624" s="661">
        <v>104952.0</v>
      </c>
      <c r="B6624" s="662" t="s">
        <v>13631</v>
      </c>
      <c r="C6624" s="663" t="s">
        <v>350</v>
      </c>
      <c r="D6624" s="656">
        <v>33.51</v>
      </c>
      <c r="E6624" s="656">
        <v>13.35</v>
      </c>
      <c r="F6624" s="657">
        <f t="shared" si="1"/>
        <v>20.16</v>
      </c>
      <c r="G6624" s="656">
        <v>20.16</v>
      </c>
      <c r="H6624" s="664">
        <v>0.0</v>
      </c>
      <c r="I6624" s="664">
        <v>0.0</v>
      </c>
      <c r="J6624" s="664">
        <v>0.0</v>
      </c>
      <c r="K6624" s="660"/>
    </row>
    <row r="6625" ht="15.75" customHeight="1">
      <c r="A6625" s="661">
        <v>104953.0</v>
      </c>
      <c r="B6625" s="662" t="s">
        <v>13632</v>
      </c>
      <c r="C6625" s="663" t="s">
        <v>350</v>
      </c>
      <c r="D6625" s="656">
        <v>64.59</v>
      </c>
      <c r="E6625" s="656">
        <v>8.54</v>
      </c>
      <c r="F6625" s="657">
        <f t="shared" si="1"/>
        <v>56.05</v>
      </c>
      <c r="G6625" s="656">
        <v>55.15</v>
      </c>
      <c r="H6625" s="664">
        <v>0.88</v>
      </c>
      <c r="I6625" s="664">
        <v>0.0</v>
      </c>
      <c r="J6625" s="664">
        <v>0.02</v>
      </c>
      <c r="K6625" s="660"/>
    </row>
    <row r="6626" ht="15.75" customHeight="1">
      <c r="A6626" s="661">
        <v>104954.0</v>
      </c>
      <c r="B6626" s="662" t="s">
        <v>13633</v>
      </c>
      <c r="C6626" s="663" t="s">
        <v>350</v>
      </c>
      <c r="D6626" s="656">
        <v>43.12</v>
      </c>
      <c r="E6626" s="656">
        <v>20.15</v>
      </c>
      <c r="F6626" s="657">
        <f t="shared" si="1"/>
        <v>22.97</v>
      </c>
      <c r="G6626" s="656">
        <v>22.97</v>
      </c>
      <c r="H6626" s="664">
        <v>0.0</v>
      </c>
      <c r="I6626" s="664">
        <v>0.0</v>
      </c>
      <c r="J6626" s="664">
        <v>0.0</v>
      </c>
      <c r="K6626" s="660"/>
    </row>
    <row r="6627" ht="15.75" customHeight="1">
      <c r="A6627" s="661">
        <v>104955.0</v>
      </c>
      <c r="B6627" s="662" t="s">
        <v>13634</v>
      </c>
      <c r="C6627" s="663" t="s">
        <v>350</v>
      </c>
      <c r="D6627" s="656">
        <v>37.61</v>
      </c>
      <c r="E6627" s="656">
        <v>16.47</v>
      </c>
      <c r="F6627" s="657">
        <f t="shared" si="1"/>
        <v>21.14</v>
      </c>
      <c r="G6627" s="656">
        <v>21.07</v>
      </c>
      <c r="H6627" s="664">
        <v>0.03</v>
      </c>
      <c r="I6627" s="664">
        <v>0.0</v>
      </c>
      <c r="J6627" s="664">
        <v>0.04</v>
      </c>
      <c r="K6627" s="660"/>
    </row>
    <row r="6628" ht="15.75" customHeight="1">
      <c r="A6628" s="661">
        <v>104956.0</v>
      </c>
      <c r="B6628" s="662" t="s">
        <v>13635</v>
      </c>
      <c r="C6628" s="663" t="s">
        <v>350</v>
      </c>
      <c r="D6628" s="656">
        <v>40.58</v>
      </c>
      <c r="E6628" s="656">
        <v>18.34</v>
      </c>
      <c r="F6628" s="657">
        <f t="shared" si="1"/>
        <v>22.24</v>
      </c>
      <c r="G6628" s="656">
        <v>22.24</v>
      </c>
      <c r="H6628" s="664">
        <v>0.0</v>
      </c>
      <c r="I6628" s="664">
        <v>0.0</v>
      </c>
      <c r="J6628" s="664">
        <v>0.0</v>
      </c>
      <c r="K6628" s="660"/>
    </row>
    <row r="6629" ht="15.75" customHeight="1">
      <c r="A6629" s="661">
        <v>104957.0</v>
      </c>
      <c r="B6629" s="662" t="s">
        <v>13636</v>
      </c>
      <c r="C6629" s="663" t="s">
        <v>350</v>
      </c>
      <c r="D6629" s="656">
        <v>36.77</v>
      </c>
      <c r="E6629" s="656">
        <v>15.88</v>
      </c>
      <c r="F6629" s="657">
        <f t="shared" si="1"/>
        <v>20.89</v>
      </c>
      <c r="G6629" s="656">
        <v>20.82</v>
      </c>
      <c r="H6629" s="664">
        <v>0.03</v>
      </c>
      <c r="I6629" s="664">
        <v>0.0</v>
      </c>
      <c r="J6629" s="664">
        <v>0.04</v>
      </c>
      <c r="K6629" s="660"/>
    </row>
    <row r="6630" ht="15.75" customHeight="1">
      <c r="A6630" s="661">
        <v>104958.0</v>
      </c>
      <c r="B6630" s="662" t="s">
        <v>13637</v>
      </c>
      <c r="C6630" s="663" t="s">
        <v>350</v>
      </c>
      <c r="D6630" s="656">
        <v>21.06</v>
      </c>
      <c r="E6630" s="656">
        <v>8.45</v>
      </c>
      <c r="F6630" s="657">
        <f t="shared" si="1"/>
        <v>12.61</v>
      </c>
      <c r="G6630" s="656">
        <v>12.58</v>
      </c>
      <c r="H6630" s="664">
        <v>0.01</v>
      </c>
      <c r="I6630" s="664">
        <v>0.0</v>
      </c>
      <c r="J6630" s="664">
        <v>0.02</v>
      </c>
      <c r="K6630" s="660"/>
    </row>
    <row r="6631" ht="15.75" customHeight="1">
      <c r="A6631" s="661">
        <v>104959.0</v>
      </c>
      <c r="B6631" s="662" t="s">
        <v>13638</v>
      </c>
      <c r="C6631" s="663" t="s">
        <v>350</v>
      </c>
      <c r="D6631" s="656">
        <v>22.96</v>
      </c>
      <c r="E6631" s="656">
        <v>9.65</v>
      </c>
      <c r="F6631" s="657">
        <f t="shared" si="1"/>
        <v>13.31</v>
      </c>
      <c r="G6631" s="656">
        <v>13.31</v>
      </c>
      <c r="H6631" s="664">
        <v>0.0</v>
      </c>
      <c r="I6631" s="664">
        <v>0.0</v>
      </c>
      <c r="J6631" s="664">
        <v>0.0</v>
      </c>
      <c r="K6631" s="660"/>
    </row>
    <row r="6632" ht="15.75" customHeight="1">
      <c r="A6632" s="661">
        <v>104960.0</v>
      </c>
      <c r="B6632" s="662" t="s">
        <v>13639</v>
      </c>
      <c r="C6632" s="663" t="s">
        <v>350</v>
      </c>
      <c r="D6632" s="656">
        <v>41.98</v>
      </c>
      <c r="E6632" s="656">
        <v>5.99</v>
      </c>
      <c r="F6632" s="657">
        <f t="shared" si="1"/>
        <v>35.99</v>
      </c>
      <c r="G6632" s="656">
        <v>35.44</v>
      </c>
      <c r="H6632" s="664">
        <v>0.54</v>
      </c>
      <c r="I6632" s="664">
        <v>0.0</v>
      </c>
      <c r="J6632" s="664">
        <v>0.01</v>
      </c>
      <c r="K6632" s="660"/>
    </row>
    <row r="6633" ht="15.75" customHeight="1">
      <c r="A6633" s="661">
        <v>104961.0</v>
      </c>
      <c r="B6633" s="662" t="s">
        <v>13640</v>
      </c>
      <c r="C6633" s="663" t="s">
        <v>350</v>
      </c>
      <c r="D6633" s="656">
        <v>45.83</v>
      </c>
      <c r="E6633" s="656">
        <v>22.27</v>
      </c>
      <c r="F6633" s="657">
        <f t="shared" si="1"/>
        <v>23.56</v>
      </c>
      <c r="G6633" s="656">
        <v>23.49</v>
      </c>
      <c r="H6633" s="664">
        <v>0.03</v>
      </c>
      <c r="I6633" s="664">
        <v>0.0</v>
      </c>
      <c r="J6633" s="664">
        <v>0.04</v>
      </c>
      <c r="K6633" s="660"/>
    </row>
    <row r="6634" ht="15.75" customHeight="1">
      <c r="A6634" s="661">
        <v>104962.0</v>
      </c>
      <c r="B6634" s="662" t="s">
        <v>13641</v>
      </c>
      <c r="C6634" s="663" t="s">
        <v>350</v>
      </c>
      <c r="D6634" s="656">
        <v>48.8</v>
      </c>
      <c r="E6634" s="656">
        <v>24.14</v>
      </c>
      <c r="F6634" s="657">
        <f t="shared" si="1"/>
        <v>24.66</v>
      </c>
      <c r="G6634" s="656">
        <v>24.66</v>
      </c>
      <c r="H6634" s="664">
        <v>0.0</v>
      </c>
      <c r="I6634" s="664">
        <v>0.0</v>
      </c>
      <c r="J6634" s="664">
        <v>0.0</v>
      </c>
      <c r="K6634" s="660"/>
    </row>
    <row r="6635" ht="15.75" customHeight="1">
      <c r="A6635" s="661">
        <v>104963.0</v>
      </c>
      <c r="B6635" s="662" t="s">
        <v>13642</v>
      </c>
      <c r="C6635" s="663" t="s">
        <v>350</v>
      </c>
      <c r="D6635" s="656">
        <v>41.8</v>
      </c>
      <c r="E6635" s="656">
        <v>19.43</v>
      </c>
      <c r="F6635" s="657">
        <f t="shared" si="1"/>
        <v>22.37</v>
      </c>
      <c r="G6635" s="656">
        <v>22.3</v>
      </c>
      <c r="H6635" s="664">
        <v>0.03</v>
      </c>
      <c r="I6635" s="664">
        <v>0.0</v>
      </c>
      <c r="J6635" s="664">
        <v>0.04</v>
      </c>
      <c r="K6635" s="660"/>
    </row>
    <row r="6636" ht="15.75" customHeight="1">
      <c r="A6636" s="661">
        <v>104964.0</v>
      </c>
      <c r="B6636" s="662" t="s">
        <v>13643</v>
      </c>
      <c r="C6636" s="663" t="s">
        <v>350</v>
      </c>
      <c r="D6636" s="656">
        <v>44.77</v>
      </c>
      <c r="E6636" s="656">
        <v>21.3</v>
      </c>
      <c r="F6636" s="657">
        <f t="shared" si="1"/>
        <v>23.47</v>
      </c>
      <c r="G6636" s="656">
        <v>23.47</v>
      </c>
      <c r="H6636" s="664">
        <v>0.0</v>
      </c>
      <c r="I6636" s="664">
        <v>0.0</v>
      </c>
      <c r="J6636" s="664">
        <v>0.0</v>
      </c>
      <c r="K6636" s="660"/>
    </row>
    <row r="6637" ht="15.75" customHeight="1">
      <c r="A6637" s="661">
        <v>104965.0</v>
      </c>
      <c r="B6637" s="662" t="s">
        <v>13644</v>
      </c>
      <c r="C6637" s="663" t="s">
        <v>350</v>
      </c>
      <c r="D6637" s="656">
        <v>40.15</v>
      </c>
      <c r="E6637" s="656">
        <v>18.27</v>
      </c>
      <c r="F6637" s="657">
        <f t="shared" si="1"/>
        <v>21.88</v>
      </c>
      <c r="G6637" s="656">
        <v>21.81</v>
      </c>
      <c r="H6637" s="664">
        <v>0.03</v>
      </c>
      <c r="I6637" s="664">
        <v>0.0</v>
      </c>
      <c r="J6637" s="664">
        <v>0.04</v>
      </c>
      <c r="K6637" s="660"/>
    </row>
    <row r="6638" ht="15.75" customHeight="1">
      <c r="A6638" s="661">
        <v>104966.0</v>
      </c>
      <c r="B6638" s="662" t="s">
        <v>13645</v>
      </c>
      <c r="C6638" s="663" t="s">
        <v>350</v>
      </c>
      <c r="D6638" s="656">
        <v>39.74</v>
      </c>
      <c r="E6638" s="656">
        <v>17.76</v>
      </c>
      <c r="F6638" s="657">
        <f t="shared" si="1"/>
        <v>21.98</v>
      </c>
      <c r="G6638" s="656">
        <v>21.98</v>
      </c>
      <c r="H6638" s="664">
        <v>0.0</v>
      </c>
      <c r="I6638" s="664">
        <v>0.0</v>
      </c>
      <c r="J6638" s="664">
        <v>0.0</v>
      </c>
      <c r="K6638" s="660"/>
    </row>
    <row r="6639" ht="15.75" customHeight="1">
      <c r="A6639" s="661">
        <v>104967.0</v>
      </c>
      <c r="B6639" s="662" t="s">
        <v>13646</v>
      </c>
      <c r="C6639" s="663" t="s">
        <v>350</v>
      </c>
      <c r="D6639" s="656">
        <v>34.67</v>
      </c>
      <c r="E6639" s="656">
        <v>18.06</v>
      </c>
      <c r="F6639" s="657">
        <f t="shared" si="1"/>
        <v>16.61</v>
      </c>
      <c r="G6639" s="656">
        <v>16.58</v>
      </c>
      <c r="H6639" s="664">
        <v>0.01</v>
      </c>
      <c r="I6639" s="664">
        <v>0.0</v>
      </c>
      <c r="J6639" s="664">
        <v>0.02</v>
      </c>
      <c r="K6639" s="660"/>
    </row>
    <row r="6640" ht="15.75" customHeight="1">
      <c r="A6640" s="661">
        <v>104968.0</v>
      </c>
      <c r="B6640" s="662" t="s">
        <v>13647</v>
      </c>
      <c r="C6640" s="663" t="s">
        <v>350</v>
      </c>
      <c r="D6640" s="656">
        <v>36.57</v>
      </c>
      <c r="E6640" s="656">
        <v>19.27</v>
      </c>
      <c r="F6640" s="657">
        <f t="shared" si="1"/>
        <v>17.3</v>
      </c>
      <c r="G6640" s="656">
        <v>17.3</v>
      </c>
      <c r="H6640" s="664">
        <v>0.0</v>
      </c>
      <c r="I6640" s="664">
        <v>0.0</v>
      </c>
      <c r="J6640" s="664">
        <v>0.0</v>
      </c>
      <c r="K6640" s="660"/>
    </row>
    <row r="6641" ht="15.75" customHeight="1">
      <c r="A6641" s="661">
        <v>104969.0</v>
      </c>
      <c r="B6641" s="662" t="s">
        <v>13648</v>
      </c>
      <c r="C6641" s="663" t="s">
        <v>350</v>
      </c>
      <c r="D6641" s="656">
        <v>30.62</v>
      </c>
      <c r="E6641" s="656">
        <v>15.19</v>
      </c>
      <c r="F6641" s="657">
        <f t="shared" si="1"/>
        <v>15.43</v>
      </c>
      <c r="G6641" s="656">
        <v>15.4</v>
      </c>
      <c r="H6641" s="664">
        <v>0.01</v>
      </c>
      <c r="I6641" s="664">
        <v>0.0</v>
      </c>
      <c r="J6641" s="664">
        <v>0.02</v>
      </c>
      <c r="K6641" s="660"/>
    </row>
    <row r="6642" ht="15.75" customHeight="1">
      <c r="A6642" s="661">
        <v>104970.0</v>
      </c>
      <c r="B6642" s="662" t="s">
        <v>13649</v>
      </c>
      <c r="C6642" s="663" t="s">
        <v>350</v>
      </c>
      <c r="D6642" s="656">
        <v>32.52</v>
      </c>
      <c r="E6642" s="656">
        <v>16.41</v>
      </c>
      <c r="F6642" s="657">
        <f t="shared" si="1"/>
        <v>16.11</v>
      </c>
      <c r="G6642" s="656">
        <v>16.11</v>
      </c>
      <c r="H6642" s="664">
        <v>0.0</v>
      </c>
      <c r="I6642" s="664">
        <v>0.0</v>
      </c>
      <c r="J6642" s="664">
        <v>0.0</v>
      </c>
      <c r="K6642" s="660"/>
    </row>
    <row r="6643" ht="15.75" customHeight="1">
      <c r="A6643" s="661">
        <v>104971.0</v>
      </c>
      <c r="B6643" s="662" t="s">
        <v>13650</v>
      </c>
      <c r="C6643" s="663" t="s">
        <v>350</v>
      </c>
      <c r="D6643" s="656">
        <v>28.98</v>
      </c>
      <c r="E6643" s="656">
        <v>14.04</v>
      </c>
      <c r="F6643" s="657">
        <f t="shared" si="1"/>
        <v>14.94</v>
      </c>
      <c r="G6643" s="656">
        <v>14.91</v>
      </c>
      <c r="H6643" s="664">
        <v>0.01</v>
      </c>
      <c r="I6643" s="664">
        <v>0.0</v>
      </c>
      <c r="J6643" s="664">
        <v>0.02</v>
      </c>
      <c r="K6643" s="660"/>
    </row>
    <row r="6644" ht="15.75" customHeight="1">
      <c r="A6644" s="661">
        <v>104972.0</v>
      </c>
      <c r="B6644" s="662" t="s">
        <v>13651</v>
      </c>
      <c r="C6644" s="663" t="s">
        <v>350</v>
      </c>
      <c r="D6644" s="656">
        <v>30.88</v>
      </c>
      <c r="E6644" s="656">
        <v>15.24</v>
      </c>
      <c r="F6644" s="657">
        <f t="shared" si="1"/>
        <v>15.64</v>
      </c>
      <c r="G6644" s="656">
        <v>15.64</v>
      </c>
      <c r="H6644" s="664">
        <v>0.0</v>
      </c>
      <c r="I6644" s="664">
        <v>0.0</v>
      </c>
      <c r="J6644" s="664">
        <v>0.0</v>
      </c>
      <c r="K6644" s="660"/>
    </row>
    <row r="6645" ht="15.75" customHeight="1">
      <c r="A6645" s="661">
        <v>104973.0</v>
      </c>
      <c r="B6645" s="662" t="s">
        <v>13652</v>
      </c>
      <c r="C6645" s="663" t="s">
        <v>350</v>
      </c>
      <c r="D6645" s="656">
        <v>26.44</v>
      </c>
      <c r="E6645" s="656">
        <v>12.24</v>
      </c>
      <c r="F6645" s="657">
        <f t="shared" si="1"/>
        <v>14.2</v>
      </c>
      <c r="G6645" s="656">
        <v>14.17</v>
      </c>
      <c r="H6645" s="664">
        <v>0.01</v>
      </c>
      <c r="I6645" s="664">
        <v>0.0</v>
      </c>
      <c r="J6645" s="664">
        <v>0.02</v>
      </c>
      <c r="K6645" s="660"/>
    </row>
    <row r="6646" ht="15.75" customHeight="1">
      <c r="A6646" s="661">
        <v>104974.0</v>
      </c>
      <c r="B6646" s="662" t="s">
        <v>13653</v>
      </c>
      <c r="C6646" s="663" t="s">
        <v>350</v>
      </c>
      <c r="D6646" s="656">
        <v>28.34</v>
      </c>
      <c r="E6646" s="656">
        <v>13.45</v>
      </c>
      <c r="F6646" s="657">
        <f t="shared" si="1"/>
        <v>14.89</v>
      </c>
      <c r="G6646" s="656">
        <v>14.89</v>
      </c>
      <c r="H6646" s="664">
        <v>0.0</v>
      </c>
      <c r="I6646" s="664">
        <v>0.0</v>
      </c>
      <c r="J6646" s="664">
        <v>0.0</v>
      </c>
      <c r="K6646" s="660"/>
    </row>
    <row r="6647" ht="15.75" customHeight="1">
      <c r="A6647" s="661">
        <v>104975.0</v>
      </c>
      <c r="B6647" s="662" t="s">
        <v>13654</v>
      </c>
      <c r="C6647" s="663" t="s">
        <v>350</v>
      </c>
      <c r="D6647" s="656">
        <v>25.6</v>
      </c>
      <c r="E6647" s="656">
        <v>11.66</v>
      </c>
      <c r="F6647" s="657">
        <f t="shared" si="1"/>
        <v>13.94</v>
      </c>
      <c r="G6647" s="656">
        <v>13.91</v>
      </c>
      <c r="H6647" s="664">
        <v>0.01</v>
      </c>
      <c r="I6647" s="664">
        <v>0.0</v>
      </c>
      <c r="J6647" s="664">
        <v>0.02</v>
      </c>
      <c r="K6647" s="660"/>
    </row>
    <row r="6648" ht="15.75" customHeight="1">
      <c r="A6648" s="661">
        <v>104976.0</v>
      </c>
      <c r="B6648" s="662" t="s">
        <v>13655</v>
      </c>
      <c r="C6648" s="663" t="s">
        <v>350</v>
      </c>
      <c r="D6648" s="656">
        <v>27.5</v>
      </c>
      <c r="E6648" s="656">
        <v>12.86</v>
      </c>
      <c r="F6648" s="657">
        <f t="shared" si="1"/>
        <v>14.64</v>
      </c>
      <c r="G6648" s="656">
        <v>14.64</v>
      </c>
      <c r="H6648" s="664">
        <v>0.0</v>
      </c>
      <c r="I6648" s="664">
        <v>0.0</v>
      </c>
      <c r="J6648" s="664">
        <v>0.0</v>
      </c>
      <c r="K6648" s="660"/>
    </row>
    <row r="6649" ht="15.75" customHeight="1">
      <c r="A6649" s="661">
        <v>104977.0</v>
      </c>
      <c r="B6649" s="662" t="s">
        <v>13656</v>
      </c>
      <c r="C6649" s="663" t="s">
        <v>350</v>
      </c>
      <c r="D6649" s="656">
        <v>43.72</v>
      </c>
      <c r="E6649" s="656">
        <v>20.8</v>
      </c>
      <c r="F6649" s="657">
        <f t="shared" si="1"/>
        <v>22.92</v>
      </c>
      <c r="G6649" s="656">
        <v>22.85</v>
      </c>
      <c r="H6649" s="664">
        <v>0.03</v>
      </c>
      <c r="I6649" s="664">
        <v>0.0</v>
      </c>
      <c r="J6649" s="664">
        <v>0.04</v>
      </c>
      <c r="K6649" s="660"/>
    </row>
    <row r="6650" ht="15.75" customHeight="1">
      <c r="A6650" s="661">
        <v>104978.0</v>
      </c>
      <c r="B6650" s="662" t="s">
        <v>13657</v>
      </c>
      <c r="C6650" s="663" t="s">
        <v>350</v>
      </c>
      <c r="D6650" s="656">
        <v>32.69</v>
      </c>
      <c r="E6650" s="656">
        <v>16.66</v>
      </c>
      <c r="F6650" s="657">
        <f t="shared" si="1"/>
        <v>16.03</v>
      </c>
      <c r="G6650" s="656">
        <v>16.0</v>
      </c>
      <c r="H6650" s="664">
        <v>0.01</v>
      </c>
      <c r="I6650" s="664">
        <v>0.0</v>
      </c>
      <c r="J6650" s="664">
        <v>0.02</v>
      </c>
      <c r="K6650" s="660"/>
    </row>
    <row r="6651" ht="15.75" customHeight="1">
      <c r="A6651" s="661">
        <v>105185.0</v>
      </c>
      <c r="B6651" s="662" t="s">
        <v>13658</v>
      </c>
      <c r="C6651" s="663" t="s">
        <v>350</v>
      </c>
      <c r="D6651" s="656">
        <v>214.45</v>
      </c>
      <c r="E6651" s="656">
        <v>16.73</v>
      </c>
      <c r="F6651" s="657">
        <f t="shared" si="1"/>
        <v>197.72</v>
      </c>
      <c r="G6651" s="656">
        <v>196.8</v>
      </c>
      <c r="H6651" s="664">
        <v>0.82</v>
      </c>
      <c r="I6651" s="664">
        <v>0.0</v>
      </c>
      <c r="J6651" s="664">
        <v>0.1</v>
      </c>
      <c r="K6651" s="660"/>
    </row>
    <row r="6652" ht="15.75" customHeight="1">
      <c r="A6652" s="661">
        <v>105186.0</v>
      </c>
      <c r="B6652" s="662" t="s">
        <v>13659</v>
      </c>
      <c r="C6652" s="663" t="s">
        <v>350</v>
      </c>
      <c r="D6652" s="656">
        <v>157.47</v>
      </c>
      <c r="E6652" s="656">
        <v>14.44</v>
      </c>
      <c r="F6652" s="657">
        <f t="shared" si="1"/>
        <v>143.03</v>
      </c>
      <c r="G6652" s="656">
        <v>142.18</v>
      </c>
      <c r="H6652" s="664">
        <v>0.78</v>
      </c>
      <c r="I6652" s="664">
        <v>0.0</v>
      </c>
      <c r="J6652" s="664">
        <v>0.07</v>
      </c>
      <c r="K6652" s="660"/>
    </row>
    <row r="6653" ht="15.75" customHeight="1">
      <c r="A6653" s="661">
        <v>105187.0</v>
      </c>
      <c r="B6653" s="662" t="s">
        <v>13660</v>
      </c>
      <c r="C6653" s="663" t="s">
        <v>350</v>
      </c>
      <c r="D6653" s="656">
        <v>209.14</v>
      </c>
      <c r="E6653" s="656">
        <v>13.53</v>
      </c>
      <c r="F6653" s="657">
        <f t="shared" si="1"/>
        <v>195.61</v>
      </c>
      <c r="G6653" s="656">
        <v>193.39</v>
      </c>
      <c r="H6653" s="664">
        <v>2.2</v>
      </c>
      <c r="I6653" s="664">
        <v>0.0</v>
      </c>
      <c r="J6653" s="664">
        <v>0.02</v>
      </c>
      <c r="K6653" s="660"/>
    </row>
    <row r="6654" ht="15.75" customHeight="1">
      <c r="A6654" s="661">
        <v>105188.0</v>
      </c>
      <c r="B6654" s="662" t="s">
        <v>13661</v>
      </c>
      <c r="C6654" s="663" t="s">
        <v>350</v>
      </c>
      <c r="D6654" s="656">
        <v>152.51</v>
      </c>
      <c r="E6654" s="656">
        <v>11.18</v>
      </c>
      <c r="F6654" s="657">
        <f t="shared" si="1"/>
        <v>141.33</v>
      </c>
      <c r="G6654" s="656">
        <v>139.54</v>
      </c>
      <c r="H6654" s="664">
        <v>1.77</v>
      </c>
      <c r="I6654" s="664">
        <v>0.0</v>
      </c>
      <c r="J6654" s="664">
        <v>0.02</v>
      </c>
      <c r="K6654" s="660"/>
    </row>
    <row r="6655" ht="15.75" customHeight="1">
      <c r="A6655" s="661">
        <v>87244.0</v>
      </c>
      <c r="B6655" s="662" t="s">
        <v>714</v>
      </c>
      <c r="C6655" s="663" t="s">
        <v>350</v>
      </c>
      <c r="D6655" s="656">
        <v>189.44</v>
      </c>
      <c r="E6655" s="656">
        <v>26.71</v>
      </c>
      <c r="F6655" s="657">
        <f t="shared" si="1"/>
        <v>162.73</v>
      </c>
      <c r="G6655" s="656">
        <v>162.73</v>
      </c>
      <c r="H6655" s="664">
        <v>0.0</v>
      </c>
      <c r="I6655" s="664">
        <v>0.0</v>
      </c>
      <c r="J6655" s="664">
        <v>0.0</v>
      </c>
      <c r="K6655" s="660"/>
    </row>
    <row r="6656" ht="15.75" customHeight="1">
      <c r="A6656" s="661">
        <v>87245.0</v>
      </c>
      <c r="B6656" s="662" t="s">
        <v>13662</v>
      </c>
      <c r="C6656" s="663" t="s">
        <v>350</v>
      </c>
      <c r="D6656" s="656">
        <v>224.94</v>
      </c>
      <c r="E6656" s="656">
        <v>31.04</v>
      </c>
      <c r="F6656" s="657">
        <f t="shared" si="1"/>
        <v>193.9</v>
      </c>
      <c r="G6656" s="656">
        <v>193.9</v>
      </c>
      <c r="H6656" s="664">
        <v>0.0</v>
      </c>
      <c r="I6656" s="664">
        <v>0.0</v>
      </c>
      <c r="J6656" s="664">
        <v>0.0</v>
      </c>
      <c r="K6656" s="660"/>
    </row>
    <row r="6657" ht="15.75" customHeight="1">
      <c r="A6657" s="661">
        <v>87265.0</v>
      </c>
      <c r="B6657" s="662" t="s">
        <v>13663</v>
      </c>
      <c r="C6657" s="663" t="s">
        <v>350</v>
      </c>
      <c r="D6657" s="656">
        <v>56.44</v>
      </c>
      <c r="E6657" s="656">
        <v>12.36</v>
      </c>
      <c r="F6657" s="657">
        <f t="shared" si="1"/>
        <v>44.08</v>
      </c>
      <c r="G6657" s="656">
        <v>44.08</v>
      </c>
      <c r="H6657" s="664">
        <v>0.0</v>
      </c>
      <c r="I6657" s="664">
        <v>0.0</v>
      </c>
      <c r="J6657" s="664">
        <v>0.0</v>
      </c>
      <c r="K6657" s="660"/>
    </row>
    <row r="6658" ht="15.75" customHeight="1">
      <c r="A6658" s="661">
        <v>87267.0</v>
      </c>
      <c r="B6658" s="662" t="s">
        <v>13664</v>
      </c>
      <c r="C6658" s="663" t="s">
        <v>350</v>
      </c>
      <c r="D6658" s="656">
        <v>60.79</v>
      </c>
      <c r="E6658" s="656">
        <v>15.32</v>
      </c>
      <c r="F6658" s="657">
        <f t="shared" si="1"/>
        <v>45.47</v>
      </c>
      <c r="G6658" s="656">
        <v>45.47</v>
      </c>
      <c r="H6658" s="664">
        <v>0.0</v>
      </c>
      <c r="I6658" s="664">
        <v>0.0</v>
      </c>
      <c r="J6658" s="664">
        <v>0.0</v>
      </c>
      <c r="K6658" s="660"/>
    </row>
    <row r="6659" ht="15.75" customHeight="1">
      <c r="A6659" s="661">
        <v>87269.0</v>
      </c>
      <c r="B6659" s="662" t="s">
        <v>13665</v>
      </c>
      <c r="C6659" s="663" t="s">
        <v>350</v>
      </c>
      <c r="D6659" s="656">
        <v>59.59</v>
      </c>
      <c r="E6659" s="656">
        <v>14.7</v>
      </c>
      <c r="F6659" s="657">
        <f t="shared" si="1"/>
        <v>44.89</v>
      </c>
      <c r="G6659" s="656">
        <v>44.89</v>
      </c>
      <c r="H6659" s="664">
        <v>0.0</v>
      </c>
      <c r="I6659" s="664">
        <v>0.0</v>
      </c>
      <c r="J6659" s="664">
        <v>0.0</v>
      </c>
      <c r="K6659" s="660"/>
    </row>
    <row r="6660" ht="15.75" customHeight="1">
      <c r="A6660" s="661">
        <v>87271.0</v>
      </c>
      <c r="B6660" s="662" t="s">
        <v>13666</v>
      </c>
      <c r="C6660" s="663" t="s">
        <v>350</v>
      </c>
      <c r="D6660" s="656">
        <v>64.01</v>
      </c>
      <c r="E6660" s="656">
        <v>17.69</v>
      </c>
      <c r="F6660" s="657">
        <f t="shared" si="1"/>
        <v>46.32</v>
      </c>
      <c r="G6660" s="656">
        <v>46.32</v>
      </c>
      <c r="H6660" s="664">
        <v>0.0</v>
      </c>
      <c r="I6660" s="664">
        <v>0.0</v>
      </c>
      <c r="J6660" s="664">
        <v>0.0</v>
      </c>
      <c r="K6660" s="660"/>
    </row>
    <row r="6661" ht="15.75" customHeight="1">
      <c r="A6661" s="661">
        <v>87273.0</v>
      </c>
      <c r="B6661" s="662" t="s">
        <v>13667</v>
      </c>
      <c r="C6661" s="663" t="s">
        <v>350</v>
      </c>
      <c r="D6661" s="656">
        <v>62.51</v>
      </c>
      <c r="E6661" s="656">
        <v>15.67</v>
      </c>
      <c r="F6661" s="657">
        <f t="shared" si="1"/>
        <v>46.84</v>
      </c>
      <c r="G6661" s="656">
        <v>46.84</v>
      </c>
      <c r="H6661" s="664">
        <v>0.0</v>
      </c>
      <c r="I6661" s="664">
        <v>0.0</v>
      </c>
      <c r="J6661" s="664">
        <v>0.0</v>
      </c>
      <c r="K6661" s="660"/>
    </row>
    <row r="6662" ht="15.75" customHeight="1">
      <c r="A6662" s="661">
        <v>87275.0</v>
      </c>
      <c r="B6662" s="662" t="s">
        <v>13668</v>
      </c>
      <c r="C6662" s="663" t="s">
        <v>350</v>
      </c>
      <c r="D6662" s="656">
        <v>68.39</v>
      </c>
      <c r="E6662" s="656">
        <v>19.57</v>
      </c>
      <c r="F6662" s="657">
        <f t="shared" si="1"/>
        <v>48.82</v>
      </c>
      <c r="G6662" s="656">
        <v>48.82</v>
      </c>
      <c r="H6662" s="664">
        <v>0.0</v>
      </c>
      <c r="I6662" s="664">
        <v>0.0</v>
      </c>
      <c r="J6662" s="664">
        <v>0.0</v>
      </c>
      <c r="K6662" s="660"/>
    </row>
    <row r="6663" ht="15.75" customHeight="1">
      <c r="A6663" s="661">
        <v>88788.0</v>
      </c>
      <c r="B6663" s="662" t="s">
        <v>13669</v>
      </c>
      <c r="C6663" s="663" t="s">
        <v>350</v>
      </c>
      <c r="D6663" s="656">
        <v>267.92</v>
      </c>
      <c r="E6663" s="656">
        <v>27.63</v>
      </c>
      <c r="F6663" s="657">
        <f t="shared" si="1"/>
        <v>240.29</v>
      </c>
      <c r="G6663" s="656">
        <v>240.29</v>
      </c>
      <c r="H6663" s="664">
        <v>0.0</v>
      </c>
      <c r="I6663" s="664">
        <v>0.0</v>
      </c>
      <c r="J6663" s="664">
        <v>0.0</v>
      </c>
      <c r="K6663" s="660"/>
    </row>
    <row r="6664" ht="15.75" customHeight="1">
      <c r="A6664" s="661">
        <v>88789.0</v>
      </c>
      <c r="B6664" s="662" t="s">
        <v>13670</v>
      </c>
      <c r="C6664" s="663" t="s">
        <v>350</v>
      </c>
      <c r="D6664" s="656">
        <v>319.59</v>
      </c>
      <c r="E6664" s="656">
        <v>31.94</v>
      </c>
      <c r="F6664" s="657">
        <f t="shared" si="1"/>
        <v>287.65</v>
      </c>
      <c r="G6664" s="656">
        <v>287.65</v>
      </c>
      <c r="H6664" s="664">
        <v>0.0</v>
      </c>
      <c r="I6664" s="664">
        <v>0.0</v>
      </c>
      <c r="J6664" s="664">
        <v>0.0</v>
      </c>
      <c r="K6664" s="660"/>
    </row>
    <row r="6665" ht="15.75" customHeight="1">
      <c r="A6665" s="661">
        <v>104611.0</v>
      </c>
      <c r="B6665" s="662" t="s">
        <v>13671</v>
      </c>
      <c r="C6665" s="663" t="s">
        <v>350</v>
      </c>
      <c r="D6665" s="656">
        <v>76.4</v>
      </c>
      <c r="E6665" s="656">
        <v>16.56</v>
      </c>
      <c r="F6665" s="657">
        <f t="shared" si="1"/>
        <v>59.84</v>
      </c>
      <c r="G6665" s="656">
        <v>59.84</v>
      </c>
      <c r="H6665" s="664">
        <v>0.0</v>
      </c>
      <c r="I6665" s="664">
        <v>0.0</v>
      </c>
      <c r="J6665" s="664">
        <v>0.0</v>
      </c>
      <c r="K6665" s="660"/>
    </row>
    <row r="6666" ht="15.75" customHeight="1">
      <c r="A6666" s="661">
        <v>104612.0</v>
      </c>
      <c r="B6666" s="662" t="s">
        <v>13672</v>
      </c>
      <c r="C6666" s="663" t="s">
        <v>350</v>
      </c>
      <c r="D6666" s="656">
        <v>76.98</v>
      </c>
      <c r="E6666" s="656">
        <v>17.29</v>
      </c>
      <c r="F6666" s="657">
        <f t="shared" si="1"/>
        <v>59.69</v>
      </c>
      <c r="G6666" s="656">
        <v>59.69</v>
      </c>
      <c r="H6666" s="664">
        <v>0.0</v>
      </c>
      <c r="I6666" s="664">
        <v>0.0</v>
      </c>
      <c r="J6666" s="664">
        <v>0.0</v>
      </c>
      <c r="K6666" s="660"/>
    </row>
    <row r="6667" ht="15.75" customHeight="1">
      <c r="A6667" s="661">
        <v>104613.0</v>
      </c>
      <c r="B6667" s="662" t="s">
        <v>13673</v>
      </c>
      <c r="C6667" s="663" t="s">
        <v>350</v>
      </c>
      <c r="D6667" s="656">
        <v>59.4</v>
      </c>
      <c r="E6667" s="656">
        <v>14.17</v>
      </c>
      <c r="F6667" s="657">
        <f t="shared" si="1"/>
        <v>45.23</v>
      </c>
      <c r="G6667" s="656">
        <v>45.23</v>
      </c>
      <c r="H6667" s="664">
        <v>0.0</v>
      </c>
      <c r="I6667" s="664">
        <v>0.0</v>
      </c>
      <c r="J6667" s="664">
        <v>0.0</v>
      </c>
      <c r="K6667" s="660"/>
    </row>
    <row r="6668" ht="15.75" customHeight="1">
      <c r="A6668" s="661">
        <v>104614.0</v>
      </c>
      <c r="B6668" s="662" t="s">
        <v>13674</v>
      </c>
      <c r="C6668" s="663" t="s">
        <v>350</v>
      </c>
      <c r="D6668" s="656">
        <v>65.11</v>
      </c>
      <c r="E6668" s="656">
        <v>17.95</v>
      </c>
      <c r="F6668" s="657">
        <f t="shared" si="1"/>
        <v>47.16</v>
      </c>
      <c r="G6668" s="656">
        <v>47.16</v>
      </c>
      <c r="H6668" s="664">
        <v>0.0</v>
      </c>
      <c r="I6668" s="664">
        <v>0.0</v>
      </c>
      <c r="J6668" s="664">
        <v>0.0</v>
      </c>
      <c r="K6668" s="660"/>
    </row>
    <row r="6669" ht="15.75" customHeight="1">
      <c r="A6669" s="661">
        <v>104615.0</v>
      </c>
      <c r="B6669" s="662" t="s">
        <v>13675</v>
      </c>
      <c r="C6669" s="663" t="s">
        <v>350</v>
      </c>
      <c r="D6669" s="656">
        <v>186.55</v>
      </c>
      <c r="E6669" s="656">
        <v>22.74</v>
      </c>
      <c r="F6669" s="657">
        <f t="shared" si="1"/>
        <v>163.81</v>
      </c>
      <c r="G6669" s="656">
        <v>163.81</v>
      </c>
      <c r="H6669" s="664">
        <v>0.0</v>
      </c>
      <c r="I6669" s="664">
        <v>0.0</v>
      </c>
      <c r="J6669" s="664">
        <v>0.0</v>
      </c>
      <c r="K6669" s="660"/>
    </row>
    <row r="6670" ht="15.75" customHeight="1">
      <c r="A6670" s="661">
        <v>104616.0</v>
      </c>
      <c r="B6670" s="662" t="s">
        <v>13676</v>
      </c>
      <c r="C6670" s="663" t="s">
        <v>350</v>
      </c>
      <c r="D6670" s="656">
        <v>268.65</v>
      </c>
      <c r="E6670" s="656">
        <v>22.74</v>
      </c>
      <c r="F6670" s="657">
        <f t="shared" si="1"/>
        <v>245.91</v>
      </c>
      <c r="G6670" s="656">
        <v>245.91</v>
      </c>
      <c r="H6670" s="664">
        <v>0.0</v>
      </c>
      <c r="I6670" s="664">
        <v>0.0</v>
      </c>
      <c r="J6670" s="664">
        <v>0.0</v>
      </c>
      <c r="K6670" s="660"/>
    </row>
    <row r="6671" ht="15.75" customHeight="1">
      <c r="A6671" s="661">
        <v>104617.0</v>
      </c>
      <c r="B6671" s="662" t="s">
        <v>13677</v>
      </c>
      <c r="C6671" s="663" t="s">
        <v>350</v>
      </c>
      <c r="D6671" s="656">
        <v>195.27</v>
      </c>
      <c r="E6671" s="656">
        <v>28.92</v>
      </c>
      <c r="F6671" s="657">
        <f t="shared" si="1"/>
        <v>166.35</v>
      </c>
      <c r="G6671" s="656">
        <v>166.35</v>
      </c>
      <c r="H6671" s="664">
        <v>0.0</v>
      </c>
      <c r="I6671" s="664">
        <v>0.0</v>
      </c>
      <c r="J6671" s="664">
        <v>0.0</v>
      </c>
      <c r="K6671" s="660"/>
    </row>
    <row r="6672" ht="15.75" customHeight="1">
      <c r="A6672" s="661">
        <v>104618.0</v>
      </c>
      <c r="B6672" s="662" t="s">
        <v>13678</v>
      </c>
      <c r="C6672" s="663" t="s">
        <v>350</v>
      </c>
      <c r="D6672" s="656">
        <v>277.37</v>
      </c>
      <c r="E6672" s="656">
        <v>28.92</v>
      </c>
      <c r="F6672" s="657">
        <f t="shared" si="1"/>
        <v>248.45</v>
      </c>
      <c r="G6672" s="656">
        <v>248.45</v>
      </c>
      <c r="H6672" s="664">
        <v>0.0</v>
      </c>
      <c r="I6672" s="664">
        <v>0.0</v>
      </c>
      <c r="J6672" s="664">
        <v>0.0</v>
      </c>
      <c r="K6672" s="660"/>
    </row>
    <row r="6673" ht="15.75" customHeight="1">
      <c r="A6673" s="661">
        <v>104619.0</v>
      </c>
      <c r="B6673" s="662" t="s">
        <v>13679</v>
      </c>
      <c r="C6673" s="663" t="s">
        <v>366</v>
      </c>
      <c r="D6673" s="656">
        <v>18.67</v>
      </c>
      <c r="E6673" s="656">
        <v>1.99</v>
      </c>
      <c r="F6673" s="657">
        <f t="shared" si="1"/>
        <v>16.68</v>
      </c>
      <c r="G6673" s="656">
        <v>16.68</v>
      </c>
      <c r="H6673" s="664">
        <v>0.0</v>
      </c>
      <c r="I6673" s="664">
        <v>0.0</v>
      </c>
      <c r="J6673" s="664">
        <v>0.0</v>
      </c>
      <c r="K6673" s="660"/>
    </row>
    <row r="6674" ht="15.75" customHeight="1">
      <c r="A6674" s="661">
        <v>101965.0</v>
      </c>
      <c r="B6674" s="662" t="s">
        <v>13680</v>
      </c>
      <c r="C6674" s="663" t="s">
        <v>366</v>
      </c>
      <c r="D6674" s="656">
        <v>186.66</v>
      </c>
      <c r="E6674" s="656">
        <v>18.42</v>
      </c>
      <c r="F6674" s="657">
        <f t="shared" si="1"/>
        <v>168.24</v>
      </c>
      <c r="G6674" s="656">
        <v>168.15</v>
      </c>
      <c r="H6674" s="664">
        <v>0.04</v>
      </c>
      <c r="I6674" s="664">
        <v>0.0</v>
      </c>
      <c r="J6674" s="664">
        <v>0.05</v>
      </c>
      <c r="K6674" s="660"/>
    </row>
    <row r="6675" ht="15.75" customHeight="1">
      <c r="A6675" s="661">
        <v>101966.0</v>
      </c>
      <c r="B6675" s="662" t="s">
        <v>13681</v>
      </c>
      <c r="C6675" s="663" t="s">
        <v>366</v>
      </c>
      <c r="D6675" s="656">
        <v>251.18</v>
      </c>
      <c r="E6675" s="656">
        <v>8.5</v>
      </c>
      <c r="F6675" s="657">
        <f t="shared" si="1"/>
        <v>242.68</v>
      </c>
      <c r="G6675" s="656">
        <v>242.63</v>
      </c>
      <c r="H6675" s="664">
        <v>0.02</v>
      </c>
      <c r="I6675" s="664">
        <v>0.0</v>
      </c>
      <c r="J6675" s="664">
        <v>0.03</v>
      </c>
      <c r="K6675" s="660"/>
    </row>
    <row r="6676" ht="15.75" customHeight="1">
      <c r="A6676" s="661">
        <v>101979.0</v>
      </c>
      <c r="B6676" s="662" t="s">
        <v>13682</v>
      </c>
      <c r="C6676" s="663" t="s">
        <v>366</v>
      </c>
      <c r="D6676" s="656">
        <v>40.49</v>
      </c>
      <c r="E6676" s="656">
        <v>4.14</v>
      </c>
      <c r="F6676" s="657">
        <f t="shared" si="1"/>
        <v>36.35</v>
      </c>
      <c r="G6676" s="656">
        <v>36.35</v>
      </c>
      <c r="H6676" s="664">
        <v>0.0</v>
      </c>
      <c r="I6676" s="664">
        <v>0.0</v>
      </c>
      <c r="J6676" s="664">
        <v>0.0</v>
      </c>
      <c r="K6676" s="660"/>
    </row>
    <row r="6677" ht="15.75" customHeight="1">
      <c r="A6677" s="661">
        <v>96112.0</v>
      </c>
      <c r="B6677" s="662" t="s">
        <v>13683</v>
      </c>
      <c r="C6677" s="663" t="s">
        <v>350</v>
      </c>
      <c r="D6677" s="656">
        <v>136.22</v>
      </c>
      <c r="E6677" s="656">
        <v>34.98</v>
      </c>
      <c r="F6677" s="657">
        <f t="shared" si="1"/>
        <v>101.24</v>
      </c>
      <c r="G6677" s="656">
        <v>101.24</v>
      </c>
      <c r="H6677" s="664">
        <v>0.0</v>
      </c>
      <c r="I6677" s="664">
        <v>0.0</v>
      </c>
      <c r="J6677" s="664">
        <v>0.0</v>
      </c>
      <c r="K6677" s="660"/>
    </row>
    <row r="6678" ht="15.75" customHeight="1">
      <c r="A6678" s="661">
        <v>96122.0</v>
      </c>
      <c r="B6678" s="662" t="s">
        <v>13684</v>
      </c>
      <c r="C6678" s="663" t="s">
        <v>366</v>
      </c>
      <c r="D6678" s="656">
        <v>45.45</v>
      </c>
      <c r="E6678" s="656">
        <v>7.7</v>
      </c>
      <c r="F6678" s="657">
        <f t="shared" si="1"/>
        <v>37.75</v>
      </c>
      <c r="G6678" s="656">
        <v>37.75</v>
      </c>
      <c r="H6678" s="664">
        <v>0.0</v>
      </c>
      <c r="I6678" s="664">
        <v>0.0</v>
      </c>
      <c r="J6678" s="664">
        <v>0.0</v>
      </c>
      <c r="K6678" s="660"/>
    </row>
    <row r="6679" ht="15.75" customHeight="1">
      <c r="A6679" s="661">
        <v>104756.0</v>
      </c>
      <c r="B6679" s="662" t="s">
        <v>13685</v>
      </c>
      <c r="C6679" s="663" t="s">
        <v>350</v>
      </c>
      <c r="D6679" s="656">
        <v>190.31</v>
      </c>
      <c r="E6679" s="656">
        <v>32.37</v>
      </c>
      <c r="F6679" s="657">
        <f t="shared" si="1"/>
        <v>157.94</v>
      </c>
      <c r="G6679" s="656">
        <v>157.94</v>
      </c>
      <c r="H6679" s="664">
        <v>0.0</v>
      </c>
      <c r="I6679" s="664">
        <v>0.0</v>
      </c>
      <c r="J6679" s="664">
        <v>0.0</v>
      </c>
      <c r="K6679" s="660"/>
    </row>
    <row r="6680" ht="15.75" customHeight="1">
      <c r="A6680" s="661">
        <v>96109.0</v>
      </c>
      <c r="B6680" s="662" t="s">
        <v>13686</v>
      </c>
      <c r="C6680" s="663" t="s">
        <v>350</v>
      </c>
      <c r="D6680" s="656">
        <v>48.8</v>
      </c>
      <c r="E6680" s="656">
        <v>23.84</v>
      </c>
      <c r="F6680" s="657">
        <f t="shared" si="1"/>
        <v>24.96</v>
      </c>
      <c r="G6680" s="656">
        <v>24.96</v>
      </c>
      <c r="H6680" s="664">
        <v>0.0</v>
      </c>
      <c r="I6680" s="664">
        <v>0.0</v>
      </c>
      <c r="J6680" s="664">
        <v>0.0</v>
      </c>
      <c r="K6680" s="660"/>
    </row>
    <row r="6681" ht="15.75" customHeight="1">
      <c r="A6681" s="661">
        <v>96110.0</v>
      </c>
      <c r="B6681" s="662" t="s">
        <v>13687</v>
      </c>
      <c r="C6681" s="663" t="s">
        <v>350</v>
      </c>
      <c r="D6681" s="656">
        <v>71.42</v>
      </c>
      <c r="E6681" s="656">
        <v>17.54</v>
      </c>
      <c r="F6681" s="657">
        <f t="shared" si="1"/>
        <v>53.88</v>
      </c>
      <c r="G6681" s="656">
        <v>53.88</v>
      </c>
      <c r="H6681" s="664">
        <v>0.0</v>
      </c>
      <c r="I6681" s="664">
        <v>0.0</v>
      </c>
      <c r="J6681" s="664">
        <v>0.0</v>
      </c>
      <c r="K6681" s="660"/>
    </row>
    <row r="6682" ht="15.75" customHeight="1">
      <c r="A6682" s="661">
        <v>96113.0</v>
      </c>
      <c r="B6682" s="662" t="s">
        <v>436</v>
      </c>
      <c r="C6682" s="663" t="s">
        <v>350</v>
      </c>
      <c r="D6682" s="656">
        <v>44.24</v>
      </c>
      <c r="E6682" s="656">
        <v>20.56</v>
      </c>
      <c r="F6682" s="657">
        <f t="shared" si="1"/>
        <v>23.68</v>
      </c>
      <c r="G6682" s="656">
        <v>23.68</v>
      </c>
      <c r="H6682" s="664">
        <v>0.0</v>
      </c>
      <c r="I6682" s="664">
        <v>0.0</v>
      </c>
      <c r="J6682" s="664">
        <v>0.0</v>
      </c>
      <c r="K6682" s="660"/>
    </row>
    <row r="6683" ht="15.75" customHeight="1">
      <c r="A6683" s="661">
        <v>96114.0</v>
      </c>
      <c r="B6683" s="662" t="s">
        <v>13688</v>
      </c>
      <c r="C6683" s="663" t="s">
        <v>350</v>
      </c>
      <c r="D6683" s="656">
        <v>71.95</v>
      </c>
      <c r="E6683" s="656">
        <v>15.39</v>
      </c>
      <c r="F6683" s="657">
        <f t="shared" si="1"/>
        <v>56.56</v>
      </c>
      <c r="G6683" s="656">
        <v>56.56</v>
      </c>
      <c r="H6683" s="664">
        <v>0.0</v>
      </c>
      <c r="I6683" s="664">
        <v>0.0</v>
      </c>
      <c r="J6683" s="664">
        <v>0.0</v>
      </c>
      <c r="K6683" s="660"/>
    </row>
    <row r="6684" ht="15.75" customHeight="1">
      <c r="A6684" s="661">
        <v>96120.0</v>
      </c>
      <c r="B6684" s="662" t="s">
        <v>13689</v>
      </c>
      <c r="C6684" s="663" t="s">
        <v>366</v>
      </c>
      <c r="D6684" s="656">
        <v>2.87</v>
      </c>
      <c r="E6684" s="656">
        <v>1.19</v>
      </c>
      <c r="F6684" s="657">
        <f t="shared" si="1"/>
        <v>1.68</v>
      </c>
      <c r="G6684" s="656">
        <v>1.68</v>
      </c>
      <c r="H6684" s="664">
        <v>0.0</v>
      </c>
      <c r="I6684" s="664">
        <v>0.0</v>
      </c>
      <c r="J6684" s="664">
        <v>0.0</v>
      </c>
      <c r="K6684" s="660"/>
    </row>
    <row r="6685" ht="15.75" customHeight="1">
      <c r="A6685" s="661">
        <v>96123.0</v>
      </c>
      <c r="B6685" s="662" t="s">
        <v>13690</v>
      </c>
      <c r="C6685" s="663" t="s">
        <v>366</v>
      </c>
      <c r="D6685" s="656">
        <v>27.14</v>
      </c>
      <c r="E6685" s="656">
        <v>6.97</v>
      </c>
      <c r="F6685" s="657">
        <f t="shared" si="1"/>
        <v>20.17</v>
      </c>
      <c r="G6685" s="656">
        <v>20.17</v>
      </c>
      <c r="H6685" s="664">
        <v>0.0</v>
      </c>
      <c r="I6685" s="664">
        <v>0.0</v>
      </c>
      <c r="J6685" s="664">
        <v>0.0</v>
      </c>
      <c r="K6685" s="660"/>
    </row>
    <row r="6686" ht="15.75" customHeight="1">
      <c r="A6686" s="661">
        <v>99054.0</v>
      </c>
      <c r="B6686" s="662" t="s">
        <v>13691</v>
      </c>
      <c r="C6686" s="663" t="s">
        <v>350</v>
      </c>
      <c r="D6686" s="656">
        <v>55.55</v>
      </c>
      <c r="E6686" s="656">
        <v>28.65</v>
      </c>
      <c r="F6686" s="657">
        <f t="shared" si="1"/>
        <v>26.9</v>
      </c>
      <c r="G6686" s="656">
        <v>26.9</v>
      </c>
      <c r="H6686" s="664">
        <v>0.0</v>
      </c>
      <c r="I6686" s="664">
        <v>0.0</v>
      </c>
      <c r="J6686" s="664">
        <v>0.0</v>
      </c>
      <c r="K6686" s="660"/>
    </row>
    <row r="6687" ht="15.75" customHeight="1">
      <c r="A6687" s="661">
        <v>96111.0</v>
      </c>
      <c r="B6687" s="662" t="s">
        <v>13692</v>
      </c>
      <c r="C6687" s="663" t="s">
        <v>350</v>
      </c>
      <c r="D6687" s="656">
        <v>63.41</v>
      </c>
      <c r="E6687" s="656">
        <v>13.61</v>
      </c>
      <c r="F6687" s="657">
        <f t="shared" si="1"/>
        <v>49.8</v>
      </c>
      <c r="G6687" s="656">
        <v>49.8</v>
      </c>
      <c r="H6687" s="664">
        <v>0.0</v>
      </c>
      <c r="I6687" s="664">
        <v>0.0</v>
      </c>
      <c r="J6687" s="664">
        <v>0.0</v>
      </c>
      <c r="K6687" s="660"/>
    </row>
    <row r="6688" ht="15.75" customHeight="1">
      <c r="A6688" s="661">
        <v>96116.0</v>
      </c>
      <c r="B6688" s="662" t="s">
        <v>13693</v>
      </c>
      <c r="C6688" s="663" t="s">
        <v>350</v>
      </c>
      <c r="D6688" s="656">
        <v>65.48</v>
      </c>
      <c r="E6688" s="656">
        <v>11.72</v>
      </c>
      <c r="F6688" s="657">
        <f t="shared" si="1"/>
        <v>53.76</v>
      </c>
      <c r="G6688" s="656">
        <v>53.76</v>
      </c>
      <c r="H6688" s="664">
        <v>0.0</v>
      </c>
      <c r="I6688" s="664">
        <v>0.0</v>
      </c>
      <c r="J6688" s="664">
        <v>0.0</v>
      </c>
      <c r="K6688" s="660"/>
    </row>
    <row r="6689" ht="15.75" customHeight="1">
      <c r="A6689" s="661">
        <v>96121.0</v>
      </c>
      <c r="B6689" s="662" t="s">
        <v>13694</v>
      </c>
      <c r="C6689" s="663" t="s">
        <v>366</v>
      </c>
      <c r="D6689" s="656">
        <v>12.81</v>
      </c>
      <c r="E6689" s="656">
        <v>4.12</v>
      </c>
      <c r="F6689" s="657">
        <f t="shared" si="1"/>
        <v>8.69</v>
      </c>
      <c r="G6689" s="656">
        <v>8.69</v>
      </c>
      <c r="H6689" s="664">
        <v>0.0</v>
      </c>
      <c r="I6689" s="664">
        <v>0.0</v>
      </c>
      <c r="J6689" s="664">
        <v>0.0</v>
      </c>
      <c r="K6689" s="660"/>
    </row>
    <row r="6690" ht="15.75" customHeight="1">
      <c r="A6690" s="661">
        <v>96485.0</v>
      </c>
      <c r="B6690" s="662" t="s">
        <v>13695</v>
      </c>
      <c r="C6690" s="663" t="s">
        <v>350</v>
      </c>
      <c r="D6690" s="656">
        <v>74.55</v>
      </c>
      <c r="E6690" s="656">
        <v>13.61</v>
      </c>
      <c r="F6690" s="657">
        <f t="shared" si="1"/>
        <v>60.94</v>
      </c>
      <c r="G6690" s="656">
        <v>60.94</v>
      </c>
      <c r="H6690" s="664">
        <v>0.0</v>
      </c>
      <c r="I6690" s="664">
        <v>0.0</v>
      </c>
      <c r="J6690" s="664">
        <v>0.0</v>
      </c>
      <c r="K6690" s="660"/>
    </row>
    <row r="6691" ht="15.75" customHeight="1">
      <c r="A6691" s="661">
        <v>96486.0</v>
      </c>
      <c r="B6691" s="662" t="s">
        <v>13696</v>
      </c>
      <c r="C6691" s="663" t="s">
        <v>350</v>
      </c>
      <c r="D6691" s="656">
        <v>76.62</v>
      </c>
      <c r="E6691" s="656">
        <v>11.72</v>
      </c>
      <c r="F6691" s="657">
        <f t="shared" si="1"/>
        <v>64.9</v>
      </c>
      <c r="G6691" s="656">
        <v>64.9</v>
      </c>
      <c r="H6691" s="664">
        <v>0.0</v>
      </c>
      <c r="I6691" s="664">
        <v>0.0</v>
      </c>
      <c r="J6691" s="664">
        <v>0.0</v>
      </c>
      <c r="K6691" s="660"/>
    </row>
    <row r="6692" ht="15.75" customHeight="1">
      <c r="A6692" s="661">
        <v>91515.0</v>
      </c>
      <c r="B6692" s="662" t="s">
        <v>13697</v>
      </c>
      <c r="C6692" s="663" t="s">
        <v>350</v>
      </c>
      <c r="D6692" s="656">
        <v>5.41</v>
      </c>
      <c r="E6692" s="656">
        <v>3.74</v>
      </c>
      <c r="F6692" s="657">
        <f t="shared" si="1"/>
        <v>1.67</v>
      </c>
      <c r="G6692" s="656">
        <v>1.67</v>
      </c>
      <c r="H6692" s="664">
        <v>0.0</v>
      </c>
      <c r="I6692" s="664">
        <v>0.0</v>
      </c>
      <c r="J6692" s="664">
        <v>0.0</v>
      </c>
      <c r="K6692" s="660"/>
    </row>
    <row r="6693" ht="15.75" customHeight="1">
      <c r="A6693" s="661">
        <v>91519.0</v>
      </c>
      <c r="B6693" s="662" t="s">
        <v>13698</v>
      </c>
      <c r="C6693" s="663" t="s">
        <v>350</v>
      </c>
      <c r="D6693" s="656">
        <v>7.26</v>
      </c>
      <c r="E6693" s="656">
        <v>5.05</v>
      </c>
      <c r="F6693" s="657">
        <f t="shared" si="1"/>
        <v>2.21</v>
      </c>
      <c r="G6693" s="656">
        <v>2.21</v>
      </c>
      <c r="H6693" s="664">
        <v>0.0</v>
      </c>
      <c r="I6693" s="664">
        <v>0.0</v>
      </c>
      <c r="J6693" s="664">
        <v>0.0</v>
      </c>
      <c r="K6693" s="660"/>
    </row>
    <row r="6694" ht="15.75" customHeight="1">
      <c r="A6694" s="661">
        <v>91520.0</v>
      </c>
      <c r="B6694" s="662" t="s">
        <v>13699</v>
      </c>
      <c r="C6694" s="663" t="s">
        <v>350</v>
      </c>
      <c r="D6694" s="656">
        <v>2.04</v>
      </c>
      <c r="E6694" s="656">
        <v>1.4</v>
      </c>
      <c r="F6694" s="657">
        <f t="shared" si="1"/>
        <v>0.64</v>
      </c>
      <c r="G6694" s="656">
        <v>0.64</v>
      </c>
      <c r="H6694" s="664">
        <v>0.0</v>
      </c>
      <c r="I6694" s="664">
        <v>0.0</v>
      </c>
      <c r="J6694" s="664">
        <v>0.0</v>
      </c>
      <c r="K6694" s="660"/>
    </row>
    <row r="6695" ht="15.75" customHeight="1">
      <c r="A6695" s="661">
        <v>91522.0</v>
      </c>
      <c r="B6695" s="662" t="s">
        <v>13700</v>
      </c>
      <c r="C6695" s="663" t="s">
        <v>350</v>
      </c>
      <c r="D6695" s="656">
        <v>2.8</v>
      </c>
      <c r="E6695" s="656">
        <v>1.93</v>
      </c>
      <c r="F6695" s="657">
        <f t="shared" si="1"/>
        <v>0.87</v>
      </c>
      <c r="G6695" s="656">
        <v>0.87</v>
      </c>
      <c r="H6695" s="664">
        <v>0.0</v>
      </c>
      <c r="I6695" s="664">
        <v>0.0</v>
      </c>
      <c r="J6695" s="664">
        <v>0.0</v>
      </c>
      <c r="K6695" s="660"/>
    </row>
    <row r="6696" ht="15.75" customHeight="1">
      <c r="A6696" s="661">
        <v>91525.0</v>
      </c>
      <c r="B6696" s="662" t="s">
        <v>13701</v>
      </c>
      <c r="C6696" s="663" t="s">
        <v>350</v>
      </c>
      <c r="D6696" s="656">
        <v>7.04</v>
      </c>
      <c r="E6696" s="656">
        <v>3.07</v>
      </c>
      <c r="F6696" s="657">
        <f t="shared" si="1"/>
        <v>3.97</v>
      </c>
      <c r="G6696" s="656">
        <v>3.97</v>
      </c>
      <c r="H6696" s="664">
        <v>0.0</v>
      </c>
      <c r="I6696" s="664">
        <v>0.0</v>
      </c>
      <c r="J6696" s="664">
        <v>0.0</v>
      </c>
      <c r="K6696" s="660"/>
    </row>
    <row r="6697" ht="15.75" customHeight="1">
      <c r="A6697" s="661">
        <v>104412.0</v>
      </c>
      <c r="B6697" s="662" t="s">
        <v>13702</v>
      </c>
      <c r="C6697" s="663" t="s">
        <v>350</v>
      </c>
      <c r="D6697" s="656">
        <v>2.5</v>
      </c>
      <c r="E6697" s="656">
        <v>1.73</v>
      </c>
      <c r="F6697" s="657">
        <f t="shared" si="1"/>
        <v>0.77</v>
      </c>
      <c r="G6697" s="656">
        <v>0.77</v>
      </c>
      <c r="H6697" s="664">
        <v>0.0</v>
      </c>
      <c r="I6697" s="664">
        <v>0.0</v>
      </c>
      <c r="J6697" s="664">
        <v>0.0</v>
      </c>
      <c r="K6697" s="660"/>
    </row>
    <row r="6698" ht="15.75" customHeight="1">
      <c r="A6698" s="661">
        <v>104413.0</v>
      </c>
      <c r="B6698" s="662" t="s">
        <v>13703</v>
      </c>
      <c r="C6698" s="663" t="s">
        <v>350</v>
      </c>
      <c r="D6698" s="656">
        <v>4.4</v>
      </c>
      <c r="E6698" s="656">
        <v>3.06</v>
      </c>
      <c r="F6698" s="657">
        <f t="shared" si="1"/>
        <v>1.34</v>
      </c>
      <c r="G6698" s="656">
        <v>1.34</v>
      </c>
      <c r="H6698" s="664">
        <v>0.0</v>
      </c>
      <c r="I6698" s="664">
        <v>0.0</v>
      </c>
      <c r="J6698" s="664">
        <v>0.0</v>
      </c>
      <c r="K6698" s="660"/>
    </row>
    <row r="6699" ht="15.75" customHeight="1">
      <c r="A6699" s="661">
        <v>104414.0</v>
      </c>
      <c r="B6699" s="662" t="s">
        <v>13704</v>
      </c>
      <c r="C6699" s="663" t="s">
        <v>350</v>
      </c>
      <c r="D6699" s="656">
        <v>6.38</v>
      </c>
      <c r="E6699" s="656">
        <v>2.6</v>
      </c>
      <c r="F6699" s="657">
        <f t="shared" si="1"/>
        <v>3.78</v>
      </c>
      <c r="G6699" s="656">
        <v>3.78</v>
      </c>
      <c r="H6699" s="664">
        <v>0.0</v>
      </c>
      <c r="I6699" s="664">
        <v>0.0</v>
      </c>
      <c r="J6699" s="664">
        <v>0.0</v>
      </c>
      <c r="K6699" s="660"/>
    </row>
    <row r="6700" ht="15.75" customHeight="1">
      <c r="A6700" s="661">
        <v>104415.0</v>
      </c>
      <c r="B6700" s="662" t="s">
        <v>13705</v>
      </c>
      <c r="C6700" s="663" t="s">
        <v>350</v>
      </c>
      <c r="D6700" s="656">
        <v>10.61</v>
      </c>
      <c r="E6700" s="656">
        <v>5.64</v>
      </c>
      <c r="F6700" s="657">
        <f t="shared" si="1"/>
        <v>4.97</v>
      </c>
      <c r="G6700" s="656">
        <v>4.97</v>
      </c>
      <c r="H6700" s="664">
        <v>0.0</v>
      </c>
      <c r="I6700" s="664">
        <v>0.0</v>
      </c>
      <c r="J6700" s="664">
        <v>0.0</v>
      </c>
      <c r="K6700" s="660"/>
    </row>
    <row r="6701" ht="15.75" customHeight="1">
      <c r="A6701" s="661">
        <v>104416.0</v>
      </c>
      <c r="B6701" s="662" t="s">
        <v>13706</v>
      </c>
      <c r="C6701" s="663" t="s">
        <v>350</v>
      </c>
      <c r="D6701" s="656">
        <v>1.74</v>
      </c>
      <c r="E6701" s="656">
        <v>1.19</v>
      </c>
      <c r="F6701" s="657">
        <f t="shared" si="1"/>
        <v>0.55</v>
      </c>
      <c r="G6701" s="656">
        <v>0.55</v>
      </c>
      <c r="H6701" s="664">
        <v>0.0</v>
      </c>
      <c r="I6701" s="664">
        <v>0.0</v>
      </c>
      <c r="J6701" s="664">
        <v>0.0</v>
      </c>
      <c r="K6701" s="660"/>
    </row>
    <row r="6702" ht="15.75" customHeight="1">
      <c r="A6702" s="661">
        <v>104417.0</v>
      </c>
      <c r="B6702" s="662" t="s">
        <v>13707</v>
      </c>
      <c r="C6702" s="663" t="s">
        <v>350</v>
      </c>
      <c r="D6702" s="656">
        <v>3.63</v>
      </c>
      <c r="E6702" s="656">
        <v>2.52</v>
      </c>
      <c r="F6702" s="657">
        <f t="shared" si="1"/>
        <v>1.11</v>
      </c>
      <c r="G6702" s="656">
        <v>1.11</v>
      </c>
      <c r="H6702" s="664">
        <v>0.0</v>
      </c>
      <c r="I6702" s="664">
        <v>0.0</v>
      </c>
      <c r="J6702" s="664">
        <v>0.0</v>
      </c>
      <c r="K6702" s="660"/>
    </row>
    <row r="6703" ht="15.75" customHeight="1">
      <c r="A6703" s="661">
        <v>104418.0</v>
      </c>
      <c r="B6703" s="662" t="s">
        <v>13708</v>
      </c>
      <c r="C6703" s="663" t="s">
        <v>350</v>
      </c>
      <c r="D6703" s="656">
        <v>2.38</v>
      </c>
      <c r="E6703" s="656">
        <v>1.56</v>
      </c>
      <c r="F6703" s="657">
        <f t="shared" si="1"/>
        <v>0.82</v>
      </c>
      <c r="G6703" s="656">
        <v>0.82</v>
      </c>
      <c r="H6703" s="664">
        <v>0.0</v>
      </c>
      <c r="I6703" s="664">
        <v>0.0</v>
      </c>
      <c r="J6703" s="664">
        <v>0.0</v>
      </c>
      <c r="K6703" s="660"/>
    </row>
    <row r="6704" ht="15.75" customHeight="1">
      <c r="A6704" s="661">
        <v>104419.0</v>
      </c>
      <c r="B6704" s="662" t="s">
        <v>13709</v>
      </c>
      <c r="C6704" s="663" t="s">
        <v>350</v>
      </c>
      <c r="D6704" s="656">
        <v>9.69</v>
      </c>
      <c r="E6704" s="656">
        <v>6.78</v>
      </c>
      <c r="F6704" s="657">
        <f t="shared" si="1"/>
        <v>2.91</v>
      </c>
      <c r="G6704" s="656">
        <v>2.91</v>
      </c>
      <c r="H6704" s="664">
        <v>0.0</v>
      </c>
      <c r="I6704" s="664">
        <v>0.0</v>
      </c>
      <c r="J6704" s="664">
        <v>0.0</v>
      </c>
      <c r="K6704" s="660"/>
    </row>
    <row r="6705" ht="15.75" customHeight="1">
      <c r="A6705" s="661">
        <v>104420.0</v>
      </c>
      <c r="B6705" s="662" t="s">
        <v>13710</v>
      </c>
      <c r="C6705" s="663" t="s">
        <v>350</v>
      </c>
      <c r="D6705" s="656">
        <v>8.75</v>
      </c>
      <c r="E6705" s="656">
        <v>6.1</v>
      </c>
      <c r="F6705" s="657">
        <f t="shared" si="1"/>
        <v>2.65</v>
      </c>
      <c r="G6705" s="656">
        <v>2.65</v>
      </c>
      <c r="H6705" s="664">
        <v>0.0</v>
      </c>
      <c r="I6705" s="664">
        <v>0.0</v>
      </c>
      <c r="J6705" s="664">
        <v>0.0</v>
      </c>
      <c r="K6705" s="660"/>
    </row>
    <row r="6706" ht="15.75" customHeight="1">
      <c r="A6706" s="661">
        <v>104421.0</v>
      </c>
      <c r="B6706" s="662" t="s">
        <v>13711</v>
      </c>
      <c r="C6706" s="663" t="s">
        <v>350</v>
      </c>
      <c r="D6706" s="656">
        <v>13.28</v>
      </c>
      <c r="E6706" s="656">
        <v>6.24</v>
      </c>
      <c r="F6706" s="657">
        <f t="shared" si="1"/>
        <v>7.04</v>
      </c>
      <c r="G6706" s="656">
        <v>7.04</v>
      </c>
      <c r="H6706" s="664">
        <v>0.0</v>
      </c>
      <c r="I6706" s="664">
        <v>0.0</v>
      </c>
      <c r="J6706" s="664">
        <v>0.0</v>
      </c>
      <c r="K6706" s="660"/>
    </row>
    <row r="6707" ht="15.75" customHeight="1">
      <c r="A6707" s="661">
        <v>104422.0</v>
      </c>
      <c r="B6707" s="662" t="s">
        <v>13712</v>
      </c>
      <c r="C6707" s="663" t="s">
        <v>350</v>
      </c>
      <c r="D6707" s="656">
        <v>8.19</v>
      </c>
      <c r="E6707" s="656">
        <v>2.61</v>
      </c>
      <c r="F6707" s="657">
        <f t="shared" si="1"/>
        <v>5.58</v>
      </c>
      <c r="G6707" s="656">
        <v>5.58</v>
      </c>
      <c r="H6707" s="664">
        <v>0.0</v>
      </c>
      <c r="I6707" s="664">
        <v>0.0</v>
      </c>
      <c r="J6707" s="664">
        <v>0.0</v>
      </c>
      <c r="K6707" s="660"/>
    </row>
    <row r="6708" ht="15.75" customHeight="1">
      <c r="A6708" s="661">
        <v>104423.0</v>
      </c>
      <c r="B6708" s="662" t="s">
        <v>13713</v>
      </c>
      <c r="C6708" s="663" t="s">
        <v>350</v>
      </c>
      <c r="D6708" s="656">
        <v>20.49</v>
      </c>
      <c r="E6708" s="656">
        <v>11.39</v>
      </c>
      <c r="F6708" s="657">
        <f t="shared" si="1"/>
        <v>9.1</v>
      </c>
      <c r="G6708" s="656">
        <v>9.1</v>
      </c>
      <c r="H6708" s="664">
        <v>0.0</v>
      </c>
      <c r="I6708" s="664">
        <v>0.0</v>
      </c>
      <c r="J6708" s="664">
        <v>0.0</v>
      </c>
      <c r="K6708" s="660"/>
    </row>
    <row r="6709" ht="15.75" customHeight="1">
      <c r="A6709" s="661">
        <v>104424.0</v>
      </c>
      <c r="B6709" s="662" t="s">
        <v>13714</v>
      </c>
      <c r="C6709" s="663" t="s">
        <v>350</v>
      </c>
      <c r="D6709" s="656">
        <v>18.95</v>
      </c>
      <c r="E6709" s="656">
        <v>10.3</v>
      </c>
      <c r="F6709" s="657">
        <f t="shared" si="1"/>
        <v>8.65</v>
      </c>
      <c r="G6709" s="656">
        <v>8.65</v>
      </c>
      <c r="H6709" s="664">
        <v>0.0</v>
      </c>
      <c r="I6709" s="664">
        <v>0.0</v>
      </c>
      <c r="J6709" s="664">
        <v>0.0</v>
      </c>
      <c r="K6709" s="660"/>
    </row>
    <row r="6710" ht="15.75" customHeight="1">
      <c r="A6710" s="661">
        <v>104425.0</v>
      </c>
      <c r="B6710" s="662" t="s">
        <v>13715</v>
      </c>
      <c r="C6710" s="663" t="s">
        <v>350</v>
      </c>
      <c r="D6710" s="656">
        <v>16.41</v>
      </c>
      <c r="E6710" s="656">
        <v>8.49</v>
      </c>
      <c r="F6710" s="657">
        <f t="shared" si="1"/>
        <v>7.92</v>
      </c>
      <c r="G6710" s="656">
        <v>7.92</v>
      </c>
      <c r="H6710" s="664">
        <v>0.0</v>
      </c>
      <c r="I6710" s="664">
        <v>0.0</v>
      </c>
      <c r="J6710" s="664">
        <v>0.0</v>
      </c>
      <c r="K6710" s="660"/>
    </row>
    <row r="6711" ht="15.75" customHeight="1">
      <c r="A6711" s="661">
        <v>87280.0</v>
      </c>
      <c r="B6711" s="662" t="s">
        <v>13716</v>
      </c>
      <c r="C6711" s="663" t="s">
        <v>525</v>
      </c>
      <c r="D6711" s="656">
        <v>424.3</v>
      </c>
      <c r="E6711" s="656">
        <v>83.58</v>
      </c>
      <c r="F6711" s="657">
        <f t="shared" si="1"/>
        <v>340.72</v>
      </c>
      <c r="G6711" s="656">
        <v>337.23</v>
      </c>
      <c r="H6711" s="664">
        <v>1.97</v>
      </c>
      <c r="I6711" s="664">
        <v>0.0</v>
      </c>
      <c r="J6711" s="664">
        <v>1.52</v>
      </c>
      <c r="K6711" s="660"/>
    </row>
    <row r="6712" ht="15.75" customHeight="1">
      <c r="A6712" s="661">
        <v>87281.0</v>
      </c>
      <c r="B6712" s="662" t="s">
        <v>13717</v>
      </c>
      <c r="C6712" s="663" t="s">
        <v>525</v>
      </c>
      <c r="D6712" s="656">
        <v>414.4</v>
      </c>
      <c r="E6712" s="656">
        <v>70.23</v>
      </c>
      <c r="F6712" s="657">
        <f t="shared" si="1"/>
        <v>344.17</v>
      </c>
      <c r="G6712" s="656">
        <v>335.96</v>
      </c>
      <c r="H6712" s="664">
        <v>6.01</v>
      </c>
      <c r="I6712" s="664">
        <v>0.0</v>
      </c>
      <c r="J6712" s="664">
        <v>2.2</v>
      </c>
      <c r="K6712" s="660"/>
    </row>
    <row r="6713" ht="15.75" customHeight="1">
      <c r="A6713" s="661">
        <v>87283.0</v>
      </c>
      <c r="B6713" s="662" t="s">
        <v>13718</v>
      </c>
      <c r="C6713" s="663" t="s">
        <v>525</v>
      </c>
      <c r="D6713" s="656">
        <v>440.67</v>
      </c>
      <c r="E6713" s="656">
        <v>75.07</v>
      </c>
      <c r="F6713" s="657">
        <f t="shared" si="1"/>
        <v>365.6</v>
      </c>
      <c r="G6713" s="656">
        <v>358.55</v>
      </c>
      <c r="H6713" s="664">
        <v>2.52</v>
      </c>
      <c r="I6713" s="664">
        <v>0.0</v>
      </c>
      <c r="J6713" s="664">
        <v>4.53</v>
      </c>
      <c r="K6713" s="660"/>
    </row>
    <row r="6714" ht="15.75" customHeight="1">
      <c r="A6714" s="661">
        <v>87284.0</v>
      </c>
      <c r="B6714" s="662" t="s">
        <v>13719</v>
      </c>
      <c r="C6714" s="663" t="s">
        <v>525</v>
      </c>
      <c r="D6714" s="656">
        <v>429.33</v>
      </c>
      <c r="E6714" s="656">
        <v>62.88</v>
      </c>
      <c r="F6714" s="657">
        <f t="shared" si="1"/>
        <v>366.45</v>
      </c>
      <c r="G6714" s="656">
        <v>359.1</v>
      </c>
      <c r="H6714" s="664">
        <v>5.37</v>
      </c>
      <c r="I6714" s="664">
        <v>0.0</v>
      </c>
      <c r="J6714" s="664">
        <v>1.98</v>
      </c>
      <c r="K6714" s="660"/>
    </row>
    <row r="6715" ht="15.75" customHeight="1">
      <c r="A6715" s="661">
        <v>87286.0</v>
      </c>
      <c r="B6715" s="662" t="s">
        <v>13720</v>
      </c>
      <c r="C6715" s="663" t="s">
        <v>525</v>
      </c>
      <c r="D6715" s="656">
        <v>579.13</v>
      </c>
      <c r="E6715" s="656">
        <v>89.46</v>
      </c>
      <c r="F6715" s="657">
        <f t="shared" si="1"/>
        <v>489.67</v>
      </c>
      <c r="G6715" s="656">
        <v>485.93</v>
      </c>
      <c r="H6715" s="664">
        <v>2.11</v>
      </c>
      <c r="I6715" s="664">
        <v>0.0</v>
      </c>
      <c r="J6715" s="664">
        <v>1.63</v>
      </c>
      <c r="K6715" s="660"/>
    </row>
    <row r="6716" ht="15.75" customHeight="1">
      <c r="A6716" s="661">
        <v>87287.0</v>
      </c>
      <c r="B6716" s="662" t="s">
        <v>13721</v>
      </c>
      <c r="C6716" s="663" t="s">
        <v>525</v>
      </c>
      <c r="D6716" s="656">
        <v>557.44</v>
      </c>
      <c r="E6716" s="656">
        <v>64.03</v>
      </c>
      <c r="F6716" s="657">
        <f t="shared" si="1"/>
        <v>493.41</v>
      </c>
      <c r="G6716" s="656">
        <v>486.02</v>
      </c>
      <c r="H6716" s="664">
        <v>5.41</v>
      </c>
      <c r="I6716" s="664">
        <v>0.0</v>
      </c>
      <c r="J6716" s="664">
        <v>1.98</v>
      </c>
      <c r="K6716" s="660"/>
    </row>
    <row r="6717" ht="15.75" customHeight="1">
      <c r="A6717" s="661">
        <v>87289.0</v>
      </c>
      <c r="B6717" s="662" t="s">
        <v>13722</v>
      </c>
      <c r="C6717" s="663" t="s">
        <v>525</v>
      </c>
      <c r="D6717" s="656">
        <v>562.95</v>
      </c>
      <c r="E6717" s="656">
        <v>84.44</v>
      </c>
      <c r="F6717" s="657">
        <f t="shared" si="1"/>
        <v>478.51</v>
      </c>
      <c r="G6717" s="656">
        <v>474.99</v>
      </c>
      <c r="H6717" s="664">
        <v>1.99</v>
      </c>
      <c r="I6717" s="664">
        <v>0.0</v>
      </c>
      <c r="J6717" s="664">
        <v>1.53</v>
      </c>
      <c r="K6717" s="660"/>
    </row>
    <row r="6718" ht="15.75" customHeight="1">
      <c r="A6718" s="661">
        <v>87290.0</v>
      </c>
      <c r="B6718" s="662" t="s">
        <v>13723</v>
      </c>
      <c r="C6718" s="663" t="s">
        <v>525</v>
      </c>
      <c r="D6718" s="656">
        <v>550.16</v>
      </c>
      <c r="E6718" s="656">
        <v>68.81</v>
      </c>
      <c r="F6718" s="657">
        <f t="shared" si="1"/>
        <v>481.35</v>
      </c>
      <c r="G6718" s="656">
        <v>473.27</v>
      </c>
      <c r="H6718" s="664">
        <v>5.91</v>
      </c>
      <c r="I6718" s="664">
        <v>0.0</v>
      </c>
      <c r="J6718" s="664">
        <v>2.17</v>
      </c>
      <c r="K6718" s="660"/>
    </row>
    <row r="6719" ht="15.75" customHeight="1">
      <c r="A6719" s="661">
        <v>87292.0</v>
      </c>
      <c r="B6719" s="662" t="s">
        <v>13724</v>
      </c>
      <c r="C6719" s="663" t="s">
        <v>525</v>
      </c>
      <c r="D6719" s="656">
        <v>581.61</v>
      </c>
      <c r="E6719" s="656">
        <v>78.03</v>
      </c>
      <c r="F6719" s="657">
        <f t="shared" si="1"/>
        <v>503.58</v>
      </c>
      <c r="G6719" s="656">
        <v>500.32</v>
      </c>
      <c r="H6719" s="664">
        <v>1.84</v>
      </c>
      <c r="I6719" s="664">
        <v>0.0</v>
      </c>
      <c r="J6719" s="664">
        <v>1.42</v>
      </c>
      <c r="K6719" s="660"/>
    </row>
    <row r="6720" ht="15.75" customHeight="1">
      <c r="A6720" s="661">
        <v>87294.0</v>
      </c>
      <c r="B6720" s="662" t="s">
        <v>13725</v>
      </c>
      <c r="C6720" s="663" t="s">
        <v>525</v>
      </c>
      <c r="D6720" s="656">
        <v>549.3</v>
      </c>
      <c r="E6720" s="656">
        <v>73.26</v>
      </c>
      <c r="F6720" s="657">
        <f t="shared" si="1"/>
        <v>476.04</v>
      </c>
      <c r="G6720" s="656">
        <v>467.44</v>
      </c>
      <c r="H6720" s="664">
        <v>6.29</v>
      </c>
      <c r="I6720" s="664">
        <v>0.0</v>
      </c>
      <c r="J6720" s="664">
        <v>2.31</v>
      </c>
      <c r="K6720" s="660"/>
    </row>
    <row r="6721" ht="15.75" customHeight="1">
      <c r="A6721" s="661">
        <v>87295.0</v>
      </c>
      <c r="B6721" s="662" t="s">
        <v>13726</v>
      </c>
      <c r="C6721" s="663" t="s">
        <v>525</v>
      </c>
      <c r="D6721" s="656">
        <v>569.38</v>
      </c>
      <c r="E6721" s="656">
        <v>95.88</v>
      </c>
      <c r="F6721" s="657">
        <f t="shared" si="1"/>
        <v>473.5</v>
      </c>
      <c r="G6721" s="656">
        <v>469.48</v>
      </c>
      <c r="H6721" s="664">
        <v>2.27</v>
      </c>
      <c r="I6721" s="664">
        <v>0.0</v>
      </c>
      <c r="J6721" s="664">
        <v>1.75</v>
      </c>
      <c r="K6721" s="660"/>
    </row>
    <row r="6722" ht="15.75" customHeight="1">
      <c r="A6722" s="661">
        <v>87296.0</v>
      </c>
      <c r="B6722" s="662" t="s">
        <v>13727</v>
      </c>
      <c r="C6722" s="663" t="s">
        <v>525</v>
      </c>
      <c r="D6722" s="656">
        <v>537.45</v>
      </c>
      <c r="E6722" s="656">
        <v>64.55</v>
      </c>
      <c r="F6722" s="657">
        <f t="shared" si="1"/>
        <v>472.9</v>
      </c>
      <c r="G6722" s="656">
        <v>465.42</v>
      </c>
      <c r="H6722" s="664">
        <v>5.47</v>
      </c>
      <c r="I6722" s="664">
        <v>0.0</v>
      </c>
      <c r="J6722" s="664">
        <v>2.01</v>
      </c>
      <c r="K6722" s="660"/>
    </row>
    <row r="6723" ht="15.75" customHeight="1">
      <c r="A6723" s="661">
        <v>87298.0</v>
      </c>
      <c r="B6723" s="662" t="s">
        <v>13728</v>
      </c>
      <c r="C6723" s="663" t="s">
        <v>525</v>
      </c>
      <c r="D6723" s="656">
        <v>663.21</v>
      </c>
      <c r="E6723" s="656">
        <v>76.63</v>
      </c>
      <c r="F6723" s="657">
        <f t="shared" si="1"/>
        <v>586.58</v>
      </c>
      <c r="G6723" s="656">
        <v>583.38</v>
      </c>
      <c r="H6723" s="664">
        <v>1.8</v>
      </c>
      <c r="I6723" s="664">
        <v>0.0</v>
      </c>
      <c r="J6723" s="664">
        <v>1.4</v>
      </c>
      <c r="K6723" s="660"/>
    </row>
    <row r="6724" ht="15.75" customHeight="1">
      <c r="A6724" s="661">
        <v>87299.0</v>
      </c>
      <c r="B6724" s="662" t="s">
        <v>13729</v>
      </c>
      <c r="C6724" s="663" t="s">
        <v>525</v>
      </c>
      <c r="D6724" s="656">
        <v>426.29</v>
      </c>
      <c r="E6724" s="656">
        <v>67.19</v>
      </c>
      <c r="F6724" s="657">
        <f t="shared" si="1"/>
        <v>359.1</v>
      </c>
      <c r="G6724" s="656">
        <v>351.33</v>
      </c>
      <c r="H6724" s="664">
        <v>5.68</v>
      </c>
      <c r="I6724" s="664">
        <v>0.0</v>
      </c>
      <c r="J6724" s="664">
        <v>2.09</v>
      </c>
      <c r="K6724" s="660"/>
    </row>
    <row r="6725" ht="15.75" customHeight="1">
      <c r="A6725" s="661">
        <v>87301.0</v>
      </c>
      <c r="B6725" s="662" t="s">
        <v>13730</v>
      </c>
      <c r="C6725" s="663" t="s">
        <v>525</v>
      </c>
      <c r="D6725" s="656">
        <v>594.04</v>
      </c>
      <c r="E6725" s="656">
        <v>84.09</v>
      </c>
      <c r="F6725" s="657">
        <f t="shared" si="1"/>
        <v>509.95</v>
      </c>
      <c r="G6725" s="656">
        <v>506.43</v>
      </c>
      <c r="H6725" s="664">
        <v>1.99</v>
      </c>
      <c r="I6725" s="664">
        <v>0.0</v>
      </c>
      <c r="J6725" s="664">
        <v>1.53</v>
      </c>
      <c r="K6725" s="660"/>
    </row>
    <row r="6726" ht="15.75" customHeight="1">
      <c r="A6726" s="661">
        <v>87302.0</v>
      </c>
      <c r="B6726" s="662" t="s">
        <v>13731</v>
      </c>
      <c r="C6726" s="663" t="s">
        <v>525</v>
      </c>
      <c r="D6726" s="656">
        <v>581.05</v>
      </c>
      <c r="E6726" s="656">
        <v>67.98</v>
      </c>
      <c r="F6726" s="657">
        <f t="shared" si="1"/>
        <v>513.07</v>
      </c>
      <c r="G6726" s="656">
        <v>505.17</v>
      </c>
      <c r="H6726" s="664">
        <v>5.78</v>
      </c>
      <c r="I6726" s="664">
        <v>0.0</v>
      </c>
      <c r="J6726" s="664">
        <v>2.12</v>
      </c>
      <c r="K6726" s="660"/>
    </row>
    <row r="6727" ht="15.75" customHeight="1">
      <c r="A6727" s="661">
        <v>87304.0</v>
      </c>
      <c r="B6727" s="662" t="s">
        <v>13732</v>
      </c>
      <c r="C6727" s="663" t="s">
        <v>525</v>
      </c>
      <c r="D6727" s="656">
        <v>534.09</v>
      </c>
      <c r="E6727" s="656">
        <v>76.29</v>
      </c>
      <c r="F6727" s="657">
        <f t="shared" si="1"/>
        <v>457.8</v>
      </c>
      <c r="G6727" s="656">
        <v>454.6</v>
      </c>
      <c r="H6727" s="664">
        <v>1.8</v>
      </c>
      <c r="I6727" s="664">
        <v>0.0</v>
      </c>
      <c r="J6727" s="664">
        <v>1.4</v>
      </c>
      <c r="K6727" s="660"/>
    </row>
    <row r="6728" ht="15.75" customHeight="1">
      <c r="A6728" s="661">
        <v>87305.0</v>
      </c>
      <c r="B6728" s="662" t="s">
        <v>13733</v>
      </c>
      <c r="C6728" s="663" t="s">
        <v>525</v>
      </c>
      <c r="D6728" s="656">
        <v>533.16</v>
      </c>
      <c r="E6728" s="656">
        <v>70.39</v>
      </c>
      <c r="F6728" s="657">
        <f t="shared" si="1"/>
        <v>462.77</v>
      </c>
      <c r="G6728" s="656">
        <v>454.59</v>
      </c>
      <c r="H6728" s="664">
        <v>5.98</v>
      </c>
      <c r="I6728" s="664">
        <v>0.0</v>
      </c>
      <c r="J6728" s="664">
        <v>2.2</v>
      </c>
      <c r="K6728" s="660"/>
    </row>
    <row r="6729" ht="15.75" customHeight="1">
      <c r="A6729" s="661">
        <v>87307.0</v>
      </c>
      <c r="B6729" s="662" t="s">
        <v>13734</v>
      </c>
      <c r="C6729" s="663" t="s">
        <v>525</v>
      </c>
      <c r="D6729" s="656">
        <v>507.06</v>
      </c>
      <c r="E6729" s="656">
        <v>84.09</v>
      </c>
      <c r="F6729" s="657">
        <f t="shared" si="1"/>
        <v>422.97</v>
      </c>
      <c r="G6729" s="656">
        <v>419.45</v>
      </c>
      <c r="H6729" s="664">
        <v>1.99</v>
      </c>
      <c r="I6729" s="664">
        <v>0.0</v>
      </c>
      <c r="J6729" s="664">
        <v>1.53</v>
      </c>
      <c r="K6729" s="660"/>
    </row>
    <row r="6730" ht="15.75" customHeight="1">
      <c r="A6730" s="661">
        <v>87308.0</v>
      </c>
      <c r="B6730" s="662" t="s">
        <v>13735</v>
      </c>
      <c r="C6730" s="663" t="s">
        <v>525</v>
      </c>
      <c r="D6730" s="656">
        <v>493.71</v>
      </c>
      <c r="E6730" s="656">
        <v>70.06</v>
      </c>
      <c r="F6730" s="657">
        <f t="shared" si="1"/>
        <v>423.65</v>
      </c>
      <c r="G6730" s="656">
        <v>415.46</v>
      </c>
      <c r="H6730" s="664">
        <v>5.99</v>
      </c>
      <c r="I6730" s="664">
        <v>0.0</v>
      </c>
      <c r="J6730" s="664">
        <v>2.2</v>
      </c>
      <c r="K6730" s="660"/>
    </row>
    <row r="6731" ht="15.75" customHeight="1">
      <c r="A6731" s="661">
        <v>87310.0</v>
      </c>
      <c r="B6731" s="662" t="s">
        <v>13736</v>
      </c>
      <c r="C6731" s="663" t="s">
        <v>525</v>
      </c>
      <c r="D6731" s="656">
        <v>424.2</v>
      </c>
      <c r="E6731" s="656">
        <v>74.55</v>
      </c>
      <c r="F6731" s="657">
        <f t="shared" si="1"/>
        <v>349.65</v>
      </c>
      <c r="G6731" s="656">
        <v>346.52</v>
      </c>
      <c r="H6731" s="664">
        <v>1.77</v>
      </c>
      <c r="I6731" s="664">
        <v>0.0</v>
      </c>
      <c r="J6731" s="664">
        <v>1.36</v>
      </c>
      <c r="K6731" s="660"/>
    </row>
    <row r="6732" ht="15.75" customHeight="1">
      <c r="A6732" s="661">
        <v>87311.0</v>
      </c>
      <c r="B6732" s="662" t="s">
        <v>13737</v>
      </c>
      <c r="C6732" s="663" t="s">
        <v>525</v>
      </c>
      <c r="D6732" s="656">
        <v>411.07</v>
      </c>
      <c r="E6732" s="656">
        <v>60.83</v>
      </c>
      <c r="F6732" s="657">
        <f t="shared" si="1"/>
        <v>350.24</v>
      </c>
      <c r="G6732" s="656">
        <v>343.11</v>
      </c>
      <c r="H6732" s="664">
        <v>5.2</v>
      </c>
      <c r="I6732" s="664">
        <v>0.0</v>
      </c>
      <c r="J6732" s="664">
        <v>1.93</v>
      </c>
      <c r="K6732" s="660"/>
    </row>
    <row r="6733" ht="15.75" customHeight="1">
      <c r="A6733" s="661">
        <v>87313.0</v>
      </c>
      <c r="B6733" s="662" t="s">
        <v>13738</v>
      </c>
      <c r="C6733" s="663" t="s">
        <v>525</v>
      </c>
      <c r="D6733" s="656">
        <v>518.97</v>
      </c>
      <c r="E6733" s="656">
        <v>74.9</v>
      </c>
      <c r="F6733" s="657">
        <f t="shared" si="1"/>
        <v>444.07</v>
      </c>
      <c r="G6733" s="656">
        <v>440.93</v>
      </c>
      <c r="H6733" s="664">
        <v>1.77</v>
      </c>
      <c r="I6733" s="664">
        <v>0.0</v>
      </c>
      <c r="J6733" s="664">
        <v>1.37</v>
      </c>
      <c r="K6733" s="660"/>
    </row>
    <row r="6734" ht="15.75" customHeight="1">
      <c r="A6734" s="661">
        <v>87314.0</v>
      </c>
      <c r="B6734" s="662" t="s">
        <v>13739</v>
      </c>
      <c r="C6734" s="663" t="s">
        <v>525</v>
      </c>
      <c r="D6734" s="656">
        <v>507.68</v>
      </c>
      <c r="E6734" s="656">
        <v>61.12</v>
      </c>
      <c r="F6734" s="657">
        <f t="shared" si="1"/>
        <v>446.56</v>
      </c>
      <c r="G6734" s="656">
        <v>439.42</v>
      </c>
      <c r="H6734" s="664">
        <v>5.21</v>
      </c>
      <c r="I6734" s="664">
        <v>0.0</v>
      </c>
      <c r="J6734" s="664">
        <v>1.93</v>
      </c>
      <c r="K6734" s="660"/>
    </row>
    <row r="6735" ht="15.75" customHeight="1">
      <c r="A6735" s="661">
        <v>87316.0</v>
      </c>
      <c r="B6735" s="662" t="s">
        <v>13740</v>
      </c>
      <c r="C6735" s="663" t="s">
        <v>525</v>
      </c>
      <c r="D6735" s="656">
        <v>469.17</v>
      </c>
      <c r="E6735" s="656">
        <v>80.46</v>
      </c>
      <c r="F6735" s="657">
        <f t="shared" si="1"/>
        <v>388.71</v>
      </c>
      <c r="G6735" s="656">
        <v>385.35</v>
      </c>
      <c r="H6735" s="664">
        <v>1.9</v>
      </c>
      <c r="I6735" s="664">
        <v>0.0</v>
      </c>
      <c r="J6735" s="664">
        <v>1.46</v>
      </c>
      <c r="K6735" s="660"/>
    </row>
    <row r="6736" ht="15.75" customHeight="1">
      <c r="A6736" s="661">
        <v>87317.0</v>
      </c>
      <c r="B6736" s="662" t="s">
        <v>13741</v>
      </c>
      <c r="C6736" s="663" t="s">
        <v>525</v>
      </c>
      <c r="D6736" s="656">
        <v>450.56</v>
      </c>
      <c r="E6736" s="656">
        <v>61.07</v>
      </c>
      <c r="F6736" s="657">
        <f t="shared" si="1"/>
        <v>389.49</v>
      </c>
      <c r="G6736" s="656">
        <v>382.4</v>
      </c>
      <c r="H6736" s="664">
        <v>5.19</v>
      </c>
      <c r="I6736" s="664">
        <v>0.0</v>
      </c>
      <c r="J6736" s="664">
        <v>1.9</v>
      </c>
      <c r="K6736" s="660"/>
    </row>
    <row r="6737" ht="15.75" customHeight="1">
      <c r="A6737" s="661">
        <v>87319.0</v>
      </c>
      <c r="B6737" s="662" t="s">
        <v>13742</v>
      </c>
      <c r="C6737" s="663" t="s">
        <v>525</v>
      </c>
      <c r="D6737" s="656">
        <v>4366.0</v>
      </c>
      <c r="E6737" s="656">
        <v>74.9</v>
      </c>
      <c r="F6737" s="657">
        <f t="shared" si="1"/>
        <v>4291.1</v>
      </c>
      <c r="G6737" s="656">
        <v>4287.96</v>
      </c>
      <c r="H6737" s="664">
        <v>1.77</v>
      </c>
      <c r="I6737" s="664">
        <v>0.0</v>
      </c>
      <c r="J6737" s="664">
        <v>1.37</v>
      </c>
      <c r="K6737" s="660"/>
    </row>
    <row r="6738" ht="15.75" customHeight="1">
      <c r="A6738" s="661">
        <v>87320.0</v>
      </c>
      <c r="B6738" s="662" t="s">
        <v>13743</v>
      </c>
      <c r="C6738" s="663" t="s">
        <v>525</v>
      </c>
      <c r="D6738" s="656">
        <v>4371.38</v>
      </c>
      <c r="E6738" s="656">
        <v>61.86</v>
      </c>
      <c r="F6738" s="657">
        <f t="shared" si="1"/>
        <v>4309.52</v>
      </c>
      <c r="G6738" s="656">
        <v>4302.23</v>
      </c>
      <c r="H6738" s="664">
        <v>5.34</v>
      </c>
      <c r="I6738" s="664">
        <v>0.0</v>
      </c>
      <c r="J6738" s="664">
        <v>1.95</v>
      </c>
      <c r="K6738" s="660"/>
    </row>
    <row r="6739" ht="15.75" customHeight="1">
      <c r="A6739" s="661">
        <v>87322.0</v>
      </c>
      <c r="B6739" s="662" t="s">
        <v>13744</v>
      </c>
      <c r="C6739" s="663" t="s">
        <v>525</v>
      </c>
      <c r="D6739" s="656">
        <v>4485.4</v>
      </c>
      <c r="E6739" s="656">
        <v>79.06</v>
      </c>
      <c r="F6739" s="657">
        <f t="shared" si="1"/>
        <v>4406.34</v>
      </c>
      <c r="G6739" s="656">
        <v>4403.03</v>
      </c>
      <c r="H6739" s="664">
        <v>1.87</v>
      </c>
      <c r="I6739" s="664">
        <v>0.0</v>
      </c>
      <c r="J6739" s="664">
        <v>1.44</v>
      </c>
      <c r="K6739" s="660"/>
    </row>
    <row r="6740" ht="15.75" customHeight="1">
      <c r="A6740" s="661">
        <v>87323.0</v>
      </c>
      <c r="B6740" s="662" t="s">
        <v>13745</v>
      </c>
      <c r="C6740" s="663" t="s">
        <v>525</v>
      </c>
      <c r="D6740" s="656">
        <v>4484.58</v>
      </c>
      <c r="E6740" s="656">
        <v>59.73</v>
      </c>
      <c r="F6740" s="657">
        <f t="shared" si="1"/>
        <v>4424.85</v>
      </c>
      <c r="G6740" s="656">
        <v>4417.9</v>
      </c>
      <c r="H6740" s="664">
        <v>5.08</v>
      </c>
      <c r="I6740" s="664">
        <v>0.0</v>
      </c>
      <c r="J6740" s="664">
        <v>1.87</v>
      </c>
      <c r="K6740" s="660"/>
    </row>
    <row r="6741" ht="15.75" customHeight="1">
      <c r="A6741" s="661">
        <v>87325.0</v>
      </c>
      <c r="B6741" s="662" t="s">
        <v>13746</v>
      </c>
      <c r="C6741" s="663" t="s">
        <v>525</v>
      </c>
      <c r="D6741" s="656">
        <v>4392.63</v>
      </c>
      <c r="E6741" s="656">
        <v>81.32</v>
      </c>
      <c r="F6741" s="657">
        <f t="shared" si="1"/>
        <v>4311.31</v>
      </c>
      <c r="G6741" s="656">
        <v>4307.92</v>
      </c>
      <c r="H6741" s="664">
        <v>1.91</v>
      </c>
      <c r="I6741" s="664">
        <v>0.0</v>
      </c>
      <c r="J6741" s="664">
        <v>1.48</v>
      </c>
      <c r="K6741" s="660"/>
    </row>
    <row r="6742" ht="15.75" customHeight="1">
      <c r="A6742" s="661">
        <v>87326.0</v>
      </c>
      <c r="B6742" s="662" t="s">
        <v>13747</v>
      </c>
      <c r="C6742" s="663" t="s">
        <v>525</v>
      </c>
      <c r="D6742" s="656">
        <v>4405.92</v>
      </c>
      <c r="E6742" s="656">
        <v>56.36</v>
      </c>
      <c r="F6742" s="657">
        <f t="shared" si="1"/>
        <v>4349.56</v>
      </c>
      <c r="G6742" s="656">
        <v>4342.97</v>
      </c>
      <c r="H6742" s="664">
        <v>4.83</v>
      </c>
      <c r="I6742" s="664">
        <v>0.0</v>
      </c>
      <c r="J6742" s="664">
        <v>1.76</v>
      </c>
      <c r="K6742" s="660"/>
    </row>
    <row r="6743" ht="15.75" customHeight="1">
      <c r="A6743" s="661">
        <v>87327.0</v>
      </c>
      <c r="B6743" s="662" t="s">
        <v>13748</v>
      </c>
      <c r="C6743" s="663" t="s">
        <v>525</v>
      </c>
      <c r="D6743" s="656">
        <v>448.23</v>
      </c>
      <c r="E6743" s="656">
        <v>101.27</v>
      </c>
      <c r="F6743" s="657">
        <f t="shared" si="1"/>
        <v>346.96</v>
      </c>
      <c r="G6743" s="656">
        <v>335.81</v>
      </c>
      <c r="H6743" s="664">
        <v>6.53</v>
      </c>
      <c r="I6743" s="664">
        <v>0.0</v>
      </c>
      <c r="J6743" s="664">
        <v>4.62</v>
      </c>
      <c r="K6743" s="660"/>
    </row>
    <row r="6744" ht="15.75" customHeight="1">
      <c r="A6744" s="661">
        <v>87328.0</v>
      </c>
      <c r="B6744" s="662" t="s">
        <v>13749</v>
      </c>
      <c r="C6744" s="663" t="s">
        <v>525</v>
      </c>
      <c r="D6744" s="656">
        <v>385.83</v>
      </c>
      <c r="E6744" s="656">
        <v>53.39</v>
      </c>
      <c r="F6744" s="657">
        <f t="shared" si="1"/>
        <v>332.44</v>
      </c>
      <c r="G6744" s="656">
        <v>325.78</v>
      </c>
      <c r="H6744" s="664">
        <v>3.5</v>
      </c>
      <c r="I6744" s="664">
        <v>0.0</v>
      </c>
      <c r="J6744" s="664">
        <v>3.16</v>
      </c>
      <c r="K6744" s="660"/>
    </row>
    <row r="6745" ht="15.75" customHeight="1">
      <c r="A6745" s="661">
        <v>87329.0</v>
      </c>
      <c r="B6745" s="662" t="s">
        <v>13750</v>
      </c>
      <c r="C6745" s="663" t="s">
        <v>525</v>
      </c>
      <c r="D6745" s="656">
        <v>483.02</v>
      </c>
      <c r="E6745" s="656">
        <v>109.59</v>
      </c>
      <c r="F6745" s="657">
        <f t="shared" si="1"/>
        <v>373.43</v>
      </c>
      <c r="G6745" s="656">
        <v>361.38</v>
      </c>
      <c r="H6745" s="664">
        <v>7.06</v>
      </c>
      <c r="I6745" s="664">
        <v>0.0</v>
      </c>
      <c r="J6745" s="664">
        <v>4.99</v>
      </c>
      <c r="K6745" s="660"/>
    </row>
    <row r="6746" ht="15.75" customHeight="1">
      <c r="A6746" s="661">
        <v>87330.0</v>
      </c>
      <c r="B6746" s="662" t="s">
        <v>13751</v>
      </c>
      <c r="C6746" s="663" t="s">
        <v>525</v>
      </c>
      <c r="D6746" s="656">
        <v>412.54</v>
      </c>
      <c r="E6746" s="656">
        <v>55.99</v>
      </c>
      <c r="F6746" s="657">
        <f t="shared" si="1"/>
        <v>356.55</v>
      </c>
      <c r="G6746" s="656">
        <v>349.53</v>
      </c>
      <c r="H6746" s="664">
        <v>3.7</v>
      </c>
      <c r="I6746" s="664">
        <v>0.0</v>
      </c>
      <c r="J6746" s="664">
        <v>3.32</v>
      </c>
      <c r="K6746" s="660"/>
    </row>
    <row r="6747" ht="15.75" customHeight="1">
      <c r="A6747" s="661">
        <v>87331.0</v>
      </c>
      <c r="B6747" s="662" t="s">
        <v>13752</v>
      </c>
      <c r="C6747" s="663" t="s">
        <v>525</v>
      </c>
      <c r="D6747" s="656">
        <v>601.43</v>
      </c>
      <c r="E6747" s="656">
        <v>107.5</v>
      </c>
      <c r="F6747" s="657">
        <f t="shared" si="1"/>
        <v>493.93</v>
      </c>
      <c r="G6747" s="656">
        <v>482.05</v>
      </c>
      <c r="H6747" s="664">
        <v>6.95</v>
      </c>
      <c r="I6747" s="664">
        <v>0.0</v>
      </c>
      <c r="J6747" s="664">
        <v>4.93</v>
      </c>
      <c r="K6747" s="660"/>
    </row>
    <row r="6748" ht="15.75" customHeight="1">
      <c r="A6748" s="661">
        <v>87332.0</v>
      </c>
      <c r="B6748" s="662" t="s">
        <v>13753</v>
      </c>
      <c r="C6748" s="663" t="s">
        <v>525</v>
      </c>
      <c r="D6748" s="656">
        <v>536.81</v>
      </c>
      <c r="E6748" s="656">
        <v>56.66</v>
      </c>
      <c r="F6748" s="657">
        <f t="shared" si="1"/>
        <v>480.15</v>
      </c>
      <c r="G6748" s="656">
        <v>473.06</v>
      </c>
      <c r="H6748" s="664">
        <v>3.72</v>
      </c>
      <c r="I6748" s="664">
        <v>0.0</v>
      </c>
      <c r="J6748" s="664">
        <v>3.37</v>
      </c>
      <c r="K6748" s="660"/>
    </row>
    <row r="6749" ht="15.75" customHeight="1">
      <c r="A6749" s="661">
        <v>87333.0</v>
      </c>
      <c r="B6749" s="662" t="s">
        <v>13754</v>
      </c>
      <c r="C6749" s="663" t="s">
        <v>525</v>
      </c>
      <c r="D6749" s="656">
        <v>567.33</v>
      </c>
      <c r="E6749" s="656">
        <v>92.93</v>
      </c>
      <c r="F6749" s="657">
        <f t="shared" si="1"/>
        <v>474.4</v>
      </c>
      <c r="G6749" s="656">
        <v>464.16</v>
      </c>
      <c r="H6749" s="664">
        <v>5.99</v>
      </c>
      <c r="I6749" s="664">
        <v>0.0</v>
      </c>
      <c r="J6749" s="664">
        <v>4.25</v>
      </c>
      <c r="K6749" s="660"/>
    </row>
    <row r="6750" ht="15.75" customHeight="1">
      <c r="A6750" s="661">
        <v>87334.0</v>
      </c>
      <c r="B6750" s="662" t="s">
        <v>13755</v>
      </c>
      <c r="C6750" s="663" t="s">
        <v>525</v>
      </c>
      <c r="D6750" s="656">
        <v>527.23</v>
      </c>
      <c r="E6750" s="656">
        <v>61.0</v>
      </c>
      <c r="F6750" s="657">
        <f t="shared" si="1"/>
        <v>466.23</v>
      </c>
      <c r="G6750" s="656">
        <v>458.57</v>
      </c>
      <c r="H6750" s="664">
        <v>4.04</v>
      </c>
      <c r="I6750" s="664">
        <v>0.0</v>
      </c>
      <c r="J6750" s="664">
        <v>3.62</v>
      </c>
      <c r="K6750" s="660"/>
    </row>
    <row r="6751" ht="15.75" customHeight="1">
      <c r="A6751" s="661">
        <v>87335.0</v>
      </c>
      <c r="B6751" s="662" t="s">
        <v>13756</v>
      </c>
      <c r="C6751" s="663" t="s">
        <v>525</v>
      </c>
      <c r="D6751" s="656">
        <v>559.85</v>
      </c>
      <c r="E6751" s="656">
        <v>86.01</v>
      </c>
      <c r="F6751" s="657">
        <f t="shared" si="1"/>
        <v>473.84</v>
      </c>
      <c r="G6751" s="656">
        <v>464.36</v>
      </c>
      <c r="H6751" s="664">
        <v>5.54</v>
      </c>
      <c r="I6751" s="664">
        <v>0.0</v>
      </c>
      <c r="J6751" s="664">
        <v>3.94</v>
      </c>
      <c r="K6751" s="660"/>
    </row>
    <row r="6752" ht="15.75" customHeight="1">
      <c r="A6752" s="661">
        <v>87336.0</v>
      </c>
      <c r="B6752" s="662" t="s">
        <v>13757</v>
      </c>
      <c r="C6752" s="663" t="s">
        <v>525</v>
      </c>
      <c r="D6752" s="656">
        <v>550.55</v>
      </c>
      <c r="E6752" s="656">
        <v>58.44</v>
      </c>
      <c r="F6752" s="657">
        <f t="shared" si="1"/>
        <v>492.11</v>
      </c>
      <c r="G6752" s="656">
        <v>484.77</v>
      </c>
      <c r="H6752" s="664">
        <v>3.87</v>
      </c>
      <c r="I6752" s="664">
        <v>0.0</v>
      </c>
      <c r="J6752" s="664">
        <v>3.47</v>
      </c>
      <c r="K6752" s="660"/>
    </row>
    <row r="6753" ht="15.75" customHeight="1">
      <c r="A6753" s="661">
        <v>87337.0</v>
      </c>
      <c r="B6753" s="662" t="s">
        <v>13758</v>
      </c>
      <c r="C6753" s="663" t="s">
        <v>525</v>
      </c>
      <c r="D6753" s="656">
        <v>554.72</v>
      </c>
      <c r="E6753" s="656">
        <v>84.61</v>
      </c>
      <c r="F6753" s="657">
        <f t="shared" si="1"/>
        <v>470.11</v>
      </c>
      <c r="G6753" s="656">
        <v>460.78</v>
      </c>
      <c r="H6753" s="664">
        <v>5.46</v>
      </c>
      <c r="I6753" s="664">
        <v>0.0</v>
      </c>
      <c r="J6753" s="664">
        <v>3.87</v>
      </c>
      <c r="K6753" s="660"/>
    </row>
    <row r="6754" ht="15.75" customHeight="1">
      <c r="A6754" s="661">
        <v>87338.0</v>
      </c>
      <c r="B6754" s="662" t="s">
        <v>13759</v>
      </c>
      <c r="C6754" s="663" t="s">
        <v>525</v>
      </c>
      <c r="D6754" s="656">
        <v>536.06</v>
      </c>
      <c r="E6754" s="656">
        <v>72.13</v>
      </c>
      <c r="F6754" s="657">
        <f t="shared" si="1"/>
        <v>463.93</v>
      </c>
      <c r="G6754" s="656">
        <v>454.77</v>
      </c>
      <c r="H6754" s="664">
        <v>4.82</v>
      </c>
      <c r="I6754" s="664">
        <v>0.0</v>
      </c>
      <c r="J6754" s="664">
        <v>4.34</v>
      </c>
      <c r="K6754" s="660"/>
    </row>
    <row r="6755" ht="15.75" customHeight="1">
      <c r="A6755" s="661">
        <v>87339.0</v>
      </c>
      <c r="B6755" s="662" t="s">
        <v>13760</v>
      </c>
      <c r="C6755" s="663" t="s">
        <v>525</v>
      </c>
      <c r="D6755" s="656">
        <v>788.33</v>
      </c>
      <c r="E6755" s="656">
        <v>179.47</v>
      </c>
      <c r="F6755" s="657">
        <f t="shared" si="1"/>
        <v>608.86</v>
      </c>
      <c r="G6755" s="656">
        <v>593.01</v>
      </c>
      <c r="H6755" s="664">
        <v>10.94</v>
      </c>
      <c r="I6755" s="664">
        <v>0.0</v>
      </c>
      <c r="J6755" s="664">
        <v>4.91</v>
      </c>
      <c r="K6755" s="660"/>
    </row>
    <row r="6756" ht="15.75" customHeight="1">
      <c r="A6756" s="661">
        <v>87340.0</v>
      </c>
      <c r="B6756" s="662" t="s">
        <v>13761</v>
      </c>
      <c r="C6756" s="663" t="s">
        <v>525</v>
      </c>
      <c r="D6756" s="656">
        <v>661.5</v>
      </c>
      <c r="E6756" s="656">
        <v>82.88</v>
      </c>
      <c r="F6756" s="657">
        <f t="shared" si="1"/>
        <v>578.62</v>
      </c>
      <c r="G6756" s="656">
        <v>569.48</v>
      </c>
      <c r="H6756" s="664">
        <v>5.34</v>
      </c>
      <c r="I6756" s="664">
        <v>0.0</v>
      </c>
      <c r="J6756" s="664">
        <v>3.8</v>
      </c>
      <c r="K6756" s="660"/>
    </row>
    <row r="6757" ht="15.75" customHeight="1">
      <c r="A6757" s="661">
        <v>87341.0</v>
      </c>
      <c r="B6757" s="662" t="s">
        <v>13762</v>
      </c>
      <c r="C6757" s="663" t="s">
        <v>525</v>
      </c>
      <c r="D6757" s="656">
        <v>627.78</v>
      </c>
      <c r="E6757" s="656">
        <v>55.69</v>
      </c>
      <c r="F6757" s="657">
        <f t="shared" si="1"/>
        <v>572.09</v>
      </c>
      <c r="G6757" s="656">
        <v>565.09</v>
      </c>
      <c r="H6757" s="664">
        <v>3.68</v>
      </c>
      <c r="I6757" s="664">
        <v>0.0</v>
      </c>
      <c r="J6757" s="664">
        <v>3.32</v>
      </c>
      <c r="K6757" s="660"/>
    </row>
    <row r="6758" ht="15.75" customHeight="1">
      <c r="A6758" s="661">
        <v>87342.0</v>
      </c>
      <c r="B6758" s="662" t="s">
        <v>13763</v>
      </c>
      <c r="C6758" s="663" t="s">
        <v>525</v>
      </c>
      <c r="D6758" s="656">
        <v>667.16</v>
      </c>
      <c r="E6758" s="656">
        <v>144.79</v>
      </c>
      <c r="F6758" s="657">
        <f t="shared" si="1"/>
        <v>522.37</v>
      </c>
      <c r="G6758" s="656">
        <v>509.56</v>
      </c>
      <c r="H6758" s="664">
        <v>8.84</v>
      </c>
      <c r="I6758" s="664">
        <v>0.0</v>
      </c>
      <c r="J6758" s="664">
        <v>3.97</v>
      </c>
      <c r="K6758" s="660"/>
    </row>
    <row r="6759" ht="15.75" customHeight="1">
      <c r="A6759" s="661">
        <v>87343.0</v>
      </c>
      <c r="B6759" s="662" t="s">
        <v>13764</v>
      </c>
      <c r="C6759" s="663" t="s">
        <v>525</v>
      </c>
      <c r="D6759" s="656">
        <v>595.48</v>
      </c>
      <c r="E6759" s="656">
        <v>89.81</v>
      </c>
      <c r="F6759" s="657">
        <f t="shared" si="1"/>
        <v>505.67</v>
      </c>
      <c r="G6759" s="656">
        <v>495.77</v>
      </c>
      <c r="H6759" s="664">
        <v>5.79</v>
      </c>
      <c r="I6759" s="664">
        <v>0.0</v>
      </c>
      <c r="J6759" s="664">
        <v>4.11</v>
      </c>
      <c r="K6759" s="660"/>
    </row>
    <row r="6760" ht="15.75" customHeight="1">
      <c r="A6760" s="661">
        <v>87344.0</v>
      </c>
      <c r="B6760" s="662" t="s">
        <v>13765</v>
      </c>
      <c r="C6760" s="663" t="s">
        <v>525</v>
      </c>
      <c r="D6760" s="656">
        <v>553.81</v>
      </c>
      <c r="E6760" s="656">
        <v>55.46</v>
      </c>
      <c r="F6760" s="657">
        <f t="shared" si="1"/>
        <v>498.35</v>
      </c>
      <c r="G6760" s="656">
        <v>491.37</v>
      </c>
      <c r="H6760" s="664">
        <v>3.66</v>
      </c>
      <c r="I6760" s="664">
        <v>0.0</v>
      </c>
      <c r="J6760" s="664">
        <v>3.32</v>
      </c>
      <c r="K6760" s="660"/>
    </row>
    <row r="6761" ht="15.75" customHeight="1">
      <c r="A6761" s="661">
        <v>87345.0</v>
      </c>
      <c r="B6761" s="662" t="s">
        <v>13766</v>
      </c>
      <c r="C6761" s="663" t="s">
        <v>525</v>
      </c>
      <c r="D6761" s="656">
        <v>595.72</v>
      </c>
      <c r="E6761" s="656">
        <v>129.01</v>
      </c>
      <c r="F6761" s="657">
        <f t="shared" si="1"/>
        <v>466.71</v>
      </c>
      <c r="G6761" s="656">
        <v>455.3</v>
      </c>
      <c r="H6761" s="664">
        <v>7.87</v>
      </c>
      <c r="I6761" s="664">
        <v>0.0</v>
      </c>
      <c r="J6761" s="664">
        <v>3.54</v>
      </c>
      <c r="K6761" s="660"/>
    </row>
    <row r="6762" ht="15.75" customHeight="1">
      <c r="A6762" s="661">
        <v>87346.0</v>
      </c>
      <c r="B6762" s="662" t="s">
        <v>13767</v>
      </c>
      <c r="C6762" s="663" t="s">
        <v>525</v>
      </c>
      <c r="D6762" s="656">
        <v>536.61</v>
      </c>
      <c r="E6762" s="656">
        <v>83.05</v>
      </c>
      <c r="F6762" s="657">
        <f t="shared" si="1"/>
        <v>453.56</v>
      </c>
      <c r="G6762" s="656">
        <v>444.4</v>
      </c>
      <c r="H6762" s="664">
        <v>5.36</v>
      </c>
      <c r="I6762" s="664">
        <v>0.0</v>
      </c>
      <c r="J6762" s="664">
        <v>3.8</v>
      </c>
      <c r="K6762" s="660"/>
    </row>
    <row r="6763" ht="15.75" customHeight="1">
      <c r="A6763" s="661">
        <v>87347.0</v>
      </c>
      <c r="B6763" s="662" t="s">
        <v>13768</v>
      </c>
      <c r="C6763" s="663" t="s">
        <v>525</v>
      </c>
      <c r="D6763" s="656">
        <v>503.05</v>
      </c>
      <c r="E6763" s="656">
        <v>55.86</v>
      </c>
      <c r="F6763" s="657">
        <f t="shared" si="1"/>
        <v>447.19</v>
      </c>
      <c r="G6763" s="656">
        <v>440.17</v>
      </c>
      <c r="H6763" s="664">
        <v>3.7</v>
      </c>
      <c r="I6763" s="664">
        <v>0.0</v>
      </c>
      <c r="J6763" s="664">
        <v>3.32</v>
      </c>
      <c r="K6763" s="660"/>
    </row>
    <row r="6764" ht="15.75" customHeight="1">
      <c r="A6764" s="661">
        <v>87348.0</v>
      </c>
      <c r="B6764" s="662" t="s">
        <v>13769</v>
      </c>
      <c r="C6764" s="663" t="s">
        <v>525</v>
      </c>
      <c r="D6764" s="656">
        <v>542.37</v>
      </c>
      <c r="E6764" s="656">
        <v>116.18</v>
      </c>
      <c r="F6764" s="657">
        <f t="shared" si="1"/>
        <v>426.19</v>
      </c>
      <c r="G6764" s="656">
        <v>415.93</v>
      </c>
      <c r="H6764" s="664">
        <v>7.08</v>
      </c>
      <c r="I6764" s="664">
        <v>0.0</v>
      </c>
      <c r="J6764" s="664">
        <v>3.18</v>
      </c>
      <c r="K6764" s="660"/>
    </row>
    <row r="6765" ht="15.75" customHeight="1">
      <c r="A6765" s="661">
        <v>87349.0</v>
      </c>
      <c r="B6765" s="662" t="s">
        <v>13770</v>
      </c>
      <c r="C6765" s="663" t="s">
        <v>525</v>
      </c>
      <c r="D6765" s="656">
        <v>462.89</v>
      </c>
      <c r="E6765" s="656">
        <v>52.4</v>
      </c>
      <c r="F6765" s="657">
        <f t="shared" si="1"/>
        <v>410.49</v>
      </c>
      <c r="G6765" s="656">
        <v>403.95</v>
      </c>
      <c r="H6765" s="664">
        <v>3.43</v>
      </c>
      <c r="I6765" s="664">
        <v>0.0</v>
      </c>
      <c r="J6765" s="664">
        <v>3.11</v>
      </c>
      <c r="K6765" s="660"/>
    </row>
    <row r="6766" ht="15.75" customHeight="1">
      <c r="A6766" s="661">
        <v>87350.0</v>
      </c>
      <c r="B6766" s="662" t="s">
        <v>13771</v>
      </c>
      <c r="C6766" s="663" t="s">
        <v>525</v>
      </c>
      <c r="D6766" s="656">
        <v>471.4</v>
      </c>
      <c r="E6766" s="656">
        <v>111.14</v>
      </c>
      <c r="F6766" s="657">
        <f t="shared" si="1"/>
        <v>360.26</v>
      </c>
      <c r="G6766" s="656">
        <v>347.97</v>
      </c>
      <c r="H6766" s="664">
        <v>7.19</v>
      </c>
      <c r="I6766" s="664">
        <v>0.0</v>
      </c>
      <c r="J6766" s="664">
        <v>5.1</v>
      </c>
      <c r="K6766" s="660"/>
    </row>
    <row r="6767" ht="15.75" customHeight="1">
      <c r="A6767" s="661">
        <v>87351.0</v>
      </c>
      <c r="B6767" s="662" t="s">
        <v>13772</v>
      </c>
      <c r="C6767" s="663" t="s">
        <v>525</v>
      </c>
      <c r="D6767" s="656">
        <v>395.93</v>
      </c>
      <c r="E6767" s="656">
        <v>54.45</v>
      </c>
      <c r="F6767" s="657">
        <f t="shared" si="1"/>
        <v>341.48</v>
      </c>
      <c r="G6767" s="656">
        <v>334.82</v>
      </c>
      <c r="H6767" s="664">
        <v>3.55</v>
      </c>
      <c r="I6767" s="664">
        <v>0.0</v>
      </c>
      <c r="J6767" s="664">
        <v>3.11</v>
      </c>
      <c r="K6767" s="660"/>
    </row>
    <row r="6768" ht="15.75" customHeight="1">
      <c r="A6768" s="661">
        <v>87352.0</v>
      </c>
      <c r="B6768" s="662" t="s">
        <v>13773</v>
      </c>
      <c r="C6768" s="663" t="s">
        <v>525</v>
      </c>
      <c r="D6768" s="656">
        <v>602.09</v>
      </c>
      <c r="E6768" s="656">
        <v>140.97</v>
      </c>
      <c r="F6768" s="657">
        <f t="shared" si="1"/>
        <v>461.12</v>
      </c>
      <c r="G6768" s="656">
        <v>448.64</v>
      </c>
      <c r="H6768" s="664">
        <v>8.61</v>
      </c>
      <c r="I6768" s="664">
        <v>0.0</v>
      </c>
      <c r="J6768" s="664">
        <v>3.87</v>
      </c>
      <c r="K6768" s="660"/>
    </row>
    <row r="6769" ht="15.75" customHeight="1">
      <c r="A6769" s="661">
        <v>87353.0</v>
      </c>
      <c r="B6769" s="662" t="s">
        <v>13774</v>
      </c>
      <c r="C6769" s="663" t="s">
        <v>525</v>
      </c>
      <c r="D6769" s="656">
        <v>523.77</v>
      </c>
      <c r="E6769" s="656">
        <v>82.53</v>
      </c>
      <c r="F6769" s="657">
        <f t="shared" si="1"/>
        <v>441.24</v>
      </c>
      <c r="G6769" s="656">
        <v>432.15</v>
      </c>
      <c r="H6769" s="664">
        <v>5.32</v>
      </c>
      <c r="I6769" s="664">
        <v>0.0</v>
      </c>
      <c r="J6769" s="664">
        <v>3.77</v>
      </c>
      <c r="K6769" s="660"/>
    </row>
    <row r="6770" ht="15.75" customHeight="1">
      <c r="A6770" s="661">
        <v>87354.0</v>
      </c>
      <c r="B6770" s="662" t="s">
        <v>13775</v>
      </c>
      <c r="C6770" s="663" t="s">
        <v>525</v>
      </c>
      <c r="D6770" s="656">
        <v>486.74</v>
      </c>
      <c r="E6770" s="656">
        <v>51.67</v>
      </c>
      <c r="F6770" s="657">
        <f t="shared" si="1"/>
        <v>435.07</v>
      </c>
      <c r="G6770" s="656">
        <v>428.61</v>
      </c>
      <c r="H6770" s="664">
        <v>3.4</v>
      </c>
      <c r="I6770" s="664">
        <v>0.0</v>
      </c>
      <c r="J6770" s="664">
        <v>3.06</v>
      </c>
      <c r="K6770" s="660"/>
    </row>
    <row r="6771" ht="15.75" customHeight="1">
      <c r="A6771" s="661">
        <v>87355.0</v>
      </c>
      <c r="B6771" s="662" t="s">
        <v>13776</v>
      </c>
      <c r="C6771" s="663" t="s">
        <v>525</v>
      </c>
      <c r="D6771" s="656">
        <v>508.44</v>
      </c>
      <c r="E6771" s="656">
        <v>113.56</v>
      </c>
      <c r="F6771" s="657">
        <f t="shared" si="1"/>
        <v>394.88</v>
      </c>
      <c r="G6771" s="656">
        <v>384.82</v>
      </c>
      <c r="H6771" s="664">
        <v>6.94</v>
      </c>
      <c r="I6771" s="664">
        <v>0.0</v>
      </c>
      <c r="J6771" s="664">
        <v>3.12</v>
      </c>
      <c r="K6771" s="660"/>
    </row>
    <row r="6772" ht="15.75" customHeight="1">
      <c r="A6772" s="661">
        <v>87356.0</v>
      </c>
      <c r="B6772" s="662" t="s">
        <v>13777</v>
      </c>
      <c r="C6772" s="663" t="s">
        <v>525</v>
      </c>
      <c r="D6772" s="656">
        <v>455.57</v>
      </c>
      <c r="E6772" s="656">
        <v>72.47</v>
      </c>
      <c r="F6772" s="657">
        <f t="shared" si="1"/>
        <v>383.1</v>
      </c>
      <c r="G6772" s="656">
        <v>375.1</v>
      </c>
      <c r="H6772" s="664">
        <v>4.67</v>
      </c>
      <c r="I6772" s="664">
        <v>0.0</v>
      </c>
      <c r="J6772" s="664">
        <v>3.33</v>
      </c>
      <c r="K6772" s="660"/>
    </row>
    <row r="6773" ht="15.75" customHeight="1">
      <c r="A6773" s="661">
        <v>87357.0</v>
      </c>
      <c r="B6773" s="662" t="s">
        <v>13778</v>
      </c>
      <c r="C6773" s="663" t="s">
        <v>525</v>
      </c>
      <c r="D6773" s="656">
        <v>428.19</v>
      </c>
      <c r="E6773" s="656">
        <v>50.38</v>
      </c>
      <c r="F6773" s="657">
        <f t="shared" si="1"/>
        <v>377.81</v>
      </c>
      <c r="G6773" s="656">
        <v>371.48</v>
      </c>
      <c r="H6773" s="664">
        <v>3.32</v>
      </c>
      <c r="I6773" s="664">
        <v>0.0</v>
      </c>
      <c r="J6773" s="664">
        <v>3.01</v>
      </c>
      <c r="K6773" s="660"/>
    </row>
    <row r="6774" ht="15.75" customHeight="1">
      <c r="A6774" s="661">
        <v>87358.0</v>
      </c>
      <c r="B6774" s="662" t="s">
        <v>13779</v>
      </c>
      <c r="C6774" s="663" t="s">
        <v>525</v>
      </c>
      <c r="D6774" s="656">
        <v>4310.42</v>
      </c>
      <c r="E6774" s="656">
        <v>93.1</v>
      </c>
      <c r="F6774" s="657">
        <f t="shared" si="1"/>
        <v>4217.32</v>
      </c>
      <c r="G6774" s="656">
        <v>4207.07</v>
      </c>
      <c r="H6774" s="664">
        <v>6.0</v>
      </c>
      <c r="I6774" s="664">
        <v>0.0</v>
      </c>
      <c r="J6774" s="664">
        <v>4.25</v>
      </c>
      <c r="K6774" s="660"/>
    </row>
    <row r="6775" ht="15.75" customHeight="1">
      <c r="A6775" s="661">
        <v>87359.0</v>
      </c>
      <c r="B6775" s="662" t="s">
        <v>13780</v>
      </c>
      <c r="C6775" s="663" t="s">
        <v>525</v>
      </c>
      <c r="D6775" s="656">
        <v>4283.12</v>
      </c>
      <c r="E6775" s="656">
        <v>59.68</v>
      </c>
      <c r="F6775" s="657">
        <f t="shared" si="1"/>
        <v>4223.44</v>
      </c>
      <c r="G6775" s="656">
        <v>4215.88</v>
      </c>
      <c r="H6775" s="664">
        <v>3.99</v>
      </c>
      <c r="I6775" s="664">
        <v>0.0</v>
      </c>
      <c r="J6775" s="664">
        <v>3.57</v>
      </c>
      <c r="K6775" s="660"/>
    </row>
    <row r="6776" ht="15.75" customHeight="1">
      <c r="A6776" s="661">
        <v>87360.0</v>
      </c>
      <c r="B6776" s="662" t="s">
        <v>13781</v>
      </c>
      <c r="C6776" s="663" t="s">
        <v>525</v>
      </c>
      <c r="D6776" s="656">
        <v>4419.91</v>
      </c>
      <c r="E6776" s="656">
        <v>119.47</v>
      </c>
      <c r="F6776" s="657">
        <f t="shared" si="1"/>
        <v>4300.44</v>
      </c>
      <c r="G6776" s="656">
        <v>4289.87</v>
      </c>
      <c r="H6776" s="664">
        <v>7.29</v>
      </c>
      <c r="I6776" s="664">
        <v>0.0</v>
      </c>
      <c r="J6776" s="664">
        <v>3.28</v>
      </c>
      <c r="K6776" s="660"/>
    </row>
    <row r="6777" ht="15.75" customHeight="1">
      <c r="A6777" s="661">
        <v>87361.0</v>
      </c>
      <c r="B6777" s="662" t="s">
        <v>13782</v>
      </c>
      <c r="C6777" s="663" t="s">
        <v>525</v>
      </c>
      <c r="D6777" s="656">
        <v>4379.85</v>
      </c>
      <c r="E6777" s="656">
        <v>71.43</v>
      </c>
      <c r="F6777" s="657">
        <f t="shared" si="1"/>
        <v>4308.42</v>
      </c>
      <c r="G6777" s="656">
        <v>4300.56</v>
      </c>
      <c r="H6777" s="664">
        <v>4.6</v>
      </c>
      <c r="I6777" s="664">
        <v>0.0</v>
      </c>
      <c r="J6777" s="664">
        <v>3.26</v>
      </c>
      <c r="K6777" s="660"/>
    </row>
    <row r="6778" ht="15.75" customHeight="1">
      <c r="A6778" s="661">
        <v>87362.0</v>
      </c>
      <c r="B6778" s="662" t="s">
        <v>13783</v>
      </c>
      <c r="C6778" s="663" t="s">
        <v>525</v>
      </c>
      <c r="D6778" s="656">
        <v>4383.09</v>
      </c>
      <c r="E6778" s="656">
        <v>50.03</v>
      </c>
      <c r="F6778" s="657">
        <f t="shared" si="1"/>
        <v>4333.06</v>
      </c>
      <c r="G6778" s="656">
        <v>4326.8</v>
      </c>
      <c r="H6778" s="664">
        <v>3.3</v>
      </c>
      <c r="I6778" s="664">
        <v>0.0</v>
      </c>
      <c r="J6778" s="664">
        <v>2.96</v>
      </c>
      <c r="K6778" s="660"/>
    </row>
    <row r="6779" ht="15.75" customHeight="1">
      <c r="A6779" s="661">
        <v>87363.0</v>
      </c>
      <c r="B6779" s="662" t="s">
        <v>13784</v>
      </c>
      <c r="C6779" s="663" t="s">
        <v>525</v>
      </c>
      <c r="D6779" s="656">
        <v>4348.24</v>
      </c>
      <c r="E6779" s="656">
        <v>101.6</v>
      </c>
      <c r="F6779" s="657">
        <f t="shared" si="1"/>
        <v>4246.64</v>
      </c>
      <c r="G6779" s="656">
        <v>4235.43</v>
      </c>
      <c r="H6779" s="664">
        <v>6.56</v>
      </c>
      <c r="I6779" s="664">
        <v>0.0</v>
      </c>
      <c r="J6779" s="664">
        <v>4.65</v>
      </c>
      <c r="K6779" s="660"/>
    </row>
    <row r="6780" ht="15.75" customHeight="1">
      <c r="A6780" s="661">
        <v>87364.0</v>
      </c>
      <c r="B6780" s="662" t="s">
        <v>13785</v>
      </c>
      <c r="C6780" s="663" t="s">
        <v>525</v>
      </c>
      <c r="D6780" s="656">
        <v>4326.46</v>
      </c>
      <c r="E6780" s="656">
        <v>52.54</v>
      </c>
      <c r="F6780" s="657">
        <f t="shared" si="1"/>
        <v>4273.92</v>
      </c>
      <c r="G6780" s="656">
        <v>4267.35</v>
      </c>
      <c r="H6780" s="664">
        <v>3.46</v>
      </c>
      <c r="I6780" s="664">
        <v>0.0</v>
      </c>
      <c r="J6780" s="664">
        <v>3.11</v>
      </c>
      <c r="K6780" s="660"/>
    </row>
    <row r="6781" ht="15.75" customHeight="1">
      <c r="A6781" s="661">
        <v>87365.0</v>
      </c>
      <c r="B6781" s="662" t="s">
        <v>13786</v>
      </c>
      <c r="C6781" s="663" t="s">
        <v>525</v>
      </c>
      <c r="D6781" s="656">
        <v>514.85</v>
      </c>
      <c r="E6781" s="656">
        <v>136.4</v>
      </c>
      <c r="F6781" s="657">
        <f t="shared" si="1"/>
        <v>378.45</v>
      </c>
      <c r="G6781" s="656">
        <v>378.45</v>
      </c>
      <c r="H6781" s="664">
        <v>0.0</v>
      </c>
      <c r="I6781" s="664">
        <v>0.0</v>
      </c>
      <c r="J6781" s="664">
        <v>0.0</v>
      </c>
      <c r="K6781" s="660"/>
    </row>
    <row r="6782" ht="15.75" customHeight="1">
      <c r="A6782" s="661">
        <v>87366.0</v>
      </c>
      <c r="B6782" s="662" t="s">
        <v>13787</v>
      </c>
      <c r="C6782" s="663" t="s">
        <v>525</v>
      </c>
      <c r="D6782" s="656">
        <v>545.06</v>
      </c>
      <c r="E6782" s="656">
        <v>140.7</v>
      </c>
      <c r="F6782" s="657">
        <f t="shared" si="1"/>
        <v>404.36</v>
      </c>
      <c r="G6782" s="656">
        <v>404.36</v>
      </c>
      <c r="H6782" s="664">
        <v>0.0</v>
      </c>
      <c r="I6782" s="664">
        <v>0.0</v>
      </c>
      <c r="J6782" s="664">
        <v>0.0</v>
      </c>
      <c r="K6782" s="660"/>
    </row>
    <row r="6783" ht="15.75" customHeight="1">
      <c r="A6783" s="661">
        <v>87367.0</v>
      </c>
      <c r="B6783" s="662" t="s">
        <v>13788</v>
      </c>
      <c r="C6783" s="663" t="s">
        <v>525</v>
      </c>
      <c r="D6783" s="656">
        <v>668.73</v>
      </c>
      <c r="E6783" s="656">
        <v>141.82</v>
      </c>
      <c r="F6783" s="657">
        <f t="shared" si="1"/>
        <v>526.91</v>
      </c>
      <c r="G6783" s="656">
        <v>526.91</v>
      </c>
      <c r="H6783" s="664">
        <v>0.0</v>
      </c>
      <c r="I6783" s="664">
        <v>0.0</v>
      </c>
      <c r="J6783" s="664">
        <v>0.0</v>
      </c>
      <c r="K6783" s="660"/>
    </row>
    <row r="6784" ht="15.75" customHeight="1">
      <c r="A6784" s="661">
        <v>87368.0</v>
      </c>
      <c r="B6784" s="662" t="s">
        <v>13789</v>
      </c>
      <c r="C6784" s="663" t="s">
        <v>525</v>
      </c>
      <c r="D6784" s="656">
        <v>656.78</v>
      </c>
      <c r="E6784" s="656">
        <v>142.96</v>
      </c>
      <c r="F6784" s="657">
        <f t="shared" si="1"/>
        <v>513.82</v>
      </c>
      <c r="G6784" s="656">
        <v>513.82</v>
      </c>
      <c r="H6784" s="664">
        <v>0.0</v>
      </c>
      <c r="I6784" s="664">
        <v>0.0</v>
      </c>
      <c r="J6784" s="664">
        <v>0.0</v>
      </c>
      <c r="K6784" s="660"/>
    </row>
    <row r="6785" ht="15.75" customHeight="1">
      <c r="A6785" s="661">
        <v>87369.0</v>
      </c>
      <c r="B6785" s="662" t="s">
        <v>13790</v>
      </c>
      <c r="C6785" s="663" t="s">
        <v>525</v>
      </c>
      <c r="D6785" s="656">
        <v>679.4</v>
      </c>
      <c r="E6785" s="656">
        <v>140.19</v>
      </c>
      <c r="F6785" s="657">
        <f t="shared" si="1"/>
        <v>539.21</v>
      </c>
      <c r="G6785" s="656">
        <v>539.21</v>
      </c>
      <c r="H6785" s="664">
        <v>0.0</v>
      </c>
      <c r="I6785" s="664">
        <v>0.0</v>
      </c>
      <c r="J6785" s="664">
        <v>0.0</v>
      </c>
      <c r="K6785" s="660"/>
    </row>
    <row r="6786" ht="15.75" customHeight="1">
      <c r="A6786" s="661">
        <v>87370.0</v>
      </c>
      <c r="B6786" s="662" t="s">
        <v>13791</v>
      </c>
      <c r="C6786" s="663" t="s">
        <v>525</v>
      </c>
      <c r="D6786" s="656">
        <v>651.2</v>
      </c>
      <c r="E6786" s="656">
        <v>141.07</v>
      </c>
      <c r="F6786" s="657">
        <f t="shared" si="1"/>
        <v>510.13</v>
      </c>
      <c r="G6786" s="656">
        <v>510.13</v>
      </c>
      <c r="H6786" s="664">
        <v>0.0</v>
      </c>
      <c r="I6786" s="664">
        <v>0.0</v>
      </c>
      <c r="J6786" s="664">
        <v>0.0</v>
      </c>
      <c r="K6786" s="660"/>
    </row>
    <row r="6787" ht="15.75" customHeight="1">
      <c r="A6787" s="661">
        <v>87371.0</v>
      </c>
      <c r="B6787" s="662" t="s">
        <v>13792</v>
      </c>
      <c r="C6787" s="663" t="s">
        <v>525</v>
      </c>
      <c r="D6787" s="656">
        <v>642.85</v>
      </c>
      <c r="E6787" s="656">
        <v>137.41</v>
      </c>
      <c r="F6787" s="657">
        <f t="shared" si="1"/>
        <v>505.44</v>
      </c>
      <c r="G6787" s="656">
        <v>505.44</v>
      </c>
      <c r="H6787" s="664">
        <v>0.0</v>
      </c>
      <c r="I6787" s="664">
        <v>0.0</v>
      </c>
      <c r="J6787" s="664">
        <v>0.0</v>
      </c>
      <c r="K6787" s="660"/>
    </row>
    <row r="6788" ht="15.75" customHeight="1">
      <c r="A6788" s="661">
        <v>87372.0</v>
      </c>
      <c r="B6788" s="662" t="s">
        <v>13793</v>
      </c>
      <c r="C6788" s="663" t="s">
        <v>525</v>
      </c>
      <c r="D6788" s="656">
        <v>771.9</v>
      </c>
      <c r="E6788" s="656">
        <v>147.13</v>
      </c>
      <c r="F6788" s="657">
        <f t="shared" si="1"/>
        <v>624.77</v>
      </c>
      <c r="G6788" s="656">
        <v>624.77</v>
      </c>
      <c r="H6788" s="664">
        <v>0.0</v>
      </c>
      <c r="I6788" s="664">
        <v>0.0</v>
      </c>
      <c r="J6788" s="664">
        <v>0.0</v>
      </c>
      <c r="K6788" s="660"/>
    </row>
    <row r="6789" ht="15.75" customHeight="1">
      <c r="A6789" s="661">
        <v>87373.0</v>
      </c>
      <c r="B6789" s="662" t="s">
        <v>13794</v>
      </c>
      <c r="C6789" s="663" t="s">
        <v>525</v>
      </c>
      <c r="D6789" s="656">
        <v>685.28</v>
      </c>
      <c r="E6789" s="656">
        <v>139.17</v>
      </c>
      <c r="F6789" s="657">
        <f t="shared" si="1"/>
        <v>546.11</v>
      </c>
      <c r="G6789" s="656">
        <v>546.11</v>
      </c>
      <c r="H6789" s="664">
        <v>0.0</v>
      </c>
      <c r="I6789" s="664">
        <v>0.0</v>
      </c>
      <c r="J6789" s="664">
        <v>0.0</v>
      </c>
      <c r="K6789" s="660"/>
    </row>
    <row r="6790" ht="15.75" customHeight="1">
      <c r="A6790" s="661">
        <v>87374.0</v>
      </c>
      <c r="B6790" s="662" t="s">
        <v>13795</v>
      </c>
      <c r="C6790" s="663" t="s">
        <v>525</v>
      </c>
      <c r="D6790" s="656">
        <v>635.65</v>
      </c>
      <c r="E6790" s="656">
        <v>140.19</v>
      </c>
      <c r="F6790" s="657">
        <f t="shared" si="1"/>
        <v>495.46</v>
      </c>
      <c r="G6790" s="656">
        <v>495.46</v>
      </c>
      <c r="H6790" s="664">
        <v>0.0</v>
      </c>
      <c r="I6790" s="664">
        <v>0.0</v>
      </c>
      <c r="J6790" s="664">
        <v>0.0</v>
      </c>
      <c r="K6790" s="660"/>
    </row>
    <row r="6791" ht="15.75" customHeight="1">
      <c r="A6791" s="661">
        <v>87375.0</v>
      </c>
      <c r="B6791" s="662" t="s">
        <v>13796</v>
      </c>
      <c r="C6791" s="663" t="s">
        <v>525</v>
      </c>
      <c r="D6791" s="656">
        <v>603.39</v>
      </c>
      <c r="E6791" s="656">
        <v>142.84</v>
      </c>
      <c r="F6791" s="657">
        <f t="shared" si="1"/>
        <v>460.55</v>
      </c>
      <c r="G6791" s="656">
        <v>460.55</v>
      </c>
      <c r="H6791" s="664">
        <v>0.0</v>
      </c>
      <c r="I6791" s="664">
        <v>0.0</v>
      </c>
      <c r="J6791" s="664">
        <v>0.0</v>
      </c>
      <c r="K6791" s="660"/>
    </row>
    <row r="6792" ht="15.75" customHeight="1">
      <c r="A6792" s="661">
        <v>87376.0</v>
      </c>
      <c r="B6792" s="662" t="s">
        <v>13797</v>
      </c>
      <c r="C6792" s="663" t="s">
        <v>525</v>
      </c>
      <c r="D6792" s="656">
        <v>524.8</v>
      </c>
      <c r="E6792" s="656">
        <v>136.4</v>
      </c>
      <c r="F6792" s="657">
        <f t="shared" si="1"/>
        <v>388.4</v>
      </c>
      <c r="G6792" s="656">
        <v>388.4</v>
      </c>
      <c r="H6792" s="664">
        <v>0.0</v>
      </c>
      <c r="I6792" s="664">
        <v>0.0</v>
      </c>
      <c r="J6792" s="664">
        <v>0.0</v>
      </c>
      <c r="K6792" s="660"/>
    </row>
    <row r="6793" ht="15.75" customHeight="1">
      <c r="A6793" s="661">
        <v>87377.0</v>
      </c>
      <c r="B6793" s="662" t="s">
        <v>13798</v>
      </c>
      <c r="C6793" s="663" t="s">
        <v>525</v>
      </c>
      <c r="D6793" s="656">
        <v>623.68</v>
      </c>
      <c r="E6793" s="656">
        <v>139.17</v>
      </c>
      <c r="F6793" s="657">
        <f t="shared" si="1"/>
        <v>484.51</v>
      </c>
      <c r="G6793" s="656">
        <v>484.51</v>
      </c>
      <c r="H6793" s="664">
        <v>0.0</v>
      </c>
      <c r="I6793" s="664">
        <v>0.0</v>
      </c>
      <c r="J6793" s="664">
        <v>0.0</v>
      </c>
      <c r="K6793" s="660"/>
    </row>
    <row r="6794" ht="15.75" customHeight="1">
      <c r="A6794" s="661">
        <v>87378.0</v>
      </c>
      <c r="B6794" s="662" t="s">
        <v>13799</v>
      </c>
      <c r="C6794" s="663" t="s">
        <v>525</v>
      </c>
      <c r="D6794" s="656">
        <v>560.11</v>
      </c>
      <c r="E6794" s="656">
        <v>134.62</v>
      </c>
      <c r="F6794" s="657">
        <f t="shared" si="1"/>
        <v>425.49</v>
      </c>
      <c r="G6794" s="656">
        <v>425.49</v>
      </c>
      <c r="H6794" s="664">
        <v>0.0</v>
      </c>
      <c r="I6794" s="664">
        <v>0.0</v>
      </c>
      <c r="J6794" s="664">
        <v>0.0</v>
      </c>
      <c r="K6794" s="660"/>
    </row>
    <row r="6795" ht="15.75" customHeight="1">
      <c r="A6795" s="661">
        <v>87379.0</v>
      </c>
      <c r="B6795" s="662" t="s">
        <v>13800</v>
      </c>
      <c r="C6795" s="663" t="s">
        <v>525</v>
      </c>
      <c r="D6795" s="656">
        <v>4439.79</v>
      </c>
      <c r="E6795" s="656">
        <v>134.5</v>
      </c>
      <c r="F6795" s="657">
        <f t="shared" si="1"/>
        <v>4305.29</v>
      </c>
      <c r="G6795" s="656">
        <v>4305.29</v>
      </c>
      <c r="H6795" s="664">
        <v>0.0</v>
      </c>
      <c r="I6795" s="664">
        <v>0.0</v>
      </c>
      <c r="J6795" s="664">
        <v>0.0</v>
      </c>
      <c r="K6795" s="660"/>
    </row>
    <row r="6796" ht="15.75" customHeight="1">
      <c r="A6796" s="661">
        <v>87380.0</v>
      </c>
      <c r="B6796" s="662" t="s">
        <v>13801</v>
      </c>
      <c r="C6796" s="663" t="s">
        <v>525</v>
      </c>
      <c r="D6796" s="656">
        <v>4540.32</v>
      </c>
      <c r="E6796" s="656">
        <v>137.28</v>
      </c>
      <c r="F6796" s="657">
        <f t="shared" si="1"/>
        <v>4403.04</v>
      </c>
      <c r="G6796" s="656">
        <v>4403.04</v>
      </c>
      <c r="H6796" s="664">
        <v>0.0</v>
      </c>
      <c r="I6796" s="664">
        <v>0.0</v>
      </c>
      <c r="J6796" s="664">
        <v>0.0</v>
      </c>
      <c r="K6796" s="660"/>
    </row>
    <row r="6797" ht="15.75" customHeight="1">
      <c r="A6797" s="661">
        <v>87381.0</v>
      </c>
      <c r="B6797" s="662" t="s">
        <v>13802</v>
      </c>
      <c r="C6797" s="663" t="s">
        <v>525</v>
      </c>
      <c r="D6797" s="656">
        <v>4475.56</v>
      </c>
      <c r="E6797" s="656">
        <v>132.73</v>
      </c>
      <c r="F6797" s="657">
        <f t="shared" si="1"/>
        <v>4342.83</v>
      </c>
      <c r="G6797" s="656">
        <v>4342.83</v>
      </c>
      <c r="H6797" s="664">
        <v>0.0</v>
      </c>
      <c r="I6797" s="664">
        <v>0.0</v>
      </c>
      <c r="J6797" s="664">
        <v>0.0</v>
      </c>
      <c r="K6797" s="660"/>
    </row>
    <row r="6798" ht="15.75" customHeight="1">
      <c r="A6798" s="661">
        <v>87382.0</v>
      </c>
      <c r="B6798" s="662" t="s">
        <v>13803</v>
      </c>
      <c r="C6798" s="663" t="s">
        <v>525</v>
      </c>
      <c r="D6798" s="656">
        <v>1800.4</v>
      </c>
      <c r="E6798" s="656">
        <v>77.33</v>
      </c>
      <c r="F6798" s="657">
        <f t="shared" si="1"/>
        <v>1723.07</v>
      </c>
      <c r="G6798" s="656">
        <v>1716.24</v>
      </c>
      <c r="H6798" s="664">
        <v>4.71</v>
      </c>
      <c r="I6798" s="664">
        <v>0.0</v>
      </c>
      <c r="J6798" s="664">
        <v>2.12</v>
      </c>
      <c r="K6798" s="660"/>
    </row>
    <row r="6799" ht="15.75" customHeight="1">
      <c r="A6799" s="661">
        <v>87383.0</v>
      </c>
      <c r="B6799" s="662" t="s">
        <v>13804</v>
      </c>
      <c r="C6799" s="663" t="s">
        <v>525</v>
      </c>
      <c r="D6799" s="656">
        <v>1795.68</v>
      </c>
      <c r="E6799" s="656">
        <v>60.69</v>
      </c>
      <c r="F6799" s="657">
        <f t="shared" si="1"/>
        <v>1734.99</v>
      </c>
      <c r="G6799" s="656">
        <v>1728.3</v>
      </c>
      <c r="H6799" s="664">
        <v>3.91</v>
      </c>
      <c r="I6799" s="664">
        <v>0.0</v>
      </c>
      <c r="J6799" s="664">
        <v>2.78</v>
      </c>
      <c r="K6799" s="660"/>
    </row>
    <row r="6800" ht="15.75" customHeight="1">
      <c r="A6800" s="661">
        <v>87384.0</v>
      </c>
      <c r="B6800" s="662" t="s">
        <v>13805</v>
      </c>
      <c r="C6800" s="663" t="s">
        <v>525</v>
      </c>
      <c r="D6800" s="656">
        <v>1785.37</v>
      </c>
      <c r="E6800" s="656">
        <v>43.66</v>
      </c>
      <c r="F6800" s="657">
        <f t="shared" si="1"/>
        <v>1741.71</v>
      </c>
      <c r="G6800" s="656">
        <v>1736.33</v>
      </c>
      <c r="H6800" s="664">
        <v>2.83</v>
      </c>
      <c r="I6800" s="664">
        <v>0.0</v>
      </c>
      <c r="J6800" s="664">
        <v>2.55</v>
      </c>
      <c r="K6800" s="660"/>
    </row>
    <row r="6801" ht="15.75" customHeight="1">
      <c r="A6801" s="661">
        <v>87385.0</v>
      </c>
      <c r="B6801" s="662" t="s">
        <v>13806</v>
      </c>
      <c r="C6801" s="663" t="s">
        <v>525</v>
      </c>
      <c r="D6801" s="656">
        <v>2111.57</v>
      </c>
      <c r="E6801" s="656">
        <v>92.24</v>
      </c>
      <c r="F6801" s="657">
        <f t="shared" si="1"/>
        <v>2019.33</v>
      </c>
      <c r="G6801" s="656">
        <v>2011.19</v>
      </c>
      <c r="H6801" s="664">
        <v>5.62</v>
      </c>
      <c r="I6801" s="664">
        <v>0.0</v>
      </c>
      <c r="J6801" s="664">
        <v>2.52</v>
      </c>
      <c r="K6801" s="660"/>
    </row>
    <row r="6802" ht="15.75" customHeight="1">
      <c r="A6802" s="661">
        <v>87386.0</v>
      </c>
      <c r="B6802" s="662" t="s">
        <v>13807</v>
      </c>
      <c r="C6802" s="663" t="s">
        <v>525</v>
      </c>
      <c r="D6802" s="656">
        <v>2101.71</v>
      </c>
      <c r="E6802" s="656">
        <v>69.7</v>
      </c>
      <c r="F6802" s="657">
        <f t="shared" si="1"/>
        <v>2032.01</v>
      </c>
      <c r="G6802" s="656">
        <v>2024.34</v>
      </c>
      <c r="H6802" s="664">
        <v>4.48</v>
      </c>
      <c r="I6802" s="664">
        <v>0.0</v>
      </c>
      <c r="J6802" s="664">
        <v>3.19</v>
      </c>
      <c r="K6802" s="660"/>
    </row>
    <row r="6803" ht="15.75" customHeight="1">
      <c r="A6803" s="661">
        <v>87387.0</v>
      </c>
      <c r="B6803" s="662" t="s">
        <v>13808</v>
      </c>
      <c r="C6803" s="663" t="s">
        <v>525</v>
      </c>
      <c r="D6803" s="656">
        <v>2093.33</v>
      </c>
      <c r="E6803" s="656">
        <v>51.1</v>
      </c>
      <c r="F6803" s="657">
        <f t="shared" si="1"/>
        <v>2042.23</v>
      </c>
      <c r="G6803" s="656">
        <v>2035.97</v>
      </c>
      <c r="H6803" s="664">
        <v>3.3</v>
      </c>
      <c r="I6803" s="664">
        <v>0.0</v>
      </c>
      <c r="J6803" s="664">
        <v>2.96</v>
      </c>
      <c r="K6803" s="660"/>
    </row>
    <row r="6804" ht="15.75" customHeight="1">
      <c r="A6804" s="661">
        <v>87388.0</v>
      </c>
      <c r="B6804" s="662" t="s">
        <v>13809</v>
      </c>
      <c r="C6804" s="663" t="s">
        <v>525</v>
      </c>
      <c r="D6804" s="656">
        <v>5025.63</v>
      </c>
      <c r="E6804" s="656">
        <v>77.84</v>
      </c>
      <c r="F6804" s="657">
        <f t="shared" si="1"/>
        <v>4947.79</v>
      </c>
      <c r="G6804" s="656">
        <v>4940.91</v>
      </c>
      <c r="H6804" s="664">
        <v>4.74</v>
      </c>
      <c r="I6804" s="664">
        <v>0.0</v>
      </c>
      <c r="J6804" s="664">
        <v>2.14</v>
      </c>
      <c r="K6804" s="660"/>
    </row>
    <row r="6805" ht="15.75" customHeight="1">
      <c r="A6805" s="661">
        <v>87389.0</v>
      </c>
      <c r="B6805" s="662" t="s">
        <v>13810</v>
      </c>
      <c r="C6805" s="663" t="s">
        <v>525</v>
      </c>
      <c r="D6805" s="656">
        <v>5043.79</v>
      </c>
      <c r="E6805" s="656">
        <v>60.16</v>
      </c>
      <c r="F6805" s="657">
        <f t="shared" si="1"/>
        <v>4983.63</v>
      </c>
      <c r="G6805" s="656">
        <v>4977.02</v>
      </c>
      <c r="H6805" s="664">
        <v>3.86</v>
      </c>
      <c r="I6805" s="664">
        <v>0.0</v>
      </c>
      <c r="J6805" s="664">
        <v>2.75</v>
      </c>
      <c r="K6805" s="660"/>
    </row>
    <row r="6806" ht="15.75" customHeight="1">
      <c r="A6806" s="661">
        <v>87390.0</v>
      </c>
      <c r="B6806" s="662" t="s">
        <v>13811</v>
      </c>
      <c r="C6806" s="663" t="s">
        <v>525</v>
      </c>
      <c r="D6806" s="656">
        <v>5066.8</v>
      </c>
      <c r="E6806" s="656">
        <v>43.66</v>
      </c>
      <c r="F6806" s="657">
        <f t="shared" si="1"/>
        <v>5023.14</v>
      </c>
      <c r="G6806" s="656">
        <v>5017.76</v>
      </c>
      <c r="H6806" s="664">
        <v>2.83</v>
      </c>
      <c r="I6806" s="664">
        <v>0.0</v>
      </c>
      <c r="J6806" s="664">
        <v>2.55</v>
      </c>
      <c r="K6806" s="660"/>
    </row>
    <row r="6807" ht="15.75" customHeight="1">
      <c r="A6807" s="661">
        <v>87391.0</v>
      </c>
      <c r="B6807" s="662" t="s">
        <v>13812</v>
      </c>
      <c r="C6807" s="663" t="s">
        <v>525</v>
      </c>
      <c r="D6807" s="656">
        <v>5595.24</v>
      </c>
      <c r="E6807" s="656">
        <v>100.91</v>
      </c>
      <c r="F6807" s="657">
        <f t="shared" si="1"/>
        <v>5494.33</v>
      </c>
      <c r="G6807" s="656">
        <v>5485.4</v>
      </c>
      <c r="H6807" s="664">
        <v>6.16</v>
      </c>
      <c r="I6807" s="664">
        <v>0.0</v>
      </c>
      <c r="J6807" s="664">
        <v>2.77</v>
      </c>
      <c r="K6807" s="660"/>
    </row>
    <row r="6808" ht="15.75" customHeight="1">
      <c r="A6808" s="661">
        <v>87393.0</v>
      </c>
      <c r="B6808" s="662" t="s">
        <v>13813</v>
      </c>
      <c r="C6808" s="663" t="s">
        <v>525</v>
      </c>
      <c r="D6808" s="656">
        <v>5643.66</v>
      </c>
      <c r="E6808" s="656">
        <v>81.83</v>
      </c>
      <c r="F6808" s="657">
        <f t="shared" si="1"/>
        <v>5561.83</v>
      </c>
      <c r="G6808" s="656">
        <v>5552.82</v>
      </c>
      <c r="H6808" s="664">
        <v>5.27</v>
      </c>
      <c r="I6808" s="664">
        <v>0.0</v>
      </c>
      <c r="J6808" s="664">
        <v>3.74</v>
      </c>
      <c r="K6808" s="660"/>
    </row>
    <row r="6809" ht="15.75" customHeight="1">
      <c r="A6809" s="661">
        <v>87394.0</v>
      </c>
      <c r="B6809" s="662" t="s">
        <v>13814</v>
      </c>
      <c r="C6809" s="663" t="s">
        <v>525</v>
      </c>
      <c r="D6809" s="656">
        <v>5689.29</v>
      </c>
      <c r="E6809" s="656">
        <v>62.68</v>
      </c>
      <c r="F6809" s="657">
        <f t="shared" si="1"/>
        <v>5626.61</v>
      </c>
      <c r="G6809" s="656">
        <v>5619.08</v>
      </c>
      <c r="H6809" s="664">
        <v>3.96</v>
      </c>
      <c r="I6809" s="664">
        <v>0.0</v>
      </c>
      <c r="J6809" s="664">
        <v>3.57</v>
      </c>
      <c r="K6809" s="660"/>
    </row>
    <row r="6810" ht="15.75" customHeight="1">
      <c r="A6810" s="661">
        <v>87395.0</v>
      </c>
      <c r="B6810" s="662" t="s">
        <v>13815</v>
      </c>
      <c r="C6810" s="663" t="s">
        <v>525</v>
      </c>
      <c r="D6810" s="656">
        <v>3522.97</v>
      </c>
      <c r="E6810" s="656">
        <v>100.91</v>
      </c>
      <c r="F6810" s="657">
        <f t="shared" si="1"/>
        <v>3422.06</v>
      </c>
      <c r="G6810" s="656">
        <v>3413.13</v>
      </c>
      <c r="H6810" s="664">
        <v>6.16</v>
      </c>
      <c r="I6810" s="664">
        <v>0.0</v>
      </c>
      <c r="J6810" s="664">
        <v>2.77</v>
      </c>
      <c r="K6810" s="660"/>
    </row>
    <row r="6811" ht="15.75" customHeight="1">
      <c r="A6811" s="661">
        <v>87396.0</v>
      </c>
      <c r="B6811" s="662" t="s">
        <v>13816</v>
      </c>
      <c r="C6811" s="663" t="s">
        <v>525</v>
      </c>
      <c r="D6811" s="656">
        <v>3543.55</v>
      </c>
      <c r="E6811" s="656">
        <v>81.83</v>
      </c>
      <c r="F6811" s="657">
        <f t="shared" si="1"/>
        <v>3461.72</v>
      </c>
      <c r="G6811" s="656">
        <v>3452.71</v>
      </c>
      <c r="H6811" s="664">
        <v>5.27</v>
      </c>
      <c r="I6811" s="664">
        <v>0.0</v>
      </c>
      <c r="J6811" s="664">
        <v>3.74</v>
      </c>
      <c r="K6811" s="660"/>
    </row>
    <row r="6812" ht="15.75" customHeight="1">
      <c r="A6812" s="661">
        <v>87397.0</v>
      </c>
      <c r="B6812" s="662" t="s">
        <v>13817</v>
      </c>
      <c r="C6812" s="663" t="s">
        <v>525</v>
      </c>
      <c r="D6812" s="656">
        <v>3562.6</v>
      </c>
      <c r="E6812" s="656">
        <v>62.68</v>
      </c>
      <c r="F6812" s="657">
        <f t="shared" si="1"/>
        <v>3499.92</v>
      </c>
      <c r="G6812" s="656">
        <v>3492.39</v>
      </c>
      <c r="H6812" s="664">
        <v>3.96</v>
      </c>
      <c r="I6812" s="664">
        <v>0.0</v>
      </c>
      <c r="J6812" s="664">
        <v>3.57</v>
      </c>
      <c r="K6812" s="660"/>
    </row>
    <row r="6813" ht="15.75" customHeight="1">
      <c r="A6813" s="661">
        <v>87398.0</v>
      </c>
      <c r="B6813" s="662" t="s">
        <v>817</v>
      </c>
      <c r="C6813" s="663" t="s">
        <v>525</v>
      </c>
      <c r="D6813" s="656">
        <v>1978.38</v>
      </c>
      <c r="E6813" s="656">
        <v>159.0</v>
      </c>
      <c r="F6813" s="657">
        <f t="shared" si="1"/>
        <v>1819.38</v>
      </c>
      <c r="G6813" s="656">
        <v>1819.38</v>
      </c>
      <c r="H6813" s="664">
        <v>0.0</v>
      </c>
      <c r="I6813" s="664">
        <v>0.0</v>
      </c>
      <c r="J6813" s="664">
        <v>0.0</v>
      </c>
      <c r="K6813" s="660"/>
    </row>
    <row r="6814" ht="15.75" customHeight="1">
      <c r="A6814" s="661">
        <v>87399.0</v>
      </c>
      <c r="B6814" s="662" t="s">
        <v>13818</v>
      </c>
      <c r="C6814" s="663" t="s">
        <v>525</v>
      </c>
      <c r="D6814" s="656">
        <v>2290.27</v>
      </c>
      <c r="E6814" s="656">
        <v>170.87</v>
      </c>
      <c r="F6814" s="657">
        <f t="shared" si="1"/>
        <v>2119.4</v>
      </c>
      <c r="G6814" s="656">
        <v>2119.4</v>
      </c>
      <c r="H6814" s="664">
        <v>0.0</v>
      </c>
      <c r="I6814" s="664">
        <v>0.0</v>
      </c>
      <c r="J6814" s="664">
        <v>0.0</v>
      </c>
      <c r="K6814" s="660"/>
    </row>
    <row r="6815" ht="15.75" customHeight="1">
      <c r="A6815" s="661">
        <v>87401.0</v>
      </c>
      <c r="B6815" s="662" t="s">
        <v>13819</v>
      </c>
      <c r="C6815" s="663" t="s">
        <v>525</v>
      </c>
      <c r="D6815" s="656">
        <v>5866.34</v>
      </c>
      <c r="E6815" s="656">
        <v>199.29</v>
      </c>
      <c r="F6815" s="657">
        <f t="shared" si="1"/>
        <v>5667.05</v>
      </c>
      <c r="G6815" s="656">
        <v>5667.05</v>
      </c>
      <c r="H6815" s="664">
        <v>0.0</v>
      </c>
      <c r="I6815" s="664">
        <v>0.0</v>
      </c>
      <c r="J6815" s="664">
        <v>0.0</v>
      </c>
      <c r="K6815" s="660"/>
    </row>
    <row r="6816" ht="15.75" customHeight="1">
      <c r="A6816" s="661">
        <v>87402.0</v>
      </c>
      <c r="B6816" s="662" t="s">
        <v>13820</v>
      </c>
      <c r="C6816" s="663" t="s">
        <v>525</v>
      </c>
      <c r="D6816" s="656">
        <v>3751.64</v>
      </c>
      <c r="E6816" s="656">
        <v>199.29</v>
      </c>
      <c r="F6816" s="657">
        <f t="shared" si="1"/>
        <v>3552.35</v>
      </c>
      <c r="G6816" s="656">
        <v>3552.35</v>
      </c>
      <c r="H6816" s="664">
        <v>0.0</v>
      </c>
      <c r="I6816" s="664">
        <v>0.0</v>
      </c>
      <c r="J6816" s="664">
        <v>0.0</v>
      </c>
      <c r="K6816" s="660"/>
    </row>
    <row r="6817" ht="15.75" customHeight="1">
      <c r="A6817" s="661">
        <v>87404.0</v>
      </c>
      <c r="B6817" s="662" t="s">
        <v>13821</v>
      </c>
      <c r="C6817" s="663" t="s">
        <v>525</v>
      </c>
      <c r="D6817" s="656">
        <v>5222.3</v>
      </c>
      <c r="E6817" s="656">
        <v>108.89</v>
      </c>
      <c r="F6817" s="657">
        <f t="shared" si="1"/>
        <v>5113.41</v>
      </c>
      <c r="G6817" s="656">
        <v>5070.77</v>
      </c>
      <c r="H6817" s="664">
        <v>41.87</v>
      </c>
      <c r="I6817" s="664">
        <v>0.0</v>
      </c>
      <c r="J6817" s="664">
        <v>0.77</v>
      </c>
      <c r="K6817" s="660"/>
    </row>
    <row r="6818" ht="15.75" customHeight="1">
      <c r="A6818" s="661">
        <v>87405.0</v>
      </c>
      <c r="B6818" s="662" t="s">
        <v>13822</v>
      </c>
      <c r="C6818" s="663" t="s">
        <v>525</v>
      </c>
      <c r="D6818" s="656">
        <v>5232.44</v>
      </c>
      <c r="E6818" s="656">
        <v>81.66</v>
      </c>
      <c r="F6818" s="657">
        <f t="shared" si="1"/>
        <v>5150.78</v>
      </c>
      <c r="G6818" s="656">
        <v>5108.58</v>
      </c>
      <c r="H6818" s="664">
        <v>41.63</v>
      </c>
      <c r="I6818" s="664">
        <v>0.0</v>
      </c>
      <c r="J6818" s="664">
        <v>0.57</v>
      </c>
      <c r="K6818" s="660"/>
    </row>
    <row r="6819" ht="15.75" customHeight="1">
      <c r="A6819" s="661">
        <v>87407.0</v>
      </c>
      <c r="B6819" s="662" t="s">
        <v>13823</v>
      </c>
      <c r="C6819" s="663" t="s">
        <v>525</v>
      </c>
      <c r="D6819" s="656">
        <v>1834.99</v>
      </c>
      <c r="E6819" s="656">
        <v>73.51</v>
      </c>
      <c r="F6819" s="657">
        <f t="shared" si="1"/>
        <v>1761.48</v>
      </c>
      <c r="G6819" s="656">
        <v>1731.12</v>
      </c>
      <c r="H6819" s="664">
        <v>29.59</v>
      </c>
      <c r="I6819" s="664">
        <v>0.0</v>
      </c>
      <c r="J6819" s="664">
        <v>0.77</v>
      </c>
      <c r="K6819" s="660"/>
    </row>
    <row r="6820" ht="15.75" customHeight="1">
      <c r="A6820" s="661">
        <v>87408.0</v>
      </c>
      <c r="B6820" s="662" t="s">
        <v>13824</v>
      </c>
      <c r="C6820" s="663" t="s">
        <v>525</v>
      </c>
      <c r="D6820" s="656">
        <v>1821.3</v>
      </c>
      <c r="E6820" s="656">
        <v>55.13</v>
      </c>
      <c r="F6820" s="657">
        <f t="shared" si="1"/>
        <v>1766.17</v>
      </c>
      <c r="G6820" s="656">
        <v>1736.18</v>
      </c>
      <c r="H6820" s="664">
        <v>29.42</v>
      </c>
      <c r="I6820" s="664">
        <v>0.0</v>
      </c>
      <c r="J6820" s="664">
        <v>0.57</v>
      </c>
      <c r="K6820" s="660"/>
    </row>
    <row r="6821" ht="15.75" customHeight="1">
      <c r="A6821" s="661">
        <v>87410.0</v>
      </c>
      <c r="B6821" s="662" t="s">
        <v>13825</v>
      </c>
      <c r="C6821" s="663" t="s">
        <v>525</v>
      </c>
      <c r="D6821" s="656">
        <v>885.85</v>
      </c>
      <c r="E6821" s="656">
        <v>102.47</v>
      </c>
      <c r="F6821" s="657">
        <f t="shared" si="1"/>
        <v>783.38</v>
      </c>
      <c r="G6821" s="656">
        <v>742.96</v>
      </c>
      <c r="H6821" s="664">
        <v>39.65</v>
      </c>
      <c r="I6821" s="664">
        <v>0.0</v>
      </c>
      <c r="J6821" s="664">
        <v>0.77</v>
      </c>
      <c r="K6821" s="660"/>
    </row>
    <row r="6822" ht="15.75" customHeight="1">
      <c r="A6822" s="661">
        <v>88626.0</v>
      </c>
      <c r="B6822" s="662" t="s">
        <v>13826</v>
      </c>
      <c r="C6822" s="663" t="s">
        <v>525</v>
      </c>
      <c r="D6822" s="656">
        <v>551.68</v>
      </c>
      <c r="E6822" s="656">
        <v>67.27</v>
      </c>
      <c r="F6822" s="657">
        <f t="shared" si="1"/>
        <v>484.41</v>
      </c>
      <c r="G6822" s="656">
        <v>481.61</v>
      </c>
      <c r="H6822" s="664">
        <v>1.58</v>
      </c>
      <c r="I6822" s="664">
        <v>0.0</v>
      </c>
      <c r="J6822" s="664">
        <v>1.22</v>
      </c>
      <c r="K6822" s="660"/>
    </row>
    <row r="6823" ht="15.75" customHeight="1">
      <c r="A6823" s="661">
        <v>88627.0</v>
      </c>
      <c r="B6823" s="662" t="s">
        <v>13827</v>
      </c>
      <c r="C6823" s="663" t="s">
        <v>525</v>
      </c>
      <c r="D6823" s="656">
        <v>628.0</v>
      </c>
      <c r="E6823" s="656">
        <v>110.88</v>
      </c>
      <c r="F6823" s="657">
        <f t="shared" si="1"/>
        <v>517.12</v>
      </c>
      <c r="G6823" s="656">
        <v>517.12</v>
      </c>
      <c r="H6823" s="664">
        <v>0.0</v>
      </c>
      <c r="I6823" s="664">
        <v>0.0</v>
      </c>
      <c r="J6823" s="664">
        <v>0.0</v>
      </c>
      <c r="K6823" s="660"/>
    </row>
    <row r="6824" ht="15.75" customHeight="1">
      <c r="A6824" s="661">
        <v>88628.0</v>
      </c>
      <c r="B6824" s="662" t="s">
        <v>13828</v>
      </c>
      <c r="C6824" s="663" t="s">
        <v>525</v>
      </c>
      <c r="D6824" s="656">
        <v>551.98</v>
      </c>
      <c r="E6824" s="656">
        <v>59.29</v>
      </c>
      <c r="F6824" s="657">
        <f t="shared" si="1"/>
        <v>492.69</v>
      </c>
      <c r="G6824" s="656">
        <v>490.22</v>
      </c>
      <c r="H6824" s="664">
        <v>1.39</v>
      </c>
      <c r="I6824" s="664">
        <v>0.0</v>
      </c>
      <c r="J6824" s="664">
        <v>1.08</v>
      </c>
      <c r="K6824" s="660"/>
    </row>
    <row r="6825" ht="15.75" customHeight="1">
      <c r="A6825" s="661">
        <v>88629.0</v>
      </c>
      <c r="B6825" s="662" t="s">
        <v>13829</v>
      </c>
      <c r="C6825" s="663" t="s">
        <v>525</v>
      </c>
      <c r="D6825" s="656">
        <v>634.46</v>
      </c>
      <c r="E6825" s="656">
        <v>108.23</v>
      </c>
      <c r="F6825" s="657">
        <f t="shared" si="1"/>
        <v>526.23</v>
      </c>
      <c r="G6825" s="656">
        <v>526.23</v>
      </c>
      <c r="H6825" s="664">
        <v>0.0</v>
      </c>
      <c r="I6825" s="664">
        <v>0.0</v>
      </c>
      <c r="J6825" s="664">
        <v>0.0</v>
      </c>
      <c r="K6825" s="660"/>
    </row>
    <row r="6826" ht="15.75" customHeight="1">
      <c r="A6826" s="661">
        <v>88630.0</v>
      </c>
      <c r="B6826" s="662" t="s">
        <v>13830</v>
      </c>
      <c r="C6826" s="663" t="s">
        <v>525</v>
      </c>
      <c r="D6826" s="656">
        <v>466.38</v>
      </c>
      <c r="E6826" s="656">
        <v>58.25</v>
      </c>
      <c r="F6826" s="657">
        <f t="shared" si="1"/>
        <v>408.13</v>
      </c>
      <c r="G6826" s="656">
        <v>405.71</v>
      </c>
      <c r="H6826" s="664">
        <v>1.36</v>
      </c>
      <c r="I6826" s="664">
        <v>0.0</v>
      </c>
      <c r="J6826" s="664">
        <v>1.06</v>
      </c>
      <c r="K6826" s="660"/>
    </row>
    <row r="6827" ht="15.75" customHeight="1">
      <c r="A6827" s="661">
        <v>88631.0</v>
      </c>
      <c r="B6827" s="662" t="s">
        <v>13831</v>
      </c>
      <c r="C6827" s="663" t="s">
        <v>525</v>
      </c>
      <c r="D6827" s="656">
        <v>564.64</v>
      </c>
      <c r="E6827" s="656">
        <v>104.69</v>
      </c>
      <c r="F6827" s="657">
        <f t="shared" si="1"/>
        <v>459.95</v>
      </c>
      <c r="G6827" s="656">
        <v>459.95</v>
      </c>
      <c r="H6827" s="664">
        <v>0.0</v>
      </c>
      <c r="I6827" s="664">
        <v>0.0</v>
      </c>
      <c r="J6827" s="664">
        <v>0.0</v>
      </c>
      <c r="K6827" s="660"/>
    </row>
    <row r="6828" ht="15.75" customHeight="1">
      <c r="A6828" s="661">
        <v>88715.0</v>
      </c>
      <c r="B6828" s="662" t="s">
        <v>13832</v>
      </c>
      <c r="C6828" s="663" t="s">
        <v>525</v>
      </c>
      <c r="D6828" s="656">
        <v>546.71</v>
      </c>
      <c r="E6828" s="656">
        <v>73.86</v>
      </c>
      <c r="F6828" s="657">
        <f t="shared" si="1"/>
        <v>472.85</v>
      </c>
      <c r="G6828" s="656">
        <v>469.78</v>
      </c>
      <c r="H6828" s="664">
        <v>1.73</v>
      </c>
      <c r="I6828" s="664">
        <v>0.0</v>
      </c>
      <c r="J6828" s="664">
        <v>1.34</v>
      </c>
      <c r="K6828" s="660"/>
    </row>
    <row r="6829" ht="15.75" customHeight="1">
      <c r="A6829" s="661">
        <v>100464.0</v>
      </c>
      <c r="B6829" s="662" t="s">
        <v>13833</v>
      </c>
      <c r="C6829" s="663" t="s">
        <v>525</v>
      </c>
      <c r="D6829" s="656">
        <v>577.69</v>
      </c>
      <c r="E6829" s="656">
        <v>92.24</v>
      </c>
      <c r="F6829" s="657">
        <f t="shared" si="1"/>
        <v>485.45</v>
      </c>
      <c r="G6829" s="656">
        <v>477.31</v>
      </c>
      <c r="H6829" s="664">
        <v>5.62</v>
      </c>
      <c r="I6829" s="664">
        <v>0.0</v>
      </c>
      <c r="J6829" s="664">
        <v>2.52</v>
      </c>
      <c r="K6829" s="660"/>
    </row>
    <row r="6830" ht="15.75" customHeight="1">
      <c r="A6830" s="661">
        <v>100465.0</v>
      </c>
      <c r="B6830" s="662" t="s">
        <v>13834</v>
      </c>
      <c r="C6830" s="663" t="s">
        <v>525</v>
      </c>
      <c r="D6830" s="656">
        <v>538.61</v>
      </c>
      <c r="E6830" s="656">
        <v>60.86</v>
      </c>
      <c r="F6830" s="657">
        <f t="shared" si="1"/>
        <v>477.75</v>
      </c>
      <c r="G6830" s="656">
        <v>471.05</v>
      </c>
      <c r="H6830" s="664">
        <v>3.92</v>
      </c>
      <c r="I6830" s="664">
        <v>0.0</v>
      </c>
      <c r="J6830" s="664">
        <v>2.78</v>
      </c>
      <c r="K6830" s="660"/>
    </row>
    <row r="6831" ht="15.75" customHeight="1">
      <c r="A6831" s="661">
        <v>100466.0</v>
      </c>
      <c r="B6831" s="662" t="s">
        <v>13835</v>
      </c>
      <c r="C6831" s="663" t="s">
        <v>525</v>
      </c>
      <c r="D6831" s="656">
        <v>517.35</v>
      </c>
      <c r="E6831" s="656">
        <v>42.68</v>
      </c>
      <c r="F6831" s="657">
        <f t="shared" si="1"/>
        <v>474.67</v>
      </c>
      <c r="G6831" s="656">
        <v>469.52</v>
      </c>
      <c r="H6831" s="664">
        <v>2.7</v>
      </c>
      <c r="I6831" s="664">
        <v>0.0</v>
      </c>
      <c r="J6831" s="664">
        <v>2.45</v>
      </c>
      <c r="K6831" s="660"/>
    </row>
    <row r="6832" ht="15.75" customHeight="1">
      <c r="A6832" s="661">
        <v>100468.0</v>
      </c>
      <c r="B6832" s="662" t="s">
        <v>13836</v>
      </c>
      <c r="C6832" s="663" t="s">
        <v>525</v>
      </c>
      <c r="D6832" s="656">
        <v>663.28</v>
      </c>
      <c r="E6832" s="656">
        <v>117.74</v>
      </c>
      <c r="F6832" s="657">
        <f t="shared" si="1"/>
        <v>545.54</v>
      </c>
      <c r="G6832" s="656">
        <v>494.35</v>
      </c>
      <c r="H6832" s="664">
        <v>47.97</v>
      </c>
      <c r="I6832" s="664">
        <v>0.0</v>
      </c>
      <c r="J6832" s="664">
        <v>3.22</v>
      </c>
      <c r="K6832" s="660"/>
    </row>
    <row r="6833" ht="15.75" customHeight="1">
      <c r="A6833" s="661">
        <v>100469.0</v>
      </c>
      <c r="B6833" s="662" t="s">
        <v>13837</v>
      </c>
      <c r="C6833" s="663" t="s">
        <v>525</v>
      </c>
      <c r="D6833" s="656">
        <v>542.14</v>
      </c>
      <c r="E6833" s="656">
        <v>56.35</v>
      </c>
      <c r="F6833" s="657">
        <f t="shared" si="1"/>
        <v>485.79</v>
      </c>
      <c r="G6833" s="656">
        <v>479.58</v>
      </c>
      <c r="H6833" s="664">
        <v>3.63</v>
      </c>
      <c r="I6833" s="664">
        <v>0.0</v>
      </c>
      <c r="J6833" s="664">
        <v>2.58</v>
      </c>
      <c r="K6833" s="660"/>
    </row>
    <row r="6834" ht="15.75" customHeight="1">
      <c r="A6834" s="661">
        <v>100470.0</v>
      </c>
      <c r="B6834" s="662" t="s">
        <v>13838</v>
      </c>
      <c r="C6834" s="663" t="s">
        <v>525</v>
      </c>
      <c r="D6834" s="656">
        <v>488.37</v>
      </c>
      <c r="E6834" s="656">
        <v>56.35</v>
      </c>
      <c r="F6834" s="657">
        <f t="shared" si="1"/>
        <v>432.02</v>
      </c>
      <c r="G6834" s="656">
        <v>423.84</v>
      </c>
      <c r="H6834" s="664">
        <v>4.3</v>
      </c>
      <c r="I6834" s="664">
        <v>0.0</v>
      </c>
      <c r="J6834" s="664">
        <v>3.88</v>
      </c>
      <c r="K6834" s="660"/>
    </row>
    <row r="6835" ht="15.75" customHeight="1">
      <c r="A6835" s="661">
        <v>100472.0</v>
      </c>
      <c r="B6835" s="662" t="s">
        <v>13839</v>
      </c>
      <c r="C6835" s="663" t="s">
        <v>525</v>
      </c>
      <c r="D6835" s="656">
        <v>534.89</v>
      </c>
      <c r="E6835" s="656">
        <v>99.53</v>
      </c>
      <c r="F6835" s="657">
        <f t="shared" si="1"/>
        <v>435.36</v>
      </c>
      <c r="G6835" s="656">
        <v>426.57</v>
      </c>
      <c r="H6835" s="664">
        <v>6.06</v>
      </c>
      <c r="I6835" s="664">
        <v>0.0</v>
      </c>
      <c r="J6835" s="664">
        <v>2.73</v>
      </c>
      <c r="K6835" s="660"/>
    </row>
    <row r="6836" ht="15.75" customHeight="1">
      <c r="A6836" s="661">
        <v>100473.0</v>
      </c>
      <c r="B6836" s="662" t="s">
        <v>13840</v>
      </c>
      <c r="C6836" s="663" t="s">
        <v>525</v>
      </c>
      <c r="D6836" s="656">
        <v>485.07</v>
      </c>
      <c r="E6836" s="656">
        <v>61.2</v>
      </c>
      <c r="F6836" s="657">
        <f t="shared" si="1"/>
        <v>423.87</v>
      </c>
      <c r="G6836" s="656">
        <v>417.16</v>
      </c>
      <c r="H6836" s="664">
        <v>3.93</v>
      </c>
      <c r="I6836" s="664">
        <v>0.0</v>
      </c>
      <c r="J6836" s="664">
        <v>2.78</v>
      </c>
      <c r="K6836" s="660"/>
    </row>
    <row r="6837" ht="15.75" customHeight="1">
      <c r="A6837" s="661">
        <v>100474.0</v>
      </c>
      <c r="B6837" s="662" t="s">
        <v>13841</v>
      </c>
      <c r="C6837" s="663" t="s">
        <v>525</v>
      </c>
      <c r="D6837" s="656">
        <v>461.47</v>
      </c>
      <c r="E6837" s="656">
        <v>40.65</v>
      </c>
      <c r="F6837" s="657">
        <f t="shared" si="1"/>
        <v>420.82</v>
      </c>
      <c r="G6837" s="656">
        <v>415.98</v>
      </c>
      <c r="H6837" s="664">
        <v>2.55</v>
      </c>
      <c r="I6837" s="664">
        <v>0.0</v>
      </c>
      <c r="J6837" s="664">
        <v>2.29</v>
      </c>
      <c r="K6837" s="660"/>
    </row>
    <row r="6838" ht="15.75" customHeight="1">
      <c r="A6838" s="661">
        <v>100475.0</v>
      </c>
      <c r="B6838" s="662" t="s">
        <v>13842</v>
      </c>
      <c r="C6838" s="663" t="s">
        <v>525</v>
      </c>
      <c r="D6838" s="656">
        <v>719.85</v>
      </c>
      <c r="E6838" s="656">
        <v>65.02</v>
      </c>
      <c r="F6838" s="657">
        <f t="shared" si="1"/>
        <v>654.83</v>
      </c>
      <c r="G6838" s="656">
        <v>652.12</v>
      </c>
      <c r="H6838" s="664">
        <v>1.53</v>
      </c>
      <c r="I6838" s="664">
        <v>0.0</v>
      </c>
      <c r="J6838" s="664">
        <v>1.18</v>
      </c>
      <c r="K6838" s="660"/>
    </row>
    <row r="6839" ht="15.75" customHeight="1">
      <c r="A6839" s="661">
        <v>100477.0</v>
      </c>
      <c r="B6839" s="662" t="s">
        <v>13843</v>
      </c>
      <c r="C6839" s="663" t="s">
        <v>525</v>
      </c>
      <c r="D6839" s="656">
        <v>783.04</v>
      </c>
      <c r="E6839" s="656">
        <v>123.45</v>
      </c>
      <c r="F6839" s="657">
        <f t="shared" si="1"/>
        <v>659.59</v>
      </c>
      <c r="G6839" s="656">
        <v>648.67</v>
      </c>
      <c r="H6839" s="664">
        <v>7.54</v>
      </c>
      <c r="I6839" s="664">
        <v>0.0</v>
      </c>
      <c r="J6839" s="664">
        <v>3.38</v>
      </c>
      <c r="K6839" s="660"/>
    </row>
    <row r="6840" ht="15.75" customHeight="1">
      <c r="A6840" s="661">
        <v>100478.0</v>
      </c>
      <c r="B6840" s="662" t="s">
        <v>13844</v>
      </c>
      <c r="C6840" s="663" t="s">
        <v>525</v>
      </c>
      <c r="D6840" s="656">
        <v>706.01</v>
      </c>
      <c r="E6840" s="656">
        <v>62.07</v>
      </c>
      <c r="F6840" s="657">
        <f t="shared" si="1"/>
        <v>643.94</v>
      </c>
      <c r="G6840" s="656">
        <v>637.13</v>
      </c>
      <c r="H6840" s="664">
        <v>3.99</v>
      </c>
      <c r="I6840" s="664">
        <v>0.0</v>
      </c>
      <c r="J6840" s="664">
        <v>2.82</v>
      </c>
      <c r="K6840" s="660"/>
    </row>
    <row r="6841" ht="15.75" customHeight="1">
      <c r="A6841" s="661">
        <v>100479.0</v>
      </c>
      <c r="B6841" s="662" t="s">
        <v>13845</v>
      </c>
      <c r="C6841" s="663" t="s">
        <v>525</v>
      </c>
      <c r="D6841" s="656">
        <v>687.73</v>
      </c>
      <c r="E6841" s="656">
        <v>45.42</v>
      </c>
      <c r="F6841" s="657">
        <f t="shared" si="1"/>
        <v>642.31</v>
      </c>
      <c r="G6841" s="656">
        <v>636.93</v>
      </c>
      <c r="H6841" s="664">
        <v>2.83</v>
      </c>
      <c r="I6841" s="664">
        <v>0.0</v>
      </c>
      <c r="J6841" s="664">
        <v>2.55</v>
      </c>
      <c r="K6841" s="660"/>
    </row>
    <row r="6842" ht="15.75" customHeight="1">
      <c r="A6842" s="661">
        <v>100480.0</v>
      </c>
      <c r="B6842" s="662" t="s">
        <v>13846</v>
      </c>
      <c r="C6842" s="663" t="s">
        <v>525</v>
      </c>
      <c r="D6842" s="656">
        <v>800.04</v>
      </c>
      <c r="E6842" s="656">
        <v>112.4</v>
      </c>
      <c r="F6842" s="657">
        <f t="shared" si="1"/>
        <v>687.64</v>
      </c>
      <c r="G6842" s="656">
        <v>687.64</v>
      </c>
      <c r="H6842" s="664">
        <v>0.0</v>
      </c>
      <c r="I6842" s="664">
        <v>0.0</v>
      </c>
      <c r="J6842" s="664">
        <v>0.0</v>
      </c>
      <c r="K6842" s="660"/>
    </row>
    <row r="6843" ht="15.75" customHeight="1">
      <c r="A6843" s="661">
        <v>100481.0</v>
      </c>
      <c r="B6843" s="662" t="s">
        <v>13847</v>
      </c>
      <c r="C6843" s="663" t="s">
        <v>525</v>
      </c>
      <c r="D6843" s="656">
        <v>617.22</v>
      </c>
      <c r="E6843" s="656">
        <v>60.86</v>
      </c>
      <c r="F6843" s="657">
        <f t="shared" si="1"/>
        <v>556.36</v>
      </c>
      <c r="G6843" s="656">
        <v>553.82</v>
      </c>
      <c r="H6843" s="664">
        <v>1.43</v>
      </c>
      <c r="I6843" s="664">
        <v>0.0</v>
      </c>
      <c r="J6843" s="664">
        <v>1.11</v>
      </c>
      <c r="K6843" s="660"/>
    </row>
    <row r="6844" ht="15.75" customHeight="1">
      <c r="A6844" s="661">
        <v>100483.0</v>
      </c>
      <c r="B6844" s="662" t="s">
        <v>13848</v>
      </c>
      <c r="C6844" s="663" t="s">
        <v>525</v>
      </c>
      <c r="D6844" s="656">
        <v>664.59</v>
      </c>
      <c r="E6844" s="656">
        <v>104.21</v>
      </c>
      <c r="F6844" s="657">
        <f t="shared" si="1"/>
        <v>560.38</v>
      </c>
      <c r="G6844" s="656">
        <v>551.18</v>
      </c>
      <c r="H6844" s="664">
        <v>6.35</v>
      </c>
      <c r="I6844" s="664">
        <v>0.0</v>
      </c>
      <c r="J6844" s="664">
        <v>2.85</v>
      </c>
      <c r="K6844" s="660"/>
    </row>
    <row r="6845" ht="15.75" customHeight="1">
      <c r="A6845" s="661">
        <v>100484.0</v>
      </c>
      <c r="B6845" s="662" t="s">
        <v>13849</v>
      </c>
      <c r="C6845" s="663" t="s">
        <v>525</v>
      </c>
      <c r="D6845" s="656">
        <v>615.9</v>
      </c>
      <c r="E6845" s="656">
        <v>65.88</v>
      </c>
      <c r="F6845" s="657">
        <f t="shared" si="1"/>
        <v>550.02</v>
      </c>
      <c r="G6845" s="656">
        <v>542.75</v>
      </c>
      <c r="H6845" s="664">
        <v>4.25</v>
      </c>
      <c r="I6845" s="664">
        <v>0.0</v>
      </c>
      <c r="J6845" s="664">
        <v>3.02</v>
      </c>
      <c r="K6845" s="660"/>
    </row>
    <row r="6846" ht="15.75" customHeight="1">
      <c r="A6846" s="661">
        <v>100485.0</v>
      </c>
      <c r="B6846" s="662" t="s">
        <v>13850</v>
      </c>
      <c r="C6846" s="663" t="s">
        <v>525</v>
      </c>
      <c r="D6846" s="656">
        <v>594.19</v>
      </c>
      <c r="E6846" s="656">
        <v>45.21</v>
      </c>
      <c r="F6846" s="657">
        <f t="shared" si="1"/>
        <v>548.98</v>
      </c>
      <c r="G6846" s="656">
        <v>543.62</v>
      </c>
      <c r="H6846" s="664">
        <v>2.81</v>
      </c>
      <c r="I6846" s="664">
        <v>0.0</v>
      </c>
      <c r="J6846" s="664">
        <v>2.55</v>
      </c>
      <c r="K6846" s="660"/>
    </row>
    <row r="6847" ht="15.75" customHeight="1">
      <c r="A6847" s="661">
        <v>100486.0</v>
      </c>
      <c r="B6847" s="662" t="s">
        <v>13851</v>
      </c>
      <c r="C6847" s="663" t="s">
        <v>525</v>
      </c>
      <c r="D6847" s="656">
        <v>703.35</v>
      </c>
      <c r="E6847" s="656">
        <v>107.98</v>
      </c>
      <c r="F6847" s="657">
        <f t="shared" si="1"/>
        <v>595.37</v>
      </c>
      <c r="G6847" s="656">
        <v>595.37</v>
      </c>
      <c r="H6847" s="664">
        <v>0.0</v>
      </c>
      <c r="I6847" s="664">
        <v>0.0</v>
      </c>
      <c r="J6847" s="664">
        <v>0.0</v>
      </c>
      <c r="K6847" s="660"/>
    </row>
    <row r="6848" ht="15.75" customHeight="1">
      <c r="A6848" s="661">
        <v>100487.0</v>
      </c>
      <c r="B6848" s="662" t="s">
        <v>13852</v>
      </c>
      <c r="C6848" s="663" t="s">
        <v>525</v>
      </c>
      <c r="D6848" s="656">
        <v>518.62</v>
      </c>
      <c r="E6848" s="656">
        <v>56.19</v>
      </c>
      <c r="F6848" s="657">
        <f t="shared" si="1"/>
        <v>462.43</v>
      </c>
      <c r="G6848" s="656">
        <v>455.43</v>
      </c>
      <c r="H6848" s="664">
        <v>3.68</v>
      </c>
      <c r="I6848" s="664">
        <v>0.0</v>
      </c>
      <c r="J6848" s="664">
        <v>3.32</v>
      </c>
      <c r="K6848" s="660"/>
    </row>
    <row r="6849" ht="15.75" customHeight="1">
      <c r="A6849" s="661">
        <v>100488.0</v>
      </c>
      <c r="B6849" s="662" t="s">
        <v>13853</v>
      </c>
      <c r="C6849" s="663" t="s">
        <v>525</v>
      </c>
      <c r="D6849" s="656">
        <v>539.9</v>
      </c>
      <c r="E6849" s="656">
        <v>52.83</v>
      </c>
      <c r="F6849" s="657">
        <f t="shared" si="1"/>
        <v>487.07</v>
      </c>
      <c r="G6849" s="656">
        <v>481.22</v>
      </c>
      <c r="H6849" s="664">
        <v>4.28</v>
      </c>
      <c r="I6849" s="664">
        <v>0.0</v>
      </c>
      <c r="J6849" s="664">
        <v>1.57</v>
      </c>
      <c r="K6849" s="660"/>
    </row>
    <row r="6850" ht="15.75" customHeight="1">
      <c r="A6850" s="661">
        <v>100489.0</v>
      </c>
      <c r="B6850" s="662" t="s">
        <v>13854</v>
      </c>
      <c r="C6850" s="663" t="s">
        <v>525</v>
      </c>
      <c r="D6850" s="656">
        <v>547.31</v>
      </c>
      <c r="E6850" s="656">
        <v>51.76</v>
      </c>
      <c r="F6850" s="657">
        <f t="shared" si="1"/>
        <v>495.55</v>
      </c>
      <c r="G6850" s="656">
        <v>489.81</v>
      </c>
      <c r="H6850" s="664">
        <v>4.19</v>
      </c>
      <c r="I6850" s="664">
        <v>0.0</v>
      </c>
      <c r="J6850" s="664">
        <v>1.55</v>
      </c>
      <c r="K6850" s="660"/>
    </row>
    <row r="6851" ht="15.75" customHeight="1">
      <c r="A6851" s="661">
        <v>100490.0</v>
      </c>
      <c r="B6851" s="662" t="s">
        <v>13855</v>
      </c>
      <c r="C6851" s="663" t="s">
        <v>525</v>
      </c>
      <c r="D6851" s="656">
        <v>479.39</v>
      </c>
      <c r="E6851" s="656">
        <v>48.83</v>
      </c>
      <c r="F6851" s="657">
        <f t="shared" si="1"/>
        <v>430.56</v>
      </c>
      <c r="G6851" s="656">
        <v>425.14</v>
      </c>
      <c r="H6851" s="664">
        <v>3.96</v>
      </c>
      <c r="I6851" s="664">
        <v>0.0</v>
      </c>
      <c r="J6851" s="664">
        <v>1.46</v>
      </c>
      <c r="K6851" s="660"/>
    </row>
    <row r="6852" ht="15.75" customHeight="1">
      <c r="A6852" s="661">
        <v>100491.0</v>
      </c>
      <c r="B6852" s="662" t="s">
        <v>13856</v>
      </c>
      <c r="C6852" s="663" t="s">
        <v>525</v>
      </c>
      <c r="D6852" s="656">
        <v>715.92</v>
      </c>
      <c r="E6852" s="656">
        <v>57.57</v>
      </c>
      <c r="F6852" s="657">
        <f t="shared" si="1"/>
        <v>658.35</v>
      </c>
      <c r="G6852" s="656">
        <v>652.07</v>
      </c>
      <c r="H6852" s="664">
        <v>4.6</v>
      </c>
      <c r="I6852" s="664">
        <v>0.0</v>
      </c>
      <c r="J6852" s="664">
        <v>1.68</v>
      </c>
      <c r="K6852" s="660"/>
    </row>
    <row r="6853" ht="15.75" customHeight="1">
      <c r="A6853" s="661">
        <v>100492.0</v>
      </c>
      <c r="B6853" s="662" t="s">
        <v>13857</v>
      </c>
      <c r="C6853" s="663" t="s">
        <v>525</v>
      </c>
      <c r="D6853" s="656">
        <v>614.08</v>
      </c>
      <c r="E6853" s="656">
        <v>53.38</v>
      </c>
      <c r="F6853" s="657">
        <f t="shared" si="1"/>
        <v>560.7</v>
      </c>
      <c r="G6853" s="656">
        <v>554.84</v>
      </c>
      <c r="H6853" s="664">
        <v>4.29</v>
      </c>
      <c r="I6853" s="664">
        <v>0.0</v>
      </c>
      <c r="J6853" s="664">
        <v>1.57</v>
      </c>
      <c r="K6853" s="660"/>
    </row>
    <row r="6854" ht="15.75" customHeight="1">
      <c r="A6854" s="661">
        <v>105515.0</v>
      </c>
      <c r="B6854" s="662" t="s">
        <v>13858</v>
      </c>
      <c r="C6854" s="663" t="s">
        <v>525</v>
      </c>
      <c r="D6854" s="656">
        <v>803.85</v>
      </c>
      <c r="E6854" s="656">
        <v>117.11</v>
      </c>
      <c r="F6854" s="657">
        <f t="shared" si="1"/>
        <v>686.74</v>
      </c>
      <c r="G6854" s="656">
        <v>664.07</v>
      </c>
      <c r="H6854" s="664">
        <v>17.56</v>
      </c>
      <c r="I6854" s="664">
        <v>0.0</v>
      </c>
      <c r="J6854" s="664">
        <v>5.11</v>
      </c>
      <c r="K6854" s="660"/>
    </row>
    <row r="6855" ht="15.75" customHeight="1">
      <c r="A6855" s="661">
        <v>92121.0</v>
      </c>
      <c r="B6855" s="662" t="s">
        <v>13859</v>
      </c>
      <c r="C6855" s="663" t="s">
        <v>525</v>
      </c>
      <c r="D6855" s="656">
        <v>27.5</v>
      </c>
      <c r="E6855" s="656">
        <v>16.69</v>
      </c>
      <c r="F6855" s="657">
        <f t="shared" si="1"/>
        <v>10.81</v>
      </c>
      <c r="G6855" s="656">
        <v>8.43</v>
      </c>
      <c r="H6855" s="664">
        <v>1.79</v>
      </c>
      <c r="I6855" s="664">
        <v>0.0</v>
      </c>
      <c r="J6855" s="664">
        <v>0.59</v>
      </c>
      <c r="K6855" s="660"/>
    </row>
    <row r="6856" ht="15.75" customHeight="1">
      <c r="A6856" s="661">
        <v>92122.0</v>
      </c>
      <c r="B6856" s="662" t="s">
        <v>13860</v>
      </c>
      <c r="C6856" s="663" t="s">
        <v>525</v>
      </c>
      <c r="D6856" s="656">
        <v>45.63</v>
      </c>
      <c r="E6856" s="656">
        <v>30.3</v>
      </c>
      <c r="F6856" s="657">
        <f t="shared" si="1"/>
        <v>15.33</v>
      </c>
      <c r="G6856" s="656">
        <v>15.33</v>
      </c>
      <c r="H6856" s="664">
        <v>0.0</v>
      </c>
      <c r="I6856" s="664">
        <v>0.0</v>
      </c>
      <c r="J6856" s="664">
        <v>0.0</v>
      </c>
      <c r="K6856" s="660"/>
    </row>
    <row r="6857" ht="15.75" customHeight="1">
      <c r="A6857" s="661">
        <v>92123.0</v>
      </c>
      <c r="B6857" s="662" t="s">
        <v>13861</v>
      </c>
      <c r="C6857" s="663" t="s">
        <v>525</v>
      </c>
      <c r="D6857" s="656">
        <v>46.42</v>
      </c>
      <c r="E6857" s="656">
        <v>19.47</v>
      </c>
      <c r="F6857" s="657">
        <f t="shared" si="1"/>
        <v>26.95</v>
      </c>
      <c r="G6857" s="656">
        <v>26.51</v>
      </c>
      <c r="H6857" s="664">
        <v>0.44</v>
      </c>
      <c r="I6857" s="664">
        <v>0.0</v>
      </c>
      <c r="J6857" s="664">
        <v>0.0</v>
      </c>
      <c r="K6857" s="660"/>
    </row>
    <row r="6858" ht="15.75" customHeight="1">
      <c r="A6858" s="661">
        <v>100195.0</v>
      </c>
      <c r="B6858" s="662" t="s">
        <v>13862</v>
      </c>
      <c r="C6858" s="663" t="s">
        <v>13863</v>
      </c>
      <c r="D6858" s="656">
        <v>0.69</v>
      </c>
      <c r="E6858" s="656">
        <v>0.49</v>
      </c>
      <c r="F6858" s="657">
        <f t="shared" si="1"/>
        <v>0.2</v>
      </c>
      <c r="G6858" s="656">
        <v>0.2</v>
      </c>
      <c r="H6858" s="664">
        <v>0.0</v>
      </c>
      <c r="I6858" s="664">
        <v>0.0</v>
      </c>
      <c r="J6858" s="664">
        <v>0.0</v>
      </c>
      <c r="K6858" s="660"/>
    </row>
    <row r="6859" ht="15.75" customHeight="1">
      <c r="A6859" s="661">
        <v>100196.0</v>
      </c>
      <c r="B6859" s="662" t="s">
        <v>13864</v>
      </c>
      <c r="C6859" s="663" t="s">
        <v>13863</v>
      </c>
      <c r="D6859" s="656">
        <v>1.16</v>
      </c>
      <c r="E6859" s="656">
        <v>0.79</v>
      </c>
      <c r="F6859" s="657">
        <f t="shared" si="1"/>
        <v>0.37</v>
      </c>
      <c r="G6859" s="656">
        <v>0.37</v>
      </c>
      <c r="H6859" s="664">
        <v>0.0</v>
      </c>
      <c r="I6859" s="664">
        <v>0.0</v>
      </c>
      <c r="J6859" s="664">
        <v>0.0</v>
      </c>
      <c r="K6859" s="660"/>
    </row>
    <row r="6860" ht="15.75" customHeight="1">
      <c r="A6860" s="661">
        <v>100197.0</v>
      </c>
      <c r="B6860" s="662" t="s">
        <v>13865</v>
      </c>
      <c r="C6860" s="663" t="s">
        <v>13863</v>
      </c>
      <c r="D6860" s="656">
        <v>1.74</v>
      </c>
      <c r="E6860" s="656">
        <v>1.17</v>
      </c>
      <c r="F6860" s="657">
        <f t="shared" si="1"/>
        <v>0.57</v>
      </c>
      <c r="G6860" s="656">
        <v>0.57</v>
      </c>
      <c r="H6860" s="664">
        <v>0.0</v>
      </c>
      <c r="I6860" s="664">
        <v>0.0</v>
      </c>
      <c r="J6860" s="664">
        <v>0.0</v>
      </c>
      <c r="K6860" s="660"/>
    </row>
    <row r="6861" ht="15.75" customHeight="1">
      <c r="A6861" s="661">
        <v>100198.0</v>
      </c>
      <c r="B6861" s="662" t="s">
        <v>13866</v>
      </c>
      <c r="C6861" s="663" t="s">
        <v>13863</v>
      </c>
      <c r="D6861" s="656">
        <v>0.24</v>
      </c>
      <c r="E6861" s="656">
        <v>0.18</v>
      </c>
      <c r="F6861" s="657">
        <f t="shared" si="1"/>
        <v>0.06</v>
      </c>
      <c r="G6861" s="656">
        <v>0.06</v>
      </c>
      <c r="H6861" s="664">
        <v>0.0</v>
      </c>
      <c r="I6861" s="664">
        <v>0.0</v>
      </c>
      <c r="J6861" s="664">
        <v>0.0</v>
      </c>
      <c r="K6861" s="660"/>
    </row>
    <row r="6862" ht="15.75" customHeight="1">
      <c r="A6862" s="661">
        <v>100199.0</v>
      </c>
      <c r="B6862" s="662" t="s">
        <v>13867</v>
      </c>
      <c r="C6862" s="663" t="s">
        <v>13863</v>
      </c>
      <c r="D6862" s="656">
        <v>0.29</v>
      </c>
      <c r="E6862" s="656">
        <v>0.21</v>
      </c>
      <c r="F6862" s="657">
        <f t="shared" si="1"/>
        <v>0.08</v>
      </c>
      <c r="G6862" s="656">
        <v>0.08</v>
      </c>
      <c r="H6862" s="664">
        <v>0.0</v>
      </c>
      <c r="I6862" s="664">
        <v>0.0</v>
      </c>
      <c r="J6862" s="664">
        <v>0.0</v>
      </c>
      <c r="K6862" s="660"/>
    </row>
    <row r="6863" ht="15.75" customHeight="1">
      <c r="A6863" s="661">
        <v>100200.0</v>
      </c>
      <c r="B6863" s="662" t="s">
        <v>13868</v>
      </c>
      <c r="C6863" s="663" t="s">
        <v>13863</v>
      </c>
      <c r="D6863" s="656">
        <v>0.35</v>
      </c>
      <c r="E6863" s="656">
        <v>0.26</v>
      </c>
      <c r="F6863" s="657">
        <f t="shared" si="1"/>
        <v>0.09</v>
      </c>
      <c r="G6863" s="656">
        <v>0.09</v>
      </c>
      <c r="H6863" s="664">
        <v>0.0</v>
      </c>
      <c r="I6863" s="664">
        <v>0.0</v>
      </c>
      <c r="J6863" s="664">
        <v>0.0</v>
      </c>
      <c r="K6863" s="660"/>
    </row>
    <row r="6864" ht="15.75" customHeight="1">
      <c r="A6864" s="661">
        <v>100201.0</v>
      </c>
      <c r="B6864" s="662" t="s">
        <v>13869</v>
      </c>
      <c r="C6864" s="663" t="s">
        <v>13863</v>
      </c>
      <c r="D6864" s="656">
        <v>0.7</v>
      </c>
      <c r="E6864" s="656">
        <v>0.49</v>
      </c>
      <c r="F6864" s="657">
        <f t="shared" si="1"/>
        <v>0.21</v>
      </c>
      <c r="G6864" s="656">
        <v>0.21</v>
      </c>
      <c r="H6864" s="664">
        <v>0.0</v>
      </c>
      <c r="I6864" s="664">
        <v>0.0</v>
      </c>
      <c r="J6864" s="664">
        <v>0.0</v>
      </c>
      <c r="K6864" s="660"/>
    </row>
    <row r="6865" ht="15.75" customHeight="1">
      <c r="A6865" s="661">
        <v>100202.0</v>
      </c>
      <c r="B6865" s="662" t="s">
        <v>13870</v>
      </c>
      <c r="C6865" s="663" t="s">
        <v>13863</v>
      </c>
      <c r="D6865" s="656">
        <v>0.82</v>
      </c>
      <c r="E6865" s="656">
        <v>0.57</v>
      </c>
      <c r="F6865" s="657">
        <f t="shared" si="1"/>
        <v>0.25</v>
      </c>
      <c r="G6865" s="656">
        <v>0.25</v>
      </c>
      <c r="H6865" s="664">
        <v>0.0</v>
      </c>
      <c r="I6865" s="664">
        <v>0.0</v>
      </c>
      <c r="J6865" s="664">
        <v>0.0</v>
      </c>
      <c r="K6865" s="660"/>
    </row>
    <row r="6866" ht="15.75" customHeight="1">
      <c r="A6866" s="661">
        <v>100203.0</v>
      </c>
      <c r="B6866" s="662" t="s">
        <v>13871</v>
      </c>
      <c r="C6866" s="663" t="s">
        <v>13863</v>
      </c>
      <c r="D6866" s="656">
        <v>0.98</v>
      </c>
      <c r="E6866" s="656">
        <v>0.67</v>
      </c>
      <c r="F6866" s="657">
        <f t="shared" si="1"/>
        <v>0.31</v>
      </c>
      <c r="G6866" s="656">
        <v>0.31</v>
      </c>
      <c r="H6866" s="664">
        <v>0.0</v>
      </c>
      <c r="I6866" s="664">
        <v>0.0</v>
      </c>
      <c r="J6866" s="664">
        <v>0.0</v>
      </c>
      <c r="K6866" s="660"/>
    </row>
    <row r="6867" ht="15.75" customHeight="1">
      <c r="A6867" s="661">
        <v>100204.0</v>
      </c>
      <c r="B6867" s="662" t="s">
        <v>13872</v>
      </c>
      <c r="C6867" s="663" t="s">
        <v>13863</v>
      </c>
      <c r="D6867" s="656">
        <v>0.09</v>
      </c>
      <c r="E6867" s="656">
        <v>0.01</v>
      </c>
      <c r="F6867" s="657">
        <f t="shared" si="1"/>
        <v>0.08</v>
      </c>
      <c r="G6867" s="656">
        <v>0.03</v>
      </c>
      <c r="H6867" s="664">
        <v>0.05</v>
      </c>
      <c r="I6867" s="664">
        <v>0.0</v>
      </c>
      <c r="J6867" s="664">
        <v>0.0</v>
      </c>
      <c r="K6867" s="660"/>
    </row>
    <row r="6868" ht="15.75" customHeight="1">
      <c r="A6868" s="661">
        <v>100205.0</v>
      </c>
      <c r="B6868" s="662" t="s">
        <v>13873</v>
      </c>
      <c r="C6868" s="663" t="s">
        <v>13874</v>
      </c>
      <c r="D6868" s="656">
        <v>1299.87</v>
      </c>
      <c r="E6868" s="656">
        <v>862.73</v>
      </c>
      <c r="F6868" s="657">
        <f t="shared" si="1"/>
        <v>437.14</v>
      </c>
      <c r="G6868" s="656">
        <v>437.14</v>
      </c>
      <c r="H6868" s="664">
        <v>0.0</v>
      </c>
      <c r="I6868" s="664">
        <v>0.0</v>
      </c>
      <c r="J6868" s="664">
        <v>0.0</v>
      </c>
      <c r="K6868" s="660"/>
    </row>
    <row r="6869" ht="15.75" customHeight="1">
      <c r="A6869" s="661">
        <v>100206.0</v>
      </c>
      <c r="B6869" s="662" t="s">
        <v>13875</v>
      </c>
      <c r="C6869" s="663" t="s">
        <v>13874</v>
      </c>
      <c r="D6869" s="656">
        <v>939.58</v>
      </c>
      <c r="E6869" s="656">
        <v>623.61</v>
      </c>
      <c r="F6869" s="657">
        <f t="shared" si="1"/>
        <v>315.97</v>
      </c>
      <c r="G6869" s="656">
        <v>315.97</v>
      </c>
      <c r="H6869" s="664">
        <v>0.0</v>
      </c>
      <c r="I6869" s="664">
        <v>0.0</v>
      </c>
      <c r="J6869" s="664">
        <v>0.0</v>
      </c>
      <c r="K6869" s="660"/>
    </row>
    <row r="6870" ht="15.75" customHeight="1">
      <c r="A6870" s="661">
        <v>100207.0</v>
      </c>
      <c r="B6870" s="662" t="s">
        <v>13876</v>
      </c>
      <c r="C6870" s="663" t="s">
        <v>13874</v>
      </c>
      <c r="D6870" s="656">
        <v>460.42</v>
      </c>
      <c r="E6870" s="656">
        <v>131.42</v>
      </c>
      <c r="F6870" s="657">
        <f t="shared" si="1"/>
        <v>329</v>
      </c>
      <c r="G6870" s="656">
        <v>113.02</v>
      </c>
      <c r="H6870" s="664">
        <v>215.98</v>
      </c>
      <c r="I6870" s="664">
        <v>0.0</v>
      </c>
      <c r="J6870" s="664">
        <v>0.0</v>
      </c>
      <c r="K6870" s="660"/>
    </row>
    <row r="6871" ht="15.75" customHeight="1">
      <c r="A6871" s="661">
        <v>100208.0</v>
      </c>
      <c r="B6871" s="662" t="s">
        <v>13877</v>
      </c>
      <c r="C6871" s="663" t="s">
        <v>13878</v>
      </c>
      <c r="D6871" s="656">
        <v>17.19</v>
      </c>
      <c r="E6871" s="656">
        <v>11.42</v>
      </c>
      <c r="F6871" s="657">
        <f t="shared" si="1"/>
        <v>5.77</v>
      </c>
      <c r="G6871" s="656">
        <v>5.77</v>
      </c>
      <c r="H6871" s="664">
        <v>0.0</v>
      </c>
      <c r="I6871" s="664">
        <v>0.0</v>
      </c>
      <c r="J6871" s="664">
        <v>0.0</v>
      </c>
      <c r="K6871" s="660"/>
    </row>
    <row r="6872" ht="15.75" customHeight="1">
      <c r="A6872" s="661">
        <v>100209.0</v>
      </c>
      <c r="B6872" s="662" t="s">
        <v>13879</v>
      </c>
      <c r="C6872" s="663" t="s">
        <v>13878</v>
      </c>
      <c r="D6872" s="656">
        <v>8.59</v>
      </c>
      <c r="E6872" s="656">
        <v>5.72</v>
      </c>
      <c r="F6872" s="657">
        <f t="shared" si="1"/>
        <v>2.87</v>
      </c>
      <c r="G6872" s="656">
        <v>2.87</v>
      </c>
      <c r="H6872" s="664">
        <v>0.0</v>
      </c>
      <c r="I6872" s="664">
        <v>0.0</v>
      </c>
      <c r="J6872" s="664">
        <v>0.0</v>
      </c>
      <c r="K6872" s="660"/>
    </row>
    <row r="6873" ht="15.75" customHeight="1">
      <c r="A6873" s="661">
        <v>100210.0</v>
      </c>
      <c r="B6873" s="662" t="s">
        <v>13880</v>
      </c>
      <c r="C6873" s="663" t="s">
        <v>13878</v>
      </c>
      <c r="D6873" s="656">
        <v>15.84</v>
      </c>
      <c r="E6873" s="656">
        <v>10.53</v>
      </c>
      <c r="F6873" s="657">
        <f t="shared" si="1"/>
        <v>5.31</v>
      </c>
      <c r="G6873" s="656">
        <v>5.31</v>
      </c>
      <c r="H6873" s="664">
        <v>0.0</v>
      </c>
      <c r="I6873" s="664">
        <v>0.0</v>
      </c>
      <c r="J6873" s="664">
        <v>0.0</v>
      </c>
      <c r="K6873" s="660"/>
    </row>
    <row r="6874" ht="15.75" customHeight="1">
      <c r="A6874" s="661">
        <v>100211.0</v>
      </c>
      <c r="B6874" s="662" t="s">
        <v>13881</v>
      </c>
      <c r="C6874" s="663" t="s">
        <v>13878</v>
      </c>
      <c r="D6874" s="656">
        <v>6.11</v>
      </c>
      <c r="E6874" s="656">
        <v>4.07</v>
      </c>
      <c r="F6874" s="657">
        <f t="shared" si="1"/>
        <v>2.04</v>
      </c>
      <c r="G6874" s="656">
        <v>2.04</v>
      </c>
      <c r="H6874" s="664">
        <v>0.0</v>
      </c>
      <c r="I6874" s="664">
        <v>0.0</v>
      </c>
      <c r="J6874" s="664">
        <v>0.0</v>
      </c>
      <c r="K6874" s="660"/>
    </row>
    <row r="6875" ht="15.75" customHeight="1">
      <c r="A6875" s="661">
        <v>100212.0</v>
      </c>
      <c r="B6875" s="662" t="s">
        <v>13882</v>
      </c>
      <c r="C6875" s="663" t="s">
        <v>13878</v>
      </c>
      <c r="D6875" s="656">
        <v>6.75</v>
      </c>
      <c r="E6875" s="656">
        <v>4.5</v>
      </c>
      <c r="F6875" s="657">
        <f t="shared" si="1"/>
        <v>2.25</v>
      </c>
      <c r="G6875" s="656">
        <v>2.25</v>
      </c>
      <c r="H6875" s="664">
        <v>0.0</v>
      </c>
      <c r="I6875" s="664">
        <v>0.0</v>
      </c>
      <c r="J6875" s="664">
        <v>0.0</v>
      </c>
      <c r="K6875" s="660"/>
    </row>
    <row r="6876" ht="15.75" customHeight="1">
      <c r="A6876" s="661">
        <v>100213.0</v>
      </c>
      <c r="B6876" s="662" t="s">
        <v>13883</v>
      </c>
      <c r="C6876" s="663" t="s">
        <v>13878</v>
      </c>
      <c r="D6876" s="656">
        <v>2.42</v>
      </c>
      <c r="E6876" s="656">
        <v>1.63</v>
      </c>
      <c r="F6876" s="657">
        <f t="shared" si="1"/>
        <v>0.79</v>
      </c>
      <c r="G6876" s="656">
        <v>0.79</v>
      </c>
      <c r="H6876" s="664">
        <v>0.0</v>
      </c>
      <c r="I6876" s="664">
        <v>0.0</v>
      </c>
      <c r="J6876" s="664">
        <v>0.0</v>
      </c>
      <c r="K6876" s="660"/>
    </row>
    <row r="6877" ht="15.75" customHeight="1">
      <c r="A6877" s="661">
        <v>100214.0</v>
      </c>
      <c r="B6877" s="662" t="s">
        <v>13884</v>
      </c>
      <c r="C6877" s="663" t="s">
        <v>13878</v>
      </c>
      <c r="D6877" s="656">
        <v>3.72</v>
      </c>
      <c r="E6877" s="656">
        <v>2.49</v>
      </c>
      <c r="F6877" s="657">
        <f t="shared" si="1"/>
        <v>1.23</v>
      </c>
      <c r="G6877" s="656">
        <v>1.23</v>
      </c>
      <c r="H6877" s="664">
        <v>0.0</v>
      </c>
      <c r="I6877" s="664">
        <v>0.0</v>
      </c>
      <c r="J6877" s="664">
        <v>0.0</v>
      </c>
      <c r="K6877" s="660"/>
    </row>
    <row r="6878" ht="15.75" customHeight="1">
      <c r="A6878" s="661">
        <v>100215.0</v>
      </c>
      <c r="B6878" s="662" t="s">
        <v>13885</v>
      </c>
      <c r="C6878" s="663" t="s">
        <v>13878</v>
      </c>
      <c r="D6878" s="656">
        <v>3.19</v>
      </c>
      <c r="E6878" s="656">
        <v>2.14</v>
      </c>
      <c r="F6878" s="657">
        <f t="shared" si="1"/>
        <v>1.05</v>
      </c>
      <c r="G6878" s="656">
        <v>1.05</v>
      </c>
      <c r="H6878" s="664">
        <v>0.0</v>
      </c>
      <c r="I6878" s="664">
        <v>0.0</v>
      </c>
      <c r="J6878" s="664">
        <v>0.0</v>
      </c>
      <c r="K6878" s="660"/>
    </row>
    <row r="6879" ht="15.75" customHeight="1">
      <c r="A6879" s="661">
        <v>100216.0</v>
      </c>
      <c r="B6879" s="662" t="s">
        <v>13886</v>
      </c>
      <c r="C6879" s="663" t="s">
        <v>13878</v>
      </c>
      <c r="D6879" s="656">
        <v>0.86</v>
      </c>
      <c r="E6879" s="656">
        <v>0.59</v>
      </c>
      <c r="F6879" s="657">
        <f t="shared" si="1"/>
        <v>0.27</v>
      </c>
      <c r="G6879" s="656">
        <v>0.27</v>
      </c>
      <c r="H6879" s="664">
        <v>0.0</v>
      </c>
      <c r="I6879" s="664">
        <v>0.0</v>
      </c>
      <c r="J6879" s="664">
        <v>0.0</v>
      </c>
      <c r="K6879" s="660"/>
    </row>
    <row r="6880" ht="15.75" customHeight="1">
      <c r="A6880" s="661">
        <v>100217.0</v>
      </c>
      <c r="B6880" s="662" t="s">
        <v>13887</v>
      </c>
      <c r="C6880" s="663" t="s">
        <v>13878</v>
      </c>
      <c r="D6880" s="656">
        <v>2.68</v>
      </c>
      <c r="E6880" s="656">
        <v>0.71</v>
      </c>
      <c r="F6880" s="657">
        <f t="shared" si="1"/>
        <v>1.97</v>
      </c>
      <c r="G6880" s="656">
        <v>0.72</v>
      </c>
      <c r="H6880" s="664">
        <v>1.25</v>
      </c>
      <c r="I6880" s="664">
        <v>0.0</v>
      </c>
      <c r="J6880" s="664">
        <v>0.0</v>
      </c>
      <c r="K6880" s="660"/>
    </row>
    <row r="6881" ht="15.75" customHeight="1">
      <c r="A6881" s="661">
        <v>100218.0</v>
      </c>
      <c r="B6881" s="662" t="s">
        <v>13888</v>
      </c>
      <c r="C6881" s="663" t="s">
        <v>13878</v>
      </c>
      <c r="D6881" s="656">
        <v>1.83</v>
      </c>
      <c r="E6881" s="656">
        <v>0.5</v>
      </c>
      <c r="F6881" s="657">
        <f t="shared" si="1"/>
        <v>1.33</v>
      </c>
      <c r="G6881" s="656">
        <v>0.47</v>
      </c>
      <c r="H6881" s="664">
        <v>0.86</v>
      </c>
      <c r="I6881" s="664">
        <v>0.0</v>
      </c>
      <c r="J6881" s="664">
        <v>0.0</v>
      </c>
      <c r="K6881" s="660"/>
    </row>
    <row r="6882" ht="15.75" customHeight="1">
      <c r="A6882" s="661">
        <v>100219.0</v>
      </c>
      <c r="B6882" s="662" t="s">
        <v>13889</v>
      </c>
      <c r="C6882" s="663" t="s">
        <v>13878</v>
      </c>
      <c r="D6882" s="656">
        <v>0.4</v>
      </c>
      <c r="E6882" s="656">
        <v>0.11</v>
      </c>
      <c r="F6882" s="657">
        <f t="shared" si="1"/>
        <v>0.29</v>
      </c>
      <c r="G6882" s="656">
        <v>0.1</v>
      </c>
      <c r="H6882" s="664">
        <v>0.19</v>
      </c>
      <c r="I6882" s="664">
        <v>0.0</v>
      </c>
      <c r="J6882" s="664">
        <v>0.0</v>
      </c>
      <c r="K6882" s="660"/>
    </row>
    <row r="6883" ht="15.75" customHeight="1">
      <c r="A6883" s="661">
        <v>100220.0</v>
      </c>
      <c r="B6883" s="662" t="s">
        <v>13890</v>
      </c>
      <c r="C6883" s="663" t="s">
        <v>13891</v>
      </c>
      <c r="D6883" s="656">
        <v>24.7</v>
      </c>
      <c r="E6883" s="656">
        <v>16.41</v>
      </c>
      <c r="F6883" s="657">
        <f t="shared" si="1"/>
        <v>8.29</v>
      </c>
      <c r="G6883" s="656">
        <v>8.29</v>
      </c>
      <c r="H6883" s="664">
        <v>0.0</v>
      </c>
      <c r="I6883" s="664">
        <v>0.0</v>
      </c>
      <c r="J6883" s="664">
        <v>0.0</v>
      </c>
      <c r="K6883" s="660"/>
    </row>
    <row r="6884" ht="15.75" customHeight="1">
      <c r="A6884" s="661">
        <v>100221.0</v>
      </c>
      <c r="B6884" s="662" t="s">
        <v>13892</v>
      </c>
      <c r="C6884" s="663" t="s">
        <v>13891</v>
      </c>
      <c r="D6884" s="656">
        <v>28.0</v>
      </c>
      <c r="E6884" s="656">
        <v>18.61</v>
      </c>
      <c r="F6884" s="657">
        <f t="shared" si="1"/>
        <v>9.39</v>
      </c>
      <c r="G6884" s="656">
        <v>9.39</v>
      </c>
      <c r="H6884" s="664">
        <v>0.0</v>
      </c>
      <c r="I6884" s="664">
        <v>0.0</v>
      </c>
      <c r="J6884" s="664">
        <v>0.0</v>
      </c>
      <c r="K6884" s="660"/>
    </row>
    <row r="6885" ht="15.75" customHeight="1">
      <c r="A6885" s="661">
        <v>100222.0</v>
      </c>
      <c r="B6885" s="662" t="s">
        <v>13893</v>
      </c>
      <c r="C6885" s="663" t="s">
        <v>13891</v>
      </c>
      <c r="D6885" s="656">
        <v>10.6</v>
      </c>
      <c r="E6885" s="656">
        <v>7.05</v>
      </c>
      <c r="F6885" s="657">
        <f t="shared" si="1"/>
        <v>3.55</v>
      </c>
      <c r="G6885" s="656">
        <v>3.55</v>
      </c>
      <c r="H6885" s="664">
        <v>0.0</v>
      </c>
      <c r="I6885" s="664">
        <v>0.0</v>
      </c>
      <c r="J6885" s="664">
        <v>0.0</v>
      </c>
      <c r="K6885" s="660"/>
    </row>
    <row r="6886" ht="15.75" customHeight="1">
      <c r="A6886" s="661">
        <v>100223.0</v>
      </c>
      <c r="B6886" s="662" t="s">
        <v>13894</v>
      </c>
      <c r="C6886" s="663" t="s">
        <v>13891</v>
      </c>
      <c r="D6886" s="656">
        <v>4.96</v>
      </c>
      <c r="E6886" s="656">
        <v>3.31</v>
      </c>
      <c r="F6886" s="657">
        <f t="shared" si="1"/>
        <v>1.65</v>
      </c>
      <c r="G6886" s="656">
        <v>1.65</v>
      </c>
      <c r="H6886" s="664">
        <v>0.0</v>
      </c>
      <c r="I6886" s="664">
        <v>0.0</v>
      </c>
      <c r="J6886" s="664">
        <v>0.0</v>
      </c>
      <c r="K6886" s="660"/>
    </row>
    <row r="6887" ht="15.75" customHeight="1">
      <c r="A6887" s="661">
        <v>100224.0</v>
      </c>
      <c r="B6887" s="662" t="s">
        <v>13895</v>
      </c>
      <c r="C6887" s="663" t="s">
        <v>13891</v>
      </c>
      <c r="D6887" s="656">
        <v>2.68</v>
      </c>
      <c r="E6887" s="656">
        <v>0.71</v>
      </c>
      <c r="F6887" s="657">
        <f t="shared" si="1"/>
        <v>1.97</v>
      </c>
      <c r="G6887" s="656">
        <v>0.72</v>
      </c>
      <c r="H6887" s="664">
        <v>1.25</v>
      </c>
      <c r="I6887" s="664">
        <v>0.0</v>
      </c>
      <c r="J6887" s="664">
        <v>0.0</v>
      </c>
      <c r="K6887" s="660"/>
    </row>
    <row r="6888" ht="15.75" customHeight="1">
      <c r="A6888" s="661">
        <v>100225.0</v>
      </c>
      <c r="B6888" s="662" t="s">
        <v>13896</v>
      </c>
      <c r="C6888" s="663" t="s">
        <v>13897</v>
      </c>
      <c r="D6888" s="656">
        <v>1.94</v>
      </c>
      <c r="E6888" s="656">
        <v>1.31</v>
      </c>
      <c r="F6888" s="657">
        <f t="shared" si="1"/>
        <v>0.63</v>
      </c>
      <c r="G6888" s="656">
        <v>0.63</v>
      </c>
      <c r="H6888" s="664">
        <v>0.0</v>
      </c>
      <c r="I6888" s="664">
        <v>0.0</v>
      </c>
      <c r="J6888" s="664">
        <v>0.0</v>
      </c>
      <c r="K6888" s="660"/>
    </row>
    <row r="6889" ht="15.75" customHeight="1">
      <c r="A6889" s="661">
        <v>100226.0</v>
      </c>
      <c r="B6889" s="662" t="s">
        <v>13898</v>
      </c>
      <c r="C6889" s="663" t="s">
        <v>13897</v>
      </c>
      <c r="D6889" s="656">
        <v>0.61</v>
      </c>
      <c r="E6889" s="656">
        <v>0.42</v>
      </c>
      <c r="F6889" s="657">
        <f t="shared" si="1"/>
        <v>0.19</v>
      </c>
      <c r="G6889" s="656">
        <v>0.19</v>
      </c>
      <c r="H6889" s="664">
        <v>0.0</v>
      </c>
      <c r="I6889" s="664">
        <v>0.0</v>
      </c>
      <c r="J6889" s="664">
        <v>0.0</v>
      </c>
      <c r="K6889" s="660"/>
    </row>
    <row r="6890" ht="15.75" customHeight="1">
      <c r="A6890" s="661">
        <v>100227.0</v>
      </c>
      <c r="B6890" s="662" t="s">
        <v>13899</v>
      </c>
      <c r="C6890" s="663" t="s">
        <v>13897</v>
      </c>
      <c r="D6890" s="656">
        <v>0.9</v>
      </c>
      <c r="E6890" s="656">
        <v>0.62</v>
      </c>
      <c r="F6890" s="657">
        <f t="shared" si="1"/>
        <v>0.28</v>
      </c>
      <c r="G6890" s="656">
        <v>0.28</v>
      </c>
      <c r="H6890" s="664">
        <v>0.0</v>
      </c>
      <c r="I6890" s="664">
        <v>0.0</v>
      </c>
      <c r="J6890" s="664">
        <v>0.0</v>
      </c>
      <c r="K6890" s="660"/>
    </row>
    <row r="6891" ht="15.75" customHeight="1">
      <c r="A6891" s="661">
        <v>100228.0</v>
      </c>
      <c r="B6891" s="662" t="s">
        <v>13900</v>
      </c>
      <c r="C6891" s="663" t="s">
        <v>13897</v>
      </c>
      <c r="D6891" s="656">
        <v>0.26</v>
      </c>
      <c r="E6891" s="656">
        <v>0.06</v>
      </c>
      <c r="F6891" s="657">
        <f t="shared" si="1"/>
        <v>0.2</v>
      </c>
      <c r="G6891" s="656">
        <v>0.06</v>
      </c>
      <c r="H6891" s="664">
        <v>0.14</v>
      </c>
      <c r="I6891" s="664">
        <v>0.0</v>
      </c>
      <c r="J6891" s="664">
        <v>0.0</v>
      </c>
      <c r="K6891" s="660"/>
    </row>
    <row r="6892" ht="15.75" customHeight="1">
      <c r="A6892" s="661">
        <v>100229.0</v>
      </c>
      <c r="B6892" s="662" t="s">
        <v>13901</v>
      </c>
      <c r="C6892" s="663" t="s">
        <v>802</v>
      </c>
      <c r="D6892" s="656">
        <v>0.01</v>
      </c>
      <c r="E6892" s="656">
        <v>0.0</v>
      </c>
      <c r="F6892" s="657">
        <f t="shared" si="1"/>
        <v>0</v>
      </c>
      <c r="G6892" s="656">
        <v>0.0</v>
      </c>
      <c r="H6892" s="664">
        <v>0.0</v>
      </c>
      <c r="I6892" s="664">
        <v>0.0</v>
      </c>
      <c r="J6892" s="664">
        <v>0.0</v>
      </c>
      <c r="K6892" s="660"/>
    </row>
    <row r="6893" ht="15.75" customHeight="1">
      <c r="A6893" s="661">
        <v>100230.0</v>
      </c>
      <c r="B6893" s="662" t="s">
        <v>13902</v>
      </c>
      <c r="C6893" s="663" t="s">
        <v>802</v>
      </c>
      <c r="D6893" s="656">
        <v>0.02</v>
      </c>
      <c r="E6893" s="656">
        <v>0.02</v>
      </c>
      <c r="F6893" s="657">
        <f t="shared" si="1"/>
        <v>0</v>
      </c>
      <c r="G6893" s="656">
        <v>0.0</v>
      </c>
      <c r="H6893" s="664">
        <v>0.0</v>
      </c>
      <c r="I6893" s="664">
        <v>0.0</v>
      </c>
      <c r="J6893" s="664">
        <v>0.0</v>
      </c>
      <c r="K6893" s="660"/>
    </row>
    <row r="6894" ht="15.75" customHeight="1">
      <c r="A6894" s="661">
        <v>100231.0</v>
      </c>
      <c r="B6894" s="662" t="s">
        <v>13903</v>
      </c>
      <c r="C6894" s="663" t="s">
        <v>802</v>
      </c>
      <c r="D6894" s="656">
        <v>0.03</v>
      </c>
      <c r="E6894" s="656">
        <v>0.03</v>
      </c>
      <c r="F6894" s="657">
        <f t="shared" si="1"/>
        <v>0</v>
      </c>
      <c r="G6894" s="656">
        <v>0.0</v>
      </c>
      <c r="H6894" s="664">
        <v>0.0</v>
      </c>
      <c r="I6894" s="664">
        <v>0.0</v>
      </c>
      <c r="J6894" s="664">
        <v>0.0</v>
      </c>
      <c r="K6894" s="660"/>
    </row>
    <row r="6895" ht="15.75" customHeight="1">
      <c r="A6895" s="661">
        <v>100232.0</v>
      </c>
      <c r="B6895" s="662" t="s">
        <v>13904</v>
      </c>
      <c r="C6895" s="663" t="s">
        <v>110</v>
      </c>
      <c r="D6895" s="656">
        <v>0.32</v>
      </c>
      <c r="E6895" s="656">
        <v>0.23</v>
      </c>
      <c r="F6895" s="657">
        <f t="shared" si="1"/>
        <v>0.09</v>
      </c>
      <c r="G6895" s="656">
        <v>0.09</v>
      </c>
      <c r="H6895" s="664">
        <v>0.0</v>
      </c>
      <c r="I6895" s="664">
        <v>0.0</v>
      </c>
      <c r="J6895" s="664">
        <v>0.0</v>
      </c>
      <c r="K6895" s="660"/>
    </row>
    <row r="6896" ht="15.75" customHeight="1">
      <c r="A6896" s="661">
        <v>100233.0</v>
      </c>
      <c r="B6896" s="662" t="s">
        <v>13905</v>
      </c>
      <c r="C6896" s="663" t="s">
        <v>110</v>
      </c>
      <c r="D6896" s="656">
        <v>0.16</v>
      </c>
      <c r="E6896" s="656">
        <v>0.13</v>
      </c>
      <c r="F6896" s="657">
        <f t="shared" si="1"/>
        <v>0.03</v>
      </c>
      <c r="G6896" s="656">
        <v>0.03</v>
      </c>
      <c r="H6896" s="664">
        <v>0.0</v>
      </c>
      <c r="I6896" s="664">
        <v>0.0</v>
      </c>
      <c r="J6896" s="664">
        <v>0.0</v>
      </c>
      <c r="K6896" s="660"/>
    </row>
    <row r="6897" ht="15.75" customHeight="1">
      <c r="A6897" s="661">
        <v>100234.0</v>
      </c>
      <c r="B6897" s="662" t="s">
        <v>13906</v>
      </c>
      <c r="C6897" s="663" t="s">
        <v>350</v>
      </c>
      <c r="D6897" s="656">
        <v>0.48</v>
      </c>
      <c r="E6897" s="656">
        <v>0.34</v>
      </c>
      <c r="F6897" s="657">
        <f t="shared" si="1"/>
        <v>0.14</v>
      </c>
      <c r="G6897" s="656">
        <v>0.14</v>
      </c>
      <c r="H6897" s="664">
        <v>0.0</v>
      </c>
      <c r="I6897" s="664">
        <v>0.0</v>
      </c>
      <c r="J6897" s="664">
        <v>0.0</v>
      </c>
      <c r="K6897" s="660"/>
    </row>
    <row r="6898" ht="15.75" customHeight="1">
      <c r="A6898" s="661">
        <v>100235.0</v>
      </c>
      <c r="B6898" s="662" t="s">
        <v>13907</v>
      </c>
      <c r="C6898" s="663" t="s">
        <v>580</v>
      </c>
      <c r="D6898" s="656">
        <v>0.03</v>
      </c>
      <c r="E6898" s="656">
        <v>0.03</v>
      </c>
      <c r="F6898" s="657">
        <f t="shared" si="1"/>
        <v>0</v>
      </c>
      <c r="G6898" s="656">
        <v>0.0</v>
      </c>
      <c r="H6898" s="664">
        <v>0.0</v>
      </c>
      <c r="I6898" s="664">
        <v>0.0</v>
      </c>
      <c r="J6898" s="664">
        <v>0.0</v>
      </c>
      <c r="K6898" s="660"/>
    </row>
    <row r="6899" ht="15.75" customHeight="1">
      <c r="A6899" s="661">
        <v>100236.0</v>
      </c>
      <c r="B6899" s="662" t="s">
        <v>13908</v>
      </c>
      <c r="C6899" s="663" t="s">
        <v>13909</v>
      </c>
      <c r="D6899" s="656">
        <v>2.46</v>
      </c>
      <c r="E6899" s="656">
        <v>1.65</v>
      </c>
      <c r="F6899" s="657">
        <f t="shared" si="1"/>
        <v>0.81</v>
      </c>
      <c r="G6899" s="656">
        <v>0.81</v>
      </c>
      <c r="H6899" s="664">
        <v>0.0</v>
      </c>
      <c r="I6899" s="664">
        <v>0.0</v>
      </c>
      <c r="J6899" s="664">
        <v>0.0</v>
      </c>
      <c r="K6899" s="660"/>
    </row>
    <row r="6900" ht="15.75" customHeight="1">
      <c r="A6900" s="661">
        <v>100237.0</v>
      </c>
      <c r="B6900" s="662" t="s">
        <v>13910</v>
      </c>
      <c r="C6900" s="663" t="s">
        <v>13909</v>
      </c>
      <c r="D6900" s="656">
        <v>2.95</v>
      </c>
      <c r="E6900" s="656">
        <v>1.98</v>
      </c>
      <c r="F6900" s="657">
        <f t="shared" si="1"/>
        <v>0.97</v>
      </c>
      <c r="G6900" s="656">
        <v>0.97</v>
      </c>
      <c r="H6900" s="664">
        <v>0.0</v>
      </c>
      <c r="I6900" s="664">
        <v>0.0</v>
      </c>
      <c r="J6900" s="664">
        <v>0.0</v>
      </c>
      <c r="K6900" s="660"/>
    </row>
    <row r="6901" ht="15.75" customHeight="1">
      <c r="A6901" s="661">
        <v>100238.0</v>
      </c>
      <c r="B6901" s="662" t="s">
        <v>13911</v>
      </c>
      <c r="C6901" s="663" t="s">
        <v>13909</v>
      </c>
      <c r="D6901" s="656">
        <v>4.72</v>
      </c>
      <c r="E6901" s="656">
        <v>3.15</v>
      </c>
      <c r="F6901" s="657">
        <f t="shared" si="1"/>
        <v>1.57</v>
      </c>
      <c r="G6901" s="656">
        <v>1.57</v>
      </c>
      <c r="H6901" s="664">
        <v>0.0</v>
      </c>
      <c r="I6901" s="664">
        <v>0.0</v>
      </c>
      <c r="J6901" s="664">
        <v>0.0</v>
      </c>
      <c r="K6901" s="660"/>
    </row>
    <row r="6902" ht="15.75" customHeight="1">
      <c r="A6902" s="661">
        <v>100239.0</v>
      </c>
      <c r="B6902" s="662" t="s">
        <v>13912</v>
      </c>
      <c r="C6902" s="663" t="s">
        <v>13909</v>
      </c>
      <c r="D6902" s="656">
        <v>5.91</v>
      </c>
      <c r="E6902" s="656">
        <v>3.94</v>
      </c>
      <c r="F6902" s="657">
        <f t="shared" si="1"/>
        <v>1.97</v>
      </c>
      <c r="G6902" s="656">
        <v>1.97</v>
      </c>
      <c r="H6902" s="664">
        <v>0.0</v>
      </c>
      <c r="I6902" s="664">
        <v>0.0</v>
      </c>
      <c r="J6902" s="664">
        <v>0.0</v>
      </c>
      <c r="K6902" s="660"/>
    </row>
    <row r="6903" ht="15.75" customHeight="1">
      <c r="A6903" s="661">
        <v>100240.0</v>
      </c>
      <c r="B6903" s="662" t="s">
        <v>13913</v>
      </c>
      <c r="C6903" s="663" t="s">
        <v>13909</v>
      </c>
      <c r="D6903" s="656">
        <v>3.54</v>
      </c>
      <c r="E6903" s="656">
        <v>2.38</v>
      </c>
      <c r="F6903" s="657">
        <f t="shared" si="1"/>
        <v>1.16</v>
      </c>
      <c r="G6903" s="656">
        <v>1.16</v>
      </c>
      <c r="H6903" s="664">
        <v>0.0</v>
      </c>
      <c r="I6903" s="664">
        <v>0.0</v>
      </c>
      <c r="J6903" s="664">
        <v>0.0</v>
      </c>
      <c r="K6903" s="660"/>
    </row>
    <row r="6904" ht="15.75" customHeight="1">
      <c r="A6904" s="661">
        <v>100241.0</v>
      </c>
      <c r="B6904" s="662" t="s">
        <v>13914</v>
      </c>
      <c r="C6904" s="663" t="s">
        <v>13909</v>
      </c>
      <c r="D6904" s="656">
        <v>5.91</v>
      </c>
      <c r="E6904" s="656">
        <v>3.94</v>
      </c>
      <c r="F6904" s="657">
        <f t="shared" si="1"/>
        <v>1.97</v>
      </c>
      <c r="G6904" s="656">
        <v>1.97</v>
      </c>
      <c r="H6904" s="664">
        <v>0.0</v>
      </c>
      <c r="I6904" s="664">
        <v>0.0</v>
      </c>
      <c r="J6904" s="664">
        <v>0.0</v>
      </c>
      <c r="K6904" s="660"/>
    </row>
    <row r="6905" ht="15.75" customHeight="1">
      <c r="A6905" s="661">
        <v>100242.0</v>
      </c>
      <c r="B6905" s="662" t="s">
        <v>13915</v>
      </c>
      <c r="C6905" s="663" t="s">
        <v>13909</v>
      </c>
      <c r="D6905" s="656">
        <v>17.46</v>
      </c>
      <c r="E6905" s="656">
        <v>11.62</v>
      </c>
      <c r="F6905" s="657">
        <f t="shared" si="1"/>
        <v>5.84</v>
      </c>
      <c r="G6905" s="656">
        <v>5.84</v>
      </c>
      <c r="H6905" s="664">
        <v>0.0</v>
      </c>
      <c r="I6905" s="664">
        <v>0.0</v>
      </c>
      <c r="J6905" s="664">
        <v>0.0</v>
      </c>
      <c r="K6905" s="660"/>
    </row>
    <row r="6906" ht="15.75" customHeight="1">
      <c r="A6906" s="661">
        <v>100243.0</v>
      </c>
      <c r="B6906" s="662" t="s">
        <v>13916</v>
      </c>
      <c r="C6906" s="663" t="s">
        <v>13909</v>
      </c>
      <c r="D6906" s="656">
        <v>2.83</v>
      </c>
      <c r="E6906" s="656">
        <v>1.9</v>
      </c>
      <c r="F6906" s="657">
        <f t="shared" si="1"/>
        <v>0.93</v>
      </c>
      <c r="G6906" s="656">
        <v>0.93</v>
      </c>
      <c r="H6906" s="664">
        <v>0.0</v>
      </c>
      <c r="I6906" s="664">
        <v>0.0</v>
      </c>
      <c r="J6906" s="664">
        <v>0.0</v>
      </c>
      <c r="K6906" s="660"/>
    </row>
    <row r="6907" ht="15.75" customHeight="1">
      <c r="A6907" s="661">
        <v>100244.0</v>
      </c>
      <c r="B6907" s="662" t="s">
        <v>13917</v>
      </c>
      <c r="C6907" s="663" t="s">
        <v>13909</v>
      </c>
      <c r="D6907" s="656">
        <v>3.54</v>
      </c>
      <c r="E6907" s="656">
        <v>2.38</v>
      </c>
      <c r="F6907" s="657">
        <f t="shared" si="1"/>
        <v>1.16</v>
      </c>
      <c r="G6907" s="656">
        <v>1.16</v>
      </c>
      <c r="H6907" s="664">
        <v>0.0</v>
      </c>
      <c r="I6907" s="664">
        <v>0.0</v>
      </c>
      <c r="J6907" s="664">
        <v>0.0</v>
      </c>
      <c r="K6907" s="660"/>
    </row>
    <row r="6908" ht="15.75" customHeight="1">
      <c r="A6908" s="661">
        <v>100245.0</v>
      </c>
      <c r="B6908" s="662" t="s">
        <v>13918</v>
      </c>
      <c r="C6908" s="663" t="s">
        <v>13909</v>
      </c>
      <c r="D6908" s="656">
        <v>7.09</v>
      </c>
      <c r="E6908" s="656">
        <v>4.73</v>
      </c>
      <c r="F6908" s="657">
        <f t="shared" si="1"/>
        <v>2.36</v>
      </c>
      <c r="G6908" s="656">
        <v>2.36</v>
      </c>
      <c r="H6908" s="664">
        <v>0.0</v>
      </c>
      <c r="I6908" s="664">
        <v>0.0</v>
      </c>
      <c r="J6908" s="664">
        <v>0.0</v>
      </c>
      <c r="K6908" s="660"/>
    </row>
    <row r="6909" ht="15.75" customHeight="1">
      <c r="A6909" s="661">
        <v>100246.0</v>
      </c>
      <c r="B6909" s="662" t="s">
        <v>13919</v>
      </c>
      <c r="C6909" s="663" t="s">
        <v>13909</v>
      </c>
      <c r="D6909" s="656">
        <v>2.36</v>
      </c>
      <c r="E6909" s="656">
        <v>1.59</v>
      </c>
      <c r="F6909" s="657">
        <f t="shared" si="1"/>
        <v>0.77</v>
      </c>
      <c r="G6909" s="656">
        <v>0.77</v>
      </c>
      <c r="H6909" s="664">
        <v>0.0</v>
      </c>
      <c r="I6909" s="664">
        <v>0.0</v>
      </c>
      <c r="J6909" s="664">
        <v>0.0</v>
      </c>
      <c r="K6909" s="660"/>
    </row>
    <row r="6910" ht="15.75" customHeight="1">
      <c r="A6910" s="661">
        <v>100247.0</v>
      </c>
      <c r="B6910" s="662" t="s">
        <v>13920</v>
      </c>
      <c r="C6910" s="663" t="s">
        <v>13909</v>
      </c>
      <c r="D6910" s="656">
        <v>2.95</v>
      </c>
      <c r="E6910" s="656">
        <v>1.98</v>
      </c>
      <c r="F6910" s="657">
        <f t="shared" si="1"/>
        <v>0.97</v>
      </c>
      <c r="G6910" s="656">
        <v>0.97</v>
      </c>
      <c r="H6910" s="664">
        <v>0.0</v>
      </c>
      <c r="I6910" s="664">
        <v>0.0</v>
      </c>
      <c r="J6910" s="664">
        <v>0.0</v>
      </c>
      <c r="K6910" s="660"/>
    </row>
    <row r="6911" ht="15.75" customHeight="1">
      <c r="A6911" s="661">
        <v>100248.0</v>
      </c>
      <c r="B6911" s="662" t="s">
        <v>13921</v>
      </c>
      <c r="C6911" s="663" t="s">
        <v>13909</v>
      </c>
      <c r="D6911" s="656">
        <v>11.64</v>
      </c>
      <c r="E6911" s="656">
        <v>7.75</v>
      </c>
      <c r="F6911" s="657">
        <f t="shared" si="1"/>
        <v>3.89</v>
      </c>
      <c r="G6911" s="656">
        <v>3.89</v>
      </c>
      <c r="H6911" s="664">
        <v>0.0</v>
      </c>
      <c r="I6911" s="664">
        <v>0.0</v>
      </c>
      <c r="J6911" s="664">
        <v>0.0</v>
      </c>
      <c r="K6911" s="660"/>
    </row>
    <row r="6912" ht="15.75" customHeight="1">
      <c r="A6912" s="661">
        <v>100249.0</v>
      </c>
      <c r="B6912" s="662" t="s">
        <v>13922</v>
      </c>
      <c r="C6912" s="663" t="s">
        <v>13909</v>
      </c>
      <c r="D6912" s="656">
        <v>2.36</v>
      </c>
      <c r="E6912" s="656">
        <v>1.59</v>
      </c>
      <c r="F6912" s="657">
        <f t="shared" si="1"/>
        <v>0.77</v>
      </c>
      <c r="G6912" s="656">
        <v>0.77</v>
      </c>
      <c r="H6912" s="664">
        <v>0.0</v>
      </c>
      <c r="I6912" s="664">
        <v>0.0</v>
      </c>
      <c r="J6912" s="664">
        <v>0.0</v>
      </c>
      <c r="K6912" s="660"/>
    </row>
    <row r="6913" ht="15.75" customHeight="1">
      <c r="A6913" s="661">
        <v>100250.0</v>
      </c>
      <c r="B6913" s="662" t="s">
        <v>13923</v>
      </c>
      <c r="C6913" s="663" t="s">
        <v>13909</v>
      </c>
      <c r="D6913" s="656">
        <v>3.93</v>
      </c>
      <c r="E6913" s="656">
        <v>2.64</v>
      </c>
      <c r="F6913" s="657">
        <f t="shared" si="1"/>
        <v>1.29</v>
      </c>
      <c r="G6913" s="656">
        <v>1.29</v>
      </c>
      <c r="H6913" s="664">
        <v>0.0</v>
      </c>
      <c r="I6913" s="664">
        <v>0.0</v>
      </c>
      <c r="J6913" s="664">
        <v>0.0</v>
      </c>
      <c r="K6913" s="660"/>
    </row>
    <row r="6914" ht="15.75" customHeight="1">
      <c r="A6914" s="661">
        <v>100251.0</v>
      </c>
      <c r="B6914" s="662" t="s">
        <v>13924</v>
      </c>
      <c r="C6914" s="663" t="s">
        <v>13909</v>
      </c>
      <c r="D6914" s="656">
        <v>11.64</v>
      </c>
      <c r="E6914" s="656">
        <v>7.75</v>
      </c>
      <c r="F6914" s="657">
        <f t="shared" si="1"/>
        <v>3.89</v>
      </c>
      <c r="G6914" s="656">
        <v>3.89</v>
      </c>
      <c r="H6914" s="664">
        <v>0.0</v>
      </c>
      <c r="I6914" s="664">
        <v>0.0</v>
      </c>
      <c r="J6914" s="664">
        <v>0.0</v>
      </c>
      <c r="K6914" s="660"/>
    </row>
    <row r="6915" ht="15.75" customHeight="1">
      <c r="A6915" s="661">
        <v>100252.0</v>
      </c>
      <c r="B6915" s="662" t="s">
        <v>13925</v>
      </c>
      <c r="C6915" s="663" t="s">
        <v>13909</v>
      </c>
      <c r="D6915" s="656">
        <v>17.46</v>
      </c>
      <c r="E6915" s="656">
        <v>11.62</v>
      </c>
      <c r="F6915" s="657">
        <f t="shared" si="1"/>
        <v>5.84</v>
      </c>
      <c r="G6915" s="656">
        <v>5.84</v>
      </c>
      <c r="H6915" s="664">
        <v>0.0</v>
      </c>
      <c r="I6915" s="664">
        <v>0.0</v>
      </c>
      <c r="J6915" s="664">
        <v>0.0</v>
      </c>
      <c r="K6915" s="660"/>
    </row>
    <row r="6916" ht="15.75" customHeight="1">
      <c r="A6916" s="661">
        <v>100253.0</v>
      </c>
      <c r="B6916" s="662" t="s">
        <v>13926</v>
      </c>
      <c r="C6916" s="663" t="s">
        <v>13909</v>
      </c>
      <c r="D6916" s="656">
        <v>23.28</v>
      </c>
      <c r="E6916" s="656">
        <v>15.48</v>
      </c>
      <c r="F6916" s="657">
        <f t="shared" si="1"/>
        <v>7.8</v>
      </c>
      <c r="G6916" s="656">
        <v>7.8</v>
      </c>
      <c r="H6916" s="664">
        <v>0.0</v>
      </c>
      <c r="I6916" s="664">
        <v>0.0</v>
      </c>
      <c r="J6916" s="664">
        <v>0.0</v>
      </c>
      <c r="K6916" s="660"/>
    </row>
    <row r="6917" ht="15.75" customHeight="1">
      <c r="A6917" s="661">
        <v>100254.0</v>
      </c>
      <c r="B6917" s="662" t="s">
        <v>13927</v>
      </c>
      <c r="C6917" s="663" t="s">
        <v>13909</v>
      </c>
      <c r="D6917" s="656">
        <v>34.92</v>
      </c>
      <c r="E6917" s="656">
        <v>23.2</v>
      </c>
      <c r="F6917" s="657">
        <f t="shared" si="1"/>
        <v>11.72</v>
      </c>
      <c r="G6917" s="656">
        <v>11.72</v>
      </c>
      <c r="H6917" s="664">
        <v>0.0</v>
      </c>
      <c r="I6917" s="664">
        <v>0.0</v>
      </c>
      <c r="J6917" s="664">
        <v>0.0</v>
      </c>
      <c r="K6917" s="660"/>
    </row>
    <row r="6918" ht="15.75" customHeight="1">
      <c r="A6918" s="661">
        <v>100255.0</v>
      </c>
      <c r="B6918" s="662" t="s">
        <v>13928</v>
      </c>
      <c r="C6918" s="663" t="s">
        <v>13909</v>
      </c>
      <c r="D6918" s="656">
        <v>11.81</v>
      </c>
      <c r="E6918" s="656">
        <v>7.86</v>
      </c>
      <c r="F6918" s="657">
        <f t="shared" si="1"/>
        <v>3.95</v>
      </c>
      <c r="G6918" s="656">
        <v>3.95</v>
      </c>
      <c r="H6918" s="664">
        <v>0.0</v>
      </c>
      <c r="I6918" s="664">
        <v>0.0</v>
      </c>
      <c r="J6918" s="664">
        <v>0.0</v>
      </c>
      <c r="K6918" s="660"/>
    </row>
    <row r="6919" ht="15.75" customHeight="1">
      <c r="A6919" s="661">
        <v>100256.0</v>
      </c>
      <c r="B6919" s="662" t="s">
        <v>13929</v>
      </c>
      <c r="C6919" s="663" t="s">
        <v>13909</v>
      </c>
      <c r="D6919" s="656">
        <v>7.88</v>
      </c>
      <c r="E6919" s="656">
        <v>5.25</v>
      </c>
      <c r="F6919" s="657">
        <f t="shared" si="1"/>
        <v>2.63</v>
      </c>
      <c r="G6919" s="656">
        <v>2.63</v>
      </c>
      <c r="H6919" s="664">
        <v>0.0</v>
      </c>
      <c r="I6919" s="664">
        <v>0.0</v>
      </c>
      <c r="J6919" s="664">
        <v>0.0</v>
      </c>
      <c r="K6919" s="660"/>
    </row>
    <row r="6920" ht="15.75" customHeight="1">
      <c r="A6920" s="661">
        <v>100257.0</v>
      </c>
      <c r="B6920" s="662" t="s">
        <v>13930</v>
      </c>
      <c r="C6920" s="663" t="s">
        <v>13909</v>
      </c>
      <c r="D6920" s="656">
        <v>4.72</v>
      </c>
      <c r="E6920" s="656">
        <v>3.15</v>
      </c>
      <c r="F6920" s="657">
        <f t="shared" si="1"/>
        <v>1.57</v>
      </c>
      <c r="G6920" s="656">
        <v>1.57</v>
      </c>
      <c r="H6920" s="664">
        <v>0.0</v>
      </c>
      <c r="I6920" s="664">
        <v>0.0</v>
      </c>
      <c r="J6920" s="664">
        <v>0.0</v>
      </c>
      <c r="K6920" s="660"/>
    </row>
    <row r="6921" ht="15.75" customHeight="1">
      <c r="A6921" s="661">
        <v>100258.0</v>
      </c>
      <c r="B6921" s="662" t="s">
        <v>13931</v>
      </c>
      <c r="C6921" s="663" t="s">
        <v>13909</v>
      </c>
      <c r="D6921" s="656">
        <v>11.81</v>
      </c>
      <c r="E6921" s="656">
        <v>7.86</v>
      </c>
      <c r="F6921" s="657">
        <f t="shared" si="1"/>
        <v>3.95</v>
      </c>
      <c r="G6921" s="656">
        <v>3.95</v>
      </c>
      <c r="H6921" s="664">
        <v>0.0</v>
      </c>
      <c r="I6921" s="664">
        <v>0.0</v>
      </c>
      <c r="J6921" s="664">
        <v>0.0</v>
      </c>
      <c r="K6921" s="660"/>
    </row>
    <row r="6922" ht="15.75" customHeight="1">
      <c r="A6922" s="661">
        <v>100259.0</v>
      </c>
      <c r="B6922" s="662" t="s">
        <v>13932</v>
      </c>
      <c r="C6922" s="663" t="s">
        <v>13909</v>
      </c>
      <c r="D6922" s="656">
        <v>23.28</v>
      </c>
      <c r="E6922" s="656">
        <v>15.48</v>
      </c>
      <c r="F6922" s="657">
        <f t="shared" si="1"/>
        <v>7.8</v>
      </c>
      <c r="G6922" s="656">
        <v>7.8</v>
      </c>
      <c r="H6922" s="664">
        <v>0.0</v>
      </c>
      <c r="I6922" s="664">
        <v>0.0</v>
      </c>
      <c r="J6922" s="664">
        <v>0.0</v>
      </c>
      <c r="K6922" s="660"/>
    </row>
    <row r="6923" ht="15.75" customHeight="1">
      <c r="A6923" s="661">
        <v>100260.0</v>
      </c>
      <c r="B6923" s="662" t="s">
        <v>13933</v>
      </c>
      <c r="C6923" s="663" t="s">
        <v>13863</v>
      </c>
      <c r="D6923" s="656">
        <v>7.67</v>
      </c>
      <c r="E6923" s="656">
        <v>5.11</v>
      </c>
      <c r="F6923" s="657">
        <f t="shared" si="1"/>
        <v>2.56</v>
      </c>
      <c r="G6923" s="656">
        <v>2.56</v>
      </c>
      <c r="H6923" s="664">
        <v>0.0</v>
      </c>
      <c r="I6923" s="664">
        <v>0.0</v>
      </c>
      <c r="J6923" s="664">
        <v>0.0</v>
      </c>
      <c r="K6923" s="660"/>
    </row>
    <row r="6924" ht="15.75" customHeight="1">
      <c r="A6924" s="661">
        <v>100261.0</v>
      </c>
      <c r="B6924" s="662" t="s">
        <v>13934</v>
      </c>
      <c r="C6924" s="663" t="s">
        <v>13863</v>
      </c>
      <c r="D6924" s="656">
        <v>4.82</v>
      </c>
      <c r="E6924" s="656">
        <v>3.22</v>
      </c>
      <c r="F6924" s="657">
        <f t="shared" si="1"/>
        <v>1.6</v>
      </c>
      <c r="G6924" s="656">
        <v>1.6</v>
      </c>
      <c r="H6924" s="664">
        <v>0.0</v>
      </c>
      <c r="I6924" s="664">
        <v>0.0</v>
      </c>
      <c r="J6924" s="664">
        <v>0.0</v>
      </c>
      <c r="K6924" s="660"/>
    </row>
    <row r="6925" ht="15.75" customHeight="1">
      <c r="A6925" s="661">
        <v>100262.0</v>
      </c>
      <c r="B6925" s="662" t="s">
        <v>13935</v>
      </c>
      <c r="C6925" s="663" t="s">
        <v>13863</v>
      </c>
      <c r="D6925" s="656">
        <v>2.99</v>
      </c>
      <c r="E6925" s="656">
        <v>2.01</v>
      </c>
      <c r="F6925" s="657">
        <f t="shared" si="1"/>
        <v>0.98</v>
      </c>
      <c r="G6925" s="656">
        <v>0.98</v>
      </c>
      <c r="H6925" s="664">
        <v>0.0</v>
      </c>
      <c r="I6925" s="664">
        <v>0.0</v>
      </c>
      <c r="J6925" s="664">
        <v>0.0</v>
      </c>
      <c r="K6925" s="660"/>
    </row>
    <row r="6926" ht="15.75" customHeight="1">
      <c r="A6926" s="661">
        <v>100263.0</v>
      </c>
      <c r="B6926" s="662" t="s">
        <v>13936</v>
      </c>
      <c r="C6926" s="663" t="s">
        <v>13863</v>
      </c>
      <c r="D6926" s="656">
        <v>1.91</v>
      </c>
      <c r="E6926" s="656">
        <v>1.29</v>
      </c>
      <c r="F6926" s="657">
        <f t="shared" si="1"/>
        <v>0.62</v>
      </c>
      <c r="G6926" s="656">
        <v>0.62</v>
      </c>
      <c r="H6926" s="664">
        <v>0.0</v>
      </c>
      <c r="I6926" s="664">
        <v>0.0</v>
      </c>
      <c r="J6926" s="664">
        <v>0.0</v>
      </c>
      <c r="K6926" s="660"/>
    </row>
    <row r="6927" ht="15.75" customHeight="1">
      <c r="A6927" s="661">
        <v>100264.0</v>
      </c>
      <c r="B6927" s="662" t="s">
        <v>13937</v>
      </c>
      <c r="C6927" s="663" t="s">
        <v>13891</v>
      </c>
      <c r="D6927" s="656">
        <v>34.87</v>
      </c>
      <c r="E6927" s="656">
        <v>23.16</v>
      </c>
      <c r="F6927" s="657">
        <f t="shared" si="1"/>
        <v>11.71</v>
      </c>
      <c r="G6927" s="656">
        <v>11.71</v>
      </c>
      <c r="H6927" s="664">
        <v>0.0</v>
      </c>
      <c r="I6927" s="664">
        <v>0.0</v>
      </c>
      <c r="J6927" s="664">
        <v>0.0</v>
      </c>
      <c r="K6927" s="660"/>
    </row>
    <row r="6928" ht="15.75" customHeight="1">
      <c r="A6928" s="661">
        <v>100265.0</v>
      </c>
      <c r="B6928" s="662" t="s">
        <v>13938</v>
      </c>
      <c r="C6928" s="663" t="s">
        <v>350</v>
      </c>
      <c r="D6928" s="656">
        <v>0.73</v>
      </c>
      <c r="E6928" s="656">
        <v>0.51</v>
      </c>
      <c r="F6928" s="657">
        <f t="shared" si="1"/>
        <v>0.22</v>
      </c>
      <c r="G6928" s="656">
        <v>0.22</v>
      </c>
      <c r="H6928" s="664">
        <v>0.0</v>
      </c>
      <c r="I6928" s="664">
        <v>0.0</v>
      </c>
      <c r="J6928" s="664">
        <v>0.0</v>
      </c>
      <c r="K6928" s="660"/>
    </row>
    <row r="6929" ht="15.75" customHeight="1">
      <c r="A6929" s="661">
        <v>100266.0</v>
      </c>
      <c r="B6929" s="662" t="s">
        <v>13939</v>
      </c>
      <c r="C6929" s="663" t="s">
        <v>13878</v>
      </c>
      <c r="D6929" s="656">
        <v>74.11</v>
      </c>
      <c r="E6929" s="656">
        <v>49.21</v>
      </c>
      <c r="F6929" s="657">
        <f t="shared" si="1"/>
        <v>24.9</v>
      </c>
      <c r="G6929" s="656">
        <v>24.9</v>
      </c>
      <c r="H6929" s="664">
        <v>0.0</v>
      </c>
      <c r="I6929" s="664">
        <v>0.0</v>
      </c>
      <c r="J6929" s="664">
        <v>0.0</v>
      </c>
      <c r="K6929" s="660"/>
    </row>
    <row r="6930" ht="15.75" customHeight="1">
      <c r="A6930" s="661">
        <v>100267.0</v>
      </c>
      <c r="B6930" s="662" t="s">
        <v>13940</v>
      </c>
      <c r="C6930" s="663" t="s">
        <v>110</v>
      </c>
      <c r="D6930" s="656">
        <v>1.46</v>
      </c>
      <c r="E6930" s="656">
        <v>1.0</v>
      </c>
      <c r="F6930" s="657">
        <f t="shared" si="1"/>
        <v>0.46</v>
      </c>
      <c r="G6930" s="656">
        <v>0.46</v>
      </c>
      <c r="H6930" s="664">
        <v>0.0</v>
      </c>
      <c r="I6930" s="664">
        <v>0.0</v>
      </c>
      <c r="J6930" s="664">
        <v>0.0</v>
      </c>
      <c r="K6930" s="660"/>
    </row>
    <row r="6931" ht="15.75" customHeight="1">
      <c r="A6931" s="661">
        <v>100268.0</v>
      </c>
      <c r="B6931" s="662" t="s">
        <v>13941</v>
      </c>
      <c r="C6931" s="663" t="s">
        <v>13878</v>
      </c>
      <c r="D6931" s="656">
        <v>74.11</v>
      </c>
      <c r="E6931" s="656">
        <v>49.21</v>
      </c>
      <c r="F6931" s="657">
        <f t="shared" si="1"/>
        <v>24.9</v>
      </c>
      <c r="G6931" s="656">
        <v>24.9</v>
      </c>
      <c r="H6931" s="664">
        <v>0.0</v>
      </c>
      <c r="I6931" s="664">
        <v>0.0</v>
      </c>
      <c r="J6931" s="664">
        <v>0.0</v>
      </c>
      <c r="K6931" s="660"/>
    </row>
    <row r="6932" ht="15.75" customHeight="1">
      <c r="A6932" s="661">
        <v>100269.0</v>
      </c>
      <c r="B6932" s="662" t="s">
        <v>13942</v>
      </c>
      <c r="C6932" s="663" t="s">
        <v>110</v>
      </c>
      <c r="D6932" s="656">
        <v>1.46</v>
      </c>
      <c r="E6932" s="656">
        <v>1.0</v>
      </c>
      <c r="F6932" s="657">
        <f t="shared" si="1"/>
        <v>0.46</v>
      </c>
      <c r="G6932" s="656">
        <v>0.46</v>
      </c>
      <c r="H6932" s="664">
        <v>0.0</v>
      </c>
      <c r="I6932" s="664">
        <v>0.0</v>
      </c>
      <c r="J6932" s="664">
        <v>0.0</v>
      </c>
      <c r="K6932" s="660"/>
    </row>
    <row r="6933" ht="15.75" customHeight="1">
      <c r="A6933" s="661">
        <v>100270.0</v>
      </c>
      <c r="B6933" s="662" t="s">
        <v>13943</v>
      </c>
      <c r="C6933" s="663" t="s">
        <v>13878</v>
      </c>
      <c r="D6933" s="656">
        <v>55.55</v>
      </c>
      <c r="E6933" s="656">
        <v>36.88</v>
      </c>
      <c r="F6933" s="657">
        <f t="shared" si="1"/>
        <v>18.67</v>
      </c>
      <c r="G6933" s="656">
        <v>18.67</v>
      </c>
      <c r="H6933" s="664">
        <v>0.0</v>
      </c>
      <c r="I6933" s="664">
        <v>0.0</v>
      </c>
      <c r="J6933" s="664">
        <v>0.0</v>
      </c>
      <c r="K6933" s="660"/>
    </row>
    <row r="6934" ht="15.75" customHeight="1">
      <c r="A6934" s="661">
        <v>100271.0</v>
      </c>
      <c r="B6934" s="662" t="s">
        <v>13944</v>
      </c>
      <c r="C6934" s="663" t="s">
        <v>13891</v>
      </c>
      <c r="D6934" s="656">
        <v>55.58</v>
      </c>
      <c r="E6934" s="656">
        <v>36.9</v>
      </c>
      <c r="F6934" s="657">
        <f t="shared" si="1"/>
        <v>18.68</v>
      </c>
      <c r="G6934" s="656">
        <v>18.68</v>
      </c>
      <c r="H6934" s="664">
        <v>0.0</v>
      </c>
      <c r="I6934" s="664">
        <v>0.0</v>
      </c>
      <c r="J6934" s="664">
        <v>0.0</v>
      </c>
      <c r="K6934" s="660"/>
    </row>
    <row r="6935" ht="15.75" customHeight="1">
      <c r="A6935" s="661">
        <v>100272.0</v>
      </c>
      <c r="B6935" s="662" t="s">
        <v>13945</v>
      </c>
      <c r="C6935" s="663" t="s">
        <v>350</v>
      </c>
      <c r="D6935" s="656">
        <v>1.1</v>
      </c>
      <c r="E6935" s="656">
        <v>0.76</v>
      </c>
      <c r="F6935" s="657">
        <f t="shared" si="1"/>
        <v>0.34</v>
      </c>
      <c r="G6935" s="656">
        <v>0.34</v>
      </c>
      <c r="H6935" s="664">
        <v>0.0</v>
      </c>
      <c r="I6935" s="664">
        <v>0.0</v>
      </c>
      <c r="J6935" s="664">
        <v>0.0</v>
      </c>
      <c r="K6935" s="660"/>
    </row>
    <row r="6936" ht="15.75" customHeight="1">
      <c r="A6936" s="661">
        <v>100273.0</v>
      </c>
      <c r="B6936" s="662" t="s">
        <v>13946</v>
      </c>
      <c r="C6936" s="663" t="s">
        <v>13863</v>
      </c>
      <c r="D6936" s="656">
        <v>2.9</v>
      </c>
      <c r="E6936" s="656">
        <v>1.94</v>
      </c>
      <c r="F6936" s="657">
        <f t="shared" si="1"/>
        <v>0.96</v>
      </c>
      <c r="G6936" s="656">
        <v>0.96</v>
      </c>
      <c r="H6936" s="664">
        <v>0.0</v>
      </c>
      <c r="I6936" s="664">
        <v>0.0</v>
      </c>
      <c r="J6936" s="664">
        <v>0.0</v>
      </c>
      <c r="K6936" s="660"/>
    </row>
    <row r="6937" ht="15.75" customHeight="1">
      <c r="A6937" s="661">
        <v>100274.0</v>
      </c>
      <c r="B6937" s="662" t="s">
        <v>13947</v>
      </c>
      <c r="C6937" s="663" t="s">
        <v>13891</v>
      </c>
      <c r="D6937" s="656">
        <v>24.71</v>
      </c>
      <c r="E6937" s="656">
        <v>16.41</v>
      </c>
      <c r="F6937" s="657">
        <f t="shared" si="1"/>
        <v>8.3</v>
      </c>
      <c r="G6937" s="656">
        <v>8.3</v>
      </c>
      <c r="H6937" s="664">
        <v>0.0</v>
      </c>
      <c r="I6937" s="664">
        <v>0.0</v>
      </c>
      <c r="J6937" s="664">
        <v>0.0</v>
      </c>
      <c r="K6937" s="660"/>
    </row>
    <row r="6938" ht="15.75" customHeight="1">
      <c r="A6938" s="661">
        <v>100275.0</v>
      </c>
      <c r="B6938" s="662" t="s">
        <v>13948</v>
      </c>
      <c r="C6938" s="663" t="s">
        <v>13891</v>
      </c>
      <c r="D6938" s="656">
        <v>15.98</v>
      </c>
      <c r="E6938" s="656">
        <v>10.63</v>
      </c>
      <c r="F6938" s="657">
        <f t="shared" si="1"/>
        <v>5.35</v>
      </c>
      <c r="G6938" s="656">
        <v>5.35</v>
      </c>
      <c r="H6938" s="664">
        <v>0.0</v>
      </c>
      <c r="I6938" s="664">
        <v>0.0</v>
      </c>
      <c r="J6938" s="664">
        <v>0.0</v>
      </c>
      <c r="K6938" s="660"/>
    </row>
    <row r="6939" ht="15.75" customHeight="1">
      <c r="A6939" s="661">
        <v>100276.0</v>
      </c>
      <c r="B6939" s="662" t="s">
        <v>13949</v>
      </c>
      <c r="C6939" s="663" t="s">
        <v>13891</v>
      </c>
      <c r="D6939" s="656">
        <v>29.16</v>
      </c>
      <c r="E6939" s="656">
        <v>19.37</v>
      </c>
      <c r="F6939" s="657">
        <f t="shared" si="1"/>
        <v>9.79</v>
      </c>
      <c r="G6939" s="656">
        <v>9.79</v>
      </c>
      <c r="H6939" s="664">
        <v>0.0</v>
      </c>
      <c r="I6939" s="664">
        <v>0.0</v>
      </c>
      <c r="J6939" s="664">
        <v>0.0</v>
      </c>
      <c r="K6939" s="660"/>
    </row>
    <row r="6940" ht="15.75" customHeight="1">
      <c r="A6940" s="661">
        <v>100277.0</v>
      </c>
      <c r="B6940" s="662" t="s">
        <v>13950</v>
      </c>
      <c r="C6940" s="663" t="s">
        <v>13891</v>
      </c>
      <c r="D6940" s="656">
        <v>1.7</v>
      </c>
      <c r="E6940" s="656">
        <v>0.45</v>
      </c>
      <c r="F6940" s="657">
        <f t="shared" si="1"/>
        <v>1.25</v>
      </c>
      <c r="G6940" s="656">
        <v>0.44</v>
      </c>
      <c r="H6940" s="664">
        <v>0.81</v>
      </c>
      <c r="I6940" s="664">
        <v>0.0</v>
      </c>
      <c r="J6940" s="664">
        <v>0.0</v>
      </c>
      <c r="K6940" s="660"/>
    </row>
    <row r="6941" ht="15.75" customHeight="1">
      <c r="A6941" s="661">
        <v>100278.0</v>
      </c>
      <c r="B6941" s="662" t="s">
        <v>13951</v>
      </c>
      <c r="C6941" s="663" t="s">
        <v>13878</v>
      </c>
      <c r="D6941" s="656">
        <v>35.46</v>
      </c>
      <c r="E6941" s="656">
        <v>23.56</v>
      </c>
      <c r="F6941" s="657">
        <f t="shared" si="1"/>
        <v>11.9</v>
      </c>
      <c r="G6941" s="656">
        <v>11.9</v>
      </c>
      <c r="H6941" s="664">
        <v>0.0</v>
      </c>
      <c r="I6941" s="664">
        <v>0.0</v>
      </c>
      <c r="J6941" s="664">
        <v>0.0</v>
      </c>
      <c r="K6941" s="660"/>
    </row>
    <row r="6942" ht="15.75" customHeight="1">
      <c r="A6942" s="661">
        <v>100279.0</v>
      </c>
      <c r="B6942" s="662" t="s">
        <v>13952</v>
      </c>
      <c r="C6942" s="663" t="s">
        <v>110</v>
      </c>
      <c r="D6942" s="656">
        <v>0.68</v>
      </c>
      <c r="E6942" s="656">
        <v>0.48</v>
      </c>
      <c r="F6942" s="657">
        <f t="shared" si="1"/>
        <v>0.2</v>
      </c>
      <c r="G6942" s="656">
        <v>0.2</v>
      </c>
      <c r="H6942" s="664">
        <v>0.0</v>
      </c>
      <c r="I6942" s="664">
        <v>0.0</v>
      </c>
      <c r="J6942" s="664">
        <v>0.0</v>
      </c>
      <c r="K6942" s="660"/>
    </row>
    <row r="6943" ht="15.75" customHeight="1">
      <c r="A6943" s="661">
        <v>100280.0</v>
      </c>
      <c r="B6943" s="662" t="s">
        <v>13953</v>
      </c>
      <c r="C6943" s="663" t="s">
        <v>13878</v>
      </c>
      <c r="D6943" s="656">
        <v>16.28</v>
      </c>
      <c r="E6943" s="656">
        <v>10.82</v>
      </c>
      <c r="F6943" s="657">
        <f t="shared" si="1"/>
        <v>5.46</v>
      </c>
      <c r="G6943" s="656">
        <v>5.46</v>
      </c>
      <c r="H6943" s="664">
        <v>0.0</v>
      </c>
      <c r="I6943" s="664">
        <v>0.0</v>
      </c>
      <c r="J6943" s="664">
        <v>0.0</v>
      </c>
      <c r="K6943" s="660"/>
    </row>
    <row r="6944" ht="15.75" customHeight="1">
      <c r="A6944" s="661">
        <v>100281.0</v>
      </c>
      <c r="B6944" s="662" t="s">
        <v>13954</v>
      </c>
      <c r="C6944" s="663" t="s">
        <v>13878</v>
      </c>
      <c r="D6944" s="656">
        <v>3.27</v>
      </c>
      <c r="E6944" s="656">
        <v>0.86</v>
      </c>
      <c r="F6944" s="657">
        <f t="shared" si="1"/>
        <v>2.41</v>
      </c>
      <c r="G6944" s="656">
        <v>0.92</v>
      </c>
      <c r="H6944" s="664">
        <v>1.49</v>
      </c>
      <c r="I6944" s="664">
        <v>0.0</v>
      </c>
      <c r="J6944" s="664">
        <v>0.0</v>
      </c>
      <c r="K6944" s="660"/>
    </row>
    <row r="6945" ht="15.75" customHeight="1">
      <c r="A6945" s="661">
        <v>100282.0</v>
      </c>
      <c r="B6945" s="662" t="s">
        <v>13955</v>
      </c>
      <c r="C6945" s="663" t="s">
        <v>13891</v>
      </c>
      <c r="D6945" s="656">
        <v>138.85</v>
      </c>
      <c r="E6945" s="656">
        <v>92.17</v>
      </c>
      <c r="F6945" s="657">
        <f t="shared" si="1"/>
        <v>46.68</v>
      </c>
      <c r="G6945" s="656">
        <v>46.68</v>
      </c>
      <c r="H6945" s="664">
        <v>0.0</v>
      </c>
      <c r="I6945" s="664">
        <v>0.0</v>
      </c>
      <c r="J6945" s="664">
        <v>0.0</v>
      </c>
      <c r="K6945" s="660"/>
    </row>
    <row r="6946" ht="15.75" customHeight="1">
      <c r="A6946" s="661">
        <v>100283.0</v>
      </c>
      <c r="B6946" s="662" t="s">
        <v>13956</v>
      </c>
      <c r="C6946" s="663" t="s">
        <v>13891</v>
      </c>
      <c r="D6946" s="656">
        <v>22.43</v>
      </c>
      <c r="E6946" s="656">
        <v>14.91</v>
      </c>
      <c r="F6946" s="657">
        <f t="shared" si="1"/>
        <v>7.52</v>
      </c>
      <c r="G6946" s="656">
        <v>7.52</v>
      </c>
      <c r="H6946" s="664">
        <v>0.0</v>
      </c>
      <c r="I6946" s="664">
        <v>0.0</v>
      </c>
      <c r="J6946" s="664">
        <v>0.0</v>
      </c>
      <c r="K6946" s="660"/>
    </row>
    <row r="6947" ht="15.75" customHeight="1">
      <c r="A6947" s="661">
        <v>100284.0</v>
      </c>
      <c r="B6947" s="662" t="s">
        <v>13957</v>
      </c>
      <c r="C6947" s="663" t="s">
        <v>13891</v>
      </c>
      <c r="D6947" s="656">
        <v>9.58</v>
      </c>
      <c r="E6947" s="656">
        <v>2.53</v>
      </c>
      <c r="F6947" s="657">
        <f t="shared" si="1"/>
        <v>7.05</v>
      </c>
      <c r="G6947" s="656">
        <v>2.73</v>
      </c>
      <c r="H6947" s="664">
        <v>4.32</v>
      </c>
      <c r="I6947" s="664">
        <v>0.0</v>
      </c>
      <c r="J6947" s="664">
        <v>0.0</v>
      </c>
      <c r="K6947" s="660"/>
    </row>
    <row r="6948" ht="15.75" customHeight="1">
      <c r="A6948" s="661">
        <v>100285.0</v>
      </c>
      <c r="B6948" s="662" t="s">
        <v>13958</v>
      </c>
      <c r="C6948" s="663" t="s">
        <v>13909</v>
      </c>
      <c r="D6948" s="656">
        <v>37.3</v>
      </c>
      <c r="E6948" s="656">
        <v>24.78</v>
      </c>
      <c r="F6948" s="657">
        <f t="shared" si="1"/>
        <v>12.52</v>
      </c>
      <c r="G6948" s="656">
        <v>12.52</v>
      </c>
      <c r="H6948" s="664">
        <v>0.0</v>
      </c>
      <c r="I6948" s="664">
        <v>0.0</v>
      </c>
      <c r="J6948" s="664">
        <v>0.0</v>
      </c>
      <c r="K6948" s="660"/>
    </row>
    <row r="6949" ht="15.75" customHeight="1">
      <c r="A6949" s="661">
        <v>100286.0</v>
      </c>
      <c r="B6949" s="662" t="s">
        <v>13959</v>
      </c>
      <c r="C6949" s="663" t="s">
        <v>13909</v>
      </c>
      <c r="D6949" s="656">
        <v>12.15</v>
      </c>
      <c r="E6949" s="656">
        <v>8.09</v>
      </c>
      <c r="F6949" s="657">
        <f t="shared" si="1"/>
        <v>4.06</v>
      </c>
      <c r="G6949" s="656">
        <v>4.06</v>
      </c>
      <c r="H6949" s="664">
        <v>0.0</v>
      </c>
      <c r="I6949" s="664">
        <v>0.0</v>
      </c>
      <c r="J6949" s="664">
        <v>0.0</v>
      </c>
      <c r="K6949" s="660"/>
    </row>
    <row r="6950" ht="15.75" customHeight="1">
      <c r="A6950" s="661">
        <v>100287.0</v>
      </c>
      <c r="B6950" s="662" t="s">
        <v>13960</v>
      </c>
      <c r="C6950" s="663" t="s">
        <v>13909</v>
      </c>
      <c r="D6950" s="656">
        <v>11.64</v>
      </c>
      <c r="E6950" s="656">
        <v>7.75</v>
      </c>
      <c r="F6950" s="657">
        <f t="shared" si="1"/>
        <v>3.89</v>
      </c>
      <c r="G6950" s="656">
        <v>3.89</v>
      </c>
      <c r="H6950" s="664">
        <v>0.0</v>
      </c>
      <c r="I6950" s="664">
        <v>0.0</v>
      </c>
      <c r="J6950" s="664">
        <v>0.0</v>
      </c>
      <c r="K6950" s="660"/>
    </row>
    <row r="6951" ht="15.75" customHeight="1">
      <c r="A6951" s="661">
        <v>99802.0</v>
      </c>
      <c r="B6951" s="662" t="s">
        <v>13961</v>
      </c>
      <c r="C6951" s="663" t="s">
        <v>350</v>
      </c>
      <c r="D6951" s="656">
        <v>0.47</v>
      </c>
      <c r="E6951" s="656">
        <v>0.33</v>
      </c>
      <c r="F6951" s="657">
        <f t="shared" si="1"/>
        <v>0.14</v>
      </c>
      <c r="G6951" s="656">
        <v>0.14</v>
      </c>
      <c r="H6951" s="664">
        <v>0.0</v>
      </c>
      <c r="I6951" s="664">
        <v>0.0</v>
      </c>
      <c r="J6951" s="664">
        <v>0.0</v>
      </c>
      <c r="K6951" s="660"/>
    </row>
    <row r="6952" ht="15.75" customHeight="1">
      <c r="A6952" s="661">
        <v>99803.0</v>
      </c>
      <c r="B6952" s="662" t="s">
        <v>13962</v>
      </c>
      <c r="C6952" s="663" t="s">
        <v>350</v>
      </c>
      <c r="D6952" s="656">
        <v>1.84</v>
      </c>
      <c r="E6952" s="656">
        <v>1.25</v>
      </c>
      <c r="F6952" s="657">
        <f t="shared" si="1"/>
        <v>0.59</v>
      </c>
      <c r="G6952" s="656">
        <v>0.59</v>
      </c>
      <c r="H6952" s="664">
        <v>0.0</v>
      </c>
      <c r="I6952" s="664">
        <v>0.0</v>
      </c>
      <c r="J6952" s="664">
        <v>0.0</v>
      </c>
      <c r="K6952" s="660"/>
    </row>
    <row r="6953" ht="15.75" customHeight="1">
      <c r="A6953" s="661">
        <v>99804.0</v>
      </c>
      <c r="B6953" s="662" t="s">
        <v>13963</v>
      </c>
      <c r="C6953" s="663" t="s">
        <v>350</v>
      </c>
      <c r="D6953" s="656">
        <v>4.77</v>
      </c>
      <c r="E6953" s="656">
        <v>3.14</v>
      </c>
      <c r="F6953" s="657">
        <f t="shared" si="1"/>
        <v>1.63</v>
      </c>
      <c r="G6953" s="656">
        <v>1.63</v>
      </c>
      <c r="H6953" s="664">
        <v>0.0</v>
      </c>
      <c r="I6953" s="664">
        <v>0.0</v>
      </c>
      <c r="J6953" s="664">
        <v>0.0</v>
      </c>
      <c r="K6953" s="660"/>
    </row>
    <row r="6954" ht="15.75" customHeight="1">
      <c r="A6954" s="661">
        <v>99805.0</v>
      </c>
      <c r="B6954" s="662" t="s">
        <v>13964</v>
      </c>
      <c r="C6954" s="663" t="s">
        <v>350</v>
      </c>
      <c r="D6954" s="656">
        <v>9.94</v>
      </c>
      <c r="E6954" s="656">
        <v>6.24</v>
      </c>
      <c r="F6954" s="657">
        <f t="shared" si="1"/>
        <v>3.7</v>
      </c>
      <c r="G6954" s="656">
        <v>3.7</v>
      </c>
      <c r="H6954" s="664">
        <v>0.0</v>
      </c>
      <c r="I6954" s="664">
        <v>0.0</v>
      </c>
      <c r="J6954" s="664">
        <v>0.0</v>
      </c>
      <c r="K6954" s="660"/>
    </row>
    <row r="6955" ht="15.75" customHeight="1">
      <c r="A6955" s="661">
        <v>99806.0</v>
      </c>
      <c r="B6955" s="662" t="s">
        <v>13965</v>
      </c>
      <c r="C6955" s="663" t="s">
        <v>350</v>
      </c>
      <c r="D6955" s="656">
        <v>0.76</v>
      </c>
      <c r="E6955" s="656">
        <v>0.52</v>
      </c>
      <c r="F6955" s="657">
        <f t="shared" si="1"/>
        <v>0.24</v>
      </c>
      <c r="G6955" s="656">
        <v>0.24</v>
      </c>
      <c r="H6955" s="664">
        <v>0.0</v>
      </c>
      <c r="I6955" s="664">
        <v>0.0</v>
      </c>
      <c r="J6955" s="664">
        <v>0.0</v>
      </c>
      <c r="K6955" s="660"/>
    </row>
    <row r="6956" ht="15.75" customHeight="1">
      <c r="A6956" s="661">
        <v>99807.0</v>
      </c>
      <c r="B6956" s="662" t="s">
        <v>13966</v>
      </c>
      <c r="C6956" s="663" t="s">
        <v>350</v>
      </c>
      <c r="D6956" s="656">
        <v>1.44</v>
      </c>
      <c r="E6956" s="656">
        <v>0.94</v>
      </c>
      <c r="F6956" s="657">
        <f t="shared" si="1"/>
        <v>0.5</v>
      </c>
      <c r="G6956" s="656">
        <v>0.5</v>
      </c>
      <c r="H6956" s="664">
        <v>0.0</v>
      </c>
      <c r="I6956" s="664">
        <v>0.0</v>
      </c>
      <c r="J6956" s="664">
        <v>0.0</v>
      </c>
      <c r="K6956" s="660"/>
    </row>
    <row r="6957" ht="15.75" customHeight="1">
      <c r="A6957" s="661">
        <v>99808.0</v>
      </c>
      <c r="B6957" s="662" t="s">
        <v>13967</v>
      </c>
      <c r="C6957" s="663" t="s">
        <v>350</v>
      </c>
      <c r="D6957" s="656">
        <v>3.47</v>
      </c>
      <c r="E6957" s="656">
        <v>1.95</v>
      </c>
      <c r="F6957" s="657">
        <f t="shared" si="1"/>
        <v>1.52</v>
      </c>
      <c r="G6957" s="656">
        <v>1.52</v>
      </c>
      <c r="H6957" s="664">
        <v>0.0</v>
      </c>
      <c r="I6957" s="664">
        <v>0.0</v>
      </c>
      <c r="J6957" s="664">
        <v>0.0</v>
      </c>
      <c r="K6957" s="660"/>
    </row>
    <row r="6958" ht="15.75" customHeight="1">
      <c r="A6958" s="661">
        <v>99809.0</v>
      </c>
      <c r="B6958" s="662" t="s">
        <v>13968</v>
      </c>
      <c r="C6958" s="663" t="s">
        <v>350</v>
      </c>
      <c r="D6958" s="656">
        <v>5.25</v>
      </c>
      <c r="E6958" s="656">
        <v>3.51</v>
      </c>
      <c r="F6958" s="657">
        <f t="shared" si="1"/>
        <v>1.74</v>
      </c>
      <c r="G6958" s="656">
        <v>1.74</v>
      </c>
      <c r="H6958" s="664">
        <v>0.0</v>
      </c>
      <c r="I6958" s="664">
        <v>0.0</v>
      </c>
      <c r="J6958" s="664">
        <v>0.0</v>
      </c>
      <c r="K6958" s="660"/>
    </row>
    <row r="6959" ht="15.75" customHeight="1">
      <c r="A6959" s="661">
        <v>99810.0</v>
      </c>
      <c r="B6959" s="662" t="s">
        <v>13969</v>
      </c>
      <c r="C6959" s="663" t="s">
        <v>350</v>
      </c>
      <c r="D6959" s="656">
        <v>6.53</v>
      </c>
      <c r="E6959" s="656">
        <v>4.31</v>
      </c>
      <c r="F6959" s="657">
        <f t="shared" si="1"/>
        <v>2.22</v>
      </c>
      <c r="G6959" s="656">
        <v>2.22</v>
      </c>
      <c r="H6959" s="664">
        <v>0.0</v>
      </c>
      <c r="I6959" s="664">
        <v>0.0</v>
      </c>
      <c r="J6959" s="664">
        <v>0.0</v>
      </c>
      <c r="K6959" s="660"/>
    </row>
    <row r="6960" ht="15.75" customHeight="1">
      <c r="A6960" s="661">
        <v>99811.0</v>
      </c>
      <c r="B6960" s="662" t="s">
        <v>13970</v>
      </c>
      <c r="C6960" s="663" t="s">
        <v>350</v>
      </c>
      <c r="D6960" s="656">
        <v>3.13</v>
      </c>
      <c r="E6960" s="656">
        <v>2.1</v>
      </c>
      <c r="F6960" s="657">
        <f t="shared" si="1"/>
        <v>1.03</v>
      </c>
      <c r="G6960" s="656">
        <v>1.03</v>
      </c>
      <c r="H6960" s="664">
        <v>0.0</v>
      </c>
      <c r="I6960" s="664">
        <v>0.0</v>
      </c>
      <c r="J6960" s="664">
        <v>0.0</v>
      </c>
      <c r="K6960" s="660"/>
    </row>
    <row r="6961" ht="15.75" customHeight="1">
      <c r="A6961" s="661">
        <v>99812.0</v>
      </c>
      <c r="B6961" s="662" t="s">
        <v>13971</v>
      </c>
      <c r="C6961" s="663" t="s">
        <v>350</v>
      </c>
      <c r="D6961" s="656">
        <v>1.0</v>
      </c>
      <c r="E6961" s="656">
        <v>0.68</v>
      </c>
      <c r="F6961" s="657">
        <f t="shared" si="1"/>
        <v>0.32</v>
      </c>
      <c r="G6961" s="656">
        <v>0.32</v>
      </c>
      <c r="H6961" s="664">
        <v>0.0</v>
      </c>
      <c r="I6961" s="664">
        <v>0.0</v>
      </c>
      <c r="J6961" s="664">
        <v>0.0</v>
      </c>
      <c r="K6961" s="660"/>
    </row>
    <row r="6962" ht="15.75" customHeight="1">
      <c r="A6962" s="661">
        <v>99813.0</v>
      </c>
      <c r="B6962" s="662" t="s">
        <v>13972</v>
      </c>
      <c r="C6962" s="663" t="s">
        <v>350</v>
      </c>
      <c r="D6962" s="656">
        <v>0.85</v>
      </c>
      <c r="E6962" s="656">
        <v>0.54</v>
      </c>
      <c r="F6962" s="657">
        <f t="shared" si="1"/>
        <v>0.31</v>
      </c>
      <c r="G6962" s="656">
        <v>0.31</v>
      </c>
      <c r="H6962" s="664">
        <v>0.0</v>
      </c>
      <c r="I6962" s="664">
        <v>0.0</v>
      </c>
      <c r="J6962" s="664">
        <v>0.0</v>
      </c>
      <c r="K6962" s="660"/>
    </row>
    <row r="6963" ht="15.75" customHeight="1">
      <c r="A6963" s="661">
        <v>99814.0</v>
      </c>
      <c r="B6963" s="662" t="s">
        <v>13973</v>
      </c>
      <c r="C6963" s="663" t="s">
        <v>350</v>
      </c>
      <c r="D6963" s="656">
        <v>1.72</v>
      </c>
      <c r="E6963" s="656">
        <v>1.15</v>
      </c>
      <c r="F6963" s="657">
        <f t="shared" si="1"/>
        <v>0.57</v>
      </c>
      <c r="G6963" s="656">
        <v>0.54</v>
      </c>
      <c r="H6963" s="664">
        <v>0.0</v>
      </c>
      <c r="I6963" s="664">
        <v>0.0</v>
      </c>
      <c r="J6963" s="664">
        <v>0.03</v>
      </c>
      <c r="K6963" s="660"/>
    </row>
    <row r="6964" ht="15.75" customHeight="1">
      <c r="A6964" s="661">
        <v>99815.0</v>
      </c>
      <c r="B6964" s="662" t="s">
        <v>13974</v>
      </c>
      <c r="C6964" s="663" t="s">
        <v>110</v>
      </c>
      <c r="D6964" s="656">
        <v>7.57</v>
      </c>
      <c r="E6964" s="656">
        <v>3.45</v>
      </c>
      <c r="F6964" s="657">
        <f t="shared" si="1"/>
        <v>4.12</v>
      </c>
      <c r="G6964" s="656">
        <v>4.12</v>
      </c>
      <c r="H6964" s="664">
        <v>0.0</v>
      </c>
      <c r="I6964" s="664">
        <v>0.0</v>
      </c>
      <c r="J6964" s="664">
        <v>0.0</v>
      </c>
      <c r="K6964" s="660"/>
    </row>
    <row r="6965" ht="15.75" customHeight="1">
      <c r="A6965" s="661">
        <v>99816.0</v>
      </c>
      <c r="B6965" s="662" t="s">
        <v>13975</v>
      </c>
      <c r="C6965" s="663" t="s">
        <v>110</v>
      </c>
      <c r="D6965" s="656">
        <v>8.05</v>
      </c>
      <c r="E6965" s="656">
        <v>3.76</v>
      </c>
      <c r="F6965" s="657">
        <f t="shared" si="1"/>
        <v>4.29</v>
      </c>
      <c r="G6965" s="656">
        <v>4.29</v>
      </c>
      <c r="H6965" s="664">
        <v>0.0</v>
      </c>
      <c r="I6965" s="664">
        <v>0.0</v>
      </c>
      <c r="J6965" s="664">
        <v>0.0</v>
      </c>
      <c r="K6965" s="660"/>
    </row>
    <row r="6966" ht="15.75" customHeight="1">
      <c r="A6966" s="661">
        <v>99817.0</v>
      </c>
      <c r="B6966" s="662" t="s">
        <v>13976</v>
      </c>
      <c r="C6966" s="663" t="s">
        <v>110</v>
      </c>
      <c r="D6966" s="656">
        <v>4.73</v>
      </c>
      <c r="E6966" s="656">
        <v>1.56</v>
      </c>
      <c r="F6966" s="657">
        <f t="shared" si="1"/>
        <v>3.17</v>
      </c>
      <c r="G6966" s="656">
        <v>3.17</v>
      </c>
      <c r="H6966" s="664">
        <v>0.0</v>
      </c>
      <c r="I6966" s="664">
        <v>0.0</v>
      </c>
      <c r="J6966" s="664">
        <v>0.0</v>
      </c>
      <c r="K6966" s="660"/>
    </row>
    <row r="6967" ht="15.75" customHeight="1">
      <c r="A6967" s="661">
        <v>99818.0</v>
      </c>
      <c r="B6967" s="662" t="s">
        <v>475</v>
      </c>
      <c r="C6967" s="663" t="s">
        <v>110</v>
      </c>
      <c r="D6967" s="656">
        <v>4.73</v>
      </c>
      <c r="E6967" s="656">
        <v>1.56</v>
      </c>
      <c r="F6967" s="657">
        <f t="shared" si="1"/>
        <v>3.17</v>
      </c>
      <c r="G6967" s="656">
        <v>3.17</v>
      </c>
      <c r="H6967" s="664">
        <v>0.0</v>
      </c>
      <c r="I6967" s="664">
        <v>0.0</v>
      </c>
      <c r="J6967" s="664">
        <v>0.0</v>
      </c>
      <c r="K6967" s="660"/>
    </row>
    <row r="6968" ht="15.75" customHeight="1">
      <c r="A6968" s="661">
        <v>99819.0</v>
      </c>
      <c r="B6968" s="662" t="s">
        <v>13977</v>
      </c>
      <c r="C6968" s="663" t="s">
        <v>350</v>
      </c>
      <c r="D6968" s="656">
        <v>14.94</v>
      </c>
      <c r="E6968" s="656">
        <v>9.83</v>
      </c>
      <c r="F6968" s="657">
        <f t="shared" si="1"/>
        <v>5.11</v>
      </c>
      <c r="G6968" s="656">
        <v>5.11</v>
      </c>
      <c r="H6968" s="664">
        <v>0.0</v>
      </c>
      <c r="I6968" s="664">
        <v>0.0</v>
      </c>
      <c r="J6968" s="664">
        <v>0.0</v>
      </c>
      <c r="K6968" s="660"/>
    </row>
    <row r="6969" ht="15.75" customHeight="1">
      <c r="A6969" s="661">
        <v>99820.0</v>
      </c>
      <c r="B6969" s="662" t="s">
        <v>13978</v>
      </c>
      <c r="C6969" s="663" t="s">
        <v>350</v>
      </c>
      <c r="D6969" s="656">
        <v>1.71</v>
      </c>
      <c r="E6969" s="656">
        <v>0.79</v>
      </c>
      <c r="F6969" s="657">
        <f t="shared" si="1"/>
        <v>0.92</v>
      </c>
      <c r="G6969" s="656">
        <v>0.92</v>
      </c>
      <c r="H6969" s="664">
        <v>0.0</v>
      </c>
      <c r="I6969" s="664">
        <v>0.0</v>
      </c>
      <c r="J6969" s="664">
        <v>0.0</v>
      </c>
      <c r="K6969" s="660"/>
    </row>
    <row r="6970" ht="15.75" customHeight="1">
      <c r="A6970" s="661">
        <v>99821.0</v>
      </c>
      <c r="B6970" s="662" t="s">
        <v>13979</v>
      </c>
      <c r="C6970" s="663" t="s">
        <v>350</v>
      </c>
      <c r="D6970" s="656">
        <v>2.66</v>
      </c>
      <c r="E6970" s="656">
        <v>1.16</v>
      </c>
      <c r="F6970" s="657">
        <f t="shared" si="1"/>
        <v>1.5</v>
      </c>
      <c r="G6970" s="656">
        <v>1.5</v>
      </c>
      <c r="H6970" s="664">
        <v>0.0</v>
      </c>
      <c r="I6970" s="664">
        <v>0.0</v>
      </c>
      <c r="J6970" s="664">
        <v>0.0</v>
      </c>
      <c r="K6970" s="660"/>
    </row>
    <row r="6971" ht="15.75" customHeight="1">
      <c r="A6971" s="661">
        <v>99822.0</v>
      </c>
      <c r="B6971" s="662" t="s">
        <v>13980</v>
      </c>
      <c r="C6971" s="663" t="s">
        <v>350</v>
      </c>
      <c r="D6971" s="656">
        <v>0.89</v>
      </c>
      <c r="E6971" s="656">
        <v>0.61</v>
      </c>
      <c r="F6971" s="657">
        <f t="shared" si="1"/>
        <v>0.28</v>
      </c>
      <c r="G6971" s="656">
        <v>0.28</v>
      </c>
      <c r="H6971" s="664">
        <v>0.0</v>
      </c>
      <c r="I6971" s="664">
        <v>0.0</v>
      </c>
      <c r="J6971" s="664">
        <v>0.0</v>
      </c>
      <c r="K6971" s="660"/>
    </row>
    <row r="6972" ht="15.75" customHeight="1">
      <c r="A6972" s="661">
        <v>99823.0</v>
      </c>
      <c r="B6972" s="662" t="s">
        <v>13981</v>
      </c>
      <c r="C6972" s="663" t="s">
        <v>350</v>
      </c>
      <c r="D6972" s="656">
        <v>2.02</v>
      </c>
      <c r="E6972" s="656">
        <v>1.01</v>
      </c>
      <c r="F6972" s="657">
        <f t="shared" si="1"/>
        <v>1.01</v>
      </c>
      <c r="G6972" s="656">
        <v>1.01</v>
      </c>
      <c r="H6972" s="664">
        <v>0.0</v>
      </c>
      <c r="I6972" s="664">
        <v>0.0</v>
      </c>
      <c r="J6972" s="664">
        <v>0.0</v>
      </c>
      <c r="K6972" s="660"/>
    </row>
    <row r="6973" ht="15.75" customHeight="1">
      <c r="A6973" s="661">
        <v>99824.0</v>
      </c>
      <c r="B6973" s="662" t="s">
        <v>924</v>
      </c>
      <c r="C6973" s="663" t="s">
        <v>350</v>
      </c>
      <c r="D6973" s="656">
        <v>2.21</v>
      </c>
      <c r="E6973" s="656">
        <v>1.18</v>
      </c>
      <c r="F6973" s="657">
        <f t="shared" si="1"/>
        <v>1.03</v>
      </c>
      <c r="G6973" s="656">
        <v>1.03</v>
      </c>
      <c r="H6973" s="664">
        <v>0.0</v>
      </c>
      <c r="I6973" s="664">
        <v>0.0</v>
      </c>
      <c r="J6973" s="664">
        <v>0.0</v>
      </c>
      <c r="K6973" s="660"/>
    </row>
    <row r="6974" ht="15.75" customHeight="1">
      <c r="A6974" s="661">
        <v>99825.0</v>
      </c>
      <c r="B6974" s="662" t="s">
        <v>13982</v>
      </c>
      <c r="C6974" s="663" t="s">
        <v>350</v>
      </c>
      <c r="D6974" s="656">
        <v>3.11</v>
      </c>
      <c r="E6974" s="656">
        <v>1.46</v>
      </c>
      <c r="F6974" s="657">
        <f t="shared" si="1"/>
        <v>1.65</v>
      </c>
      <c r="G6974" s="656">
        <v>1.65</v>
      </c>
      <c r="H6974" s="664">
        <v>0.0</v>
      </c>
      <c r="I6974" s="664">
        <v>0.0</v>
      </c>
      <c r="J6974" s="664">
        <v>0.0</v>
      </c>
      <c r="K6974" s="660"/>
    </row>
    <row r="6975" ht="15.75" customHeight="1">
      <c r="A6975" s="661">
        <v>99826.0</v>
      </c>
      <c r="B6975" s="662" t="s">
        <v>13983</v>
      </c>
      <c r="C6975" s="663" t="s">
        <v>350</v>
      </c>
      <c r="D6975" s="656">
        <v>1.37</v>
      </c>
      <c r="E6975" s="656">
        <v>0.93</v>
      </c>
      <c r="F6975" s="657">
        <f t="shared" si="1"/>
        <v>0.44</v>
      </c>
      <c r="G6975" s="656">
        <v>0.44</v>
      </c>
      <c r="H6975" s="664">
        <v>0.0</v>
      </c>
      <c r="I6975" s="664">
        <v>0.0</v>
      </c>
      <c r="J6975" s="664">
        <v>0.0</v>
      </c>
      <c r="K6975" s="660"/>
    </row>
    <row r="6976" ht="15.75" customHeight="1">
      <c r="A6976" s="661">
        <v>97013.0</v>
      </c>
      <c r="B6976" s="662" t="s">
        <v>13984</v>
      </c>
      <c r="C6976" s="663" t="s">
        <v>366</v>
      </c>
      <c r="D6976" s="656">
        <v>90.89</v>
      </c>
      <c r="E6976" s="656">
        <v>9.72</v>
      </c>
      <c r="F6976" s="657">
        <f t="shared" si="1"/>
        <v>81.17</v>
      </c>
      <c r="G6976" s="656">
        <v>81.17</v>
      </c>
      <c r="H6976" s="664">
        <v>0.0</v>
      </c>
      <c r="I6976" s="664">
        <v>0.0</v>
      </c>
      <c r="J6976" s="664">
        <v>0.0</v>
      </c>
      <c r="K6976" s="660"/>
    </row>
    <row r="6977" ht="15.75" customHeight="1">
      <c r="A6977" s="661">
        <v>97014.0</v>
      </c>
      <c r="B6977" s="662" t="s">
        <v>13985</v>
      </c>
      <c r="C6977" s="663" t="s">
        <v>366</v>
      </c>
      <c r="D6977" s="656">
        <v>66.24</v>
      </c>
      <c r="E6977" s="656">
        <v>9.72</v>
      </c>
      <c r="F6977" s="657">
        <f t="shared" si="1"/>
        <v>56.52</v>
      </c>
      <c r="G6977" s="656">
        <v>56.52</v>
      </c>
      <c r="H6977" s="664">
        <v>0.0</v>
      </c>
      <c r="I6977" s="664">
        <v>0.0</v>
      </c>
      <c r="J6977" s="664">
        <v>0.0</v>
      </c>
      <c r="K6977" s="660"/>
    </row>
    <row r="6978" ht="15.75" customHeight="1">
      <c r="A6978" s="661">
        <v>97015.0</v>
      </c>
      <c r="B6978" s="662" t="s">
        <v>13986</v>
      </c>
      <c r="C6978" s="663" t="s">
        <v>366</v>
      </c>
      <c r="D6978" s="656">
        <v>53.94</v>
      </c>
      <c r="E6978" s="656">
        <v>9.73</v>
      </c>
      <c r="F6978" s="657">
        <f t="shared" si="1"/>
        <v>44.21</v>
      </c>
      <c r="G6978" s="656">
        <v>44.21</v>
      </c>
      <c r="H6978" s="664">
        <v>0.0</v>
      </c>
      <c r="I6978" s="664">
        <v>0.0</v>
      </c>
      <c r="J6978" s="664">
        <v>0.0</v>
      </c>
      <c r="K6978" s="660"/>
    </row>
    <row r="6979" ht="15.75" customHeight="1">
      <c r="A6979" s="661">
        <v>97016.0</v>
      </c>
      <c r="B6979" s="662" t="s">
        <v>13987</v>
      </c>
      <c r="C6979" s="663" t="s">
        <v>366</v>
      </c>
      <c r="D6979" s="656">
        <v>64.78</v>
      </c>
      <c r="E6979" s="656">
        <v>7.76</v>
      </c>
      <c r="F6979" s="657">
        <f t="shared" si="1"/>
        <v>57.02</v>
      </c>
      <c r="G6979" s="656">
        <v>57.02</v>
      </c>
      <c r="H6979" s="664">
        <v>0.0</v>
      </c>
      <c r="I6979" s="664">
        <v>0.0</v>
      </c>
      <c r="J6979" s="664">
        <v>0.0</v>
      </c>
      <c r="K6979" s="660"/>
    </row>
    <row r="6980" ht="15.75" customHeight="1">
      <c r="A6980" s="661">
        <v>97017.0</v>
      </c>
      <c r="B6980" s="662" t="s">
        <v>13988</v>
      </c>
      <c r="C6980" s="663" t="s">
        <v>366</v>
      </c>
      <c r="D6980" s="656">
        <v>47.45</v>
      </c>
      <c r="E6980" s="656">
        <v>7.76</v>
      </c>
      <c r="F6980" s="657">
        <f t="shared" si="1"/>
        <v>39.69</v>
      </c>
      <c r="G6980" s="656">
        <v>39.69</v>
      </c>
      <c r="H6980" s="664">
        <v>0.0</v>
      </c>
      <c r="I6980" s="664">
        <v>0.0</v>
      </c>
      <c r="J6980" s="664">
        <v>0.0</v>
      </c>
      <c r="K6980" s="660"/>
    </row>
    <row r="6981" ht="15.75" customHeight="1">
      <c r="A6981" s="661">
        <v>97018.0</v>
      </c>
      <c r="B6981" s="662" t="s">
        <v>13989</v>
      </c>
      <c r="C6981" s="663" t="s">
        <v>366</v>
      </c>
      <c r="D6981" s="656">
        <v>38.87</v>
      </c>
      <c r="E6981" s="656">
        <v>7.77</v>
      </c>
      <c r="F6981" s="657">
        <f t="shared" si="1"/>
        <v>31.1</v>
      </c>
      <c r="G6981" s="656">
        <v>31.1</v>
      </c>
      <c r="H6981" s="664">
        <v>0.0</v>
      </c>
      <c r="I6981" s="664">
        <v>0.0</v>
      </c>
      <c r="J6981" s="664">
        <v>0.0</v>
      </c>
      <c r="K6981" s="660"/>
    </row>
    <row r="6982" ht="15.75" customHeight="1">
      <c r="A6982" s="661">
        <v>97031.0</v>
      </c>
      <c r="B6982" s="662" t="s">
        <v>13990</v>
      </c>
      <c r="C6982" s="663" t="s">
        <v>366</v>
      </c>
      <c r="D6982" s="656">
        <v>95.55</v>
      </c>
      <c r="E6982" s="656">
        <v>10.18</v>
      </c>
      <c r="F6982" s="657">
        <f t="shared" si="1"/>
        <v>85.37</v>
      </c>
      <c r="G6982" s="656">
        <v>85.37</v>
      </c>
      <c r="H6982" s="664">
        <v>0.0</v>
      </c>
      <c r="I6982" s="664">
        <v>0.0</v>
      </c>
      <c r="J6982" s="664">
        <v>0.0</v>
      </c>
      <c r="K6982" s="660"/>
    </row>
    <row r="6983" ht="15.75" customHeight="1">
      <c r="A6983" s="661">
        <v>97032.0</v>
      </c>
      <c r="B6983" s="662" t="s">
        <v>13991</v>
      </c>
      <c r="C6983" s="663" t="s">
        <v>366</v>
      </c>
      <c r="D6983" s="656">
        <v>56.79</v>
      </c>
      <c r="E6983" s="656">
        <v>10.19</v>
      </c>
      <c r="F6983" s="657">
        <f t="shared" si="1"/>
        <v>46.6</v>
      </c>
      <c r="G6983" s="656">
        <v>46.6</v>
      </c>
      <c r="H6983" s="664">
        <v>0.0</v>
      </c>
      <c r="I6983" s="664">
        <v>0.0</v>
      </c>
      <c r="J6983" s="664">
        <v>0.0</v>
      </c>
      <c r="K6983" s="660"/>
    </row>
    <row r="6984" ht="15.75" customHeight="1">
      <c r="A6984" s="661">
        <v>97033.0</v>
      </c>
      <c r="B6984" s="662" t="s">
        <v>13992</v>
      </c>
      <c r="C6984" s="663" t="s">
        <v>366</v>
      </c>
      <c r="D6984" s="656">
        <v>91.18</v>
      </c>
      <c r="E6984" s="656">
        <v>13.97</v>
      </c>
      <c r="F6984" s="657">
        <f t="shared" si="1"/>
        <v>77.21</v>
      </c>
      <c r="G6984" s="656">
        <v>70.47</v>
      </c>
      <c r="H6984" s="664">
        <v>6.74</v>
      </c>
      <c r="I6984" s="664">
        <v>0.0</v>
      </c>
      <c r="J6984" s="664">
        <v>0.0</v>
      </c>
      <c r="K6984" s="660"/>
    </row>
    <row r="6985" ht="15.75" customHeight="1">
      <c r="A6985" s="661">
        <v>97034.0</v>
      </c>
      <c r="B6985" s="662" t="s">
        <v>13993</v>
      </c>
      <c r="C6985" s="663" t="s">
        <v>366</v>
      </c>
      <c r="D6985" s="656">
        <v>56.73</v>
      </c>
      <c r="E6985" s="656">
        <v>13.98</v>
      </c>
      <c r="F6985" s="657">
        <f t="shared" si="1"/>
        <v>42.75</v>
      </c>
      <c r="G6985" s="656">
        <v>39.38</v>
      </c>
      <c r="H6985" s="664">
        <v>3.37</v>
      </c>
      <c r="I6985" s="664">
        <v>0.0</v>
      </c>
      <c r="J6985" s="664">
        <v>0.0</v>
      </c>
      <c r="K6985" s="660"/>
    </row>
    <row r="6986" ht="15.75" customHeight="1">
      <c r="A6986" s="661">
        <v>97039.0</v>
      </c>
      <c r="B6986" s="662" t="s">
        <v>13994</v>
      </c>
      <c r="C6986" s="663" t="s">
        <v>350</v>
      </c>
      <c r="D6986" s="656">
        <v>83.43</v>
      </c>
      <c r="E6986" s="656">
        <v>14.11</v>
      </c>
      <c r="F6986" s="657">
        <f t="shared" si="1"/>
        <v>69.32</v>
      </c>
      <c r="G6986" s="656">
        <v>69.28</v>
      </c>
      <c r="H6986" s="664">
        <v>0.01</v>
      </c>
      <c r="I6986" s="664">
        <v>0.0</v>
      </c>
      <c r="J6986" s="664">
        <v>0.03</v>
      </c>
      <c r="K6986" s="660"/>
    </row>
    <row r="6987" ht="15.75" customHeight="1">
      <c r="A6987" s="661">
        <v>97040.0</v>
      </c>
      <c r="B6987" s="662" t="s">
        <v>13995</v>
      </c>
      <c r="C6987" s="663" t="s">
        <v>350</v>
      </c>
      <c r="D6987" s="656">
        <v>15.79</v>
      </c>
      <c r="E6987" s="656">
        <v>7.53</v>
      </c>
      <c r="F6987" s="657">
        <f t="shared" si="1"/>
        <v>8.26</v>
      </c>
      <c r="G6987" s="656">
        <v>8.22</v>
      </c>
      <c r="H6987" s="664">
        <v>0.01</v>
      </c>
      <c r="I6987" s="664">
        <v>0.0</v>
      </c>
      <c r="J6987" s="664">
        <v>0.03</v>
      </c>
      <c r="K6987" s="660"/>
    </row>
    <row r="6988" ht="15.75" customHeight="1">
      <c r="A6988" s="661">
        <v>97041.0</v>
      </c>
      <c r="B6988" s="662" t="s">
        <v>13996</v>
      </c>
      <c r="C6988" s="663" t="s">
        <v>350</v>
      </c>
      <c r="D6988" s="656">
        <v>131.48</v>
      </c>
      <c r="E6988" s="656">
        <v>19.92</v>
      </c>
      <c r="F6988" s="657">
        <f t="shared" si="1"/>
        <v>111.56</v>
      </c>
      <c r="G6988" s="656">
        <v>111.45</v>
      </c>
      <c r="H6988" s="664">
        <v>0.02</v>
      </c>
      <c r="I6988" s="664">
        <v>0.0</v>
      </c>
      <c r="J6988" s="664">
        <v>0.09</v>
      </c>
      <c r="K6988" s="660"/>
    </row>
    <row r="6989" ht="15.75" customHeight="1">
      <c r="A6989" s="661">
        <v>97046.0</v>
      </c>
      <c r="B6989" s="662" t="s">
        <v>13997</v>
      </c>
      <c r="C6989" s="663" t="s">
        <v>350</v>
      </c>
      <c r="D6989" s="656">
        <v>0.32</v>
      </c>
      <c r="E6989" s="656">
        <v>0.04</v>
      </c>
      <c r="F6989" s="657">
        <f t="shared" si="1"/>
        <v>0.28</v>
      </c>
      <c r="G6989" s="656">
        <v>0.28</v>
      </c>
      <c r="H6989" s="664">
        <v>0.0</v>
      </c>
      <c r="I6989" s="664">
        <v>0.0</v>
      </c>
      <c r="J6989" s="664">
        <v>0.0</v>
      </c>
      <c r="K6989" s="660"/>
    </row>
    <row r="6990" ht="15.75" customHeight="1">
      <c r="A6990" s="661">
        <v>97047.0</v>
      </c>
      <c r="B6990" s="662" t="s">
        <v>13998</v>
      </c>
      <c r="C6990" s="663" t="s">
        <v>350</v>
      </c>
      <c r="D6990" s="656">
        <v>0.12</v>
      </c>
      <c r="E6990" s="656">
        <v>0.01</v>
      </c>
      <c r="F6990" s="657">
        <f t="shared" si="1"/>
        <v>0.11</v>
      </c>
      <c r="G6990" s="656">
        <v>0.11</v>
      </c>
      <c r="H6990" s="664">
        <v>0.0</v>
      </c>
      <c r="I6990" s="664">
        <v>0.0</v>
      </c>
      <c r="J6990" s="664">
        <v>0.0</v>
      </c>
      <c r="K6990" s="660"/>
    </row>
    <row r="6991" ht="15.75" customHeight="1">
      <c r="A6991" s="661">
        <v>97048.0</v>
      </c>
      <c r="B6991" s="662" t="s">
        <v>13999</v>
      </c>
      <c r="C6991" s="663" t="s">
        <v>350</v>
      </c>
      <c r="D6991" s="656">
        <v>0.09</v>
      </c>
      <c r="E6991" s="656">
        <v>0.01</v>
      </c>
      <c r="F6991" s="657">
        <f t="shared" si="1"/>
        <v>0.08</v>
      </c>
      <c r="G6991" s="656">
        <v>0.08</v>
      </c>
      <c r="H6991" s="664">
        <v>0.0</v>
      </c>
      <c r="I6991" s="664">
        <v>0.0</v>
      </c>
      <c r="J6991" s="664">
        <v>0.0</v>
      </c>
      <c r="K6991" s="660"/>
    </row>
    <row r="6992" ht="15.75" customHeight="1">
      <c r="A6992" s="661">
        <v>97054.0</v>
      </c>
      <c r="B6992" s="662" t="s">
        <v>14000</v>
      </c>
      <c r="C6992" s="663" t="s">
        <v>110</v>
      </c>
      <c r="D6992" s="656">
        <v>27.76</v>
      </c>
      <c r="E6992" s="656">
        <v>6.36</v>
      </c>
      <c r="F6992" s="657">
        <f t="shared" si="1"/>
        <v>21.4</v>
      </c>
      <c r="G6992" s="656">
        <v>21.4</v>
      </c>
      <c r="H6992" s="664">
        <v>0.0</v>
      </c>
      <c r="I6992" s="664">
        <v>0.0</v>
      </c>
      <c r="J6992" s="664">
        <v>0.0</v>
      </c>
      <c r="K6992" s="660"/>
    </row>
    <row r="6993" ht="15.75" customHeight="1">
      <c r="A6993" s="661">
        <v>97062.0</v>
      </c>
      <c r="B6993" s="662" t="s">
        <v>701</v>
      </c>
      <c r="C6993" s="663" t="s">
        <v>350</v>
      </c>
      <c r="D6993" s="656">
        <v>6.09</v>
      </c>
      <c r="E6993" s="656">
        <v>1.99</v>
      </c>
      <c r="F6993" s="657">
        <f t="shared" si="1"/>
        <v>4.1</v>
      </c>
      <c r="G6993" s="656">
        <v>4.1</v>
      </c>
      <c r="H6993" s="664">
        <v>0.0</v>
      </c>
      <c r="I6993" s="664">
        <v>0.0</v>
      </c>
      <c r="J6993" s="664">
        <v>0.0</v>
      </c>
      <c r="K6993" s="660"/>
    </row>
    <row r="6994" ht="15.75" customHeight="1">
      <c r="A6994" s="661">
        <v>97063.0</v>
      </c>
      <c r="B6994" s="662" t="s">
        <v>14001</v>
      </c>
      <c r="C6994" s="663" t="s">
        <v>350</v>
      </c>
      <c r="D6994" s="656">
        <v>17.74</v>
      </c>
      <c r="E6994" s="656">
        <v>13.51</v>
      </c>
      <c r="F6994" s="657">
        <f t="shared" si="1"/>
        <v>4.23</v>
      </c>
      <c r="G6994" s="656">
        <v>4.23</v>
      </c>
      <c r="H6994" s="664">
        <v>0.0</v>
      </c>
      <c r="I6994" s="664">
        <v>0.0</v>
      </c>
      <c r="J6994" s="664">
        <v>0.0</v>
      </c>
      <c r="K6994" s="660"/>
    </row>
    <row r="6995" ht="15.75" customHeight="1">
      <c r="A6995" s="661">
        <v>97064.0</v>
      </c>
      <c r="B6995" s="662" t="s">
        <v>503</v>
      </c>
      <c r="C6995" s="663" t="s">
        <v>366</v>
      </c>
      <c r="D6995" s="656">
        <v>24.55</v>
      </c>
      <c r="E6995" s="656">
        <v>18.49</v>
      </c>
      <c r="F6995" s="657">
        <f t="shared" si="1"/>
        <v>6.06</v>
      </c>
      <c r="G6995" s="656">
        <v>6.06</v>
      </c>
      <c r="H6995" s="664">
        <v>0.0</v>
      </c>
      <c r="I6995" s="664">
        <v>0.0</v>
      </c>
      <c r="J6995" s="664">
        <v>0.0</v>
      </c>
      <c r="K6995" s="660"/>
    </row>
    <row r="6996" ht="15.75" customHeight="1">
      <c r="A6996" s="661">
        <v>97065.0</v>
      </c>
      <c r="B6996" s="662" t="s">
        <v>14002</v>
      </c>
      <c r="C6996" s="663" t="s">
        <v>525</v>
      </c>
      <c r="D6996" s="656">
        <v>11.71</v>
      </c>
      <c r="E6996" s="656">
        <v>8.79</v>
      </c>
      <c r="F6996" s="657">
        <f t="shared" si="1"/>
        <v>2.92</v>
      </c>
      <c r="G6996" s="656">
        <v>2.92</v>
      </c>
      <c r="H6996" s="664">
        <v>0.0</v>
      </c>
      <c r="I6996" s="664">
        <v>0.0</v>
      </c>
      <c r="J6996" s="664">
        <v>0.0</v>
      </c>
      <c r="K6996" s="660"/>
    </row>
    <row r="6997" ht="15.75" customHeight="1">
      <c r="A6997" s="661">
        <v>97066.0</v>
      </c>
      <c r="B6997" s="662" t="s">
        <v>14003</v>
      </c>
      <c r="C6997" s="663" t="s">
        <v>350</v>
      </c>
      <c r="D6997" s="656">
        <v>327.71</v>
      </c>
      <c r="E6997" s="656">
        <v>83.43</v>
      </c>
      <c r="F6997" s="657">
        <f t="shared" si="1"/>
        <v>244.28</v>
      </c>
      <c r="G6997" s="656">
        <v>244.28</v>
      </c>
      <c r="H6997" s="664">
        <v>0.0</v>
      </c>
      <c r="I6997" s="664">
        <v>0.0</v>
      </c>
      <c r="J6997" s="664">
        <v>0.0</v>
      </c>
      <c r="K6997" s="660"/>
    </row>
    <row r="6998" ht="15.75" customHeight="1">
      <c r="A6998" s="661">
        <v>97067.0</v>
      </c>
      <c r="B6998" s="662" t="s">
        <v>14004</v>
      </c>
      <c r="C6998" s="663" t="s">
        <v>366</v>
      </c>
      <c r="D6998" s="656">
        <v>660.6</v>
      </c>
      <c r="E6998" s="656">
        <v>109.71</v>
      </c>
      <c r="F6998" s="657">
        <f t="shared" si="1"/>
        <v>550.89</v>
      </c>
      <c r="G6998" s="656">
        <v>550.88</v>
      </c>
      <c r="H6998" s="664">
        <v>0.0</v>
      </c>
      <c r="I6998" s="664">
        <v>0.0</v>
      </c>
      <c r="J6998" s="664">
        <v>0.01</v>
      </c>
      <c r="K6998" s="660"/>
    </row>
    <row r="6999" ht="15.75" customHeight="1">
      <c r="A6999" s="661">
        <v>104989.0</v>
      </c>
      <c r="B6999" s="662" t="s">
        <v>14005</v>
      </c>
      <c r="C6999" s="663" t="s">
        <v>110</v>
      </c>
      <c r="D6999" s="656">
        <v>38.17</v>
      </c>
      <c r="E6999" s="656">
        <v>16.82</v>
      </c>
      <c r="F6999" s="657">
        <f t="shared" si="1"/>
        <v>21.35</v>
      </c>
      <c r="G6999" s="656">
        <v>21.35</v>
      </c>
      <c r="H6999" s="664">
        <v>0.0</v>
      </c>
      <c r="I6999" s="664">
        <v>0.0</v>
      </c>
      <c r="J6999" s="664">
        <v>0.0</v>
      </c>
      <c r="K6999" s="660"/>
    </row>
    <row r="7000" ht="15.75" customHeight="1">
      <c r="A7000" s="661">
        <v>104990.0</v>
      </c>
      <c r="B7000" s="662" t="s">
        <v>14006</v>
      </c>
      <c r="C7000" s="663" t="s">
        <v>366</v>
      </c>
      <c r="D7000" s="656">
        <v>11.93</v>
      </c>
      <c r="E7000" s="656">
        <v>3.32</v>
      </c>
      <c r="F7000" s="657">
        <f t="shared" si="1"/>
        <v>8.61</v>
      </c>
      <c r="G7000" s="656">
        <v>8.61</v>
      </c>
      <c r="H7000" s="664">
        <v>0.0</v>
      </c>
      <c r="I7000" s="664">
        <v>0.0</v>
      </c>
      <c r="J7000" s="664">
        <v>0.0</v>
      </c>
      <c r="K7000" s="660"/>
    </row>
    <row r="7001" ht="15.75" customHeight="1">
      <c r="A7001" s="661">
        <v>105103.0</v>
      </c>
      <c r="B7001" s="662" t="s">
        <v>14007</v>
      </c>
      <c r="C7001" s="663" t="s">
        <v>366</v>
      </c>
      <c r="D7001" s="656">
        <v>78.58</v>
      </c>
      <c r="E7001" s="656">
        <v>57.2</v>
      </c>
      <c r="F7001" s="657">
        <f t="shared" si="1"/>
        <v>21.38</v>
      </c>
      <c r="G7001" s="656">
        <v>21.38</v>
      </c>
      <c r="H7001" s="664">
        <v>0.0</v>
      </c>
      <c r="I7001" s="664">
        <v>0.0</v>
      </c>
      <c r="J7001" s="664">
        <v>0.0</v>
      </c>
      <c r="K7001" s="660"/>
    </row>
    <row r="7002" ht="15.75" customHeight="1">
      <c r="A7002" s="661">
        <v>105104.0</v>
      </c>
      <c r="B7002" s="662" t="s">
        <v>14008</v>
      </c>
      <c r="C7002" s="663" t="s">
        <v>110</v>
      </c>
      <c r="D7002" s="656">
        <v>4074.59</v>
      </c>
      <c r="E7002" s="656">
        <v>1547.0</v>
      </c>
      <c r="F7002" s="657">
        <f t="shared" si="1"/>
        <v>2527.59</v>
      </c>
      <c r="G7002" s="656">
        <v>1471.45</v>
      </c>
      <c r="H7002" s="664">
        <v>1056.14</v>
      </c>
      <c r="I7002" s="664">
        <v>0.0</v>
      </c>
      <c r="J7002" s="664">
        <v>0.0</v>
      </c>
      <c r="K7002" s="660"/>
    </row>
    <row r="7003" ht="15.75" customHeight="1">
      <c r="A7003" s="661">
        <v>105105.0</v>
      </c>
      <c r="B7003" s="662" t="s">
        <v>14009</v>
      </c>
      <c r="C7003" s="663" t="s">
        <v>366</v>
      </c>
      <c r="D7003" s="656">
        <v>55.17</v>
      </c>
      <c r="E7003" s="656">
        <v>40.17</v>
      </c>
      <c r="F7003" s="657">
        <f t="shared" si="1"/>
        <v>15</v>
      </c>
      <c r="G7003" s="656">
        <v>15.0</v>
      </c>
      <c r="H7003" s="664">
        <v>0.0</v>
      </c>
      <c r="I7003" s="664">
        <v>0.0</v>
      </c>
      <c r="J7003" s="664">
        <v>0.0</v>
      </c>
      <c r="K7003" s="660"/>
    </row>
    <row r="7004" ht="15.75" customHeight="1">
      <c r="A7004" s="661">
        <v>105106.0</v>
      </c>
      <c r="B7004" s="662" t="s">
        <v>14010</v>
      </c>
      <c r="C7004" s="663" t="s">
        <v>110</v>
      </c>
      <c r="D7004" s="656">
        <v>1788.78</v>
      </c>
      <c r="E7004" s="656">
        <v>1301.32</v>
      </c>
      <c r="F7004" s="657">
        <f t="shared" si="1"/>
        <v>487.46</v>
      </c>
      <c r="G7004" s="656">
        <v>487.46</v>
      </c>
      <c r="H7004" s="664">
        <v>0.0</v>
      </c>
      <c r="I7004" s="664">
        <v>0.0</v>
      </c>
      <c r="J7004" s="664">
        <v>0.0</v>
      </c>
      <c r="K7004" s="660"/>
    </row>
    <row r="7005" ht="15.75" customHeight="1">
      <c r="A7005" s="661">
        <v>105107.0</v>
      </c>
      <c r="B7005" s="662" t="s">
        <v>14011</v>
      </c>
      <c r="C7005" s="663" t="s">
        <v>110</v>
      </c>
      <c r="D7005" s="656">
        <v>2641.3</v>
      </c>
      <c r="E7005" s="656">
        <v>1921.49</v>
      </c>
      <c r="F7005" s="657">
        <f t="shared" si="1"/>
        <v>719.81</v>
      </c>
      <c r="G7005" s="656">
        <v>719.81</v>
      </c>
      <c r="H7005" s="664">
        <v>0.0</v>
      </c>
      <c r="I7005" s="664">
        <v>0.0</v>
      </c>
      <c r="J7005" s="664">
        <v>0.0</v>
      </c>
      <c r="K7005" s="660"/>
    </row>
    <row r="7006" ht="15.75" customHeight="1">
      <c r="A7006" s="661">
        <v>105110.0</v>
      </c>
      <c r="B7006" s="662" t="s">
        <v>14012</v>
      </c>
      <c r="C7006" s="663" t="s">
        <v>366</v>
      </c>
      <c r="D7006" s="656">
        <v>167.87</v>
      </c>
      <c r="E7006" s="656">
        <v>120.65</v>
      </c>
      <c r="F7006" s="657">
        <f t="shared" si="1"/>
        <v>47.22</v>
      </c>
      <c r="G7006" s="656">
        <v>47.22</v>
      </c>
      <c r="H7006" s="664">
        <v>0.0</v>
      </c>
      <c r="I7006" s="664">
        <v>0.0</v>
      </c>
      <c r="J7006" s="664">
        <v>0.0</v>
      </c>
      <c r="K7006" s="660"/>
    </row>
    <row r="7007" ht="15.75" customHeight="1">
      <c r="A7007" s="661">
        <v>105111.0</v>
      </c>
      <c r="B7007" s="662" t="s">
        <v>14013</v>
      </c>
      <c r="C7007" s="663" t="s">
        <v>110</v>
      </c>
      <c r="D7007" s="656">
        <v>16862.65</v>
      </c>
      <c r="E7007" s="656">
        <v>4640.16</v>
      </c>
      <c r="F7007" s="657">
        <f t="shared" si="1"/>
        <v>12222.49</v>
      </c>
      <c r="G7007" s="656">
        <v>1617.78</v>
      </c>
      <c r="H7007" s="664">
        <v>10378.85</v>
      </c>
      <c r="I7007" s="664">
        <v>0.0</v>
      </c>
      <c r="J7007" s="664">
        <v>225.86</v>
      </c>
      <c r="K7007" s="660"/>
    </row>
    <row r="7008" ht="15.75" customHeight="1">
      <c r="A7008" s="661">
        <v>105112.0</v>
      </c>
      <c r="B7008" s="662" t="s">
        <v>14014</v>
      </c>
      <c r="C7008" s="663" t="s">
        <v>366</v>
      </c>
      <c r="D7008" s="656">
        <v>140.19</v>
      </c>
      <c r="E7008" s="656">
        <v>100.79</v>
      </c>
      <c r="F7008" s="657">
        <f t="shared" si="1"/>
        <v>39.4</v>
      </c>
      <c r="G7008" s="656">
        <v>39.4</v>
      </c>
      <c r="H7008" s="664">
        <v>0.0</v>
      </c>
      <c r="I7008" s="664">
        <v>0.0</v>
      </c>
      <c r="J7008" s="664">
        <v>0.0</v>
      </c>
      <c r="K7008" s="660"/>
    </row>
    <row r="7009" ht="15.75" customHeight="1">
      <c r="A7009" s="661">
        <v>97621.0</v>
      </c>
      <c r="B7009" s="662" t="s">
        <v>14015</v>
      </c>
      <c r="C7009" s="663" t="s">
        <v>525</v>
      </c>
      <c r="D7009" s="656">
        <v>102.75</v>
      </c>
      <c r="E7009" s="656">
        <v>69.23</v>
      </c>
      <c r="F7009" s="657">
        <f t="shared" si="1"/>
        <v>33.52</v>
      </c>
      <c r="G7009" s="656">
        <v>33.52</v>
      </c>
      <c r="H7009" s="664">
        <v>0.0</v>
      </c>
      <c r="I7009" s="664">
        <v>0.0</v>
      </c>
      <c r="J7009" s="664">
        <v>0.0</v>
      </c>
      <c r="K7009" s="660"/>
    </row>
    <row r="7010" ht="15.75" customHeight="1">
      <c r="A7010" s="661">
        <v>97622.0</v>
      </c>
      <c r="B7010" s="662" t="s">
        <v>14016</v>
      </c>
      <c r="C7010" s="663" t="s">
        <v>525</v>
      </c>
      <c r="D7010" s="656">
        <v>50.08</v>
      </c>
      <c r="E7010" s="656">
        <v>33.76</v>
      </c>
      <c r="F7010" s="657">
        <f t="shared" si="1"/>
        <v>16.32</v>
      </c>
      <c r="G7010" s="656">
        <v>16.32</v>
      </c>
      <c r="H7010" s="664">
        <v>0.0</v>
      </c>
      <c r="I7010" s="664">
        <v>0.0</v>
      </c>
      <c r="J7010" s="664">
        <v>0.0</v>
      </c>
      <c r="K7010" s="660"/>
    </row>
    <row r="7011" ht="15.75" customHeight="1">
      <c r="A7011" s="661">
        <v>97623.0</v>
      </c>
      <c r="B7011" s="662" t="s">
        <v>14017</v>
      </c>
      <c r="C7011" s="663" t="s">
        <v>525</v>
      </c>
      <c r="D7011" s="656">
        <v>153.41</v>
      </c>
      <c r="E7011" s="656">
        <v>103.34</v>
      </c>
      <c r="F7011" s="657">
        <f t="shared" si="1"/>
        <v>50.07</v>
      </c>
      <c r="G7011" s="656">
        <v>50.07</v>
      </c>
      <c r="H7011" s="664">
        <v>0.0</v>
      </c>
      <c r="I7011" s="664">
        <v>0.0</v>
      </c>
      <c r="J7011" s="664">
        <v>0.0</v>
      </c>
      <c r="K7011" s="660"/>
    </row>
    <row r="7012" ht="15.75" customHeight="1">
      <c r="A7012" s="661">
        <v>97624.0</v>
      </c>
      <c r="B7012" s="662" t="s">
        <v>14018</v>
      </c>
      <c r="C7012" s="663" t="s">
        <v>525</v>
      </c>
      <c r="D7012" s="656">
        <v>94.16</v>
      </c>
      <c r="E7012" s="656">
        <v>63.45</v>
      </c>
      <c r="F7012" s="657">
        <f t="shared" si="1"/>
        <v>30.71</v>
      </c>
      <c r="G7012" s="656">
        <v>30.71</v>
      </c>
      <c r="H7012" s="664">
        <v>0.0</v>
      </c>
      <c r="I7012" s="664">
        <v>0.0</v>
      </c>
      <c r="J7012" s="664">
        <v>0.0</v>
      </c>
      <c r="K7012" s="660"/>
    </row>
    <row r="7013" ht="15.75" customHeight="1">
      <c r="A7013" s="661">
        <v>97625.0</v>
      </c>
      <c r="B7013" s="662" t="s">
        <v>14019</v>
      </c>
      <c r="C7013" s="663" t="s">
        <v>525</v>
      </c>
      <c r="D7013" s="656">
        <v>51.58</v>
      </c>
      <c r="E7013" s="656">
        <v>7.48</v>
      </c>
      <c r="F7013" s="657">
        <f t="shared" si="1"/>
        <v>44.1</v>
      </c>
      <c r="G7013" s="656">
        <v>12.9</v>
      </c>
      <c r="H7013" s="664">
        <v>31.2</v>
      </c>
      <c r="I7013" s="664">
        <v>0.0</v>
      </c>
      <c r="J7013" s="664">
        <v>0.0</v>
      </c>
      <c r="K7013" s="660"/>
    </row>
    <row r="7014" ht="15.75" customHeight="1">
      <c r="A7014" s="661">
        <v>97626.0</v>
      </c>
      <c r="B7014" s="662" t="s">
        <v>14020</v>
      </c>
      <c r="C7014" s="663" t="s">
        <v>525</v>
      </c>
      <c r="D7014" s="656">
        <v>503.31</v>
      </c>
      <c r="E7014" s="656">
        <v>338.94</v>
      </c>
      <c r="F7014" s="657">
        <f t="shared" si="1"/>
        <v>164.37</v>
      </c>
      <c r="G7014" s="656">
        <v>164.37</v>
      </c>
      <c r="H7014" s="664">
        <v>0.0</v>
      </c>
      <c r="I7014" s="664">
        <v>0.0</v>
      </c>
      <c r="J7014" s="664">
        <v>0.0</v>
      </c>
      <c r="K7014" s="660"/>
    </row>
    <row r="7015" ht="15.75" customHeight="1">
      <c r="A7015" s="661">
        <v>97627.0</v>
      </c>
      <c r="B7015" s="662" t="s">
        <v>14021</v>
      </c>
      <c r="C7015" s="663" t="s">
        <v>525</v>
      </c>
      <c r="D7015" s="656">
        <v>169.46</v>
      </c>
      <c r="E7015" s="656">
        <v>115.26</v>
      </c>
      <c r="F7015" s="657">
        <f t="shared" si="1"/>
        <v>54.2</v>
      </c>
      <c r="G7015" s="656">
        <v>39.97</v>
      </c>
      <c r="H7015" s="664">
        <v>8.23</v>
      </c>
      <c r="I7015" s="664">
        <v>0.0</v>
      </c>
      <c r="J7015" s="664">
        <v>6.0</v>
      </c>
      <c r="K7015" s="660"/>
    </row>
    <row r="7016" ht="15.75" customHeight="1">
      <c r="A7016" s="661">
        <v>97628.0</v>
      </c>
      <c r="B7016" s="662" t="s">
        <v>14022</v>
      </c>
      <c r="C7016" s="663" t="s">
        <v>525</v>
      </c>
      <c r="D7016" s="656">
        <v>234.41</v>
      </c>
      <c r="E7016" s="656">
        <v>157.88</v>
      </c>
      <c r="F7016" s="657">
        <f t="shared" si="1"/>
        <v>76.53</v>
      </c>
      <c r="G7016" s="656">
        <v>76.53</v>
      </c>
      <c r="H7016" s="664">
        <v>0.0</v>
      </c>
      <c r="I7016" s="664">
        <v>0.0</v>
      </c>
      <c r="J7016" s="664">
        <v>0.0</v>
      </c>
      <c r="K7016" s="660"/>
    </row>
    <row r="7017" ht="15.75" customHeight="1">
      <c r="A7017" s="661">
        <v>97629.0</v>
      </c>
      <c r="B7017" s="662" t="s">
        <v>14023</v>
      </c>
      <c r="C7017" s="663" t="s">
        <v>525</v>
      </c>
      <c r="D7017" s="656">
        <v>78.92</v>
      </c>
      <c r="E7017" s="656">
        <v>53.74</v>
      </c>
      <c r="F7017" s="657">
        <f t="shared" si="1"/>
        <v>25.18</v>
      </c>
      <c r="G7017" s="656">
        <v>18.58</v>
      </c>
      <c r="H7017" s="664">
        <v>3.81</v>
      </c>
      <c r="I7017" s="664">
        <v>0.0</v>
      </c>
      <c r="J7017" s="664">
        <v>2.79</v>
      </c>
      <c r="K7017" s="660"/>
    </row>
    <row r="7018" ht="15.75" customHeight="1">
      <c r="A7018" s="661">
        <v>97631.0</v>
      </c>
      <c r="B7018" s="662" t="s">
        <v>14024</v>
      </c>
      <c r="C7018" s="663" t="s">
        <v>350</v>
      </c>
      <c r="D7018" s="656">
        <v>10.05</v>
      </c>
      <c r="E7018" s="656">
        <v>6.87</v>
      </c>
      <c r="F7018" s="657">
        <f t="shared" si="1"/>
        <v>3.18</v>
      </c>
      <c r="G7018" s="656">
        <v>3.18</v>
      </c>
      <c r="H7018" s="664">
        <v>0.0</v>
      </c>
      <c r="I7018" s="664">
        <v>0.0</v>
      </c>
      <c r="J7018" s="664">
        <v>0.0</v>
      </c>
      <c r="K7018" s="660"/>
    </row>
    <row r="7019" ht="15.75" customHeight="1">
      <c r="A7019" s="661">
        <v>97632.0</v>
      </c>
      <c r="B7019" s="662" t="s">
        <v>14025</v>
      </c>
      <c r="C7019" s="663" t="s">
        <v>366</v>
      </c>
      <c r="D7019" s="656">
        <v>2.29</v>
      </c>
      <c r="E7019" s="656">
        <v>1.59</v>
      </c>
      <c r="F7019" s="657">
        <f t="shared" si="1"/>
        <v>0.7</v>
      </c>
      <c r="G7019" s="656">
        <v>0.7</v>
      </c>
      <c r="H7019" s="664">
        <v>0.0</v>
      </c>
      <c r="I7019" s="664">
        <v>0.0</v>
      </c>
      <c r="J7019" s="664">
        <v>0.0</v>
      </c>
      <c r="K7019" s="660"/>
    </row>
    <row r="7020" ht="15.75" customHeight="1">
      <c r="A7020" s="661">
        <v>97633.0</v>
      </c>
      <c r="B7020" s="662" t="s">
        <v>14026</v>
      </c>
      <c r="C7020" s="663" t="s">
        <v>350</v>
      </c>
      <c r="D7020" s="656">
        <v>20.08</v>
      </c>
      <c r="E7020" s="656">
        <v>13.68</v>
      </c>
      <c r="F7020" s="657">
        <f t="shared" si="1"/>
        <v>6.4</v>
      </c>
      <c r="G7020" s="656">
        <v>6.4</v>
      </c>
      <c r="H7020" s="664">
        <v>0.0</v>
      </c>
      <c r="I7020" s="664">
        <v>0.0</v>
      </c>
      <c r="J7020" s="664">
        <v>0.0</v>
      </c>
      <c r="K7020" s="660"/>
    </row>
    <row r="7021" ht="15.75" customHeight="1">
      <c r="A7021" s="661">
        <v>97634.0</v>
      </c>
      <c r="B7021" s="662" t="s">
        <v>14027</v>
      </c>
      <c r="C7021" s="663" t="s">
        <v>350</v>
      </c>
      <c r="D7021" s="656">
        <v>6.21</v>
      </c>
      <c r="E7021" s="656">
        <v>4.31</v>
      </c>
      <c r="F7021" s="657">
        <f t="shared" si="1"/>
        <v>1.9</v>
      </c>
      <c r="G7021" s="656">
        <v>1.58</v>
      </c>
      <c r="H7021" s="664">
        <v>0.18</v>
      </c>
      <c r="I7021" s="664">
        <v>0.0</v>
      </c>
      <c r="J7021" s="664">
        <v>0.14</v>
      </c>
      <c r="K7021" s="660"/>
    </row>
    <row r="7022" ht="15.75" customHeight="1">
      <c r="A7022" s="661">
        <v>97635.0</v>
      </c>
      <c r="B7022" s="662" t="s">
        <v>14028</v>
      </c>
      <c r="C7022" s="663" t="s">
        <v>350</v>
      </c>
      <c r="D7022" s="656">
        <v>14.45</v>
      </c>
      <c r="E7022" s="656">
        <v>10.01</v>
      </c>
      <c r="F7022" s="657">
        <f t="shared" si="1"/>
        <v>4.44</v>
      </c>
      <c r="G7022" s="656">
        <v>4.44</v>
      </c>
      <c r="H7022" s="664">
        <v>0.0</v>
      </c>
      <c r="I7022" s="664">
        <v>0.0</v>
      </c>
      <c r="J7022" s="664">
        <v>0.0</v>
      </c>
      <c r="K7022" s="660"/>
    </row>
    <row r="7023" ht="15.75" customHeight="1">
      <c r="A7023" s="661">
        <v>97636.0</v>
      </c>
      <c r="B7023" s="662" t="s">
        <v>14029</v>
      </c>
      <c r="C7023" s="663" t="s">
        <v>350</v>
      </c>
      <c r="D7023" s="656">
        <v>20.48</v>
      </c>
      <c r="E7023" s="656">
        <v>6.86</v>
      </c>
      <c r="F7023" s="657">
        <f t="shared" si="1"/>
        <v>13.62</v>
      </c>
      <c r="G7023" s="656">
        <v>4.72</v>
      </c>
      <c r="H7023" s="664">
        <v>8.9</v>
      </c>
      <c r="I7023" s="664">
        <v>0.0</v>
      </c>
      <c r="J7023" s="664">
        <v>0.0</v>
      </c>
      <c r="K7023" s="660"/>
    </row>
    <row r="7024" ht="15.75" customHeight="1">
      <c r="A7024" s="661">
        <v>97637.0</v>
      </c>
      <c r="B7024" s="662" t="s">
        <v>14030</v>
      </c>
      <c r="C7024" s="663" t="s">
        <v>350</v>
      </c>
      <c r="D7024" s="656">
        <v>2.64</v>
      </c>
      <c r="E7024" s="656">
        <v>1.9</v>
      </c>
      <c r="F7024" s="657">
        <f t="shared" si="1"/>
        <v>0.74</v>
      </c>
      <c r="G7024" s="656">
        <v>0.74</v>
      </c>
      <c r="H7024" s="664">
        <v>0.0</v>
      </c>
      <c r="I7024" s="664">
        <v>0.0</v>
      </c>
      <c r="J7024" s="664">
        <v>0.0</v>
      </c>
      <c r="K7024" s="660"/>
    </row>
    <row r="7025" ht="15.75" customHeight="1">
      <c r="A7025" s="661">
        <v>97638.0</v>
      </c>
      <c r="B7025" s="662" t="s">
        <v>617</v>
      </c>
      <c r="C7025" s="663" t="s">
        <v>350</v>
      </c>
      <c r="D7025" s="656">
        <v>7.69</v>
      </c>
      <c r="E7025" s="656">
        <v>5.44</v>
      </c>
      <c r="F7025" s="657">
        <f t="shared" si="1"/>
        <v>2.25</v>
      </c>
      <c r="G7025" s="656">
        <v>2.25</v>
      </c>
      <c r="H7025" s="664">
        <v>0.0</v>
      </c>
      <c r="I7025" s="664">
        <v>0.0</v>
      </c>
      <c r="J7025" s="664">
        <v>0.0</v>
      </c>
      <c r="K7025" s="660"/>
    </row>
    <row r="7026" ht="15.75" customHeight="1">
      <c r="A7026" s="661">
        <v>97639.0</v>
      </c>
      <c r="B7026" s="662" t="s">
        <v>14031</v>
      </c>
      <c r="C7026" s="663" t="s">
        <v>350</v>
      </c>
      <c r="D7026" s="656">
        <v>18.12</v>
      </c>
      <c r="E7026" s="656">
        <v>12.38</v>
      </c>
      <c r="F7026" s="657">
        <f t="shared" si="1"/>
        <v>5.74</v>
      </c>
      <c r="G7026" s="656">
        <v>5.74</v>
      </c>
      <c r="H7026" s="664">
        <v>0.0</v>
      </c>
      <c r="I7026" s="664">
        <v>0.0</v>
      </c>
      <c r="J7026" s="664">
        <v>0.0</v>
      </c>
      <c r="K7026" s="660"/>
    </row>
    <row r="7027" ht="15.75" customHeight="1">
      <c r="A7027" s="661">
        <v>97640.0</v>
      </c>
      <c r="B7027" s="662" t="s">
        <v>14032</v>
      </c>
      <c r="C7027" s="663" t="s">
        <v>350</v>
      </c>
      <c r="D7027" s="656">
        <v>1.79</v>
      </c>
      <c r="E7027" s="656">
        <v>1.3</v>
      </c>
      <c r="F7027" s="657">
        <f t="shared" si="1"/>
        <v>0.49</v>
      </c>
      <c r="G7027" s="656">
        <v>0.49</v>
      </c>
      <c r="H7027" s="664">
        <v>0.0</v>
      </c>
      <c r="I7027" s="664">
        <v>0.0</v>
      </c>
      <c r="J7027" s="664">
        <v>0.0</v>
      </c>
      <c r="K7027" s="660"/>
    </row>
    <row r="7028" ht="15.75" customHeight="1">
      <c r="A7028" s="661">
        <v>97641.0</v>
      </c>
      <c r="B7028" s="662" t="s">
        <v>14033</v>
      </c>
      <c r="C7028" s="663" t="s">
        <v>350</v>
      </c>
      <c r="D7028" s="656">
        <v>2.65</v>
      </c>
      <c r="E7028" s="656">
        <v>1.87</v>
      </c>
      <c r="F7028" s="657">
        <f t="shared" si="1"/>
        <v>0.78</v>
      </c>
      <c r="G7028" s="656">
        <v>0.78</v>
      </c>
      <c r="H7028" s="664">
        <v>0.0</v>
      </c>
      <c r="I7028" s="664">
        <v>0.0</v>
      </c>
      <c r="J7028" s="664">
        <v>0.0</v>
      </c>
      <c r="K7028" s="660"/>
    </row>
    <row r="7029" ht="15.75" customHeight="1">
      <c r="A7029" s="661">
        <v>97642.0</v>
      </c>
      <c r="B7029" s="662" t="s">
        <v>14034</v>
      </c>
      <c r="C7029" s="663" t="s">
        <v>350</v>
      </c>
      <c r="D7029" s="656">
        <v>2.57</v>
      </c>
      <c r="E7029" s="656">
        <v>1.84</v>
      </c>
      <c r="F7029" s="657">
        <f t="shared" si="1"/>
        <v>0.73</v>
      </c>
      <c r="G7029" s="656">
        <v>0.73</v>
      </c>
      <c r="H7029" s="664">
        <v>0.0</v>
      </c>
      <c r="I7029" s="664">
        <v>0.0</v>
      </c>
      <c r="J7029" s="664">
        <v>0.0</v>
      </c>
      <c r="K7029" s="660"/>
    </row>
    <row r="7030" ht="15.75" customHeight="1">
      <c r="A7030" s="661">
        <v>97643.0</v>
      </c>
      <c r="B7030" s="662" t="s">
        <v>14035</v>
      </c>
      <c r="C7030" s="663" t="s">
        <v>350</v>
      </c>
      <c r="D7030" s="656">
        <v>22.23</v>
      </c>
      <c r="E7030" s="656">
        <v>15.19</v>
      </c>
      <c r="F7030" s="657">
        <f t="shared" si="1"/>
        <v>7.04</v>
      </c>
      <c r="G7030" s="656">
        <v>7.04</v>
      </c>
      <c r="H7030" s="664">
        <v>0.0</v>
      </c>
      <c r="I7030" s="664">
        <v>0.0</v>
      </c>
      <c r="J7030" s="664">
        <v>0.0</v>
      </c>
      <c r="K7030" s="660"/>
    </row>
    <row r="7031" ht="15.75" customHeight="1">
      <c r="A7031" s="661">
        <v>97644.0</v>
      </c>
      <c r="B7031" s="662" t="s">
        <v>456</v>
      </c>
      <c r="C7031" s="663" t="s">
        <v>350</v>
      </c>
      <c r="D7031" s="656">
        <v>8.39</v>
      </c>
      <c r="E7031" s="656">
        <v>5.76</v>
      </c>
      <c r="F7031" s="657">
        <f t="shared" si="1"/>
        <v>2.63</v>
      </c>
      <c r="G7031" s="656">
        <v>2.63</v>
      </c>
      <c r="H7031" s="664">
        <v>0.0</v>
      </c>
      <c r="I7031" s="664">
        <v>0.0</v>
      </c>
      <c r="J7031" s="664">
        <v>0.0</v>
      </c>
      <c r="K7031" s="660"/>
    </row>
    <row r="7032" ht="15.75" customHeight="1">
      <c r="A7032" s="661">
        <v>97645.0</v>
      </c>
      <c r="B7032" s="662" t="s">
        <v>14036</v>
      </c>
      <c r="C7032" s="663" t="s">
        <v>350</v>
      </c>
      <c r="D7032" s="656">
        <v>21.68</v>
      </c>
      <c r="E7032" s="656">
        <v>14.8</v>
      </c>
      <c r="F7032" s="657">
        <f t="shared" si="1"/>
        <v>6.88</v>
      </c>
      <c r="G7032" s="656">
        <v>6.88</v>
      </c>
      <c r="H7032" s="664">
        <v>0.0</v>
      </c>
      <c r="I7032" s="664">
        <v>0.0</v>
      </c>
      <c r="J7032" s="664">
        <v>0.0</v>
      </c>
      <c r="K7032" s="660"/>
    </row>
    <row r="7033" ht="15.75" customHeight="1">
      <c r="A7033" s="661">
        <v>97647.0</v>
      </c>
      <c r="B7033" s="662" t="s">
        <v>14037</v>
      </c>
      <c r="C7033" s="663" t="s">
        <v>350</v>
      </c>
      <c r="D7033" s="656">
        <v>3.12</v>
      </c>
      <c r="E7033" s="656">
        <v>2.16</v>
      </c>
      <c r="F7033" s="657">
        <f t="shared" si="1"/>
        <v>0.96</v>
      </c>
      <c r="G7033" s="656">
        <v>0.96</v>
      </c>
      <c r="H7033" s="664">
        <v>0.0</v>
      </c>
      <c r="I7033" s="664">
        <v>0.0</v>
      </c>
      <c r="J7033" s="664">
        <v>0.0</v>
      </c>
      <c r="K7033" s="660"/>
    </row>
    <row r="7034" ht="15.75" customHeight="1">
      <c r="A7034" s="661">
        <v>97648.0</v>
      </c>
      <c r="B7034" s="662" t="s">
        <v>14038</v>
      </c>
      <c r="C7034" s="663" t="s">
        <v>350</v>
      </c>
      <c r="D7034" s="656">
        <v>1.79</v>
      </c>
      <c r="E7034" s="656">
        <v>1.25</v>
      </c>
      <c r="F7034" s="657">
        <f t="shared" si="1"/>
        <v>0.54</v>
      </c>
      <c r="G7034" s="656">
        <v>0.54</v>
      </c>
      <c r="H7034" s="664">
        <v>0.0</v>
      </c>
      <c r="I7034" s="664">
        <v>0.0</v>
      </c>
      <c r="J7034" s="664">
        <v>0.0</v>
      </c>
      <c r="K7034" s="660"/>
    </row>
    <row r="7035" ht="15.75" customHeight="1">
      <c r="A7035" s="661">
        <v>97649.0</v>
      </c>
      <c r="B7035" s="662" t="s">
        <v>14039</v>
      </c>
      <c r="C7035" s="663" t="s">
        <v>350</v>
      </c>
      <c r="D7035" s="656">
        <v>4.07</v>
      </c>
      <c r="E7035" s="656">
        <v>2.39</v>
      </c>
      <c r="F7035" s="657">
        <f t="shared" si="1"/>
        <v>1.68</v>
      </c>
      <c r="G7035" s="656">
        <v>1.04</v>
      </c>
      <c r="H7035" s="664">
        <v>0.64</v>
      </c>
      <c r="I7035" s="664">
        <v>0.0</v>
      </c>
      <c r="J7035" s="664">
        <v>0.0</v>
      </c>
      <c r="K7035" s="660"/>
    </row>
    <row r="7036" ht="15.75" customHeight="1">
      <c r="A7036" s="661">
        <v>97650.0</v>
      </c>
      <c r="B7036" s="662" t="s">
        <v>14040</v>
      </c>
      <c r="C7036" s="663" t="s">
        <v>350</v>
      </c>
      <c r="D7036" s="656">
        <v>6.74</v>
      </c>
      <c r="E7036" s="656">
        <v>4.62</v>
      </c>
      <c r="F7036" s="657">
        <f t="shared" si="1"/>
        <v>2.12</v>
      </c>
      <c r="G7036" s="656">
        <v>2.12</v>
      </c>
      <c r="H7036" s="664">
        <v>0.0</v>
      </c>
      <c r="I7036" s="664">
        <v>0.0</v>
      </c>
      <c r="J7036" s="664">
        <v>0.0</v>
      </c>
      <c r="K7036" s="660"/>
    </row>
    <row r="7037" ht="15.75" customHeight="1">
      <c r="A7037" s="661">
        <v>97651.0</v>
      </c>
      <c r="B7037" s="662" t="s">
        <v>14041</v>
      </c>
      <c r="C7037" s="663" t="s">
        <v>110</v>
      </c>
      <c r="D7037" s="656">
        <v>73.43</v>
      </c>
      <c r="E7037" s="656">
        <v>50.06</v>
      </c>
      <c r="F7037" s="657">
        <f t="shared" si="1"/>
        <v>23.37</v>
      </c>
      <c r="G7037" s="656">
        <v>23.37</v>
      </c>
      <c r="H7037" s="664">
        <v>0.0</v>
      </c>
      <c r="I7037" s="664">
        <v>0.0</v>
      </c>
      <c r="J7037" s="664">
        <v>0.0</v>
      </c>
      <c r="K7037" s="660"/>
    </row>
    <row r="7038" ht="15.75" customHeight="1">
      <c r="A7038" s="661">
        <v>97652.0</v>
      </c>
      <c r="B7038" s="662" t="s">
        <v>14042</v>
      </c>
      <c r="C7038" s="663" t="s">
        <v>110</v>
      </c>
      <c r="D7038" s="656">
        <v>166.49</v>
      </c>
      <c r="E7038" s="656">
        <v>113.41</v>
      </c>
      <c r="F7038" s="657">
        <f t="shared" si="1"/>
        <v>53.08</v>
      </c>
      <c r="G7038" s="656">
        <v>53.08</v>
      </c>
      <c r="H7038" s="664">
        <v>0.0</v>
      </c>
      <c r="I7038" s="664">
        <v>0.0</v>
      </c>
      <c r="J7038" s="664">
        <v>0.0</v>
      </c>
      <c r="K7038" s="660"/>
    </row>
    <row r="7039" ht="15.75" customHeight="1">
      <c r="A7039" s="661">
        <v>97653.0</v>
      </c>
      <c r="B7039" s="662" t="s">
        <v>14043</v>
      </c>
      <c r="C7039" s="663" t="s">
        <v>110</v>
      </c>
      <c r="D7039" s="656">
        <v>139.57</v>
      </c>
      <c r="E7039" s="656">
        <v>29.51</v>
      </c>
      <c r="F7039" s="657">
        <f t="shared" si="1"/>
        <v>110.06</v>
      </c>
      <c r="G7039" s="656">
        <v>10.54</v>
      </c>
      <c r="H7039" s="664">
        <v>98.31</v>
      </c>
      <c r="I7039" s="664">
        <v>0.0</v>
      </c>
      <c r="J7039" s="664">
        <v>1.21</v>
      </c>
      <c r="K7039" s="660"/>
    </row>
    <row r="7040" ht="15.75" customHeight="1">
      <c r="A7040" s="661">
        <v>97654.0</v>
      </c>
      <c r="B7040" s="662" t="s">
        <v>14044</v>
      </c>
      <c r="C7040" s="663" t="s">
        <v>110</v>
      </c>
      <c r="D7040" s="656">
        <v>170.03</v>
      </c>
      <c r="E7040" s="656">
        <v>50.25</v>
      </c>
      <c r="F7040" s="657">
        <f t="shared" si="1"/>
        <v>119.78</v>
      </c>
      <c r="G7040" s="656">
        <v>20.27</v>
      </c>
      <c r="H7040" s="664">
        <v>98.3</v>
      </c>
      <c r="I7040" s="664">
        <v>0.0</v>
      </c>
      <c r="J7040" s="664">
        <v>1.21</v>
      </c>
      <c r="K7040" s="660"/>
    </row>
    <row r="7041" ht="15.75" customHeight="1">
      <c r="A7041" s="661">
        <v>97655.0</v>
      </c>
      <c r="B7041" s="662" t="s">
        <v>14045</v>
      </c>
      <c r="C7041" s="663" t="s">
        <v>350</v>
      </c>
      <c r="D7041" s="656">
        <v>32.98</v>
      </c>
      <c r="E7041" s="656">
        <v>10.45</v>
      </c>
      <c r="F7041" s="657">
        <f t="shared" si="1"/>
        <v>22.53</v>
      </c>
      <c r="G7041" s="656">
        <v>22.37</v>
      </c>
      <c r="H7041" s="664">
        <v>0.16</v>
      </c>
      <c r="I7041" s="664">
        <v>0.0</v>
      </c>
      <c r="J7041" s="664">
        <v>0.0</v>
      </c>
      <c r="K7041" s="660"/>
    </row>
    <row r="7042" ht="15.75" customHeight="1">
      <c r="A7042" s="661">
        <v>97656.0</v>
      </c>
      <c r="B7042" s="662" t="s">
        <v>14046</v>
      </c>
      <c r="C7042" s="663" t="s">
        <v>110</v>
      </c>
      <c r="D7042" s="656">
        <v>299.53</v>
      </c>
      <c r="E7042" s="656">
        <v>109.48</v>
      </c>
      <c r="F7042" s="657">
        <f t="shared" si="1"/>
        <v>190.05</v>
      </c>
      <c r="G7042" s="656">
        <v>188.56</v>
      </c>
      <c r="H7042" s="664">
        <v>1.49</v>
      </c>
      <c r="I7042" s="664">
        <v>0.0</v>
      </c>
      <c r="J7042" s="664">
        <v>0.0</v>
      </c>
      <c r="K7042" s="660"/>
    </row>
    <row r="7043" ht="15.75" customHeight="1">
      <c r="A7043" s="661">
        <v>97657.0</v>
      </c>
      <c r="B7043" s="662" t="s">
        <v>14047</v>
      </c>
      <c r="C7043" s="663" t="s">
        <v>110</v>
      </c>
      <c r="D7043" s="656">
        <v>593.7</v>
      </c>
      <c r="E7043" s="656">
        <v>217.02</v>
      </c>
      <c r="F7043" s="657">
        <f t="shared" si="1"/>
        <v>376.68</v>
      </c>
      <c r="G7043" s="656">
        <v>373.73</v>
      </c>
      <c r="H7043" s="664">
        <v>2.95</v>
      </c>
      <c r="I7043" s="664">
        <v>0.0</v>
      </c>
      <c r="J7043" s="664">
        <v>0.0</v>
      </c>
      <c r="K7043" s="660"/>
    </row>
    <row r="7044" ht="15.75" customHeight="1">
      <c r="A7044" s="661">
        <v>97658.0</v>
      </c>
      <c r="B7044" s="662" t="s">
        <v>14048</v>
      </c>
      <c r="C7044" s="663" t="s">
        <v>110</v>
      </c>
      <c r="D7044" s="656">
        <v>210.19</v>
      </c>
      <c r="E7044" s="656">
        <v>53.48</v>
      </c>
      <c r="F7044" s="657">
        <f t="shared" si="1"/>
        <v>156.71</v>
      </c>
      <c r="G7044" s="656">
        <v>56.26</v>
      </c>
      <c r="H7044" s="664">
        <v>99.23</v>
      </c>
      <c r="I7044" s="664">
        <v>0.0</v>
      </c>
      <c r="J7044" s="664">
        <v>1.22</v>
      </c>
      <c r="K7044" s="660"/>
    </row>
    <row r="7045" ht="15.75" customHeight="1">
      <c r="A7045" s="661">
        <v>97659.0</v>
      </c>
      <c r="B7045" s="662" t="s">
        <v>14049</v>
      </c>
      <c r="C7045" s="663" t="s">
        <v>110</v>
      </c>
      <c r="D7045" s="656">
        <v>286.39</v>
      </c>
      <c r="E7045" s="656">
        <v>86.13</v>
      </c>
      <c r="F7045" s="657">
        <f t="shared" si="1"/>
        <v>200.26</v>
      </c>
      <c r="G7045" s="656">
        <v>99.56</v>
      </c>
      <c r="H7045" s="664">
        <v>99.48</v>
      </c>
      <c r="I7045" s="664">
        <v>0.0</v>
      </c>
      <c r="J7045" s="664">
        <v>1.22</v>
      </c>
      <c r="K7045" s="660"/>
    </row>
    <row r="7046" ht="15.75" customHeight="1">
      <c r="A7046" s="661">
        <v>97660.0</v>
      </c>
      <c r="B7046" s="662" t="s">
        <v>14050</v>
      </c>
      <c r="C7046" s="663" t="s">
        <v>110</v>
      </c>
      <c r="D7046" s="656">
        <v>0.58</v>
      </c>
      <c r="E7046" s="656">
        <v>0.44</v>
      </c>
      <c r="F7046" s="657">
        <f t="shared" si="1"/>
        <v>0.14</v>
      </c>
      <c r="G7046" s="656">
        <v>0.14</v>
      </c>
      <c r="H7046" s="664">
        <v>0.0</v>
      </c>
      <c r="I7046" s="664">
        <v>0.0</v>
      </c>
      <c r="J7046" s="664">
        <v>0.0</v>
      </c>
      <c r="K7046" s="660"/>
    </row>
    <row r="7047" ht="15.75" customHeight="1">
      <c r="A7047" s="661">
        <v>97661.0</v>
      </c>
      <c r="B7047" s="662" t="s">
        <v>14051</v>
      </c>
      <c r="C7047" s="663" t="s">
        <v>366</v>
      </c>
      <c r="D7047" s="656">
        <v>0.62</v>
      </c>
      <c r="E7047" s="656">
        <v>0.46</v>
      </c>
      <c r="F7047" s="657">
        <f t="shared" si="1"/>
        <v>0.16</v>
      </c>
      <c r="G7047" s="656">
        <v>0.16</v>
      </c>
      <c r="H7047" s="664">
        <v>0.0</v>
      </c>
      <c r="I7047" s="664">
        <v>0.0</v>
      </c>
      <c r="J7047" s="664">
        <v>0.0</v>
      </c>
      <c r="K7047" s="660"/>
    </row>
    <row r="7048" ht="15.75" customHeight="1">
      <c r="A7048" s="661">
        <v>97662.0</v>
      </c>
      <c r="B7048" s="662" t="s">
        <v>694</v>
      </c>
      <c r="C7048" s="663" t="s">
        <v>366</v>
      </c>
      <c r="D7048" s="656">
        <v>0.44</v>
      </c>
      <c r="E7048" s="656">
        <v>0.33</v>
      </c>
      <c r="F7048" s="657">
        <f t="shared" si="1"/>
        <v>0.11</v>
      </c>
      <c r="G7048" s="656">
        <v>0.11</v>
      </c>
      <c r="H7048" s="664">
        <v>0.0</v>
      </c>
      <c r="I7048" s="664">
        <v>0.0</v>
      </c>
      <c r="J7048" s="664">
        <v>0.0</v>
      </c>
      <c r="K7048" s="660"/>
    </row>
    <row r="7049" ht="15.75" customHeight="1">
      <c r="A7049" s="661">
        <v>97663.0</v>
      </c>
      <c r="B7049" s="662" t="s">
        <v>14052</v>
      </c>
      <c r="C7049" s="663" t="s">
        <v>110</v>
      </c>
      <c r="D7049" s="656">
        <v>11.07</v>
      </c>
      <c r="E7049" s="656">
        <v>7.66</v>
      </c>
      <c r="F7049" s="657">
        <f t="shared" si="1"/>
        <v>3.41</v>
      </c>
      <c r="G7049" s="656">
        <v>3.41</v>
      </c>
      <c r="H7049" s="664">
        <v>0.0</v>
      </c>
      <c r="I7049" s="664">
        <v>0.0</v>
      </c>
      <c r="J7049" s="664">
        <v>0.0</v>
      </c>
      <c r="K7049" s="660"/>
    </row>
    <row r="7050" ht="15.75" customHeight="1">
      <c r="A7050" s="661">
        <v>97664.0</v>
      </c>
      <c r="B7050" s="662" t="s">
        <v>703</v>
      </c>
      <c r="C7050" s="663" t="s">
        <v>110</v>
      </c>
      <c r="D7050" s="656">
        <v>1.38</v>
      </c>
      <c r="E7050" s="656">
        <v>0.99</v>
      </c>
      <c r="F7050" s="657">
        <f t="shared" si="1"/>
        <v>0.39</v>
      </c>
      <c r="G7050" s="656">
        <v>0.39</v>
      </c>
      <c r="H7050" s="664">
        <v>0.0</v>
      </c>
      <c r="I7050" s="664">
        <v>0.0</v>
      </c>
      <c r="J7050" s="664">
        <v>0.0</v>
      </c>
      <c r="K7050" s="660"/>
    </row>
    <row r="7051" ht="15.75" customHeight="1">
      <c r="A7051" s="661">
        <v>97665.0</v>
      </c>
      <c r="B7051" s="662" t="s">
        <v>448</v>
      </c>
      <c r="C7051" s="663" t="s">
        <v>110</v>
      </c>
      <c r="D7051" s="656">
        <v>1.58</v>
      </c>
      <c r="E7051" s="656">
        <v>1.11</v>
      </c>
      <c r="F7051" s="657">
        <f t="shared" si="1"/>
        <v>0.47</v>
      </c>
      <c r="G7051" s="656">
        <v>0.47</v>
      </c>
      <c r="H7051" s="664">
        <v>0.0</v>
      </c>
      <c r="I7051" s="664">
        <v>0.0</v>
      </c>
      <c r="J7051" s="664">
        <v>0.0</v>
      </c>
      <c r="K7051" s="660"/>
    </row>
    <row r="7052" ht="15.75" customHeight="1">
      <c r="A7052" s="661">
        <v>97666.0</v>
      </c>
      <c r="B7052" s="662" t="s">
        <v>14053</v>
      </c>
      <c r="C7052" s="663" t="s">
        <v>110</v>
      </c>
      <c r="D7052" s="656">
        <v>8.07</v>
      </c>
      <c r="E7052" s="656">
        <v>5.58</v>
      </c>
      <c r="F7052" s="657">
        <f t="shared" si="1"/>
        <v>2.49</v>
      </c>
      <c r="G7052" s="656">
        <v>2.49</v>
      </c>
      <c r="H7052" s="664">
        <v>0.0</v>
      </c>
      <c r="I7052" s="664">
        <v>0.0</v>
      </c>
      <c r="J7052" s="664">
        <v>0.0</v>
      </c>
      <c r="K7052" s="660"/>
    </row>
    <row r="7053" ht="15.75" customHeight="1">
      <c r="A7053" s="661">
        <v>104789.0</v>
      </c>
      <c r="B7053" s="662" t="s">
        <v>14054</v>
      </c>
      <c r="C7053" s="663" t="s">
        <v>525</v>
      </c>
      <c r="D7053" s="656">
        <v>176.25</v>
      </c>
      <c r="E7053" s="656">
        <v>118.72</v>
      </c>
      <c r="F7053" s="657">
        <f t="shared" si="1"/>
        <v>57.53</v>
      </c>
      <c r="G7053" s="656">
        <v>57.53</v>
      </c>
      <c r="H7053" s="664">
        <v>0.0</v>
      </c>
      <c r="I7053" s="664">
        <v>0.0</v>
      </c>
      <c r="J7053" s="664">
        <v>0.0</v>
      </c>
      <c r="K7053" s="660"/>
    </row>
    <row r="7054" ht="15.75" customHeight="1">
      <c r="A7054" s="661">
        <v>104790.0</v>
      </c>
      <c r="B7054" s="662" t="s">
        <v>14055</v>
      </c>
      <c r="C7054" s="663" t="s">
        <v>525</v>
      </c>
      <c r="D7054" s="656">
        <v>105.9</v>
      </c>
      <c r="E7054" s="656">
        <v>40.37</v>
      </c>
      <c r="F7054" s="657">
        <f t="shared" si="1"/>
        <v>65.53</v>
      </c>
      <c r="G7054" s="656">
        <v>30.88</v>
      </c>
      <c r="H7054" s="664">
        <v>34.65</v>
      </c>
      <c r="I7054" s="664">
        <v>0.0</v>
      </c>
      <c r="J7054" s="664">
        <v>0.0</v>
      </c>
      <c r="K7054" s="660"/>
    </row>
    <row r="7055" ht="15.75" customHeight="1">
      <c r="A7055" s="661">
        <v>104791.0</v>
      </c>
      <c r="B7055" s="662" t="s">
        <v>14056</v>
      </c>
      <c r="C7055" s="663" t="s">
        <v>350</v>
      </c>
      <c r="D7055" s="656">
        <v>5.56</v>
      </c>
      <c r="E7055" s="656">
        <v>3.86</v>
      </c>
      <c r="F7055" s="657">
        <f t="shared" si="1"/>
        <v>1.7</v>
      </c>
      <c r="G7055" s="656">
        <v>1.36</v>
      </c>
      <c r="H7055" s="664">
        <v>0.19</v>
      </c>
      <c r="I7055" s="664">
        <v>0.0</v>
      </c>
      <c r="J7055" s="664">
        <v>0.15</v>
      </c>
      <c r="K7055" s="660"/>
    </row>
    <row r="7056" ht="15.75" customHeight="1">
      <c r="A7056" s="661">
        <v>104792.0</v>
      </c>
      <c r="B7056" s="662" t="s">
        <v>14057</v>
      </c>
      <c r="C7056" s="663" t="s">
        <v>366</v>
      </c>
      <c r="D7056" s="656">
        <v>0.34</v>
      </c>
      <c r="E7056" s="656">
        <v>0.28</v>
      </c>
      <c r="F7056" s="657">
        <f t="shared" si="1"/>
        <v>0.06</v>
      </c>
      <c r="G7056" s="656">
        <v>0.06</v>
      </c>
      <c r="H7056" s="664">
        <v>0.0</v>
      </c>
      <c r="I7056" s="664">
        <v>0.0</v>
      </c>
      <c r="J7056" s="664">
        <v>0.0</v>
      </c>
      <c r="K7056" s="660"/>
    </row>
    <row r="7057" ht="15.75" customHeight="1">
      <c r="A7057" s="661">
        <v>104793.0</v>
      </c>
      <c r="B7057" s="662" t="s">
        <v>14058</v>
      </c>
      <c r="C7057" s="663" t="s">
        <v>366</v>
      </c>
      <c r="D7057" s="656">
        <v>0.47</v>
      </c>
      <c r="E7057" s="656">
        <v>0.36</v>
      </c>
      <c r="F7057" s="657">
        <f t="shared" si="1"/>
        <v>0.11</v>
      </c>
      <c r="G7057" s="656">
        <v>0.11</v>
      </c>
      <c r="H7057" s="664">
        <v>0.0</v>
      </c>
      <c r="I7057" s="664">
        <v>0.0</v>
      </c>
      <c r="J7057" s="664">
        <v>0.0</v>
      </c>
      <c r="K7057" s="660"/>
    </row>
    <row r="7058" ht="15.75" customHeight="1">
      <c r="A7058" s="661">
        <v>104794.0</v>
      </c>
      <c r="B7058" s="662" t="s">
        <v>14059</v>
      </c>
      <c r="C7058" s="663" t="s">
        <v>366</v>
      </c>
      <c r="D7058" s="656">
        <v>0.85</v>
      </c>
      <c r="E7058" s="656">
        <v>0.61</v>
      </c>
      <c r="F7058" s="657">
        <f t="shared" si="1"/>
        <v>0.24</v>
      </c>
      <c r="G7058" s="656">
        <v>0.24</v>
      </c>
      <c r="H7058" s="664">
        <v>0.0</v>
      </c>
      <c r="I7058" s="664">
        <v>0.0</v>
      </c>
      <c r="J7058" s="664">
        <v>0.0</v>
      </c>
      <c r="K7058" s="660"/>
    </row>
    <row r="7059" ht="15.75" customHeight="1">
      <c r="A7059" s="661">
        <v>104795.0</v>
      </c>
      <c r="B7059" s="662" t="s">
        <v>14060</v>
      </c>
      <c r="C7059" s="663" t="s">
        <v>366</v>
      </c>
      <c r="D7059" s="656">
        <v>1.18</v>
      </c>
      <c r="E7059" s="656">
        <v>0.84</v>
      </c>
      <c r="F7059" s="657">
        <f t="shared" si="1"/>
        <v>0.34</v>
      </c>
      <c r="G7059" s="656">
        <v>0.34</v>
      </c>
      <c r="H7059" s="664">
        <v>0.0</v>
      </c>
      <c r="I7059" s="664">
        <v>0.0</v>
      </c>
      <c r="J7059" s="664">
        <v>0.0</v>
      </c>
      <c r="K7059" s="660"/>
    </row>
    <row r="7060" ht="15.75" customHeight="1">
      <c r="A7060" s="661">
        <v>104796.0</v>
      </c>
      <c r="B7060" s="662" t="s">
        <v>14061</v>
      </c>
      <c r="C7060" s="663" t="s">
        <v>366</v>
      </c>
      <c r="D7060" s="656">
        <v>12.96</v>
      </c>
      <c r="E7060" s="656">
        <v>6.61</v>
      </c>
      <c r="F7060" s="657">
        <f t="shared" si="1"/>
        <v>6.35</v>
      </c>
      <c r="G7060" s="656">
        <v>3.69</v>
      </c>
      <c r="H7060" s="664">
        <v>2.66</v>
      </c>
      <c r="I7060" s="664">
        <v>0.0</v>
      </c>
      <c r="J7060" s="664">
        <v>0.0</v>
      </c>
      <c r="K7060" s="660"/>
    </row>
    <row r="7061" ht="15.75" customHeight="1">
      <c r="A7061" s="661">
        <v>104797.0</v>
      </c>
      <c r="B7061" s="662" t="s">
        <v>14062</v>
      </c>
      <c r="C7061" s="663" t="s">
        <v>366</v>
      </c>
      <c r="D7061" s="656">
        <v>16.21</v>
      </c>
      <c r="E7061" s="656">
        <v>8.23</v>
      </c>
      <c r="F7061" s="657">
        <f t="shared" si="1"/>
        <v>7.98</v>
      </c>
      <c r="G7061" s="656">
        <v>4.65</v>
      </c>
      <c r="H7061" s="664">
        <v>3.33</v>
      </c>
      <c r="I7061" s="664">
        <v>0.0</v>
      </c>
      <c r="J7061" s="664">
        <v>0.0</v>
      </c>
      <c r="K7061" s="660"/>
    </row>
    <row r="7062" ht="15.75" customHeight="1">
      <c r="A7062" s="661">
        <v>104798.0</v>
      </c>
      <c r="B7062" s="662" t="s">
        <v>14063</v>
      </c>
      <c r="C7062" s="663" t="s">
        <v>110</v>
      </c>
      <c r="D7062" s="656">
        <v>12.62</v>
      </c>
      <c r="E7062" s="656">
        <v>8.89</v>
      </c>
      <c r="F7062" s="657">
        <f t="shared" si="1"/>
        <v>3.73</v>
      </c>
      <c r="G7062" s="656">
        <v>3.73</v>
      </c>
      <c r="H7062" s="664">
        <v>0.0</v>
      </c>
      <c r="I7062" s="664">
        <v>0.0</v>
      </c>
      <c r="J7062" s="664">
        <v>0.0</v>
      </c>
      <c r="K7062" s="660"/>
    </row>
    <row r="7063" ht="15.75" customHeight="1">
      <c r="A7063" s="661">
        <v>104799.0</v>
      </c>
      <c r="B7063" s="662" t="s">
        <v>14064</v>
      </c>
      <c r="C7063" s="663" t="s">
        <v>350</v>
      </c>
      <c r="D7063" s="656">
        <v>9.9</v>
      </c>
      <c r="E7063" s="656">
        <v>6.96</v>
      </c>
      <c r="F7063" s="657">
        <f t="shared" si="1"/>
        <v>2.94</v>
      </c>
      <c r="G7063" s="656">
        <v>2.94</v>
      </c>
      <c r="H7063" s="664">
        <v>0.0</v>
      </c>
      <c r="I7063" s="664">
        <v>0.0</v>
      </c>
      <c r="J7063" s="664">
        <v>0.0</v>
      </c>
      <c r="K7063" s="660"/>
    </row>
    <row r="7064" ht="15.75" customHeight="1">
      <c r="A7064" s="661">
        <v>104800.0</v>
      </c>
      <c r="B7064" s="662" t="s">
        <v>14065</v>
      </c>
      <c r="C7064" s="663" t="s">
        <v>366</v>
      </c>
      <c r="D7064" s="656">
        <v>8.13</v>
      </c>
      <c r="E7064" s="656">
        <v>5.71</v>
      </c>
      <c r="F7064" s="657">
        <f t="shared" si="1"/>
        <v>2.42</v>
      </c>
      <c r="G7064" s="656">
        <v>2.42</v>
      </c>
      <c r="H7064" s="664">
        <v>0.0</v>
      </c>
      <c r="I7064" s="664">
        <v>0.0</v>
      </c>
      <c r="J7064" s="664">
        <v>0.0</v>
      </c>
      <c r="K7064" s="660"/>
    </row>
    <row r="7065" ht="15.75" customHeight="1">
      <c r="A7065" s="661">
        <v>104801.0</v>
      </c>
      <c r="B7065" s="662" t="s">
        <v>14066</v>
      </c>
      <c r="C7065" s="663" t="s">
        <v>350</v>
      </c>
      <c r="D7065" s="656">
        <v>12.47</v>
      </c>
      <c r="E7065" s="656">
        <v>8.73</v>
      </c>
      <c r="F7065" s="657">
        <f t="shared" si="1"/>
        <v>3.74</v>
      </c>
      <c r="G7065" s="656">
        <v>3.74</v>
      </c>
      <c r="H7065" s="664">
        <v>0.0</v>
      </c>
      <c r="I7065" s="664">
        <v>0.0</v>
      </c>
      <c r="J7065" s="664">
        <v>0.0</v>
      </c>
      <c r="K7065" s="660"/>
    </row>
    <row r="7066" ht="15.75" customHeight="1">
      <c r="A7066" s="661">
        <v>104802.0</v>
      </c>
      <c r="B7066" s="662" t="s">
        <v>14067</v>
      </c>
      <c r="C7066" s="663" t="s">
        <v>350</v>
      </c>
      <c r="D7066" s="656">
        <v>8.3</v>
      </c>
      <c r="E7066" s="656">
        <v>5.83</v>
      </c>
      <c r="F7066" s="657">
        <f t="shared" si="1"/>
        <v>2.47</v>
      </c>
      <c r="G7066" s="656">
        <v>2.47</v>
      </c>
      <c r="H7066" s="664">
        <v>0.0</v>
      </c>
      <c r="I7066" s="664">
        <v>0.0</v>
      </c>
      <c r="J7066" s="664">
        <v>0.0</v>
      </c>
      <c r="K7066" s="660"/>
    </row>
    <row r="7067" ht="15.75" customHeight="1">
      <c r="A7067" s="661">
        <v>104803.0</v>
      </c>
      <c r="B7067" s="662" t="s">
        <v>14068</v>
      </c>
      <c r="C7067" s="663" t="s">
        <v>366</v>
      </c>
      <c r="D7067" s="656">
        <v>4.01</v>
      </c>
      <c r="E7067" s="656">
        <v>2.81</v>
      </c>
      <c r="F7067" s="657">
        <f t="shared" si="1"/>
        <v>1.2</v>
      </c>
      <c r="G7067" s="656">
        <v>1.2</v>
      </c>
      <c r="H7067" s="664">
        <v>0.0</v>
      </c>
      <c r="I7067" s="664">
        <v>0.0</v>
      </c>
      <c r="J7067" s="664">
        <v>0.0</v>
      </c>
      <c r="K7067" s="660"/>
    </row>
    <row r="7068" ht="15.75" customHeight="1">
      <c r="A7068" s="661">
        <v>95967.0</v>
      </c>
      <c r="B7068" s="662" t="s">
        <v>14069</v>
      </c>
      <c r="C7068" s="663" t="s">
        <v>326</v>
      </c>
      <c r="D7068" s="656">
        <v>129.37</v>
      </c>
      <c r="E7068" s="656">
        <v>124.51</v>
      </c>
      <c r="F7068" s="657">
        <f t="shared" si="1"/>
        <v>4.86</v>
      </c>
      <c r="G7068" s="656">
        <v>4.86</v>
      </c>
      <c r="H7068" s="664">
        <v>0.0</v>
      </c>
      <c r="I7068" s="664">
        <v>0.0</v>
      </c>
      <c r="J7068" s="664">
        <v>0.0</v>
      </c>
      <c r="K7068" s="660"/>
    </row>
    <row r="7069" ht="15.75" customHeight="1">
      <c r="A7069" s="661">
        <v>99059.0</v>
      </c>
      <c r="B7069" s="662" t="s">
        <v>14070</v>
      </c>
      <c r="C7069" s="663" t="s">
        <v>366</v>
      </c>
      <c r="D7069" s="656">
        <v>58.95</v>
      </c>
      <c r="E7069" s="656">
        <v>22.58</v>
      </c>
      <c r="F7069" s="657">
        <f t="shared" si="1"/>
        <v>36.37</v>
      </c>
      <c r="G7069" s="656">
        <v>36.36</v>
      </c>
      <c r="H7069" s="664">
        <v>0.0</v>
      </c>
      <c r="I7069" s="664">
        <v>0.0</v>
      </c>
      <c r="J7069" s="664">
        <v>0.01</v>
      </c>
      <c r="K7069" s="660"/>
    </row>
    <row r="7070" ht="15.75" customHeight="1">
      <c r="A7070" s="661">
        <v>99060.0</v>
      </c>
      <c r="B7070" s="662" t="s">
        <v>14071</v>
      </c>
      <c r="C7070" s="663" t="s">
        <v>110</v>
      </c>
      <c r="D7070" s="656">
        <v>173.91</v>
      </c>
      <c r="E7070" s="656">
        <v>71.72</v>
      </c>
      <c r="F7070" s="657">
        <f t="shared" si="1"/>
        <v>102.19</v>
      </c>
      <c r="G7070" s="656">
        <v>102.15</v>
      </c>
      <c r="H7070" s="664">
        <v>0.01</v>
      </c>
      <c r="I7070" s="664">
        <v>0.0</v>
      </c>
      <c r="J7070" s="664">
        <v>0.03</v>
      </c>
      <c r="K7070" s="660"/>
    </row>
    <row r="7071" ht="15.75" customHeight="1">
      <c r="A7071" s="661">
        <v>99061.0</v>
      </c>
      <c r="B7071" s="662" t="s">
        <v>14072</v>
      </c>
      <c r="C7071" s="663" t="s">
        <v>110</v>
      </c>
      <c r="D7071" s="656">
        <v>106.33</v>
      </c>
      <c r="E7071" s="656">
        <v>45.82</v>
      </c>
      <c r="F7071" s="657">
        <f t="shared" si="1"/>
        <v>60.51</v>
      </c>
      <c r="G7071" s="656">
        <v>60.5</v>
      </c>
      <c r="H7071" s="664">
        <v>0.0</v>
      </c>
      <c r="I7071" s="664">
        <v>0.0</v>
      </c>
      <c r="J7071" s="664">
        <v>0.01</v>
      </c>
      <c r="K7071" s="660"/>
    </row>
    <row r="7072" ht="15.75" customHeight="1">
      <c r="A7072" s="661">
        <v>99062.0</v>
      </c>
      <c r="B7072" s="662" t="s">
        <v>14073</v>
      </c>
      <c r="C7072" s="663" t="s">
        <v>110</v>
      </c>
      <c r="D7072" s="656">
        <v>1.72</v>
      </c>
      <c r="E7072" s="656">
        <v>1.2</v>
      </c>
      <c r="F7072" s="657">
        <f t="shared" si="1"/>
        <v>0.52</v>
      </c>
      <c r="G7072" s="656">
        <v>0.52</v>
      </c>
      <c r="H7072" s="664">
        <v>0.0</v>
      </c>
      <c r="I7072" s="664">
        <v>0.0</v>
      </c>
      <c r="J7072" s="664">
        <v>0.0</v>
      </c>
      <c r="K7072" s="660"/>
    </row>
    <row r="7073" ht="15.75" customHeight="1">
      <c r="A7073" s="661">
        <v>99063.0</v>
      </c>
      <c r="B7073" s="662" t="s">
        <v>14074</v>
      </c>
      <c r="C7073" s="663" t="s">
        <v>366</v>
      </c>
      <c r="D7073" s="656">
        <v>8.18</v>
      </c>
      <c r="E7073" s="656">
        <v>4.36</v>
      </c>
      <c r="F7073" s="657">
        <f t="shared" si="1"/>
        <v>3.82</v>
      </c>
      <c r="G7073" s="656">
        <v>3.82</v>
      </c>
      <c r="H7073" s="664">
        <v>0.0</v>
      </c>
      <c r="I7073" s="664">
        <v>0.0</v>
      </c>
      <c r="J7073" s="664">
        <v>0.0</v>
      </c>
      <c r="K7073" s="660"/>
    </row>
    <row r="7074" ht="15.75" customHeight="1">
      <c r="A7074" s="661">
        <v>105007.0</v>
      </c>
      <c r="B7074" s="662" t="s">
        <v>14075</v>
      </c>
      <c r="C7074" s="663" t="s">
        <v>110</v>
      </c>
      <c r="D7074" s="656">
        <v>31.73</v>
      </c>
      <c r="E7074" s="656">
        <v>21.55</v>
      </c>
      <c r="F7074" s="657">
        <f t="shared" si="1"/>
        <v>10.18</v>
      </c>
      <c r="G7074" s="656">
        <v>10.18</v>
      </c>
      <c r="H7074" s="664">
        <v>0.0</v>
      </c>
      <c r="I7074" s="664">
        <v>0.0</v>
      </c>
      <c r="J7074" s="664">
        <v>0.0</v>
      </c>
      <c r="K7074" s="660"/>
    </row>
    <row r="7075" ht="15.75" customHeight="1">
      <c r="A7075" s="661">
        <v>105009.0</v>
      </c>
      <c r="B7075" s="662" t="s">
        <v>14076</v>
      </c>
      <c r="C7075" s="663" t="s">
        <v>366</v>
      </c>
      <c r="D7075" s="656">
        <v>72.08</v>
      </c>
      <c r="E7075" s="656">
        <v>28.47</v>
      </c>
      <c r="F7075" s="657">
        <f t="shared" si="1"/>
        <v>43.61</v>
      </c>
      <c r="G7075" s="656">
        <v>43.6</v>
      </c>
      <c r="H7075" s="664">
        <v>0.0</v>
      </c>
      <c r="I7075" s="664">
        <v>0.0</v>
      </c>
      <c r="J7075" s="664">
        <v>0.01</v>
      </c>
      <c r="K7075" s="660"/>
    </row>
    <row r="7076" ht="15.75" customHeight="1">
      <c r="A7076" s="661">
        <v>105011.0</v>
      </c>
      <c r="B7076" s="662" t="s">
        <v>14077</v>
      </c>
      <c r="C7076" s="663" t="s">
        <v>366</v>
      </c>
      <c r="D7076" s="656">
        <v>0.51</v>
      </c>
      <c r="E7076" s="656">
        <v>0.27</v>
      </c>
      <c r="F7076" s="657">
        <f t="shared" si="1"/>
        <v>0.24</v>
      </c>
      <c r="G7076" s="656">
        <v>0.24</v>
      </c>
      <c r="H7076" s="664">
        <v>0.0</v>
      </c>
      <c r="I7076" s="664">
        <v>0.0</v>
      </c>
      <c r="J7076" s="664">
        <v>0.0</v>
      </c>
      <c r="K7076" s="660"/>
    </row>
    <row r="7077" ht="15.75" customHeight="1">
      <c r="A7077" s="661">
        <v>93588.0</v>
      </c>
      <c r="B7077" s="662" t="s">
        <v>14078</v>
      </c>
      <c r="C7077" s="663" t="s">
        <v>13874</v>
      </c>
      <c r="D7077" s="656">
        <v>3.04</v>
      </c>
      <c r="E7077" s="656">
        <v>0.25</v>
      </c>
      <c r="F7077" s="657">
        <f t="shared" si="1"/>
        <v>2.79</v>
      </c>
      <c r="G7077" s="656">
        <v>1.59</v>
      </c>
      <c r="H7077" s="664">
        <v>1.2</v>
      </c>
      <c r="I7077" s="664">
        <v>0.0</v>
      </c>
      <c r="J7077" s="664">
        <v>0.0</v>
      </c>
      <c r="K7077" s="660"/>
    </row>
    <row r="7078" ht="15.75" customHeight="1">
      <c r="A7078" s="661">
        <v>93589.0</v>
      </c>
      <c r="B7078" s="662" t="s">
        <v>14079</v>
      </c>
      <c r="C7078" s="663" t="s">
        <v>13874</v>
      </c>
      <c r="D7078" s="656">
        <v>2.61</v>
      </c>
      <c r="E7078" s="656">
        <v>0.22</v>
      </c>
      <c r="F7078" s="657">
        <f t="shared" si="1"/>
        <v>2.39</v>
      </c>
      <c r="G7078" s="656">
        <v>1.36</v>
      </c>
      <c r="H7078" s="664">
        <v>1.03</v>
      </c>
      <c r="I7078" s="664">
        <v>0.0</v>
      </c>
      <c r="J7078" s="664">
        <v>0.0</v>
      </c>
      <c r="K7078" s="660"/>
    </row>
    <row r="7079" ht="15.75" customHeight="1">
      <c r="A7079" s="661">
        <v>93590.0</v>
      </c>
      <c r="B7079" s="662" t="s">
        <v>14080</v>
      </c>
      <c r="C7079" s="663" t="s">
        <v>13874</v>
      </c>
      <c r="D7079" s="656">
        <v>0.95</v>
      </c>
      <c r="E7079" s="656">
        <v>0.07</v>
      </c>
      <c r="F7079" s="657">
        <f t="shared" si="1"/>
        <v>0.88</v>
      </c>
      <c r="G7079" s="656">
        <v>0.51</v>
      </c>
      <c r="H7079" s="664">
        <v>0.37</v>
      </c>
      <c r="I7079" s="664">
        <v>0.0</v>
      </c>
      <c r="J7079" s="664">
        <v>0.0</v>
      </c>
      <c r="K7079" s="660"/>
    </row>
    <row r="7080" ht="15.75" customHeight="1">
      <c r="A7080" s="661">
        <v>93591.0</v>
      </c>
      <c r="B7080" s="662" t="s">
        <v>14081</v>
      </c>
      <c r="C7080" s="663" t="s">
        <v>13874</v>
      </c>
      <c r="D7080" s="656">
        <v>2.7</v>
      </c>
      <c r="E7080" s="656">
        <v>0.17</v>
      </c>
      <c r="F7080" s="657">
        <f t="shared" si="1"/>
        <v>2.53</v>
      </c>
      <c r="G7080" s="656">
        <v>1.4</v>
      </c>
      <c r="H7080" s="664">
        <v>1.13</v>
      </c>
      <c r="I7080" s="664">
        <v>0.0</v>
      </c>
      <c r="J7080" s="664">
        <v>0.0</v>
      </c>
      <c r="K7080" s="660"/>
    </row>
    <row r="7081" ht="15.75" customHeight="1">
      <c r="A7081" s="661">
        <v>93592.0</v>
      </c>
      <c r="B7081" s="662" t="s">
        <v>14082</v>
      </c>
      <c r="C7081" s="663" t="s">
        <v>13874</v>
      </c>
      <c r="D7081" s="656">
        <v>2.35</v>
      </c>
      <c r="E7081" s="656">
        <v>0.15</v>
      </c>
      <c r="F7081" s="657">
        <f t="shared" si="1"/>
        <v>2.2</v>
      </c>
      <c r="G7081" s="656">
        <v>1.24</v>
      </c>
      <c r="H7081" s="664">
        <v>0.96</v>
      </c>
      <c r="I7081" s="664">
        <v>0.0</v>
      </c>
      <c r="J7081" s="664">
        <v>0.0</v>
      </c>
      <c r="K7081" s="660"/>
    </row>
    <row r="7082" ht="15.75" customHeight="1">
      <c r="A7082" s="661">
        <v>93593.0</v>
      </c>
      <c r="B7082" s="662" t="s">
        <v>14083</v>
      </c>
      <c r="C7082" s="663" t="s">
        <v>13874</v>
      </c>
      <c r="D7082" s="656">
        <v>0.86</v>
      </c>
      <c r="E7082" s="656">
        <v>0.05</v>
      </c>
      <c r="F7082" s="657">
        <f t="shared" si="1"/>
        <v>0.81</v>
      </c>
      <c r="G7082" s="656">
        <v>0.47</v>
      </c>
      <c r="H7082" s="664">
        <v>0.34</v>
      </c>
      <c r="I7082" s="664">
        <v>0.0</v>
      </c>
      <c r="J7082" s="664">
        <v>0.0</v>
      </c>
      <c r="K7082" s="660"/>
    </row>
    <row r="7083" ht="15.75" customHeight="1">
      <c r="A7083" s="661">
        <v>93594.0</v>
      </c>
      <c r="B7083" s="662" t="s">
        <v>14084</v>
      </c>
      <c r="C7083" s="663" t="s">
        <v>12943</v>
      </c>
      <c r="D7083" s="656">
        <v>2.02</v>
      </c>
      <c r="E7083" s="656">
        <v>0.17</v>
      </c>
      <c r="F7083" s="657">
        <f t="shared" si="1"/>
        <v>1.85</v>
      </c>
      <c r="G7083" s="656">
        <v>1.06</v>
      </c>
      <c r="H7083" s="664">
        <v>0.79</v>
      </c>
      <c r="I7083" s="664">
        <v>0.0</v>
      </c>
      <c r="J7083" s="664">
        <v>0.0</v>
      </c>
      <c r="K7083" s="660"/>
    </row>
    <row r="7084" ht="15.75" customHeight="1">
      <c r="A7084" s="661">
        <v>93595.0</v>
      </c>
      <c r="B7084" s="662" t="s">
        <v>14085</v>
      </c>
      <c r="C7084" s="663" t="s">
        <v>12943</v>
      </c>
      <c r="D7084" s="656">
        <v>1.76</v>
      </c>
      <c r="E7084" s="656">
        <v>0.14</v>
      </c>
      <c r="F7084" s="657">
        <f t="shared" si="1"/>
        <v>1.62</v>
      </c>
      <c r="G7084" s="656">
        <v>0.94</v>
      </c>
      <c r="H7084" s="664">
        <v>0.68</v>
      </c>
      <c r="I7084" s="664">
        <v>0.0</v>
      </c>
      <c r="J7084" s="664">
        <v>0.0</v>
      </c>
      <c r="K7084" s="660"/>
    </row>
    <row r="7085" ht="15.75" customHeight="1">
      <c r="A7085" s="661">
        <v>93596.0</v>
      </c>
      <c r="B7085" s="662" t="s">
        <v>14086</v>
      </c>
      <c r="C7085" s="663" t="s">
        <v>12943</v>
      </c>
      <c r="D7085" s="656">
        <v>0.63</v>
      </c>
      <c r="E7085" s="656">
        <v>0.04</v>
      </c>
      <c r="F7085" s="657">
        <f t="shared" si="1"/>
        <v>0.59</v>
      </c>
      <c r="G7085" s="656">
        <v>0.35</v>
      </c>
      <c r="H7085" s="664">
        <v>0.24</v>
      </c>
      <c r="I7085" s="664">
        <v>0.0</v>
      </c>
      <c r="J7085" s="664">
        <v>0.0</v>
      </c>
      <c r="K7085" s="660"/>
    </row>
    <row r="7086" ht="15.75" customHeight="1">
      <c r="A7086" s="661">
        <v>93597.0</v>
      </c>
      <c r="B7086" s="662" t="s">
        <v>14087</v>
      </c>
      <c r="C7086" s="663" t="s">
        <v>12943</v>
      </c>
      <c r="D7086" s="656">
        <v>1.8</v>
      </c>
      <c r="E7086" s="656">
        <v>0.11</v>
      </c>
      <c r="F7086" s="657">
        <f t="shared" si="1"/>
        <v>1.69</v>
      </c>
      <c r="G7086" s="656">
        <v>0.96</v>
      </c>
      <c r="H7086" s="664">
        <v>0.73</v>
      </c>
      <c r="I7086" s="664">
        <v>0.0</v>
      </c>
      <c r="J7086" s="664">
        <v>0.0</v>
      </c>
      <c r="K7086" s="660"/>
    </row>
    <row r="7087" ht="15.75" customHeight="1">
      <c r="A7087" s="661">
        <v>93598.0</v>
      </c>
      <c r="B7087" s="662" t="s">
        <v>14088</v>
      </c>
      <c r="C7087" s="663" t="s">
        <v>12943</v>
      </c>
      <c r="D7087" s="656">
        <v>1.55</v>
      </c>
      <c r="E7087" s="656">
        <v>0.1</v>
      </c>
      <c r="F7087" s="657">
        <f t="shared" si="1"/>
        <v>1.45</v>
      </c>
      <c r="G7087" s="656">
        <v>0.82</v>
      </c>
      <c r="H7087" s="664">
        <v>0.63</v>
      </c>
      <c r="I7087" s="664">
        <v>0.0</v>
      </c>
      <c r="J7087" s="664">
        <v>0.0</v>
      </c>
      <c r="K7087" s="660"/>
    </row>
    <row r="7088" ht="15.75" customHeight="1">
      <c r="A7088" s="661">
        <v>93599.0</v>
      </c>
      <c r="B7088" s="662" t="s">
        <v>14089</v>
      </c>
      <c r="C7088" s="663" t="s">
        <v>12943</v>
      </c>
      <c r="D7088" s="656">
        <v>0.57</v>
      </c>
      <c r="E7088" s="656">
        <v>0.03</v>
      </c>
      <c r="F7088" s="657">
        <f t="shared" si="1"/>
        <v>0.54</v>
      </c>
      <c r="G7088" s="656">
        <v>0.34</v>
      </c>
      <c r="H7088" s="664">
        <v>0.2</v>
      </c>
      <c r="I7088" s="664">
        <v>0.0</v>
      </c>
      <c r="J7088" s="664">
        <v>0.0</v>
      </c>
      <c r="K7088" s="660"/>
    </row>
    <row r="7089" ht="15.75" customHeight="1">
      <c r="A7089" s="661">
        <v>95425.0</v>
      </c>
      <c r="B7089" s="662" t="s">
        <v>14090</v>
      </c>
      <c r="C7089" s="663" t="s">
        <v>13874</v>
      </c>
      <c r="D7089" s="656">
        <v>2.3</v>
      </c>
      <c r="E7089" s="656">
        <v>0.13</v>
      </c>
      <c r="F7089" s="657">
        <f t="shared" si="1"/>
        <v>2.17</v>
      </c>
      <c r="G7089" s="656">
        <v>1.24</v>
      </c>
      <c r="H7089" s="664">
        <v>0.93</v>
      </c>
      <c r="I7089" s="664">
        <v>0.0</v>
      </c>
      <c r="J7089" s="664">
        <v>0.0</v>
      </c>
      <c r="K7089" s="660"/>
    </row>
    <row r="7090" ht="15.75" customHeight="1">
      <c r="A7090" s="661">
        <v>95426.0</v>
      </c>
      <c r="B7090" s="662" t="s">
        <v>14091</v>
      </c>
      <c r="C7090" s="663" t="s">
        <v>13874</v>
      </c>
      <c r="D7090" s="656">
        <v>1.98</v>
      </c>
      <c r="E7090" s="656">
        <v>0.11</v>
      </c>
      <c r="F7090" s="657">
        <f t="shared" si="1"/>
        <v>1.87</v>
      </c>
      <c r="G7090" s="656">
        <v>1.09</v>
      </c>
      <c r="H7090" s="664">
        <v>0.78</v>
      </c>
      <c r="I7090" s="664">
        <v>0.0</v>
      </c>
      <c r="J7090" s="664">
        <v>0.0</v>
      </c>
      <c r="K7090" s="660"/>
    </row>
    <row r="7091" ht="15.75" customHeight="1">
      <c r="A7091" s="661">
        <v>95427.0</v>
      </c>
      <c r="B7091" s="662" t="s">
        <v>14092</v>
      </c>
      <c r="C7091" s="663" t="s">
        <v>13874</v>
      </c>
      <c r="D7091" s="656">
        <v>0.74</v>
      </c>
      <c r="E7091" s="656">
        <v>0.04</v>
      </c>
      <c r="F7091" s="657">
        <f t="shared" si="1"/>
        <v>0.7</v>
      </c>
      <c r="G7091" s="656">
        <v>0.43</v>
      </c>
      <c r="H7091" s="664">
        <v>0.27</v>
      </c>
      <c r="I7091" s="664">
        <v>0.0</v>
      </c>
      <c r="J7091" s="664">
        <v>0.0</v>
      </c>
      <c r="K7091" s="660"/>
    </row>
    <row r="7092" ht="15.75" customHeight="1">
      <c r="A7092" s="661">
        <v>95428.0</v>
      </c>
      <c r="B7092" s="662" t="s">
        <v>14093</v>
      </c>
      <c r="C7092" s="663" t="s">
        <v>12943</v>
      </c>
      <c r="D7092" s="656">
        <v>1.54</v>
      </c>
      <c r="E7092" s="656">
        <v>0.08</v>
      </c>
      <c r="F7092" s="657">
        <f t="shared" si="1"/>
        <v>1.46</v>
      </c>
      <c r="G7092" s="656">
        <v>0.86</v>
      </c>
      <c r="H7092" s="664">
        <v>0.6</v>
      </c>
      <c r="I7092" s="664">
        <v>0.0</v>
      </c>
      <c r="J7092" s="664">
        <v>0.0</v>
      </c>
      <c r="K7092" s="660"/>
    </row>
    <row r="7093" ht="15.75" customHeight="1">
      <c r="A7093" s="661">
        <v>95429.0</v>
      </c>
      <c r="B7093" s="662" t="s">
        <v>14094</v>
      </c>
      <c r="C7093" s="663" t="s">
        <v>12943</v>
      </c>
      <c r="D7093" s="656">
        <v>1.34</v>
      </c>
      <c r="E7093" s="656">
        <v>0.07</v>
      </c>
      <c r="F7093" s="657">
        <f t="shared" si="1"/>
        <v>1.27</v>
      </c>
      <c r="G7093" s="656">
        <v>0.76</v>
      </c>
      <c r="H7093" s="664">
        <v>0.51</v>
      </c>
      <c r="I7093" s="664">
        <v>0.0</v>
      </c>
      <c r="J7093" s="664">
        <v>0.0</v>
      </c>
      <c r="K7093" s="660"/>
    </row>
    <row r="7094" ht="15.75" customHeight="1">
      <c r="A7094" s="661">
        <v>95430.0</v>
      </c>
      <c r="B7094" s="662" t="s">
        <v>14095</v>
      </c>
      <c r="C7094" s="663" t="s">
        <v>12943</v>
      </c>
      <c r="D7094" s="656">
        <v>0.47</v>
      </c>
      <c r="E7094" s="656">
        <v>0.02</v>
      </c>
      <c r="F7094" s="657">
        <f t="shared" si="1"/>
        <v>0.45</v>
      </c>
      <c r="G7094" s="656">
        <v>0.3</v>
      </c>
      <c r="H7094" s="664">
        <v>0.15</v>
      </c>
      <c r="I7094" s="664">
        <v>0.0</v>
      </c>
      <c r="J7094" s="664">
        <v>0.0</v>
      </c>
      <c r="K7094" s="660"/>
    </row>
    <row r="7095" ht="15.75" customHeight="1">
      <c r="A7095" s="661">
        <v>95875.0</v>
      </c>
      <c r="B7095" s="662" t="s">
        <v>14096</v>
      </c>
      <c r="C7095" s="663" t="s">
        <v>13874</v>
      </c>
      <c r="D7095" s="656">
        <v>2.4</v>
      </c>
      <c r="E7095" s="656">
        <v>0.2</v>
      </c>
      <c r="F7095" s="657">
        <f t="shared" si="1"/>
        <v>2.2</v>
      </c>
      <c r="G7095" s="656">
        <v>1.26</v>
      </c>
      <c r="H7095" s="664">
        <v>0.94</v>
      </c>
      <c r="I7095" s="664">
        <v>0.0</v>
      </c>
      <c r="J7095" s="664">
        <v>0.0</v>
      </c>
      <c r="K7095" s="660"/>
    </row>
    <row r="7096" ht="15.75" customHeight="1">
      <c r="A7096" s="661">
        <v>95876.0</v>
      </c>
      <c r="B7096" s="662" t="s">
        <v>14097</v>
      </c>
      <c r="C7096" s="663" t="s">
        <v>13874</v>
      </c>
      <c r="D7096" s="656">
        <v>2.12</v>
      </c>
      <c r="E7096" s="656">
        <v>0.14</v>
      </c>
      <c r="F7096" s="657">
        <f t="shared" si="1"/>
        <v>1.98</v>
      </c>
      <c r="G7096" s="656">
        <v>1.1</v>
      </c>
      <c r="H7096" s="664">
        <v>0.88</v>
      </c>
      <c r="I7096" s="664">
        <v>0.0</v>
      </c>
      <c r="J7096" s="664">
        <v>0.0</v>
      </c>
      <c r="K7096" s="660"/>
    </row>
    <row r="7097" ht="15.75" customHeight="1">
      <c r="A7097" s="661">
        <v>95877.0</v>
      </c>
      <c r="B7097" s="662" t="s">
        <v>14098</v>
      </c>
      <c r="C7097" s="663" t="s">
        <v>13874</v>
      </c>
      <c r="D7097" s="656">
        <v>1.83</v>
      </c>
      <c r="E7097" s="656">
        <v>0.1</v>
      </c>
      <c r="F7097" s="657">
        <f t="shared" si="1"/>
        <v>1.73</v>
      </c>
      <c r="G7097" s="656">
        <v>1.01</v>
      </c>
      <c r="H7097" s="664">
        <v>0.72</v>
      </c>
      <c r="I7097" s="664">
        <v>0.0</v>
      </c>
      <c r="J7097" s="664">
        <v>0.0</v>
      </c>
      <c r="K7097" s="660"/>
    </row>
    <row r="7098" ht="15.75" customHeight="1">
      <c r="A7098" s="661">
        <v>95878.0</v>
      </c>
      <c r="B7098" s="662" t="s">
        <v>14099</v>
      </c>
      <c r="C7098" s="663" t="s">
        <v>12943</v>
      </c>
      <c r="D7098" s="656">
        <v>1.62</v>
      </c>
      <c r="E7098" s="656">
        <v>0.13</v>
      </c>
      <c r="F7098" s="657">
        <f t="shared" si="1"/>
        <v>1.49</v>
      </c>
      <c r="G7098" s="656">
        <v>0.87</v>
      </c>
      <c r="H7098" s="664">
        <v>0.62</v>
      </c>
      <c r="I7098" s="664">
        <v>0.0</v>
      </c>
      <c r="J7098" s="664">
        <v>0.0</v>
      </c>
      <c r="K7098" s="660"/>
    </row>
    <row r="7099" ht="15.75" customHeight="1">
      <c r="A7099" s="661">
        <v>95879.0</v>
      </c>
      <c r="B7099" s="662" t="s">
        <v>14100</v>
      </c>
      <c r="C7099" s="663" t="s">
        <v>12943</v>
      </c>
      <c r="D7099" s="656">
        <v>1.43</v>
      </c>
      <c r="E7099" s="656">
        <v>0.08</v>
      </c>
      <c r="F7099" s="657">
        <f t="shared" si="1"/>
        <v>1.35</v>
      </c>
      <c r="G7099" s="656">
        <v>0.77</v>
      </c>
      <c r="H7099" s="664">
        <v>0.58</v>
      </c>
      <c r="I7099" s="664">
        <v>0.0</v>
      </c>
      <c r="J7099" s="664">
        <v>0.0</v>
      </c>
      <c r="K7099" s="660"/>
    </row>
    <row r="7100" ht="15.75" customHeight="1">
      <c r="A7100" s="661">
        <v>95880.0</v>
      </c>
      <c r="B7100" s="662" t="s">
        <v>14101</v>
      </c>
      <c r="C7100" s="663" t="s">
        <v>12943</v>
      </c>
      <c r="D7100" s="656">
        <v>1.22</v>
      </c>
      <c r="E7100" s="656">
        <v>0.07</v>
      </c>
      <c r="F7100" s="657">
        <f t="shared" si="1"/>
        <v>1.15</v>
      </c>
      <c r="G7100" s="656">
        <v>0.67</v>
      </c>
      <c r="H7100" s="664">
        <v>0.48</v>
      </c>
      <c r="I7100" s="664">
        <v>0.0</v>
      </c>
      <c r="J7100" s="664">
        <v>0.0</v>
      </c>
      <c r="K7100" s="660"/>
    </row>
    <row r="7101" ht="15.75" customHeight="1">
      <c r="A7101" s="661">
        <v>97912.0</v>
      </c>
      <c r="B7101" s="662" t="s">
        <v>14102</v>
      </c>
      <c r="C7101" s="663" t="s">
        <v>13874</v>
      </c>
      <c r="D7101" s="656">
        <v>3.58</v>
      </c>
      <c r="E7101" s="656">
        <v>0.43</v>
      </c>
      <c r="F7101" s="657">
        <f t="shared" si="1"/>
        <v>3.15</v>
      </c>
      <c r="G7101" s="656">
        <v>1.56</v>
      </c>
      <c r="H7101" s="664">
        <v>1.59</v>
      </c>
      <c r="I7101" s="664">
        <v>0.0</v>
      </c>
      <c r="J7101" s="664">
        <v>0.0</v>
      </c>
      <c r="K7101" s="660"/>
    </row>
    <row r="7102" ht="15.75" customHeight="1">
      <c r="A7102" s="661">
        <v>97913.0</v>
      </c>
      <c r="B7102" s="662" t="s">
        <v>14103</v>
      </c>
      <c r="C7102" s="663" t="s">
        <v>13874</v>
      </c>
      <c r="D7102" s="656">
        <v>3.11</v>
      </c>
      <c r="E7102" s="656">
        <v>0.38</v>
      </c>
      <c r="F7102" s="657">
        <f t="shared" si="1"/>
        <v>2.73</v>
      </c>
      <c r="G7102" s="656">
        <v>1.34</v>
      </c>
      <c r="H7102" s="664">
        <v>1.39</v>
      </c>
      <c r="I7102" s="664">
        <v>0.0</v>
      </c>
      <c r="J7102" s="664">
        <v>0.0</v>
      </c>
      <c r="K7102" s="660"/>
    </row>
    <row r="7103" ht="15.75" customHeight="1">
      <c r="A7103" s="661">
        <v>97914.0</v>
      </c>
      <c r="B7103" s="662" t="s">
        <v>14104</v>
      </c>
      <c r="C7103" s="663" t="s">
        <v>13874</v>
      </c>
      <c r="D7103" s="656">
        <v>2.84</v>
      </c>
      <c r="E7103" s="656">
        <v>0.34</v>
      </c>
      <c r="F7103" s="657">
        <f t="shared" si="1"/>
        <v>2.5</v>
      </c>
      <c r="G7103" s="656">
        <v>1.22</v>
      </c>
      <c r="H7103" s="664">
        <v>1.28</v>
      </c>
      <c r="I7103" s="664">
        <v>0.0</v>
      </c>
      <c r="J7103" s="664">
        <v>0.0</v>
      </c>
      <c r="K7103" s="660"/>
    </row>
    <row r="7104" ht="15.75" customHeight="1">
      <c r="A7104" s="661">
        <v>97915.0</v>
      </c>
      <c r="B7104" s="662" t="s">
        <v>14105</v>
      </c>
      <c r="C7104" s="663" t="s">
        <v>13874</v>
      </c>
      <c r="D7104" s="656">
        <v>1.14</v>
      </c>
      <c r="E7104" s="656">
        <v>0.14</v>
      </c>
      <c r="F7104" s="657">
        <f t="shared" si="1"/>
        <v>1</v>
      </c>
      <c r="G7104" s="656">
        <v>0.52</v>
      </c>
      <c r="H7104" s="664">
        <v>0.48</v>
      </c>
      <c r="I7104" s="664">
        <v>0.0</v>
      </c>
      <c r="J7104" s="664">
        <v>0.0</v>
      </c>
      <c r="K7104" s="660"/>
    </row>
    <row r="7105" ht="15.75" customHeight="1">
      <c r="A7105" s="661">
        <v>100937.0</v>
      </c>
      <c r="B7105" s="662" t="s">
        <v>14106</v>
      </c>
      <c r="C7105" s="663" t="s">
        <v>13874</v>
      </c>
      <c r="D7105" s="656">
        <v>8.55</v>
      </c>
      <c r="E7105" s="656">
        <v>1.02</v>
      </c>
      <c r="F7105" s="657">
        <f t="shared" si="1"/>
        <v>7.53</v>
      </c>
      <c r="G7105" s="656">
        <v>3.7</v>
      </c>
      <c r="H7105" s="664">
        <v>3.83</v>
      </c>
      <c r="I7105" s="664">
        <v>0.0</v>
      </c>
      <c r="J7105" s="664">
        <v>0.0</v>
      </c>
      <c r="K7105" s="660"/>
    </row>
    <row r="7106" ht="15.75" customHeight="1">
      <c r="A7106" s="661">
        <v>100938.0</v>
      </c>
      <c r="B7106" s="662" t="s">
        <v>14107</v>
      </c>
      <c r="C7106" s="663" t="s">
        <v>13874</v>
      </c>
      <c r="D7106" s="656">
        <v>7.24</v>
      </c>
      <c r="E7106" s="656">
        <v>0.6</v>
      </c>
      <c r="F7106" s="657">
        <f t="shared" si="1"/>
        <v>6.64</v>
      </c>
      <c r="G7106" s="656">
        <v>3.74</v>
      </c>
      <c r="H7106" s="664">
        <v>2.9</v>
      </c>
      <c r="I7106" s="664">
        <v>0.0</v>
      </c>
      <c r="J7106" s="664">
        <v>0.0</v>
      </c>
      <c r="K7106" s="660"/>
    </row>
    <row r="7107" ht="15.75" customHeight="1">
      <c r="A7107" s="661">
        <v>100939.0</v>
      </c>
      <c r="B7107" s="662" t="s">
        <v>14108</v>
      </c>
      <c r="C7107" s="663" t="s">
        <v>13874</v>
      </c>
      <c r="D7107" s="656">
        <v>6.46</v>
      </c>
      <c r="E7107" s="656">
        <v>0.43</v>
      </c>
      <c r="F7107" s="657">
        <f t="shared" si="1"/>
        <v>6.03</v>
      </c>
      <c r="G7107" s="656">
        <v>3.3</v>
      </c>
      <c r="H7107" s="664">
        <v>2.73</v>
      </c>
      <c r="I7107" s="664">
        <v>0.0</v>
      </c>
      <c r="J7107" s="664">
        <v>0.0</v>
      </c>
      <c r="K7107" s="660"/>
    </row>
    <row r="7108" ht="15.75" customHeight="1">
      <c r="A7108" s="661">
        <v>100940.0</v>
      </c>
      <c r="B7108" s="662" t="s">
        <v>14109</v>
      </c>
      <c r="C7108" s="663" t="s">
        <v>13874</v>
      </c>
      <c r="D7108" s="656">
        <v>5.52</v>
      </c>
      <c r="E7108" s="656">
        <v>0.33</v>
      </c>
      <c r="F7108" s="657">
        <f t="shared" si="1"/>
        <v>5.19</v>
      </c>
      <c r="G7108" s="656">
        <v>2.95</v>
      </c>
      <c r="H7108" s="664">
        <v>2.24</v>
      </c>
      <c r="I7108" s="664">
        <v>0.0</v>
      </c>
      <c r="J7108" s="664">
        <v>0.0</v>
      </c>
      <c r="K7108" s="660"/>
    </row>
    <row r="7109" ht="15.75" customHeight="1">
      <c r="A7109" s="661">
        <v>100941.0</v>
      </c>
      <c r="B7109" s="662" t="s">
        <v>14110</v>
      </c>
      <c r="C7109" s="663" t="s">
        <v>12943</v>
      </c>
      <c r="D7109" s="656">
        <v>5.69</v>
      </c>
      <c r="E7109" s="656">
        <v>0.68</v>
      </c>
      <c r="F7109" s="657">
        <f t="shared" si="1"/>
        <v>5.01</v>
      </c>
      <c r="G7109" s="656">
        <v>2.47</v>
      </c>
      <c r="H7109" s="664">
        <v>2.54</v>
      </c>
      <c r="I7109" s="664">
        <v>0.0</v>
      </c>
      <c r="J7109" s="664">
        <v>0.0</v>
      </c>
      <c r="K7109" s="660"/>
    </row>
    <row r="7110" ht="15.75" customHeight="1">
      <c r="A7110" s="661">
        <v>100942.0</v>
      </c>
      <c r="B7110" s="662" t="s">
        <v>14111</v>
      </c>
      <c r="C7110" s="663" t="s">
        <v>12943</v>
      </c>
      <c r="D7110" s="656">
        <v>4.83</v>
      </c>
      <c r="E7110" s="656">
        <v>0.41</v>
      </c>
      <c r="F7110" s="657">
        <f t="shared" si="1"/>
        <v>4.42</v>
      </c>
      <c r="G7110" s="656">
        <v>2.5</v>
      </c>
      <c r="H7110" s="664">
        <v>1.92</v>
      </c>
      <c r="I7110" s="664">
        <v>0.0</v>
      </c>
      <c r="J7110" s="664">
        <v>0.0</v>
      </c>
      <c r="K7110" s="660"/>
    </row>
    <row r="7111" ht="15.75" customHeight="1">
      <c r="A7111" s="661">
        <v>100943.0</v>
      </c>
      <c r="B7111" s="662" t="s">
        <v>14112</v>
      </c>
      <c r="C7111" s="663" t="s">
        <v>12943</v>
      </c>
      <c r="D7111" s="656">
        <v>4.29</v>
      </c>
      <c r="E7111" s="656">
        <v>0.28</v>
      </c>
      <c r="F7111" s="657">
        <f t="shared" si="1"/>
        <v>4.01</v>
      </c>
      <c r="G7111" s="656">
        <v>2.21</v>
      </c>
      <c r="H7111" s="664">
        <v>1.8</v>
      </c>
      <c r="I7111" s="664">
        <v>0.0</v>
      </c>
      <c r="J7111" s="664">
        <v>0.0</v>
      </c>
      <c r="K7111" s="660"/>
    </row>
    <row r="7112" ht="15.75" customHeight="1">
      <c r="A7112" s="661">
        <v>100944.0</v>
      </c>
      <c r="B7112" s="662" t="s">
        <v>14113</v>
      </c>
      <c r="C7112" s="663" t="s">
        <v>12943</v>
      </c>
      <c r="D7112" s="656">
        <v>3.69</v>
      </c>
      <c r="E7112" s="656">
        <v>0.21</v>
      </c>
      <c r="F7112" s="657">
        <f t="shared" si="1"/>
        <v>3.48</v>
      </c>
      <c r="G7112" s="656">
        <v>1.98</v>
      </c>
      <c r="H7112" s="664">
        <v>1.5</v>
      </c>
      <c r="I7112" s="664">
        <v>0.0</v>
      </c>
      <c r="J7112" s="664">
        <v>0.0</v>
      </c>
      <c r="K7112" s="660"/>
    </row>
    <row r="7113" ht="15.75" customHeight="1">
      <c r="A7113" s="661">
        <v>100945.0</v>
      </c>
      <c r="B7113" s="662" t="s">
        <v>14114</v>
      </c>
      <c r="C7113" s="663" t="s">
        <v>12943</v>
      </c>
      <c r="D7113" s="656">
        <v>2.71</v>
      </c>
      <c r="E7113" s="656">
        <v>0.28</v>
      </c>
      <c r="F7113" s="657">
        <f t="shared" si="1"/>
        <v>2.43</v>
      </c>
      <c r="G7113" s="656">
        <v>1.47</v>
      </c>
      <c r="H7113" s="664">
        <v>0.96</v>
      </c>
      <c r="I7113" s="664">
        <v>0.0</v>
      </c>
      <c r="J7113" s="664">
        <v>0.0</v>
      </c>
      <c r="K7113" s="660"/>
    </row>
    <row r="7114" ht="15.75" customHeight="1">
      <c r="A7114" s="661">
        <v>100946.0</v>
      </c>
      <c r="B7114" s="662" t="s">
        <v>14115</v>
      </c>
      <c r="C7114" s="663" t="s">
        <v>12943</v>
      </c>
      <c r="D7114" s="656">
        <v>2.34</v>
      </c>
      <c r="E7114" s="656">
        <v>0.23</v>
      </c>
      <c r="F7114" s="657">
        <f t="shared" si="1"/>
        <v>2.11</v>
      </c>
      <c r="G7114" s="656">
        <v>1.27</v>
      </c>
      <c r="H7114" s="664">
        <v>0.84</v>
      </c>
      <c r="I7114" s="664">
        <v>0.0</v>
      </c>
      <c r="J7114" s="664">
        <v>0.0</v>
      </c>
      <c r="K7114" s="660"/>
    </row>
    <row r="7115" ht="15.75" customHeight="1">
      <c r="A7115" s="661">
        <v>100947.0</v>
      </c>
      <c r="B7115" s="662" t="s">
        <v>14116</v>
      </c>
      <c r="C7115" s="663" t="s">
        <v>12943</v>
      </c>
      <c r="D7115" s="656">
        <v>2.15</v>
      </c>
      <c r="E7115" s="656">
        <v>0.22</v>
      </c>
      <c r="F7115" s="657">
        <f t="shared" si="1"/>
        <v>1.93</v>
      </c>
      <c r="G7115" s="656">
        <v>1.16</v>
      </c>
      <c r="H7115" s="664">
        <v>0.77</v>
      </c>
      <c r="I7115" s="664">
        <v>0.0</v>
      </c>
      <c r="J7115" s="664">
        <v>0.0</v>
      </c>
      <c r="K7115" s="660"/>
    </row>
    <row r="7116" ht="15.75" customHeight="1">
      <c r="A7116" s="661">
        <v>100948.0</v>
      </c>
      <c r="B7116" s="662" t="s">
        <v>14117</v>
      </c>
      <c r="C7116" s="663" t="s">
        <v>12943</v>
      </c>
      <c r="D7116" s="656">
        <v>0.85</v>
      </c>
      <c r="E7116" s="656">
        <v>0.08</v>
      </c>
      <c r="F7116" s="657">
        <f t="shared" si="1"/>
        <v>0.77</v>
      </c>
      <c r="G7116" s="656">
        <v>0.48</v>
      </c>
      <c r="H7116" s="664">
        <v>0.29</v>
      </c>
      <c r="I7116" s="664">
        <v>0.0</v>
      </c>
      <c r="J7116" s="664">
        <v>0.0</v>
      </c>
      <c r="K7116" s="660"/>
    </row>
    <row r="7117" ht="15.75" customHeight="1">
      <c r="A7117" s="661">
        <v>100949.0</v>
      </c>
      <c r="B7117" s="662" t="s">
        <v>14118</v>
      </c>
      <c r="C7117" s="663" t="s">
        <v>12943</v>
      </c>
      <c r="D7117" s="656">
        <v>6.46</v>
      </c>
      <c r="E7117" s="656">
        <v>0.65</v>
      </c>
      <c r="F7117" s="657">
        <f t="shared" si="1"/>
        <v>5.81</v>
      </c>
      <c r="G7117" s="656">
        <v>3.46</v>
      </c>
      <c r="H7117" s="664">
        <v>2.35</v>
      </c>
      <c r="I7117" s="664">
        <v>0.0</v>
      </c>
      <c r="J7117" s="664">
        <v>0.0</v>
      </c>
      <c r="K7117" s="660"/>
    </row>
    <row r="7118" ht="15.75" customHeight="1">
      <c r="A7118" s="661">
        <v>100950.0</v>
      </c>
      <c r="B7118" s="662" t="s">
        <v>14119</v>
      </c>
      <c r="C7118" s="663" t="s">
        <v>12943</v>
      </c>
      <c r="D7118" s="656">
        <v>3.46</v>
      </c>
      <c r="E7118" s="656">
        <v>0.29</v>
      </c>
      <c r="F7118" s="657">
        <f t="shared" si="1"/>
        <v>3.17</v>
      </c>
      <c r="G7118" s="656">
        <v>1.98</v>
      </c>
      <c r="H7118" s="664">
        <v>1.19</v>
      </c>
      <c r="I7118" s="664">
        <v>0.0</v>
      </c>
      <c r="J7118" s="664">
        <v>0.0</v>
      </c>
      <c r="K7118" s="660"/>
    </row>
    <row r="7119" ht="15.75" customHeight="1">
      <c r="A7119" s="661">
        <v>100951.0</v>
      </c>
      <c r="B7119" s="662" t="s">
        <v>14120</v>
      </c>
      <c r="C7119" s="663" t="s">
        <v>12943</v>
      </c>
      <c r="D7119" s="656">
        <v>2.98</v>
      </c>
      <c r="E7119" s="656">
        <v>0.24</v>
      </c>
      <c r="F7119" s="657">
        <f t="shared" si="1"/>
        <v>2.74</v>
      </c>
      <c r="G7119" s="656">
        <v>1.7</v>
      </c>
      <c r="H7119" s="664">
        <v>1.04</v>
      </c>
      <c r="I7119" s="664">
        <v>0.0</v>
      </c>
      <c r="J7119" s="664">
        <v>0.0</v>
      </c>
      <c r="K7119" s="660"/>
    </row>
    <row r="7120" ht="15.75" customHeight="1">
      <c r="A7120" s="661">
        <v>100952.0</v>
      </c>
      <c r="B7120" s="662" t="s">
        <v>14121</v>
      </c>
      <c r="C7120" s="663" t="s">
        <v>12943</v>
      </c>
      <c r="D7120" s="656">
        <v>2.74</v>
      </c>
      <c r="E7120" s="656">
        <v>0.24</v>
      </c>
      <c r="F7120" s="657">
        <f t="shared" si="1"/>
        <v>2.5</v>
      </c>
      <c r="G7120" s="656">
        <v>1.56</v>
      </c>
      <c r="H7120" s="664">
        <v>0.94</v>
      </c>
      <c r="I7120" s="664">
        <v>0.0</v>
      </c>
      <c r="J7120" s="664">
        <v>0.0</v>
      </c>
      <c r="K7120" s="660"/>
    </row>
    <row r="7121" ht="15.75" customHeight="1">
      <c r="A7121" s="661">
        <v>100953.0</v>
      </c>
      <c r="B7121" s="662" t="s">
        <v>14122</v>
      </c>
      <c r="C7121" s="663" t="s">
        <v>12943</v>
      </c>
      <c r="D7121" s="656">
        <v>1.09</v>
      </c>
      <c r="E7121" s="656">
        <v>0.08</v>
      </c>
      <c r="F7121" s="657">
        <f t="shared" si="1"/>
        <v>1.01</v>
      </c>
      <c r="G7121" s="656">
        <v>0.65</v>
      </c>
      <c r="H7121" s="664">
        <v>0.36</v>
      </c>
      <c r="I7121" s="664">
        <v>0.0</v>
      </c>
      <c r="J7121" s="664">
        <v>0.0</v>
      </c>
      <c r="K7121" s="660"/>
    </row>
    <row r="7122" ht="15.75" customHeight="1">
      <c r="A7122" s="661">
        <v>100954.0</v>
      </c>
      <c r="B7122" s="662" t="s">
        <v>14123</v>
      </c>
      <c r="C7122" s="663" t="s">
        <v>12943</v>
      </c>
      <c r="D7122" s="656">
        <v>8.22</v>
      </c>
      <c r="E7122" s="656">
        <v>0.69</v>
      </c>
      <c r="F7122" s="657">
        <f t="shared" si="1"/>
        <v>7.53</v>
      </c>
      <c r="G7122" s="656">
        <v>4.63</v>
      </c>
      <c r="H7122" s="664">
        <v>2.9</v>
      </c>
      <c r="I7122" s="664">
        <v>0.0</v>
      </c>
      <c r="J7122" s="664">
        <v>0.0</v>
      </c>
      <c r="K7122" s="660"/>
    </row>
    <row r="7123" ht="15.75" customHeight="1">
      <c r="A7123" s="661">
        <v>100955.0</v>
      </c>
      <c r="B7123" s="662" t="s">
        <v>14124</v>
      </c>
      <c r="C7123" s="663" t="s">
        <v>13874</v>
      </c>
      <c r="D7123" s="656">
        <v>4.75</v>
      </c>
      <c r="E7123" s="656">
        <v>0.41</v>
      </c>
      <c r="F7123" s="657">
        <f t="shared" si="1"/>
        <v>4.34</v>
      </c>
      <c r="G7123" s="656">
        <v>2.94</v>
      </c>
      <c r="H7123" s="664">
        <v>1.4</v>
      </c>
      <c r="I7123" s="664">
        <v>0.0</v>
      </c>
      <c r="J7123" s="664">
        <v>0.0</v>
      </c>
      <c r="K7123" s="660"/>
    </row>
    <row r="7124" ht="15.75" customHeight="1">
      <c r="A7124" s="661">
        <v>100956.0</v>
      </c>
      <c r="B7124" s="662" t="s">
        <v>14125</v>
      </c>
      <c r="C7124" s="663" t="s">
        <v>13874</v>
      </c>
      <c r="D7124" s="656">
        <v>4.12</v>
      </c>
      <c r="E7124" s="656">
        <v>0.35</v>
      </c>
      <c r="F7124" s="657">
        <f t="shared" si="1"/>
        <v>3.77</v>
      </c>
      <c r="G7124" s="656">
        <v>2.55</v>
      </c>
      <c r="H7124" s="664">
        <v>1.22</v>
      </c>
      <c r="I7124" s="664">
        <v>0.0</v>
      </c>
      <c r="J7124" s="664">
        <v>0.0</v>
      </c>
      <c r="K7124" s="660"/>
    </row>
    <row r="7125" ht="15.75" customHeight="1">
      <c r="A7125" s="661">
        <v>100957.0</v>
      </c>
      <c r="B7125" s="662" t="s">
        <v>14126</v>
      </c>
      <c r="C7125" s="663" t="s">
        <v>13874</v>
      </c>
      <c r="D7125" s="656">
        <v>3.77</v>
      </c>
      <c r="E7125" s="656">
        <v>0.32</v>
      </c>
      <c r="F7125" s="657">
        <f t="shared" si="1"/>
        <v>3.45</v>
      </c>
      <c r="G7125" s="656">
        <v>2.33</v>
      </c>
      <c r="H7125" s="664">
        <v>1.12</v>
      </c>
      <c r="I7125" s="664">
        <v>0.0</v>
      </c>
      <c r="J7125" s="664">
        <v>0.0</v>
      </c>
      <c r="K7125" s="660"/>
    </row>
    <row r="7126" ht="15.75" customHeight="1">
      <c r="A7126" s="661">
        <v>100958.0</v>
      </c>
      <c r="B7126" s="662" t="s">
        <v>14127</v>
      </c>
      <c r="C7126" s="663" t="s">
        <v>13874</v>
      </c>
      <c r="D7126" s="656">
        <v>1.52</v>
      </c>
      <c r="E7126" s="656">
        <v>0.13</v>
      </c>
      <c r="F7126" s="657">
        <f t="shared" si="1"/>
        <v>1.39</v>
      </c>
      <c r="G7126" s="656">
        <v>0.97</v>
      </c>
      <c r="H7126" s="664">
        <v>0.42</v>
      </c>
      <c r="I7126" s="664">
        <v>0.0</v>
      </c>
      <c r="J7126" s="664">
        <v>0.0</v>
      </c>
      <c r="K7126" s="660"/>
    </row>
    <row r="7127" ht="15.75" customHeight="1">
      <c r="A7127" s="661">
        <v>100959.0</v>
      </c>
      <c r="B7127" s="662" t="s">
        <v>14128</v>
      </c>
      <c r="C7127" s="663" t="s">
        <v>13874</v>
      </c>
      <c r="D7127" s="656">
        <v>11.33</v>
      </c>
      <c r="E7127" s="656">
        <v>0.98</v>
      </c>
      <c r="F7127" s="657">
        <f t="shared" si="1"/>
        <v>10.35</v>
      </c>
      <c r="G7127" s="656">
        <v>6.92</v>
      </c>
      <c r="H7127" s="664">
        <v>3.43</v>
      </c>
      <c r="I7127" s="664">
        <v>0.0</v>
      </c>
      <c r="J7127" s="664">
        <v>0.0</v>
      </c>
      <c r="K7127" s="660"/>
    </row>
    <row r="7128" ht="15.75" customHeight="1">
      <c r="A7128" s="661">
        <v>100960.0</v>
      </c>
      <c r="B7128" s="662" t="s">
        <v>14129</v>
      </c>
      <c r="C7128" s="663" t="s">
        <v>13874</v>
      </c>
      <c r="D7128" s="656">
        <v>3.55</v>
      </c>
      <c r="E7128" s="656">
        <v>0.24</v>
      </c>
      <c r="F7128" s="657">
        <f t="shared" si="1"/>
        <v>3.31</v>
      </c>
      <c r="G7128" s="656">
        <v>2.14</v>
      </c>
      <c r="H7128" s="664">
        <v>1.17</v>
      </c>
      <c r="I7128" s="664">
        <v>0.0</v>
      </c>
      <c r="J7128" s="664">
        <v>0.0</v>
      </c>
      <c r="K7128" s="660"/>
    </row>
    <row r="7129" ht="15.75" customHeight="1">
      <c r="A7129" s="661">
        <v>100961.0</v>
      </c>
      <c r="B7129" s="662" t="s">
        <v>14130</v>
      </c>
      <c r="C7129" s="663" t="s">
        <v>13874</v>
      </c>
      <c r="D7129" s="656">
        <v>3.08</v>
      </c>
      <c r="E7129" s="656">
        <v>0.21</v>
      </c>
      <c r="F7129" s="657">
        <f t="shared" si="1"/>
        <v>2.87</v>
      </c>
      <c r="G7129" s="656">
        <v>1.84</v>
      </c>
      <c r="H7129" s="664">
        <v>1.03</v>
      </c>
      <c r="I7129" s="664">
        <v>0.0</v>
      </c>
      <c r="J7129" s="664">
        <v>0.0</v>
      </c>
      <c r="K7129" s="660"/>
    </row>
    <row r="7130" ht="15.75" customHeight="1">
      <c r="A7130" s="661">
        <v>100962.0</v>
      </c>
      <c r="B7130" s="662" t="s">
        <v>14131</v>
      </c>
      <c r="C7130" s="663" t="s">
        <v>13874</v>
      </c>
      <c r="D7130" s="656">
        <v>2.81</v>
      </c>
      <c r="E7130" s="656">
        <v>0.18</v>
      </c>
      <c r="F7130" s="657">
        <f t="shared" si="1"/>
        <v>2.63</v>
      </c>
      <c r="G7130" s="656">
        <v>1.7</v>
      </c>
      <c r="H7130" s="664">
        <v>0.93</v>
      </c>
      <c r="I7130" s="664">
        <v>0.0</v>
      </c>
      <c r="J7130" s="664">
        <v>0.0</v>
      </c>
      <c r="K7130" s="660"/>
    </row>
    <row r="7131" ht="15.75" customHeight="1">
      <c r="A7131" s="661">
        <v>100963.0</v>
      </c>
      <c r="B7131" s="662" t="s">
        <v>14132</v>
      </c>
      <c r="C7131" s="663" t="s">
        <v>13874</v>
      </c>
      <c r="D7131" s="656">
        <v>1.11</v>
      </c>
      <c r="E7131" s="656">
        <v>0.07</v>
      </c>
      <c r="F7131" s="657">
        <f t="shared" si="1"/>
        <v>1.04</v>
      </c>
      <c r="G7131" s="656">
        <v>0.69</v>
      </c>
      <c r="H7131" s="664">
        <v>0.35</v>
      </c>
      <c r="I7131" s="664">
        <v>0.0</v>
      </c>
      <c r="J7131" s="664">
        <v>0.0</v>
      </c>
      <c r="K7131" s="660"/>
    </row>
    <row r="7132" ht="15.75" customHeight="1">
      <c r="A7132" s="661">
        <v>100964.0</v>
      </c>
      <c r="B7132" s="662" t="s">
        <v>14133</v>
      </c>
      <c r="C7132" s="663" t="s">
        <v>13874</v>
      </c>
      <c r="D7132" s="656">
        <v>8.52</v>
      </c>
      <c r="E7132" s="656">
        <v>0.58</v>
      </c>
      <c r="F7132" s="657">
        <f t="shared" si="1"/>
        <v>7.94</v>
      </c>
      <c r="G7132" s="656">
        <v>5.05</v>
      </c>
      <c r="H7132" s="664">
        <v>2.89</v>
      </c>
      <c r="I7132" s="664">
        <v>0.0</v>
      </c>
      <c r="J7132" s="664">
        <v>0.0</v>
      </c>
      <c r="K7132" s="660"/>
    </row>
    <row r="7133" ht="15.75" customHeight="1">
      <c r="A7133" s="661">
        <v>100973.0</v>
      </c>
      <c r="B7133" s="662" t="s">
        <v>14134</v>
      </c>
      <c r="C7133" s="663" t="s">
        <v>525</v>
      </c>
      <c r="D7133" s="656">
        <v>8.46</v>
      </c>
      <c r="E7133" s="656">
        <v>1.27</v>
      </c>
      <c r="F7133" s="657">
        <f t="shared" si="1"/>
        <v>7.19</v>
      </c>
      <c r="G7133" s="656">
        <v>2.9</v>
      </c>
      <c r="H7133" s="664">
        <v>4.29</v>
      </c>
      <c r="I7133" s="664">
        <v>0.0</v>
      </c>
      <c r="J7133" s="664">
        <v>0.0</v>
      </c>
      <c r="K7133" s="660"/>
    </row>
    <row r="7134" ht="15.75" customHeight="1">
      <c r="A7134" s="661">
        <v>100974.0</v>
      </c>
      <c r="B7134" s="662" t="s">
        <v>14135</v>
      </c>
      <c r="C7134" s="663" t="s">
        <v>525</v>
      </c>
      <c r="D7134" s="656">
        <v>8.26</v>
      </c>
      <c r="E7134" s="656">
        <v>0.95</v>
      </c>
      <c r="F7134" s="657">
        <f t="shared" si="1"/>
        <v>7.31</v>
      </c>
      <c r="G7134" s="656">
        <v>3.43</v>
      </c>
      <c r="H7134" s="664">
        <v>3.88</v>
      </c>
      <c r="I7134" s="664">
        <v>0.0</v>
      </c>
      <c r="J7134" s="664">
        <v>0.0</v>
      </c>
      <c r="K7134" s="660"/>
    </row>
    <row r="7135" ht="15.75" customHeight="1">
      <c r="A7135" s="661">
        <v>100975.0</v>
      </c>
      <c r="B7135" s="662" t="s">
        <v>14136</v>
      </c>
      <c r="C7135" s="663" t="s">
        <v>525</v>
      </c>
      <c r="D7135" s="656">
        <v>8.44</v>
      </c>
      <c r="E7135" s="656">
        <v>0.81</v>
      </c>
      <c r="F7135" s="657">
        <f t="shared" si="1"/>
        <v>7.63</v>
      </c>
      <c r="G7135" s="656">
        <v>3.56</v>
      </c>
      <c r="H7135" s="664">
        <v>4.07</v>
      </c>
      <c r="I7135" s="664">
        <v>0.0</v>
      </c>
      <c r="J7135" s="664">
        <v>0.0</v>
      </c>
      <c r="K7135" s="660"/>
    </row>
    <row r="7136" ht="15.75" customHeight="1">
      <c r="A7136" s="661">
        <v>100965.0</v>
      </c>
      <c r="B7136" s="662" t="s">
        <v>14137</v>
      </c>
      <c r="C7136" s="663" t="s">
        <v>12943</v>
      </c>
      <c r="D7136" s="656">
        <v>1.75</v>
      </c>
      <c r="E7136" s="656">
        <v>0.1</v>
      </c>
      <c r="F7136" s="657">
        <f t="shared" si="1"/>
        <v>1.65</v>
      </c>
      <c r="G7136" s="656">
        <v>1.1</v>
      </c>
      <c r="H7136" s="664">
        <v>0.55</v>
      </c>
      <c r="I7136" s="664">
        <v>0.0</v>
      </c>
      <c r="J7136" s="664">
        <v>0.0</v>
      </c>
      <c r="K7136" s="660"/>
    </row>
    <row r="7137" ht="15.75" customHeight="1">
      <c r="A7137" s="661">
        <v>100966.0</v>
      </c>
      <c r="B7137" s="662" t="s">
        <v>14138</v>
      </c>
      <c r="C7137" s="663" t="s">
        <v>12943</v>
      </c>
      <c r="D7137" s="656">
        <v>1.5</v>
      </c>
      <c r="E7137" s="656">
        <v>0.08</v>
      </c>
      <c r="F7137" s="657">
        <f t="shared" si="1"/>
        <v>1.42</v>
      </c>
      <c r="G7137" s="656">
        <v>0.97</v>
      </c>
      <c r="H7137" s="664">
        <v>0.45</v>
      </c>
      <c r="I7137" s="664">
        <v>0.0</v>
      </c>
      <c r="J7137" s="664">
        <v>0.0</v>
      </c>
      <c r="K7137" s="660"/>
    </row>
    <row r="7138" ht="15.75" customHeight="1">
      <c r="A7138" s="661">
        <v>100969.0</v>
      </c>
      <c r="B7138" s="662" t="s">
        <v>14139</v>
      </c>
      <c r="C7138" s="663" t="s">
        <v>12943</v>
      </c>
      <c r="D7138" s="656">
        <v>2.29</v>
      </c>
      <c r="E7138" s="656">
        <v>0.14</v>
      </c>
      <c r="F7138" s="657">
        <f t="shared" si="1"/>
        <v>2.15</v>
      </c>
      <c r="G7138" s="656">
        <v>1.54</v>
      </c>
      <c r="H7138" s="664">
        <v>0.61</v>
      </c>
      <c r="I7138" s="664">
        <v>0.0</v>
      </c>
      <c r="J7138" s="664">
        <v>0.0</v>
      </c>
      <c r="K7138" s="660"/>
    </row>
    <row r="7139" ht="15.75" customHeight="1">
      <c r="A7139" s="661">
        <v>100970.0</v>
      </c>
      <c r="B7139" s="662" t="s">
        <v>14140</v>
      </c>
      <c r="C7139" s="663" t="s">
        <v>12943</v>
      </c>
      <c r="D7139" s="656">
        <v>1.93</v>
      </c>
      <c r="E7139" s="656">
        <v>0.12</v>
      </c>
      <c r="F7139" s="657">
        <f t="shared" si="1"/>
        <v>1.81</v>
      </c>
      <c r="G7139" s="656">
        <v>1.32</v>
      </c>
      <c r="H7139" s="664">
        <v>0.49</v>
      </c>
      <c r="I7139" s="664">
        <v>0.0</v>
      </c>
      <c r="J7139" s="664">
        <v>0.0</v>
      </c>
      <c r="K7139" s="660"/>
    </row>
    <row r="7140" ht="15.75" customHeight="1">
      <c r="A7140" s="661">
        <v>102330.0</v>
      </c>
      <c r="B7140" s="662" t="s">
        <v>14141</v>
      </c>
      <c r="C7140" s="663" t="s">
        <v>12943</v>
      </c>
      <c r="D7140" s="656">
        <v>1.4</v>
      </c>
      <c r="E7140" s="656">
        <v>0.07</v>
      </c>
      <c r="F7140" s="657">
        <f t="shared" si="1"/>
        <v>1.33</v>
      </c>
      <c r="G7140" s="656">
        <v>0.9</v>
      </c>
      <c r="H7140" s="664">
        <v>0.43</v>
      </c>
      <c r="I7140" s="664">
        <v>0.0</v>
      </c>
      <c r="J7140" s="664">
        <v>0.0</v>
      </c>
      <c r="K7140" s="660"/>
    </row>
    <row r="7141" ht="15.75" customHeight="1">
      <c r="A7141" s="661">
        <v>102331.0</v>
      </c>
      <c r="B7141" s="662" t="s">
        <v>14142</v>
      </c>
      <c r="C7141" s="663" t="s">
        <v>12943</v>
      </c>
      <c r="D7141" s="656">
        <v>0.55</v>
      </c>
      <c r="E7141" s="656">
        <v>0.03</v>
      </c>
      <c r="F7141" s="657">
        <f t="shared" si="1"/>
        <v>0.52</v>
      </c>
      <c r="G7141" s="656">
        <v>0.38</v>
      </c>
      <c r="H7141" s="664">
        <v>0.14</v>
      </c>
      <c r="I7141" s="664">
        <v>0.0</v>
      </c>
      <c r="J7141" s="664">
        <v>0.0</v>
      </c>
      <c r="K7141" s="660"/>
    </row>
    <row r="7142" ht="15.75" customHeight="1">
      <c r="A7142" s="661">
        <v>102332.0</v>
      </c>
      <c r="B7142" s="662" t="s">
        <v>14143</v>
      </c>
      <c r="C7142" s="663" t="s">
        <v>12943</v>
      </c>
      <c r="D7142" s="656">
        <v>1.81</v>
      </c>
      <c r="E7142" s="656">
        <v>0.11</v>
      </c>
      <c r="F7142" s="657">
        <f t="shared" si="1"/>
        <v>1.7</v>
      </c>
      <c r="G7142" s="656">
        <v>1.24</v>
      </c>
      <c r="H7142" s="664">
        <v>0.46</v>
      </c>
      <c r="I7142" s="664">
        <v>0.0</v>
      </c>
      <c r="J7142" s="664">
        <v>0.0</v>
      </c>
      <c r="K7142" s="660"/>
    </row>
    <row r="7143" ht="15.75" customHeight="1">
      <c r="A7143" s="661">
        <v>102333.0</v>
      </c>
      <c r="B7143" s="662" t="s">
        <v>14144</v>
      </c>
      <c r="C7143" s="663" t="s">
        <v>12943</v>
      </c>
      <c r="D7143" s="656">
        <v>0.73</v>
      </c>
      <c r="E7143" s="656">
        <v>0.04</v>
      </c>
      <c r="F7143" s="657">
        <f t="shared" si="1"/>
        <v>0.69</v>
      </c>
      <c r="G7143" s="656">
        <v>0.54</v>
      </c>
      <c r="H7143" s="664">
        <v>0.15</v>
      </c>
      <c r="I7143" s="664">
        <v>0.0</v>
      </c>
      <c r="J7143" s="664">
        <v>0.0</v>
      </c>
      <c r="K7143" s="660"/>
    </row>
    <row r="7144" ht="15.75" customHeight="1">
      <c r="A7144" s="661">
        <v>101019.0</v>
      </c>
      <c r="B7144" s="662" t="s">
        <v>14145</v>
      </c>
      <c r="C7144" s="663" t="s">
        <v>3524</v>
      </c>
      <c r="D7144" s="656">
        <v>539.45</v>
      </c>
      <c r="E7144" s="656">
        <v>133.64</v>
      </c>
      <c r="F7144" s="657">
        <f t="shared" si="1"/>
        <v>405.81</v>
      </c>
      <c r="G7144" s="656">
        <v>259.28</v>
      </c>
      <c r="H7144" s="664">
        <v>146.53</v>
      </c>
      <c r="I7144" s="664">
        <v>0.0</v>
      </c>
      <c r="J7144" s="664">
        <v>0.0</v>
      </c>
      <c r="K7144" s="660"/>
    </row>
    <row r="7145" ht="15.75" customHeight="1">
      <c r="A7145" s="661">
        <v>101479.0</v>
      </c>
      <c r="B7145" s="662" t="s">
        <v>14146</v>
      </c>
      <c r="C7145" s="663" t="s">
        <v>3524</v>
      </c>
      <c r="D7145" s="656">
        <v>157.16</v>
      </c>
      <c r="E7145" s="656">
        <v>38.94</v>
      </c>
      <c r="F7145" s="657">
        <f t="shared" si="1"/>
        <v>118.22</v>
      </c>
      <c r="G7145" s="656">
        <v>75.54</v>
      </c>
      <c r="H7145" s="664">
        <v>42.68</v>
      </c>
      <c r="I7145" s="664">
        <v>0.0</v>
      </c>
      <c r="J7145" s="664">
        <v>0.0</v>
      </c>
      <c r="K7145" s="660"/>
    </row>
    <row r="7146" ht="15.75" customHeight="1">
      <c r="A7146" s="661">
        <v>102568.0</v>
      </c>
      <c r="B7146" s="662" t="s">
        <v>14147</v>
      </c>
      <c r="C7146" s="663" t="s">
        <v>3524</v>
      </c>
      <c r="D7146" s="656">
        <v>267.74</v>
      </c>
      <c r="E7146" s="656">
        <v>66.33</v>
      </c>
      <c r="F7146" s="657">
        <f t="shared" si="1"/>
        <v>201.41</v>
      </c>
      <c r="G7146" s="656">
        <v>128.69</v>
      </c>
      <c r="H7146" s="664">
        <v>72.72</v>
      </c>
      <c r="I7146" s="664">
        <v>0.0</v>
      </c>
      <c r="J7146" s="664">
        <v>0.0</v>
      </c>
      <c r="K7146" s="660"/>
    </row>
    <row r="7147" ht="15.75" customHeight="1">
      <c r="A7147" s="661">
        <v>100976.0</v>
      </c>
      <c r="B7147" s="662" t="s">
        <v>14148</v>
      </c>
      <c r="C7147" s="663" t="s">
        <v>525</v>
      </c>
      <c r="D7147" s="656">
        <v>8.28</v>
      </c>
      <c r="E7147" s="656">
        <v>0.73</v>
      </c>
      <c r="F7147" s="657">
        <f t="shared" si="1"/>
        <v>7.55</v>
      </c>
      <c r="G7147" s="656">
        <v>3.67</v>
      </c>
      <c r="H7147" s="664">
        <v>3.88</v>
      </c>
      <c r="I7147" s="664">
        <v>0.0</v>
      </c>
      <c r="J7147" s="664">
        <v>0.0</v>
      </c>
      <c r="K7147" s="660"/>
    </row>
    <row r="7148" ht="15.75" customHeight="1">
      <c r="A7148" s="661">
        <v>100977.0</v>
      </c>
      <c r="B7148" s="662" t="s">
        <v>14149</v>
      </c>
      <c r="C7148" s="663" t="s">
        <v>525</v>
      </c>
      <c r="D7148" s="656">
        <v>7.32</v>
      </c>
      <c r="E7148" s="656">
        <v>1.1</v>
      </c>
      <c r="F7148" s="657">
        <f t="shared" si="1"/>
        <v>6.22</v>
      </c>
      <c r="G7148" s="656">
        <v>2.48</v>
      </c>
      <c r="H7148" s="664">
        <v>3.74</v>
      </c>
      <c r="I7148" s="664">
        <v>0.0</v>
      </c>
      <c r="J7148" s="664">
        <v>0.0</v>
      </c>
      <c r="K7148" s="660"/>
    </row>
    <row r="7149" ht="15.75" customHeight="1">
      <c r="A7149" s="661">
        <v>100978.0</v>
      </c>
      <c r="B7149" s="662" t="s">
        <v>14150</v>
      </c>
      <c r="C7149" s="663" t="s">
        <v>525</v>
      </c>
      <c r="D7149" s="656">
        <v>6.68</v>
      </c>
      <c r="E7149" s="656">
        <v>0.76</v>
      </c>
      <c r="F7149" s="657">
        <f t="shared" si="1"/>
        <v>5.92</v>
      </c>
      <c r="G7149" s="656">
        <v>2.8</v>
      </c>
      <c r="H7149" s="664">
        <v>3.12</v>
      </c>
      <c r="I7149" s="664">
        <v>0.0</v>
      </c>
      <c r="J7149" s="664">
        <v>0.0</v>
      </c>
      <c r="K7149" s="660"/>
    </row>
    <row r="7150" ht="15.75" customHeight="1">
      <c r="A7150" s="661">
        <v>100979.0</v>
      </c>
      <c r="B7150" s="662" t="s">
        <v>14151</v>
      </c>
      <c r="C7150" s="663" t="s">
        <v>525</v>
      </c>
      <c r="D7150" s="656">
        <v>6.51</v>
      </c>
      <c r="E7150" s="656">
        <v>0.61</v>
      </c>
      <c r="F7150" s="657">
        <f t="shared" si="1"/>
        <v>5.9</v>
      </c>
      <c r="G7150" s="656">
        <v>2.77</v>
      </c>
      <c r="H7150" s="664">
        <v>3.13</v>
      </c>
      <c r="I7150" s="664">
        <v>0.0</v>
      </c>
      <c r="J7150" s="664">
        <v>0.0</v>
      </c>
      <c r="K7150" s="660"/>
    </row>
    <row r="7151" ht="15.75" customHeight="1">
      <c r="A7151" s="661">
        <v>100980.0</v>
      </c>
      <c r="B7151" s="662" t="s">
        <v>14152</v>
      </c>
      <c r="C7151" s="663" t="s">
        <v>525</v>
      </c>
      <c r="D7151" s="656">
        <v>6.17</v>
      </c>
      <c r="E7151" s="656">
        <v>0.54</v>
      </c>
      <c r="F7151" s="657">
        <f t="shared" si="1"/>
        <v>5.63</v>
      </c>
      <c r="G7151" s="656">
        <v>2.76</v>
      </c>
      <c r="H7151" s="664">
        <v>2.87</v>
      </c>
      <c r="I7151" s="664">
        <v>0.0</v>
      </c>
      <c r="J7151" s="664">
        <v>0.0</v>
      </c>
      <c r="K7151" s="660"/>
    </row>
    <row r="7152" ht="15.75" customHeight="1">
      <c r="A7152" s="661">
        <v>100981.0</v>
      </c>
      <c r="B7152" s="662" t="s">
        <v>14153</v>
      </c>
      <c r="C7152" s="663" t="s">
        <v>525</v>
      </c>
      <c r="D7152" s="656">
        <v>8.92</v>
      </c>
      <c r="E7152" s="656">
        <v>1.33</v>
      </c>
      <c r="F7152" s="657">
        <f t="shared" si="1"/>
        <v>7.59</v>
      </c>
      <c r="G7152" s="656">
        <v>3.06</v>
      </c>
      <c r="H7152" s="664">
        <v>4.53</v>
      </c>
      <c r="I7152" s="664">
        <v>0.0</v>
      </c>
      <c r="J7152" s="664">
        <v>0.0</v>
      </c>
      <c r="K7152" s="660"/>
    </row>
    <row r="7153" ht="15.75" customHeight="1">
      <c r="A7153" s="661">
        <v>100982.0</v>
      </c>
      <c r="B7153" s="662" t="s">
        <v>14154</v>
      </c>
      <c r="C7153" s="663" t="s">
        <v>525</v>
      </c>
      <c r="D7153" s="656">
        <v>8.65</v>
      </c>
      <c r="E7153" s="656">
        <v>1.0</v>
      </c>
      <c r="F7153" s="657">
        <f t="shared" si="1"/>
        <v>7.65</v>
      </c>
      <c r="G7153" s="656">
        <v>3.59</v>
      </c>
      <c r="H7153" s="664">
        <v>4.06</v>
      </c>
      <c r="I7153" s="664">
        <v>0.0</v>
      </c>
      <c r="J7153" s="664">
        <v>0.0</v>
      </c>
      <c r="K7153" s="660"/>
    </row>
    <row r="7154" ht="15.75" customHeight="1">
      <c r="A7154" s="661">
        <v>100983.0</v>
      </c>
      <c r="B7154" s="662" t="s">
        <v>14155</v>
      </c>
      <c r="C7154" s="663" t="s">
        <v>525</v>
      </c>
      <c r="D7154" s="656">
        <v>8.8</v>
      </c>
      <c r="E7154" s="656">
        <v>0.85</v>
      </c>
      <c r="F7154" s="657">
        <f t="shared" si="1"/>
        <v>7.95</v>
      </c>
      <c r="G7154" s="656">
        <v>3.73</v>
      </c>
      <c r="H7154" s="664">
        <v>4.22</v>
      </c>
      <c r="I7154" s="664">
        <v>0.0</v>
      </c>
      <c r="J7154" s="664">
        <v>0.0</v>
      </c>
      <c r="K7154" s="660"/>
    </row>
    <row r="7155" ht="15.75" customHeight="1">
      <c r="A7155" s="661">
        <v>100984.0</v>
      </c>
      <c r="B7155" s="662" t="s">
        <v>14156</v>
      </c>
      <c r="C7155" s="663" t="s">
        <v>525</v>
      </c>
      <c r="D7155" s="656">
        <v>8.62</v>
      </c>
      <c r="E7155" s="656">
        <v>0.77</v>
      </c>
      <c r="F7155" s="657">
        <f t="shared" si="1"/>
        <v>7.85</v>
      </c>
      <c r="G7155" s="656">
        <v>3.83</v>
      </c>
      <c r="H7155" s="664">
        <v>4.02</v>
      </c>
      <c r="I7155" s="664">
        <v>0.0</v>
      </c>
      <c r="J7155" s="664">
        <v>0.0</v>
      </c>
      <c r="K7155" s="660"/>
    </row>
    <row r="7156" ht="15.75" customHeight="1">
      <c r="A7156" s="661">
        <v>100985.0</v>
      </c>
      <c r="B7156" s="662" t="s">
        <v>14157</v>
      </c>
      <c r="C7156" s="663" t="s">
        <v>525</v>
      </c>
      <c r="D7156" s="656">
        <v>7.17</v>
      </c>
      <c r="E7156" s="656">
        <v>0.95</v>
      </c>
      <c r="F7156" s="657">
        <f t="shared" si="1"/>
        <v>6.22</v>
      </c>
      <c r="G7156" s="656">
        <v>2.93</v>
      </c>
      <c r="H7156" s="664">
        <v>3.29</v>
      </c>
      <c r="I7156" s="664">
        <v>0.0</v>
      </c>
      <c r="J7156" s="664">
        <v>0.0</v>
      </c>
      <c r="K7156" s="660"/>
    </row>
    <row r="7157" ht="15.75" customHeight="1">
      <c r="A7157" s="661">
        <v>100986.0</v>
      </c>
      <c r="B7157" s="662" t="s">
        <v>14158</v>
      </c>
      <c r="C7157" s="663" t="s">
        <v>525</v>
      </c>
      <c r="D7157" s="656">
        <v>8.76</v>
      </c>
      <c r="E7157" s="656">
        <v>0.8</v>
      </c>
      <c r="F7157" s="657">
        <f t="shared" si="1"/>
        <v>7.96</v>
      </c>
      <c r="G7157" s="656">
        <v>4.36</v>
      </c>
      <c r="H7157" s="664">
        <v>3.6</v>
      </c>
      <c r="I7157" s="664">
        <v>0.0</v>
      </c>
      <c r="J7157" s="664">
        <v>0.0</v>
      </c>
      <c r="K7157" s="660"/>
    </row>
    <row r="7158" ht="15.75" customHeight="1">
      <c r="A7158" s="661">
        <v>100987.0</v>
      </c>
      <c r="B7158" s="662" t="s">
        <v>14159</v>
      </c>
      <c r="C7158" s="663" t="s">
        <v>525</v>
      </c>
      <c r="D7158" s="656">
        <v>10.25</v>
      </c>
      <c r="E7158" s="656">
        <v>0.73</v>
      </c>
      <c r="F7158" s="657">
        <f t="shared" si="1"/>
        <v>9.52</v>
      </c>
      <c r="G7158" s="656">
        <v>5.09</v>
      </c>
      <c r="H7158" s="664">
        <v>4.43</v>
      </c>
      <c r="I7158" s="664">
        <v>0.0</v>
      </c>
      <c r="J7158" s="664">
        <v>0.0</v>
      </c>
      <c r="K7158" s="660"/>
    </row>
    <row r="7159" ht="15.75" customHeight="1">
      <c r="A7159" s="661">
        <v>100988.0</v>
      </c>
      <c r="B7159" s="662" t="s">
        <v>14160</v>
      </c>
      <c r="C7159" s="663" t="s">
        <v>525</v>
      </c>
      <c r="D7159" s="656">
        <v>10.87</v>
      </c>
      <c r="E7159" s="656">
        <v>0.69</v>
      </c>
      <c r="F7159" s="657">
        <f t="shared" si="1"/>
        <v>10.18</v>
      </c>
      <c r="G7159" s="656">
        <v>5.66</v>
      </c>
      <c r="H7159" s="664">
        <v>4.52</v>
      </c>
      <c r="I7159" s="664">
        <v>0.0</v>
      </c>
      <c r="J7159" s="664">
        <v>0.0</v>
      </c>
      <c r="K7159" s="660"/>
    </row>
    <row r="7160" ht="15.75" customHeight="1">
      <c r="A7160" s="661">
        <v>100989.0</v>
      </c>
      <c r="B7160" s="662" t="s">
        <v>14161</v>
      </c>
      <c r="C7160" s="663" t="s">
        <v>3524</v>
      </c>
      <c r="D7160" s="656">
        <v>5.65</v>
      </c>
      <c r="E7160" s="656">
        <v>0.84</v>
      </c>
      <c r="F7160" s="657">
        <f t="shared" si="1"/>
        <v>4.81</v>
      </c>
      <c r="G7160" s="656">
        <v>1.92</v>
      </c>
      <c r="H7160" s="664">
        <v>2.89</v>
      </c>
      <c r="I7160" s="664">
        <v>0.0</v>
      </c>
      <c r="J7160" s="664">
        <v>0.0</v>
      </c>
      <c r="K7160" s="660"/>
    </row>
    <row r="7161" ht="15.75" customHeight="1">
      <c r="A7161" s="661">
        <v>100990.0</v>
      </c>
      <c r="B7161" s="662" t="s">
        <v>14162</v>
      </c>
      <c r="C7161" s="663" t="s">
        <v>3524</v>
      </c>
      <c r="D7161" s="656">
        <v>5.51</v>
      </c>
      <c r="E7161" s="656">
        <v>0.62</v>
      </c>
      <c r="F7161" s="657">
        <f t="shared" si="1"/>
        <v>4.89</v>
      </c>
      <c r="G7161" s="656">
        <v>2.27</v>
      </c>
      <c r="H7161" s="664">
        <v>2.62</v>
      </c>
      <c r="I7161" s="664">
        <v>0.0</v>
      </c>
      <c r="J7161" s="664">
        <v>0.0</v>
      </c>
      <c r="K7161" s="660"/>
    </row>
    <row r="7162" ht="15.75" customHeight="1">
      <c r="A7162" s="661">
        <v>100991.0</v>
      </c>
      <c r="B7162" s="662" t="s">
        <v>14163</v>
      </c>
      <c r="C7162" s="663" t="s">
        <v>3524</v>
      </c>
      <c r="D7162" s="656">
        <v>5.65</v>
      </c>
      <c r="E7162" s="656">
        <v>0.53</v>
      </c>
      <c r="F7162" s="657">
        <f t="shared" si="1"/>
        <v>5.12</v>
      </c>
      <c r="G7162" s="656">
        <v>2.38</v>
      </c>
      <c r="H7162" s="664">
        <v>2.74</v>
      </c>
      <c r="I7162" s="664">
        <v>0.0</v>
      </c>
      <c r="J7162" s="664">
        <v>0.0</v>
      </c>
      <c r="K7162" s="660"/>
    </row>
    <row r="7163" ht="15.75" customHeight="1">
      <c r="A7163" s="661">
        <v>100992.0</v>
      </c>
      <c r="B7163" s="662" t="s">
        <v>14164</v>
      </c>
      <c r="C7163" s="663" t="s">
        <v>3524</v>
      </c>
      <c r="D7163" s="656">
        <v>5.53</v>
      </c>
      <c r="E7163" s="656">
        <v>0.47</v>
      </c>
      <c r="F7163" s="657">
        <f t="shared" si="1"/>
        <v>5.06</v>
      </c>
      <c r="G7163" s="656">
        <v>2.46</v>
      </c>
      <c r="H7163" s="664">
        <v>2.6</v>
      </c>
      <c r="I7163" s="664">
        <v>0.0</v>
      </c>
      <c r="J7163" s="664">
        <v>0.0</v>
      </c>
      <c r="K7163" s="660"/>
    </row>
    <row r="7164" ht="15.75" customHeight="1">
      <c r="A7164" s="661">
        <v>100993.0</v>
      </c>
      <c r="B7164" s="662" t="s">
        <v>14165</v>
      </c>
      <c r="C7164" s="663" t="s">
        <v>3524</v>
      </c>
      <c r="D7164" s="656">
        <v>4.88</v>
      </c>
      <c r="E7164" s="656">
        <v>0.74</v>
      </c>
      <c r="F7164" s="657">
        <f t="shared" si="1"/>
        <v>4.14</v>
      </c>
      <c r="G7164" s="656">
        <v>1.66</v>
      </c>
      <c r="H7164" s="664">
        <v>2.48</v>
      </c>
      <c r="I7164" s="664">
        <v>0.0</v>
      </c>
      <c r="J7164" s="664">
        <v>0.0</v>
      </c>
      <c r="K7164" s="660"/>
    </row>
    <row r="7165" ht="15.75" customHeight="1">
      <c r="A7165" s="661">
        <v>100994.0</v>
      </c>
      <c r="B7165" s="662" t="s">
        <v>14166</v>
      </c>
      <c r="C7165" s="663" t="s">
        <v>3524</v>
      </c>
      <c r="D7165" s="656">
        <v>4.43</v>
      </c>
      <c r="E7165" s="656">
        <v>0.49</v>
      </c>
      <c r="F7165" s="657">
        <f t="shared" si="1"/>
        <v>3.94</v>
      </c>
      <c r="G7165" s="656">
        <v>1.85</v>
      </c>
      <c r="H7165" s="664">
        <v>2.09</v>
      </c>
      <c r="I7165" s="664">
        <v>0.0</v>
      </c>
      <c r="J7165" s="664">
        <v>0.0</v>
      </c>
      <c r="K7165" s="660"/>
    </row>
    <row r="7166" ht="15.75" customHeight="1">
      <c r="A7166" s="661">
        <v>100995.0</v>
      </c>
      <c r="B7166" s="662" t="s">
        <v>14167</v>
      </c>
      <c r="C7166" s="663" t="s">
        <v>3524</v>
      </c>
      <c r="D7166" s="656">
        <v>4.34</v>
      </c>
      <c r="E7166" s="656">
        <v>0.4</v>
      </c>
      <c r="F7166" s="657">
        <f t="shared" si="1"/>
        <v>3.94</v>
      </c>
      <c r="G7166" s="656">
        <v>1.85</v>
      </c>
      <c r="H7166" s="664">
        <v>2.09</v>
      </c>
      <c r="I7166" s="664">
        <v>0.0</v>
      </c>
      <c r="J7166" s="664">
        <v>0.0</v>
      </c>
      <c r="K7166" s="660"/>
    </row>
    <row r="7167" ht="15.75" customHeight="1">
      <c r="A7167" s="661">
        <v>100996.0</v>
      </c>
      <c r="B7167" s="662" t="s">
        <v>14168</v>
      </c>
      <c r="C7167" s="663" t="s">
        <v>3524</v>
      </c>
      <c r="D7167" s="656">
        <v>4.1</v>
      </c>
      <c r="E7167" s="656">
        <v>0.35</v>
      </c>
      <c r="F7167" s="657">
        <f t="shared" si="1"/>
        <v>3.75</v>
      </c>
      <c r="G7167" s="656">
        <v>1.84</v>
      </c>
      <c r="H7167" s="664">
        <v>1.91</v>
      </c>
      <c r="I7167" s="664">
        <v>0.0</v>
      </c>
      <c r="J7167" s="664">
        <v>0.0</v>
      </c>
      <c r="K7167" s="660"/>
    </row>
    <row r="7168" ht="15.75" customHeight="1">
      <c r="A7168" s="661">
        <v>100997.0</v>
      </c>
      <c r="B7168" s="662" t="s">
        <v>14169</v>
      </c>
      <c r="C7168" s="663" t="s">
        <v>3524</v>
      </c>
      <c r="D7168" s="656">
        <v>5.96</v>
      </c>
      <c r="E7168" s="656">
        <v>0.9</v>
      </c>
      <c r="F7168" s="657">
        <f t="shared" si="1"/>
        <v>5.06</v>
      </c>
      <c r="G7168" s="656">
        <v>2.02</v>
      </c>
      <c r="H7168" s="664">
        <v>3.04</v>
      </c>
      <c r="I7168" s="664">
        <v>0.0</v>
      </c>
      <c r="J7168" s="664">
        <v>0.0</v>
      </c>
      <c r="K7168" s="660"/>
    </row>
    <row r="7169" ht="15.75" customHeight="1">
      <c r="A7169" s="661">
        <v>100998.0</v>
      </c>
      <c r="B7169" s="662" t="s">
        <v>14170</v>
      </c>
      <c r="C7169" s="663" t="s">
        <v>3524</v>
      </c>
      <c r="D7169" s="656">
        <v>5.77</v>
      </c>
      <c r="E7169" s="656">
        <v>0.66</v>
      </c>
      <c r="F7169" s="657">
        <f t="shared" si="1"/>
        <v>5.11</v>
      </c>
      <c r="G7169" s="656">
        <v>2.38</v>
      </c>
      <c r="H7169" s="664">
        <v>2.73</v>
      </c>
      <c r="I7169" s="664">
        <v>0.0</v>
      </c>
      <c r="J7169" s="664">
        <v>0.0</v>
      </c>
      <c r="K7169" s="660"/>
    </row>
    <row r="7170" ht="15.75" customHeight="1">
      <c r="A7170" s="661">
        <v>100999.0</v>
      </c>
      <c r="B7170" s="662" t="s">
        <v>14171</v>
      </c>
      <c r="C7170" s="663" t="s">
        <v>3524</v>
      </c>
      <c r="D7170" s="656">
        <v>5.88</v>
      </c>
      <c r="E7170" s="656">
        <v>0.56</v>
      </c>
      <c r="F7170" s="657">
        <f t="shared" si="1"/>
        <v>5.32</v>
      </c>
      <c r="G7170" s="656">
        <v>2.48</v>
      </c>
      <c r="H7170" s="664">
        <v>2.84</v>
      </c>
      <c r="I7170" s="664">
        <v>0.0</v>
      </c>
      <c r="J7170" s="664">
        <v>0.0</v>
      </c>
      <c r="K7170" s="660"/>
    </row>
    <row r="7171" ht="15.75" customHeight="1">
      <c r="A7171" s="661">
        <v>101000.0</v>
      </c>
      <c r="B7171" s="662" t="s">
        <v>14172</v>
      </c>
      <c r="C7171" s="663" t="s">
        <v>3524</v>
      </c>
      <c r="D7171" s="656">
        <v>5.75</v>
      </c>
      <c r="E7171" s="656">
        <v>0.5</v>
      </c>
      <c r="F7171" s="657">
        <f t="shared" si="1"/>
        <v>5.25</v>
      </c>
      <c r="G7171" s="656">
        <v>2.56</v>
      </c>
      <c r="H7171" s="664">
        <v>2.69</v>
      </c>
      <c r="I7171" s="664">
        <v>0.0</v>
      </c>
      <c r="J7171" s="664">
        <v>0.0</v>
      </c>
      <c r="K7171" s="660"/>
    </row>
    <row r="7172" ht="15.75" customHeight="1">
      <c r="A7172" s="661">
        <v>101001.0</v>
      </c>
      <c r="B7172" s="662" t="s">
        <v>14173</v>
      </c>
      <c r="C7172" s="663" t="s">
        <v>3524</v>
      </c>
      <c r="D7172" s="656">
        <v>4.78</v>
      </c>
      <c r="E7172" s="656">
        <v>0.64</v>
      </c>
      <c r="F7172" s="657">
        <f t="shared" si="1"/>
        <v>4.14</v>
      </c>
      <c r="G7172" s="656">
        <v>1.96</v>
      </c>
      <c r="H7172" s="664">
        <v>2.18</v>
      </c>
      <c r="I7172" s="664">
        <v>0.0</v>
      </c>
      <c r="J7172" s="664">
        <v>0.0</v>
      </c>
      <c r="K7172" s="660"/>
    </row>
    <row r="7173" ht="15.75" customHeight="1">
      <c r="A7173" s="661">
        <v>101002.0</v>
      </c>
      <c r="B7173" s="662" t="s">
        <v>14174</v>
      </c>
      <c r="C7173" s="663" t="s">
        <v>3524</v>
      </c>
      <c r="D7173" s="656">
        <v>5.82</v>
      </c>
      <c r="E7173" s="656">
        <v>0.54</v>
      </c>
      <c r="F7173" s="657">
        <f t="shared" si="1"/>
        <v>5.28</v>
      </c>
      <c r="G7173" s="656">
        <v>2.91</v>
      </c>
      <c r="H7173" s="664">
        <v>2.37</v>
      </c>
      <c r="I7173" s="664">
        <v>0.0</v>
      </c>
      <c r="J7173" s="664">
        <v>0.0</v>
      </c>
      <c r="K7173" s="660"/>
    </row>
    <row r="7174" ht="15.75" customHeight="1">
      <c r="A7174" s="661">
        <v>101003.0</v>
      </c>
      <c r="B7174" s="662" t="s">
        <v>14175</v>
      </c>
      <c r="C7174" s="663" t="s">
        <v>3524</v>
      </c>
      <c r="D7174" s="656">
        <v>6.82</v>
      </c>
      <c r="E7174" s="656">
        <v>0.48</v>
      </c>
      <c r="F7174" s="657">
        <f t="shared" si="1"/>
        <v>6.34</v>
      </c>
      <c r="G7174" s="656">
        <v>3.4</v>
      </c>
      <c r="H7174" s="664">
        <v>2.94</v>
      </c>
      <c r="I7174" s="664">
        <v>0.0</v>
      </c>
      <c r="J7174" s="664">
        <v>0.0</v>
      </c>
      <c r="K7174" s="660"/>
    </row>
    <row r="7175" ht="15.75" customHeight="1">
      <c r="A7175" s="661">
        <v>101004.0</v>
      </c>
      <c r="B7175" s="662" t="s">
        <v>14176</v>
      </c>
      <c r="C7175" s="663" t="s">
        <v>3524</v>
      </c>
      <c r="D7175" s="656">
        <v>7.24</v>
      </c>
      <c r="E7175" s="656">
        <v>0.46</v>
      </c>
      <c r="F7175" s="657">
        <f t="shared" si="1"/>
        <v>6.78</v>
      </c>
      <c r="G7175" s="656">
        <v>3.77</v>
      </c>
      <c r="H7175" s="664">
        <v>3.01</v>
      </c>
      <c r="I7175" s="664">
        <v>0.0</v>
      </c>
      <c r="J7175" s="664">
        <v>0.0</v>
      </c>
      <c r="K7175" s="660"/>
    </row>
    <row r="7176" ht="15.75" customHeight="1">
      <c r="A7176" s="661">
        <v>101005.0</v>
      </c>
      <c r="B7176" s="662" t="s">
        <v>14177</v>
      </c>
      <c r="C7176" s="663" t="s">
        <v>525</v>
      </c>
      <c r="D7176" s="656">
        <v>18.07</v>
      </c>
      <c r="E7176" s="656">
        <v>1.57</v>
      </c>
      <c r="F7176" s="657">
        <f t="shared" si="1"/>
        <v>16.5</v>
      </c>
      <c r="G7176" s="656">
        <v>11.02</v>
      </c>
      <c r="H7176" s="664">
        <v>5.48</v>
      </c>
      <c r="I7176" s="664">
        <v>0.0</v>
      </c>
      <c r="J7176" s="664">
        <v>0.0</v>
      </c>
      <c r="K7176" s="660"/>
    </row>
    <row r="7177" ht="15.75" customHeight="1">
      <c r="A7177" s="661">
        <v>101006.0</v>
      </c>
      <c r="B7177" s="662" t="s">
        <v>14178</v>
      </c>
      <c r="C7177" s="663" t="s">
        <v>525</v>
      </c>
      <c r="D7177" s="656">
        <v>20.22</v>
      </c>
      <c r="E7177" s="656">
        <v>1.4</v>
      </c>
      <c r="F7177" s="657">
        <f t="shared" si="1"/>
        <v>18.82</v>
      </c>
      <c r="G7177" s="656">
        <v>11.94</v>
      </c>
      <c r="H7177" s="664">
        <v>6.88</v>
      </c>
      <c r="I7177" s="664">
        <v>0.0</v>
      </c>
      <c r="J7177" s="664">
        <v>0.0</v>
      </c>
      <c r="K7177" s="660"/>
    </row>
    <row r="7178" ht="15.75" customHeight="1">
      <c r="A7178" s="661">
        <v>101007.0</v>
      </c>
      <c r="B7178" s="662" t="s">
        <v>14179</v>
      </c>
      <c r="C7178" s="663" t="s">
        <v>525</v>
      </c>
      <c r="D7178" s="656">
        <v>5.23</v>
      </c>
      <c r="E7178" s="656">
        <v>0.45</v>
      </c>
      <c r="F7178" s="657">
        <f t="shared" si="1"/>
        <v>4.78</v>
      </c>
      <c r="G7178" s="656">
        <v>3.22</v>
      </c>
      <c r="H7178" s="664">
        <v>1.56</v>
      </c>
      <c r="I7178" s="664">
        <v>0.0</v>
      </c>
      <c r="J7178" s="664">
        <v>0.0</v>
      </c>
      <c r="K7178" s="660"/>
    </row>
    <row r="7179" ht="15.75" customHeight="1">
      <c r="A7179" s="661">
        <v>101008.0</v>
      </c>
      <c r="B7179" s="662" t="s">
        <v>14180</v>
      </c>
      <c r="C7179" s="663" t="s">
        <v>525</v>
      </c>
      <c r="D7179" s="656">
        <v>5.35</v>
      </c>
      <c r="E7179" s="656">
        <v>0.37</v>
      </c>
      <c r="F7179" s="657">
        <f t="shared" si="1"/>
        <v>4.98</v>
      </c>
      <c r="G7179" s="656">
        <v>3.19</v>
      </c>
      <c r="H7179" s="664">
        <v>1.79</v>
      </c>
      <c r="I7179" s="664">
        <v>0.0</v>
      </c>
      <c r="J7179" s="664">
        <v>0.0</v>
      </c>
      <c r="K7179" s="660"/>
    </row>
    <row r="7180" ht="15.75" customHeight="1">
      <c r="A7180" s="661">
        <v>101009.0</v>
      </c>
      <c r="B7180" s="662" t="s">
        <v>14181</v>
      </c>
      <c r="C7180" s="663" t="s">
        <v>3524</v>
      </c>
      <c r="D7180" s="656">
        <v>41.65</v>
      </c>
      <c r="E7180" s="656">
        <v>3.58</v>
      </c>
      <c r="F7180" s="657">
        <f t="shared" si="1"/>
        <v>38.07</v>
      </c>
      <c r="G7180" s="656">
        <v>23.27</v>
      </c>
      <c r="H7180" s="664">
        <v>14.8</v>
      </c>
      <c r="I7180" s="664">
        <v>0.0</v>
      </c>
      <c r="J7180" s="664">
        <v>0.0</v>
      </c>
      <c r="K7180" s="660"/>
    </row>
    <row r="7181" ht="15.75" customHeight="1">
      <c r="A7181" s="661">
        <v>101010.0</v>
      </c>
      <c r="B7181" s="662" t="s">
        <v>14182</v>
      </c>
      <c r="C7181" s="663" t="s">
        <v>3524</v>
      </c>
      <c r="D7181" s="656">
        <v>26.23</v>
      </c>
      <c r="E7181" s="656">
        <v>2.26</v>
      </c>
      <c r="F7181" s="657">
        <f t="shared" si="1"/>
        <v>23.97</v>
      </c>
      <c r="G7181" s="656">
        <v>14.65</v>
      </c>
      <c r="H7181" s="664">
        <v>9.32</v>
      </c>
      <c r="I7181" s="664">
        <v>0.0</v>
      </c>
      <c r="J7181" s="664">
        <v>0.0</v>
      </c>
      <c r="K7181" s="660"/>
    </row>
    <row r="7182" ht="15.75" customHeight="1">
      <c r="A7182" s="661">
        <v>101013.0</v>
      </c>
      <c r="B7182" s="662" t="s">
        <v>14183</v>
      </c>
      <c r="C7182" s="663" t="s">
        <v>3524</v>
      </c>
      <c r="D7182" s="656">
        <v>43.07</v>
      </c>
      <c r="E7182" s="656">
        <v>7.59</v>
      </c>
      <c r="F7182" s="657">
        <f t="shared" si="1"/>
        <v>35.48</v>
      </c>
      <c r="G7182" s="656">
        <v>22.56</v>
      </c>
      <c r="H7182" s="664">
        <v>12.92</v>
      </c>
      <c r="I7182" s="664">
        <v>0.0</v>
      </c>
      <c r="J7182" s="664">
        <v>0.0</v>
      </c>
      <c r="K7182" s="660"/>
    </row>
    <row r="7183" ht="15.75" customHeight="1">
      <c r="A7183" s="661">
        <v>101014.0</v>
      </c>
      <c r="B7183" s="662" t="s">
        <v>14184</v>
      </c>
      <c r="C7183" s="663" t="s">
        <v>3524</v>
      </c>
      <c r="D7183" s="656">
        <v>39.46</v>
      </c>
      <c r="E7183" s="656">
        <v>6.94</v>
      </c>
      <c r="F7183" s="657">
        <f t="shared" si="1"/>
        <v>32.52</v>
      </c>
      <c r="G7183" s="656">
        <v>20.67</v>
      </c>
      <c r="H7183" s="664">
        <v>11.85</v>
      </c>
      <c r="I7183" s="664">
        <v>0.0</v>
      </c>
      <c r="J7183" s="664">
        <v>0.0</v>
      </c>
      <c r="K7183" s="660"/>
    </row>
    <row r="7184" ht="15.75" customHeight="1">
      <c r="A7184" s="661">
        <v>101015.0</v>
      </c>
      <c r="B7184" s="662" t="s">
        <v>14185</v>
      </c>
      <c r="C7184" s="663" t="s">
        <v>3524</v>
      </c>
      <c r="D7184" s="656">
        <v>32.41</v>
      </c>
      <c r="E7184" s="656">
        <v>5.7</v>
      </c>
      <c r="F7184" s="657">
        <f t="shared" si="1"/>
        <v>26.71</v>
      </c>
      <c r="G7184" s="656">
        <v>17.0</v>
      </c>
      <c r="H7184" s="664">
        <v>9.71</v>
      </c>
      <c r="I7184" s="664">
        <v>0.0</v>
      </c>
      <c r="J7184" s="664">
        <v>0.0</v>
      </c>
      <c r="K7184" s="660"/>
    </row>
    <row r="7185" ht="15.75" customHeight="1">
      <c r="A7185" s="661">
        <v>101016.0</v>
      </c>
      <c r="B7185" s="662" t="s">
        <v>14186</v>
      </c>
      <c r="C7185" s="663" t="s">
        <v>3524</v>
      </c>
      <c r="D7185" s="656">
        <v>37.52</v>
      </c>
      <c r="E7185" s="656">
        <v>6.6</v>
      </c>
      <c r="F7185" s="657">
        <f t="shared" si="1"/>
        <v>30.92</v>
      </c>
      <c r="G7185" s="656">
        <v>19.66</v>
      </c>
      <c r="H7185" s="664">
        <v>11.26</v>
      </c>
      <c r="I7185" s="664">
        <v>0.0</v>
      </c>
      <c r="J7185" s="664">
        <v>0.0</v>
      </c>
      <c r="K7185" s="660"/>
    </row>
    <row r="7186" ht="15.75" customHeight="1">
      <c r="A7186" s="661">
        <v>101017.0</v>
      </c>
      <c r="B7186" s="662" t="s">
        <v>14187</v>
      </c>
      <c r="C7186" s="663" t="s">
        <v>3524</v>
      </c>
      <c r="D7186" s="656">
        <v>28.45</v>
      </c>
      <c r="E7186" s="656">
        <v>5.0</v>
      </c>
      <c r="F7186" s="657">
        <f t="shared" si="1"/>
        <v>23.45</v>
      </c>
      <c r="G7186" s="656">
        <v>14.91</v>
      </c>
      <c r="H7186" s="664">
        <v>8.54</v>
      </c>
      <c r="I7186" s="664">
        <v>0.0</v>
      </c>
      <c r="J7186" s="664">
        <v>0.0</v>
      </c>
      <c r="K7186" s="660"/>
    </row>
    <row r="7187" ht="15.75" customHeight="1">
      <c r="A7187" s="661">
        <v>101018.0</v>
      </c>
      <c r="B7187" s="662" t="s">
        <v>14188</v>
      </c>
      <c r="C7187" s="663" t="s">
        <v>3524</v>
      </c>
      <c r="D7187" s="656">
        <v>23.36</v>
      </c>
      <c r="E7187" s="656">
        <v>4.12</v>
      </c>
      <c r="F7187" s="657">
        <f t="shared" si="1"/>
        <v>19.24</v>
      </c>
      <c r="G7187" s="656">
        <v>12.24</v>
      </c>
      <c r="H7187" s="664">
        <v>7.0</v>
      </c>
      <c r="I7187" s="664">
        <v>0.0</v>
      </c>
      <c r="J7187" s="664">
        <v>0.0</v>
      </c>
      <c r="K7187" s="660"/>
    </row>
    <row r="7188" ht="15.75" customHeight="1">
      <c r="A7188" s="661">
        <v>101463.0</v>
      </c>
      <c r="B7188" s="662" t="s">
        <v>14189</v>
      </c>
      <c r="C7188" s="663" t="s">
        <v>3524</v>
      </c>
      <c r="D7188" s="656">
        <v>43.2</v>
      </c>
      <c r="E7188" s="656">
        <v>7.6</v>
      </c>
      <c r="F7188" s="657">
        <f t="shared" si="1"/>
        <v>35.6</v>
      </c>
      <c r="G7188" s="656">
        <v>22.63</v>
      </c>
      <c r="H7188" s="664">
        <v>12.97</v>
      </c>
      <c r="I7188" s="664">
        <v>0.0</v>
      </c>
      <c r="J7188" s="664">
        <v>0.0</v>
      </c>
      <c r="K7188" s="660"/>
    </row>
    <row r="7189" ht="15.75" customHeight="1">
      <c r="A7189" s="661">
        <v>101464.0</v>
      </c>
      <c r="B7189" s="662" t="s">
        <v>14190</v>
      </c>
      <c r="C7189" s="663" t="s">
        <v>3524</v>
      </c>
      <c r="D7189" s="656">
        <v>33.18</v>
      </c>
      <c r="E7189" s="656">
        <v>5.84</v>
      </c>
      <c r="F7189" s="657">
        <f t="shared" si="1"/>
        <v>27.34</v>
      </c>
      <c r="G7189" s="656">
        <v>17.38</v>
      </c>
      <c r="H7189" s="664">
        <v>9.96</v>
      </c>
      <c r="I7189" s="664">
        <v>0.0</v>
      </c>
      <c r="J7189" s="664">
        <v>0.0</v>
      </c>
      <c r="K7189" s="660"/>
    </row>
    <row r="7190" ht="15.75" customHeight="1">
      <c r="A7190" s="661">
        <v>101465.0</v>
      </c>
      <c r="B7190" s="662" t="s">
        <v>14191</v>
      </c>
      <c r="C7190" s="663" t="s">
        <v>3524</v>
      </c>
      <c r="D7190" s="656">
        <v>25.36</v>
      </c>
      <c r="E7190" s="656">
        <v>4.47</v>
      </c>
      <c r="F7190" s="657">
        <f t="shared" si="1"/>
        <v>20.89</v>
      </c>
      <c r="G7190" s="656">
        <v>13.29</v>
      </c>
      <c r="H7190" s="664">
        <v>7.6</v>
      </c>
      <c r="I7190" s="664">
        <v>0.0</v>
      </c>
      <c r="J7190" s="664">
        <v>0.0</v>
      </c>
      <c r="K7190" s="660"/>
    </row>
    <row r="7191" ht="15.75" customHeight="1">
      <c r="A7191" s="661">
        <v>101466.0</v>
      </c>
      <c r="B7191" s="662" t="s">
        <v>14192</v>
      </c>
      <c r="C7191" s="663" t="s">
        <v>3524</v>
      </c>
      <c r="D7191" s="656">
        <v>20.64</v>
      </c>
      <c r="E7191" s="656">
        <v>3.63</v>
      </c>
      <c r="F7191" s="657">
        <f t="shared" si="1"/>
        <v>17.01</v>
      </c>
      <c r="G7191" s="656">
        <v>10.82</v>
      </c>
      <c r="H7191" s="664">
        <v>6.19</v>
      </c>
      <c r="I7191" s="664">
        <v>0.0</v>
      </c>
      <c r="J7191" s="664">
        <v>0.0</v>
      </c>
      <c r="K7191" s="660"/>
    </row>
    <row r="7192" ht="15.75" customHeight="1">
      <c r="A7192" s="661">
        <v>101467.0</v>
      </c>
      <c r="B7192" s="662" t="s">
        <v>14193</v>
      </c>
      <c r="C7192" s="663" t="s">
        <v>3524</v>
      </c>
      <c r="D7192" s="656">
        <v>17.27</v>
      </c>
      <c r="E7192" s="656">
        <v>3.04</v>
      </c>
      <c r="F7192" s="657">
        <f t="shared" si="1"/>
        <v>14.23</v>
      </c>
      <c r="G7192" s="656">
        <v>9.06</v>
      </c>
      <c r="H7192" s="664">
        <v>5.17</v>
      </c>
      <c r="I7192" s="664">
        <v>0.0</v>
      </c>
      <c r="J7192" s="664">
        <v>0.0</v>
      </c>
      <c r="K7192" s="660"/>
    </row>
    <row r="7193" ht="15.75" customHeight="1">
      <c r="A7193" s="661">
        <v>101468.0</v>
      </c>
      <c r="B7193" s="662" t="s">
        <v>14194</v>
      </c>
      <c r="C7193" s="663" t="s">
        <v>3524</v>
      </c>
      <c r="D7193" s="656">
        <v>15.79</v>
      </c>
      <c r="E7193" s="656">
        <v>2.76</v>
      </c>
      <c r="F7193" s="657">
        <f t="shared" si="1"/>
        <v>13.03</v>
      </c>
      <c r="G7193" s="656">
        <v>8.29</v>
      </c>
      <c r="H7193" s="664">
        <v>4.74</v>
      </c>
      <c r="I7193" s="664">
        <v>0.0</v>
      </c>
      <c r="J7193" s="664">
        <v>0.0</v>
      </c>
      <c r="K7193" s="660"/>
    </row>
    <row r="7194" ht="15.75" customHeight="1">
      <c r="A7194" s="661">
        <v>101469.0</v>
      </c>
      <c r="B7194" s="662" t="s">
        <v>14195</v>
      </c>
      <c r="C7194" s="663" t="s">
        <v>3524</v>
      </c>
      <c r="D7194" s="656">
        <v>35.35</v>
      </c>
      <c r="E7194" s="656">
        <v>6.23</v>
      </c>
      <c r="F7194" s="657">
        <f t="shared" si="1"/>
        <v>29.12</v>
      </c>
      <c r="G7194" s="656">
        <v>18.52</v>
      </c>
      <c r="H7194" s="664">
        <v>10.6</v>
      </c>
      <c r="I7194" s="664">
        <v>0.0</v>
      </c>
      <c r="J7194" s="664">
        <v>0.0</v>
      </c>
      <c r="K7194" s="660"/>
    </row>
    <row r="7195" ht="15.75" customHeight="1">
      <c r="A7195" s="661">
        <v>101470.0</v>
      </c>
      <c r="B7195" s="662" t="s">
        <v>14196</v>
      </c>
      <c r="C7195" s="663" t="s">
        <v>3524</v>
      </c>
      <c r="D7195" s="656">
        <v>28.06</v>
      </c>
      <c r="E7195" s="656">
        <v>4.95</v>
      </c>
      <c r="F7195" s="657">
        <f t="shared" si="1"/>
        <v>23.11</v>
      </c>
      <c r="G7195" s="656">
        <v>14.7</v>
      </c>
      <c r="H7195" s="664">
        <v>8.41</v>
      </c>
      <c r="I7195" s="664">
        <v>0.0</v>
      </c>
      <c r="J7195" s="664">
        <v>0.0</v>
      </c>
      <c r="K7195" s="660"/>
    </row>
    <row r="7196" ht="15.75" customHeight="1">
      <c r="A7196" s="661">
        <v>101471.0</v>
      </c>
      <c r="B7196" s="662" t="s">
        <v>14197</v>
      </c>
      <c r="C7196" s="663" t="s">
        <v>3524</v>
      </c>
      <c r="D7196" s="656">
        <v>24.07</v>
      </c>
      <c r="E7196" s="656">
        <v>4.23</v>
      </c>
      <c r="F7196" s="657">
        <f t="shared" si="1"/>
        <v>19.84</v>
      </c>
      <c r="G7196" s="656">
        <v>12.61</v>
      </c>
      <c r="H7196" s="664">
        <v>7.23</v>
      </c>
      <c r="I7196" s="664">
        <v>0.0</v>
      </c>
      <c r="J7196" s="664">
        <v>0.0</v>
      </c>
      <c r="K7196" s="660"/>
    </row>
    <row r="7197" ht="15.75" customHeight="1">
      <c r="A7197" s="661">
        <v>101472.0</v>
      </c>
      <c r="B7197" s="662" t="s">
        <v>14198</v>
      </c>
      <c r="C7197" s="663" t="s">
        <v>3524</v>
      </c>
      <c r="D7197" s="656">
        <v>18.74</v>
      </c>
      <c r="E7197" s="656">
        <v>3.29</v>
      </c>
      <c r="F7197" s="657">
        <f t="shared" si="1"/>
        <v>15.45</v>
      </c>
      <c r="G7197" s="656">
        <v>9.84</v>
      </c>
      <c r="H7197" s="664">
        <v>5.61</v>
      </c>
      <c r="I7197" s="664">
        <v>0.0</v>
      </c>
      <c r="J7197" s="664">
        <v>0.0</v>
      </c>
      <c r="K7197" s="660"/>
    </row>
    <row r="7198" ht="15.75" customHeight="1">
      <c r="A7198" s="661">
        <v>101473.0</v>
      </c>
      <c r="B7198" s="662" t="s">
        <v>14199</v>
      </c>
      <c r="C7198" s="663" t="s">
        <v>3524</v>
      </c>
      <c r="D7198" s="656">
        <v>26.97</v>
      </c>
      <c r="E7198" s="656">
        <v>4.76</v>
      </c>
      <c r="F7198" s="657">
        <f t="shared" si="1"/>
        <v>22.21</v>
      </c>
      <c r="G7198" s="656">
        <v>14.12</v>
      </c>
      <c r="H7198" s="664">
        <v>8.09</v>
      </c>
      <c r="I7198" s="664">
        <v>0.0</v>
      </c>
      <c r="J7198" s="664">
        <v>0.0</v>
      </c>
      <c r="K7198" s="660"/>
    </row>
    <row r="7199" ht="15.75" customHeight="1">
      <c r="A7199" s="661">
        <v>101474.0</v>
      </c>
      <c r="B7199" s="662" t="s">
        <v>14200</v>
      </c>
      <c r="C7199" s="663" t="s">
        <v>3524</v>
      </c>
      <c r="D7199" s="656">
        <v>19.3</v>
      </c>
      <c r="E7199" s="656">
        <v>3.4</v>
      </c>
      <c r="F7199" s="657">
        <f t="shared" si="1"/>
        <v>15.9</v>
      </c>
      <c r="G7199" s="656">
        <v>10.14</v>
      </c>
      <c r="H7199" s="664">
        <v>5.76</v>
      </c>
      <c r="I7199" s="664">
        <v>0.0</v>
      </c>
      <c r="J7199" s="664">
        <v>0.0</v>
      </c>
      <c r="K7199" s="660"/>
    </row>
    <row r="7200" ht="15.75" customHeight="1">
      <c r="A7200" s="661">
        <v>101475.0</v>
      </c>
      <c r="B7200" s="662" t="s">
        <v>14201</v>
      </c>
      <c r="C7200" s="663" t="s">
        <v>3524</v>
      </c>
      <c r="D7200" s="656">
        <v>17.12</v>
      </c>
      <c r="E7200" s="656">
        <v>3.01</v>
      </c>
      <c r="F7200" s="657">
        <f t="shared" si="1"/>
        <v>14.11</v>
      </c>
      <c r="G7200" s="656">
        <v>8.99</v>
      </c>
      <c r="H7200" s="664">
        <v>5.12</v>
      </c>
      <c r="I7200" s="664">
        <v>0.0</v>
      </c>
      <c r="J7200" s="664">
        <v>0.0</v>
      </c>
      <c r="K7200" s="660"/>
    </row>
    <row r="7201" ht="15.75" customHeight="1">
      <c r="A7201" s="661">
        <v>101476.0</v>
      </c>
      <c r="B7201" s="662" t="s">
        <v>14202</v>
      </c>
      <c r="C7201" s="663" t="s">
        <v>3524</v>
      </c>
      <c r="D7201" s="656">
        <v>15.26</v>
      </c>
      <c r="E7201" s="656">
        <v>2.68</v>
      </c>
      <c r="F7201" s="657">
        <f t="shared" si="1"/>
        <v>12.58</v>
      </c>
      <c r="G7201" s="656">
        <v>8.01</v>
      </c>
      <c r="H7201" s="664">
        <v>4.57</v>
      </c>
      <c r="I7201" s="664">
        <v>0.0</v>
      </c>
      <c r="J7201" s="664">
        <v>0.0</v>
      </c>
      <c r="K7201" s="660"/>
    </row>
    <row r="7202" ht="15.75" customHeight="1">
      <c r="A7202" s="661">
        <v>101477.0</v>
      </c>
      <c r="B7202" s="662" t="s">
        <v>14203</v>
      </c>
      <c r="C7202" s="663" t="s">
        <v>3524</v>
      </c>
      <c r="D7202" s="656">
        <v>12.5</v>
      </c>
      <c r="E7202" s="656">
        <v>2.19</v>
      </c>
      <c r="F7202" s="657">
        <f t="shared" si="1"/>
        <v>10.31</v>
      </c>
      <c r="G7202" s="656">
        <v>6.57</v>
      </c>
      <c r="H7202" s="664">
        <v>3.74</v>
      </c>
      <c r="I7202" s="664">
        <v>0.0</v>
      </c>
      <c r="J7202" s="664">
        <v>0.0</v>
      </c>
      <c r="K7202" s="660"/>
    </row>
    <row r="7203" ht="15.75" customHeight="1">
      <c r="A7203" s="661">
        <v>101478.0</v>
      </c>
      <c r="B7203" s="662" t="s">
        <v>14204</v>
      </c>
      <c r="C7203" s="663" t="s">
        <v>3524</v>
      </c>
      <c r="D7203" s="656">
        <v>10.65</v>
      </c>
      <c r="E7203" s="656">
        <v>1.87</v>
      </c>
      <c r="F7203" s="657">
        <f t="shared" si="1"/>
        <v>8.78</v>
      </c>
      <c r="G7203" s="656">
        <v>5.59</v>
      </c>
      <c r="H7203" s="664">
        <v>3.19</v>
      </c>
      <c r="I7203" s="664">
        <v>0.0</v>
      </c>
      <c r="J7203" s="664">
        <v>0.0</v>
      </c>
      <c r="K7203" s="660"/>
    </row>
    <row r="7204" ht="15.75" customHeight="1">
      <c r="A7204" s="661">
        <v>101480.0</v>
      </c>
      <c r="B7204" s="662" t="s">
        <v>14205</v>
      </c>
      <c r="C7204" s="663" t="s">
        <v>3524</v>
      </c>
      <c r="D7204" s="656">
        <v>63.22</v>
      </c>
      <c r="E7204" s="656">
        <v>11.12</v>
      </c>
      <c r="F7204" s="657">
        <f t="shared" si="1"/>
        <v>52.1</v>
      </c>
      <c r="G7204" s="656">
        <v>33.12</v>
      </c>
      <c r="H7204" s="664">
        <v>18.98</v>
      </c>
      <c r="I7204" s="664">
        <v>0.0</v>
      </c>
      <c r="J7204" s="664">
        <v>0.0</v>
      </c>
      <c r="K7204" s="660"/>
    </row>
    <row r="7205" ht="15.75" customHeight="1">
      <c r="A7205" s="661">
        <v>101481.0</v>
      </c>
      <c r="B7205" s="662" t="s">
        <v>14206</v>
      </c>
      <c r="C7205" s="663" t="s">
        <v>3524</v>
      </c>
      <c r="D7205" s="656">
        <v>45.66</v>
      </c>
      <c r="E7205" s="656">
        <v>8.04</v>
      </c>
      <c r="F7205" s="657">
        <f t="shared" si="1"/>
        <v>37.62</v>
      </c>
      <c r="G7205" s="656">
        <v>23.91</v>
      </c>
      <c r="H7205" s="664">
        <v>13.71</v>
      </c>
      <c r="I7205" s="664">
        <v>0.0</v>
      </c>
      <c r="J7205" s="664">
        <v>0.0</v>
      </c>
      <c r="K7205" s="660"/>
    </row>
    <row r="7206" ht="15.75" customHeight="1">
      <c r="A7206" s="661">
        <v>101482.0</v>
      </c>
      <c r="B7206" s="662" t="s">
        <v>14207</v>
      </c>
      <c r="C7206" s="663" t="s">
        <v>3524</v>
      </c>
      <c r="D7206" s="656">
        <v>34.13</v>
      </c>
      <c r="E7206" s="656">
        <v>6.01</v>
      </c>
      <c r="F7206" s="657">
        <f t="shared" si="1"/>
        <v>28.12</v>
      </c>
      <c r="G7206" s="656">
        <v>17.88</v>
      </c>
      <c r="H7206" s="664">
        <v>10.24</v>
      </c>
      <c r="I7206" s="664">
        <v>0.0</v>
      </c>
      <c r="J7206" s="664">
        <v>0.0</v>
      </c>
      <c r="K7206" s="660"/>
    </row>
    <row r="7207" ht="15.75" customHeight="1">
      <c r="A7207" s="661">
        <v>101483.0</v>
      </c>
      <c r="B7207" s="662" t="s">
        <v>14208</v>
      </c>
      <c r="C7207" s="663" t="s">
        <v>3524</v>
      </c>
      <c r="D7207" s="656">
        <v>35.42</v>
      </c>
      <c r="E7207" s="656">
        <v>6.24</v>
      </c>
      <c r="F7207" s="657">
        <f t="shared" si="1"/>
        <v>29.18</v>
      </c>
      <c r="G7207" s="656">
        <v>18.55</v>
      </c>
      <c r="H7207" s="664">
        <v>10.63</v>
      </c>
      <c r="I7207" s="664">
        <v>0.0</v>
      </c>
      <c r="J7207" s="664">
        <v>0.0</v>
      </c>
      <c r="K7207" s="660"/>
    </row>
    <row r="7208" ht="15.75" customHeight="1">
      <c r="A7208" s="661">
        <v>101484.0</v>
      </c>
      <c r="B7208" s="662" t="s">
        <v>14209</v>
      </c>
      <c r="C7208" s="663" t="s">
        <v>3524</v>
      </c>
      <c r="D7208" s="656">
        <v>183.58</v>
      </c>
      <c r="E7208" s="656">
        <v>32.32</v>
      </c>
      <c r="F7208" s="657">
        <f t="shared" si="1"/>
        <v>151.26</v>
      </c>
      <c r="G7208" s="656">
        <v>96.09</v>
      </c>
      <c r="H7208" s="664">
        <v>55.17</v>
      </c>
      <c r="I7208" s="664">
        <v>0.0</v>
      </c>
      <c r="J7208" s="664">
        <v>0.0</v>
      </c>
      <c r="K7208" s="660"/>
    </row>
    <row r="7209" ht="15.75" customHeight="1">
      <c r="A7209" s="661">
        <v>101485.0</v>
      </c>
      <c r="B7209" s="662" t="s">
        <v>14210</v>
      </c>
      <c r="C7209" s="663" t="s">
        <v>3524</v>
      </c>
      <c r="D7209" s="656">
        <v>140.92</v>
      </c>
      <c r="E7209" s="656">
        <v>24.82</v>
      </c>
      <c r="F7209" s="657">
        <f t="shared" si="1"/>
        <v>116.1</v>
      </c>
      <c r="G7209" s="656">
        <v>73.75</v>
      </c>
      <c r="H7209" s="664">
        <v>42.35</v>
      </c>
      <c r="I7209" s="664">
        <v>0.0</v>
      </c>
      <c r="J7209" s="664">
        <v>0.0</v>
      </c>
      <c r="K7209" s="660"/>
    </row>
    <row r="7210" ht="15.75" customHeight="1">
      <c r="A7210" s="661">
        <v>101486.0</v>
      </c>
      <c r="B7210" s="662" t="s">
        <v>14211</v>
      </c>
      <c r="C7210" s="663" t="s">
        <v>3524</v>
      </c>
      <c r="D7210" s="656">
        <v>126.94</v>
      </c>
      <c r="E7210" s="656">
        <v>22.35</v>
      </c>
      <c r="F7210" s="657">
        <f t="shared" si="1"/>
        <v>104.59</v>
      </c>
      <c r="G7210" s="656">
        <v>66.44</v>
      </c>
      <c r="H7210" s="664">
        <v>38.15</v>
      </c>
      <c r="I7210" s="664">
        <v>0.0</v>
      </c>
      <c r="J7210" s="664">
        <v>0.0</v>
      </c>
      <c r="K7210" s="660"/>
    </row>
    <row r="7211" ht="15.75" customHeight="1">
      <c r="A7211" s="661">
        <v>101487.0</v>
      </c>
      <c r="B7211" s="662" t="s">
        <v>14212</v>
      </c>
      <c r="C7211" s="663" t="s">
        <v>3524</v>
      </c>
      <c r="D7211" s="656">
        <v>92.94</v>
      </c>
      <c r="E7211" s="656">
        <v>16.37</v>
      </c>
      <c r="F7211" s="657">
        <f t="shared" si="1"/>
        <v>76.57</v>
      </c>
      <c r="G7211" s="656">
        <v>48.65</v>
      </c>
      <c r="H7211" s="664">
        <v>27.92</v>
      </c>
      <c r="I7211" s="664">
        <v>0.0</v>
      </c>
      <c r="J7211" s="664">
        <v>0.0</v>
      </c>
      <c r="K7211" s="660"/>
    </row>
    <row r="7212" ht="15.75" customHeight="1">
      <c r="A7212" s="661">
        <v>101488.0</v>
      </c>
      <c r="B7212" s="662" t="s">
        <v>14213</v>
      </c>
      <c r="C7212" s="663" t="s">
        <v>3524</v>
      </c>
      <c r="D7212" s="656">
        <v>80.42</v>
      </c>
      <c r="E7212" s="656">
        <v>14.16</v>
      </c>
      <c r="F7212" s="657">
        <f t="shared" si="1"/>
        <v>66.26</v>
      </c>
      <c r="G7212" s="656">
        <v>42.09</v>
      </c>
      <c r="H7212" s="664">
        <v>24.17</v>
      </c>
      <c r="I7212" s="664">
        <v>0.0</v>
      </c>
      <c r="J7212" s="664">
        <v>0.0</v>
      </c>
      <c r="K7212" s="660"/>
    </row>
    <row r="7213" ht="15.75" customHeight="1">
      <c r="A7213" s="661">
        <v>101188.0</v>
      </c>
      <c r="B7213" s="662" t="s">
        <v>14214</v>
      </c>
      <c r="C7213" s="663" t="s">
        <v>366</v>
      </c>
      <c r="D7213" s="656">
        <v>5.22</v>
      </c>
      <c r="E7213" s="656">
        <v>2.76</v>
      </c>
      <c r="F7213" s="657">
        <f t="shared" si="1"/>
        <v>2.46</v>
      </c>
      <c r="G7213" s="656">
        <v>2.46</v>
      </c>
      <c r="H7213" s="664">
        <v>0.0</v>
      </c>
      <c r="I7213" s="664">
        <v>0.0</v>
      </c>
      <c r="J7213" s="664">
        <v>0.0</v>
      </c>
      <c r="K7213" s="660"/>
    </row>
    <row r="7214" ht="15.75" customHeight="1">
      <c r="A7214" s="661">
        <v>101189.0</v>
      </c>
      <c r="B7214" s="662" t="s">
        <v>14215</v>
      </c>
      <c r="C7214" s="663" t="s">
        <v>366</v>
      </c>
      <c r="D7214" s="656">
        <v>59.99</v>
      </c>
      <c r="E7214" s="656">
        <v>16.1</v>
      </c>
      <c r="F7214" s="657">
        <f t="shared" si="1"/>
        <v>43.89</v>
      </c>
      <c r="G7214" s="656">
        <v>43.89</v>
      </c>
      <c r="H7214" s="664">
        <v>0.0</v>
      </c>
      <c r="I7214" s="664">
        <v>0.0</v>
      </c>
      <c r="J7214" s="664">
        <v>0.0</v>
      </c>
      <c r="K7214" s="660"/>
    </row>
    <row r="7215" ht="15.75" customHeight="1">
      <c r="A7215" s="661">
        <v>101190.0</v>
      </c>
      <c r="B7215" s="662" t="s">
        <v>14216</v>
      </c>
      <c r="C7215" s="663" t="s">
        <v>366</v>
      </c>
      <c r="D7215" s="656">
        <v>59.4</v>
      </c>
      <c r="E7215" s="656">
        <v>16.1</v>
      </c>
      <c r="F7215" s="657">
        <f t="shared" si="1"/>
        <v>43.3</v>
      </c>
      <c r="G7215" s="656">
        <v>43.3</v>
      </c>
      <c r="H7215" s="664">
        <v>0.0</v>
      </c>
      <c r="I7215" s="664">
        <v>0.0</v>
      </c>
      <c r="J7215" s="664">
        <v>0.0</v>
      </c>
      <c r="K7215" s="660"/>
    </row>
    <row r="7216" ht="15.75" customHeight="1">
      <c r="A7216" s="661">
        <v>101191.0</v>
      </c>
      <c r="B7216" s="662" t="s">
        <v>14217</v>
      </c>
      <c r="C7216" s="663" t="s">
        <v>366</v>
      </c>
      <c r="D7216" s="656">
        <v>59.69</v>
      </c>
      <c r="E7216" s="656">
        <v>16.1</v>
      </c>
      <c r="F7216" s="657">
        <f t="shared" si="1"/>
        <v>43.59</v>
      </c>
      <c r="G7216" s="656">
        <v>43.59</v>
      </c>
      <c r="H7216" s="664">
        <v>0.0</v>
      </c>
      <c r="I7216" s="664">
        <v>0.0</v>
      </c>
      <c r="J7216" s="664">
        <v>0.0</v>
      </c>
      <c r="K7216" s="660"/>
    </row>
    <row r="7217" ht="15.75" customHeight="1">
      <c r="A7217" s="661">
        <v>101192.0</v>
      </c>
      <c r="B7217" s="662" t="s">
        <v>14218</v>
      </c>
      <c r="C7217" s="663" t="s">
        <v>366</v>
      </c>
      <c r="D7217" s="656">
        <v>59.65</v>
      </c>
      <c r="E7217" s="656">
        <v>16.1</v>
      </c>
      <c r="F7217" s="657">
        <f t="shared" si="1"/>
        <v>43.55</v>
      </c>
      <c r="G7217" s="656">
        <v>43.55</v>
      </c>
      <c r="H7217" s="664">
        <v>0.0</v>
      </c>
      <c r="I7217" s="664">
        <v>0.0</v>
      </c>
      <c r="J7217" s="664">
        <v>0.0</v>
      </c>
      <c r="K7217" s="660"/>
    </row>
    <row r="7218" ht="15.75" customHeight="1">
      <c r="A7218" s="661">
        <v>101193.0</v>
      </c>
      <c r="B7218" s="662" t="s">
        <v>14219</v>
      </c>
      <c r="C7218" s="663" t="s">
        <v>366</v>
      </c>
      <c r="D7218" s="656">
        <v>54.15</v>
      </c>
      <c r="E7218" s="656">
        <v>16.11</v>
      </c>
      <c r="F7218" s="657">
        <f t="shared" si="1"/>
        <v>38.04</v>
      </c>
      <c r="G7218" s="656">
        <v>38.04</v>
      </c>
      <c r="H7218" s="664">
        <v>0.0</v>
      </c>
      <c r="I7218" s="664">
        <v>0.0</v>
      </c>
      <c r="J7218" s="664">
        <v>0.0</v>
      </c>
      <c r="K7218" s="660"/>
    </row>
    <row r="7219" ht="15.75" customHeight="1">
      <c r="A7219" s="661">
        <v>101194.0</v>
      </c>
      <c r="B7219" s="662" t="s">
        <v>14220</v>
      </c>
      <c r="C7219" s="663" t="s">
        <v>366</v>
      </c>
      <c r="D7219" s="656">
        <v>54.44</v>
      </c>
      <c r="E7219" s="656">
        <v>16.11</v>
      </c>
      <c r="F7219" s="657">
        <f t="shared" si="1"/>
        <v>38.33</v>
      </c>
      <c r="G7219" s="656">
        <v>38.33</v>
      </c>
      <c r="H7219" s="664">
        <v>0.0</v>
      </c>
      <c r="I7219" s="664">
        <v>0.0</v>
      </c>
      <c r="J7219" s="664">
        <v>0.0</v>
      </c>
      <c r="K7219" s="660"/>
    </row>
    <row r="7220" ht="15.75" customHeight="1">
      <c r="A7220" s="661">
        <v>101197.0</v>
      </c>
      <c r="B7220" s="662" t="s">
        <v>14221</v>
      </c>
      <c r="C7220" s="663" t="s">
        <v>366</v>
      </c>
      <c r="D7220" s="656">
        <v>112.68</v>
      </c>
      <c r="E7220" s="656">
        <v>30.17</v>
      </c>
      <c r="F7220" s="657">
        <f t="shared" si="1"/>
        <v>82.51</v>
      </c>
      <c r="G7220" s="656">
        <v>82.38</v>
      </c>
      <c r="H7220" s="664">
        <v>0.04</v>
      </c>
      <c r="I7220" s="664">
        <v>0.0</v>
      </c>
      <c r="J7220" s="664">
        <v>0.09</v>
      </c>
      <c r="K7220" s="660"/>
    </row>
    <row r="7221" ht="15.75" customHeight="1">
      <c r="A7221" s="661">
        <v>101198.0</v>
      </c>
      <c r="B7221" s="662" t="s">
        <v>14222</v>
      </c>
      <c r="C7221" s="663" t="s">
        <v>366</v>
      </c>
      <c r="D7221" s="656">
        <v>80.5</v>
      </c>
      <c r="E7221" s="656">
        <v>25.69</v>
      </c>
      <c r="F7221" s="657">
        <f t="shared" si="1"/>
        <v>54.81</v>
      </c>
      <c r="G7221" s="656">
        <v>54.81</v>
      </c>
      <c r="H7221" s="664">
        <v>0.0</v>
      </c>
      <c r="I7221" s="664">
        <v>0.0</v>
      </c>
      <c r="J7221" s="664">
        <v>0.0</v>
      </c>
      <c r="K7221" s="660"/>
    </row>
    <row r="7222" ht="15.75" customHeight="1">
      <c r="A7222" s="661">
        <v>101199.0</v>
      </c>
      <c r="B7222" s="662" t="s">
        <v>14223</v>
      </c>
      <c r="C7222" s="663" t="s">
        <v>366</v>
      </c>
      <c r="D7222" s="656">
        <v>81.24</v>
      </c>
      <c r="E7222" s="656">
        <v>25.69</v>
      </c>
      <c r="F7222" s="657">
        <f t="shared" si="1"/>
        <v>55.55</v>
      </c>
      <c r="G7222" s="656">
        <v>55.55</v>
      </c>
      <c r="H7222" s="664">
        <v>0.0</v>
      </c>
      <c r="I7222" s="664">
        <v>0.0</v>
      </c>
      <c r="J7222" s="664">
        <v>0.0</v>
      </c>
      <c r="K7222" s="660"/>
    </row>
    <row r="7223" ht="15.75" customHeight="1">
      <c r="A7223" s="661">
        <v>101200.0</v>
      </c>
      <c r="B7223" s="662" t="s">
        <v>14224</v>
      </c>
      <c r="C7223" s="663" t="s">
        <v>366</v>
      </c>
      <c r="D7223" s="656">
        <v>54.84</v>
      </c>
      <c r="E7223" s="656">
        <v>14.69</v>
      </c>
      <c r="F7223" s="657">
        <f t="shared" si="1"/>
        <v>40.15</v>
      </c>
      <c r="G7223" s="656">
        <v>40.15</v>
      </c>
      <c r="H7223" s="664">
        <v>0.0</v>
      </c>
      <c r="I7223" s="664">
        <v>0.0</v>
      </c>
      <c r="J7223" s="664">
        <v>0.0</v>
      </c>
      <c r="K7223" s="660"/>
    </row>
    <row r="7224" ht="15.75" customHeight="1">
      <c r="A7224" s="661">
        <v>101201.0</v>
      </c>
      <c r="B7224" s="662" t="s">
        <v>14225</v>
      </c>
      <c r="C7224" s="663" t="s">
        <v>366</v>
      </c>
      <c r="D7224" s="656">
        <v>65.92</v>
      </c>
      <c r="E7224" s="656">
        <v>19.07</v>
      </c>
      <c r="F7224" s="657">
        <f t="shared" si="1"/>
        <v>46.85</v>
      </c>
      <c r="G7224" s="656">
        <v>46.85</v>
      </c>
      <c r="H7224" s="664">
        <v>0.0</v>
      </c>
      <c r="I7224" s="664">
        <v>0.0</v>
      </c>
      <c r="J7224" s="664">
        <v>0.0</v>
      </c>
      <c r="K7224" s="660"/>
    </row>
    <row r="7225" ht="15.75" customHeight="1">
      <c r="A7225" s="661">
        <v>101202.0</v>
      </c>
      <c r="B7225" s="662" t="s">
        <v>14226</v>
      </c>
      <c r="C7225" s="663" t="s">
        <v>366</v>
      </c>
      <c r="D7225" s="656">
        <v>40.08</v>
      </c>
      <c r="E7225" s="656">
        <v>15.79</v>
      </c>
      <c r="F7225" s="657">
        <f t="shared" si="1"/>
        <v>24.29</v>
      </c>
      <c r="G7225" s="656">
        <v>24.29</v>
      </c>
      <c r="H7225" s="664">
        <v>0.0</v>
      </c>
      <c r="I7225" s="664">
        <v>0.0</v>
      </c>
      <c r="J7225" s="664">
        <v>0.0</v>
      </c>
      <c r="K7225" s="660"/>
    </row>
    <row r="7226" ht="15.75" customHeight="1">
      <c r="A7226" s="661">
        <v>101203.0</v>
      </c>
      <c r="B7226" s="662" t="s">
        <v>14227</v>
      </c>
      <c r="C7226" s="663" t="s">
        <v>366</v>
      </c>
      <c r="D7226" s="656">
        <v>39.34</v>
      </c>
      <c r="E7226" s="656">
        <v>15.8</v>
      </c>
      <c r="F7226" s="657">
        <f t="shared" si="1"/>
        <v>23.54</v>
      </c>
      <c r="G7226" s="656">
        <v>23.54</v>
      </c>
      <c r="H7226" s="664">
        <v>0.0</v>
      </c>
      <c r="I7226" s="664">
        <v>0.0</v>
      </c>
      <c r="J7226" s="664">
        <v>0.0</v>
      </c>
      <c r="K7226" s="660"/>
    </row>
    <row r="7227" ht="15.75" customHeight="1">
      <c r="A7227" s="661">
        <v>101204.0</v>
      </c>
      <c r="B7227" s="662" t="s">
        <v>14228</v>
      </c>
      <c r="C7227" s="663" t="s">
        <v>366</v>
      </c>
      <c r="D7227" s="656">
        <v>39.63</v>
      </c>
      <c r="E7227" s="656">
        <v>15.79</v>
      </c>
      <c r="F7227" s="657">
        <f t="shared" si="1"/>
        <v>23.84</v>
      </c>
      <c r="G7227" s="656">
        <v>23.84</v>
      </c>
      <c r="H7227" s="664">
        <v>0.0</v>
      </c>
      <c r="I7227" s="664">
        <v>0.0</v>
      </c>
      <c r="J7227" s="664">
        <v>0.0</v>
      </c>
      <c r="K7227" s="660"/>
    </row>
    <row r="7228" ht="15.75" customHeight="1">
      <c r="A7228" s="661">
        <v>101205.0</v>
      </c>
      <c r="B7228" s="662" t="s">
        <v>14229</v>
      </c>
      <c r="C7228" s="663" t="s">
        <v>366</v>
      </c>
      <c r="D7228" s="656">
        <v>40.08</v>
      </c>
      <c r="E7228" s="656">
        <v>15.79</v>
      </c>
      <c r="F7228" s="657">
        <f t="shared" si="1"/>
        <v>24.29</v>
      </c>
      <c r="G7228" s="656">
        <v>24.29</v>
      </c>
      <c r="H7228" s="664">
        <v>0.0</v>
      </c>
      <c r="I7228" s="664">
        <v>0.0</v>
      </c>
      <c r="J7228" s="664">
        <v>0.0</v>
      </c>
      <c r="K7228" s="660"/>
    </row>
    <row r="7229" ht="15.75" customHeight="1">
      <c r="A7229" s="661">
        <v>102362.0</v>
      </c>
      <c r="B7229" s="662" t="s">
        <v>14230</v>
      </c>
      <c r="C7229" s="663" t="s">
        <v>350</v>
      </c>
      <c r="D7229" s="656">
        <v>153.12</v>
      </c>
      <c r="E7229" s="656">
        <v>29.6</v>
      </c>
      <c r="F7229" s="657">
        <f t="shared" si="1"/>
        <v>123.52</v>
      </c>
      <c r="G7229" s="656">
        <v>123.52</v>
      </c>
      <c r="H7229" s="664">
        <v>0.0</v>
      </c>
      <c r="I7229" s="664">
        <v>0.0</v>
      </c>
      <c r="J7229" s="664">
        <v>0.0</v>
      </c>
      <c r="K7229" s="660"/>
    </row>
    <row r="7230" ht="15.75" customHeight="1">
      <c r="A7230" s="661">
        <v>102363.0</v>
      </c>
      <c r="B7230" s="662" t="s">
        <v>14231</v>
      </c>
      <c r="C7230" s="663" t="s">
        <v>350</v>
      </c>
      <c r="D7230" s="656">
        <v>163.93</v>
      </c>
      <c r="E7230" s="656">
        <v>29.35</v>
      </c>
      <c r="F7230" s="657">
        <f t="shared" si="1"/>
        <v>134.58</v>
      </c>
      <c r="G7230" s="656">
        <v>134.58</v>
      </c>
      <c r="H7230" s="664">
        <v>0.0</v>
      </c>
      <c r="I7230" s="664">
        <v>0.0</v>
      </c>
      <c r="J7230" s="664">
        <v>0.0</v>
      </c>
      <c r="K7230" s="660"/>
    </row>
    <row r="7231" ht="15.75" customHeight="1">
      <c r="A7231" s="661">
        <v>102364.0</v>
      </c>
      <c r="B7231" s="662" t="s">
        <v>14232</v>
      </c>
      <c r="C7231" s="663" t="s">
        <v>350</v>
      </c>
      <c r="D7231" s="656">
        <v>183.72</v>
      </c>
      <c r="E7231" s="656">
        <v>29.35</v>
      </c>
      <c r="F7231" s="657">
        <f t="shared" si="1"/>
        <v>154.37</v>
      </c>
      <c r="G7231" s="656">
        <v>154.37</v>
      </c>
      <c r="H7231" s="664">
        <v>0.0</v>
      </c>
      <c r="I7231" s="664">
        <v>0.0</v>
      </c>
      <c r="J7231" s="664">
        <v>0.0</v>
      </c>
      <c r="K7231" s="660"/>
    </row>
    <row r="7232" ht="15.75" customHeight="1">
      <c r="A7232" s="661">
        <v>98509.0</v>
      </c>
      <c r="B7232" s="662" t="s">
        <v>14233</v>
      </c>
      <c r="C7232" s="663" t="s">
        <v>110</v>
      </c>
      <c r="D7232" s="656">
        <v>42.78</v>
      </c>
      <c r="E7232" s="656">
        <v>0.84</v>
      </c>
      <c r="F7232" s="657">
        <f t="shared" si="1"/>
        <v>41.94</v>
      </c>
      <c r="G7232" s="656">
        <v>41.94</v>
      </c>
      <c r="H7232" s="664">
        <v>0.0</v>
      </c>
      <c r="I7232" s="664">
        <v>0.0</v>
      </c>
      <c r="J7232" s="664">
        <v>0.0</v>
      </c>
      <c r="K7232" s="660"/>
    </row>
    <row r="7233" ht="15.75" customHeight="1">
      <c r="A7233" s="661">
        <v>98510.0</v>
      </c>
      <c r="B7233" s="662" t="s">
        <v>14234</v>
      </c>
      <c r="C7233" s="663" t="s">
        <v>110</v>
      </c>
      <c r="D7233" s="656">
        <v>74.41</v>
      </c>
      <c r="E7233" s="656">
        <v>16.71</v>
      </c>
      <c r="F7233" s="657">
        <f t="shared" si="1"/>
        <v>57.7</v>
      </c>
      <c r="G7233" s="656">
        <v>57.7</v>
      </c>
      <c r="H7233" s="664">
        <v>0.0</v>
      </c>
      <c r="I7233" s="664">
        <v>0.0</v>
      </c>
      <c r="J7233" s="664">
        <v>0.0</v>
      </c>
      <c r="K7233" s="660"/>
    </row>
    <row r="7234" ht="15.75" customHeight="1">
      <c r="A7234" s="661">
        <v>98511.0</v>
      </c>
      <c r="B7234" s="662" t="s">
        <v>14235</v>
      </c>
      <c r="C7234" s="663" t="s">
        <v>110</v>
      </c>
      <c r="D7234" s="656">
        <v>130.21</v>
      </c>
      <c r="E7234" s="656">
        <v>19.12</v>
      </c>
      <c r="F7234" s="657">
        <f t="shared" si="1"/>
        <v>111.09</v>
      </c>
      <c r="G7234" s="656">
        <v>111.09</v>
      </c>
      <c r="H7234" s="664">
        <v>0.0</v>
      </c>
      <c r="I7234" s="664">
        <v>0.0</v>
      </c>
      <c r="J7234" s="664">
        <v>0.0</v>
      </c>
      <c r="K7234" s="660"/>
    </row>
    <row r="7235" ht="15.75" customHeight="1">
      <c r="A7235" s="661">
        <v>98516.0</v>
      </c>
      <c r="B7235" s="662" t="s">
        <v>14236</v>
      </c>
      <c r="C7235" s="663" t="s">
        <v>110</v>
      </c>
      <c r="D7235" s="656">
        <v>277.63</v>
      </c>
      <c r="E7235" s="656">
        <v>68.5</v>
      </c>
      <c r="F7235" s="657">
        <f t="shared" si="1"/>
        <v>209.13</v>
      </c>
      <c r="G7235" s="656">
        <v>162.97</v>
      </c>
      <c r="H7235" s="664">
        <v>46.16</v>
      </c>
      <c r="I7235" s="664">
        <v>0.0</v>
      </c>
      <c r="J7235" s="664">
        <v>0.0</v>
      </c>
      <c r="K7235" s="660"/>
    </row>
    <row r="7236" ht="15.75" customHeight="1">
      <c r="A7236" s="661">
        <v>98519.0</v>
      </c>
      <c r="B7236" s="662" t="s">
        <v>14237</v>
      </c>
      <c r="C7236" s="663" t="s">
        <v>350</v>
      </c>
      <c r="D7236" s="656">
        <v>3.28</v>
      </c>
      <c r="E7236" s="656">
        <v>2.25</v>
      </c>
      <c r="F7236" s="657">
        <f t="shared" si="1"/>
        <v>1.03</v>
      </c>
      <c r="G7236" s="656">
        <v>1.03</v>
      </c>
      <c r="H7236" s="664">
        <v>0.0</v>
      </c>
      <c r="I7236" s="664">
        <v>0.0</v>
      </c>
      <c r="J7236" s="664">
        <v>0.0</v>
      </c>
      <c r="K7236" s="660"/>
    </row>
    <row r="7237" ht="15.75" customHeight="1">
      <c r="A7237" s="661">
        <v>98520.0</v>
      </c>
      <c r="B7237" s="662" t="s">
        <v>14238</v>
      </c>
      <c r="C7237" s="663" t="s">
        <v>350</v>
      </c>
      <c r="D7237" s="656">
        <v>7.24</v>
      </c>
      <c r="E7237" s="656">
        <v>0.86</v>
      </c>
      <c r="F7237" s="657">
        <f t="shared" si="1"/>
        <v>6.38</v>
      </c>
      <c r="G7237" s="656">
        <v>6.38</v>
      </c>
      <c r="H7237" s="664">
        <v>0.0</v>
      </c>
      <c r="I7237" s="664">
        <v>0.0</v>
      </c>
      <c r="J7237" s="664">
        <v>0.0</v>
      </c>
      <c r="K7237" s="660"/>
    </row>
    <row r="7238" ht="15.75" customHeight="1">
      <c r="A7238" s="661">
        <v>98521.0</v>
      </c>
      <c r="B7238" s="662" t="s">
        <v>14239</v>
      </c>
      <c r="C7238" s="663" t="s">
        <v>350</v>
      </c>
      <c r="D7238" s="656">
        <v>0.3</v>
      </c>
      <c r="E7238" s="656">
        <v>0.21</v>
      </c>
      <c r="F7238" s="657">
        <f t="shared" si="1"/>
        <v>0.09</v>
      </c>
      <c r="G7238" s="656">
        <v>0.09</v>
      </c>
      <c r="H7238" s="664">
        <v>0.0</v>
      </c>
      <c r="I7238" s="664">
        <v>0.0</v>
      </c>
      <c r="J7238" s="664">
        <v>0.0</v>
      </c>
      <c r="K7238" s="660"/>
    </row>
    <row r="7239" ht="15.75" customHeight="1">
      <c r="A7239" s="661">
        <v>98522.0</v>
      </c>
      <c r="B7239" s="662" t="s">
        <v>14240</v>
      </c>
      <c r="C7239" s="663" t="s">
        <v>366</v>
      </c>
      <c r="D7239" s="656">
        <v>147.77</v>
      </c>
      <c r="E7239" s="656">
        <v>34.33</v>
      </c>
      <c r="F7239" s="657">
        <f t="shared" si="1"/>
        <v>113.44</v>
      </c>
      <c r="G7239" s="656">
        <v>113.44</v>
      </c>
      <c r="H7239" s="664">
        <v>0.0</v>
      </c>
      <c r="I7239" s="664">
        <v>0.0</v>
      </c>
      <c r="J7239" s="664">
        <v>0.0</v>
      </c>
      <c r="K7239" s="660"/>
    </row>
    <row r="7240" ht="15.75" customHeight="1">
      <c r="A7240" s="661">
        <v>98524.0</v>
      </c>
      <c r="B7240" s="662" t="s">
        <v>14241</v>
      </c>
      <c r="C7240" s="663" t="s">
        <v>350</v>
      </c>
      <c r="D7240" s="656">
        <v>4.05</v>
      </c>
      <c r="E7240" s="656">
        <v>2.71</v>
      </c>
      <c r="F7240" s="657">
        <f t="shared" si="1"/>
        <v>1.34</v>
      </c>
      <c r="G7240" s="656">
        <v>1.34</v>
      </c>
      <c r="H7240" s="664">
        <v>0.0</v>
      </c>
      <c r="I7240" s="664">
        <v>0.0</v>
      </c>
      <c r="J7240" s="664">
        <v>0.0</v>
      </c>
      <c r="K7240" s="660"/>
    </row>
    <row r="7241" ht="15.75" customHeight="1">
      <c r="A7241" s="661">
        <v>105521.0</v>
      </c>
      <c r="B7241" s="662" t="s">
        <v>14242</v>
      </c>
      <c r="C7241" s="663" t="s">
        <v>350</v>
      </c>
      <c r="D7241" s="656">
        <v>4.68</v>
      </c>
      <c r="E7241" s="656">
        <v>0.85</v>
      </c>
      <c r="F7241" s="657">
        <f t="shared" si="1"/>
        <v>3.83</v>
      </c>
      <c r="G7241" s="656">
        <v>3.83</v>
      </c>
      <c r="H7241" s="664">
        <v>0.0</v>
      </c>
      <c r="I7241" s="664">
        <v>0.0</v>
      </c>
      <c r="J7241" s="664">
        <v>0.0</v>
      </c>
      <c r="K7241" s="660"/>
    </row>
    <row r="7242" ht="15.75" customHeight="1">
      <c r="A7242" s="661">
        <v>98503.0</v>
      </c>
      <c r="B7242" s="662" t="s">
        <v>14243</v>
      </c>
      <c r="C7242" s="663" t="s">
        <v>350</v>
      </c>
      <c r="D7242" s="656">
        <v>22.05</v>
      </c>
      <c r="E7242" s="656">
        <v>2.68</v>
      </c>
      <c r="F7242" s="657">
        <f t="shared" si="1"/>
        <v>19.37</v>
      </c>
      <c r="G7242" s="656">
        <v>19.37</v>
      </c>
      <c r="H7242" s="664">
        <v>0.0</v>
      </c>
      <c r="I7242" s="664">
        <v>0.0</v>
      </c>
      <c r="J7242" s="664">
        <v>0.0</v>
      </c>
      <c r="K7242" s="660"/>
    </row>
    <row r="7243" ht="15.75" customHeight="1">
      <c r="A7243" s="661">
        <v>98504.0</v>
      </c>
      <c r="B7243" s="662" t="s">
        <v>14244</v>
      </c>
      <c r="C7243" s="663" t="s">
        <v>350</v>
      </c>
      <c r="D7243" s="656">
        <v>10.31</v>
      </c>
      <c r="E7243" s="656">
        <v>2.18</v>
      </c>
      <c r="F7243" s="657">
        <f t="shared" si="1"/>
        <v>8.13</v>
      </c>
      <c r="G7243" s="656">
        <v>8.13</v>
      </c>
      <c r="H7243" s="664">
        <v>0.0</v>
      </c>
      <c r="I7243" s="664">
        <v>0.0</v>
      </c>
      <c r="J7243" s="664">
        <v>0.0</v>
      </c>
      <c r="K7243" s="660"/>
    </row>
    <row r="7244" ht="15.75" customHeight="1">
      <c r="A7244" s="661">
        <v>98505.0</v>
      </c>
      <c r="B7244" s="662" t="s">
        <v>14245</v>
      </c>
      <c r="C7244" s="663" t="s">
        <v>350</v>
      </c>
      <c r="D7244" s="656">
        <v>64.2</v>
      </c>
      <c r="E7244" s="656">
        <v>3.98</v>
      </c>
      <c r="F7244" s="657">
        <f t="shared" si="1"/>
        <v>60.22</v>
      </c>
      <c r="G7244" s="656">
        <v>60.22</v>
      </c>
      <c r="H7244" s="664">
        <v>0.0</v>
      </c>
      <c r="I7244" s="664">
        <v>0.0</v>
      </c>
      <c r="J7244" s="664">
        <v>0.0</v>
      </c>
      <c r="K7244" s="660"/>
    </row>
    <row r="7245" ht="15.75" customHeight="1">
      <c r="A7245" s="661">
        <v>103946.0</v>
      </c>
      <c r="B7245" s="662" t="s">
        <v>14246</v>
      </c>
      <c r="C7245" s="663" t="s">
        <v>350</v>
      </c>
      <c r="D7245" s="656">
        <v>13.14</v>
      </c>
      <c r="E7245" s="656">
        <v>2.18</v>
      </c>
      <c r="F7245" s="657">
        <f t="shared" si="1"/>
        <v>10.96</v>
      </c>
      <c r="G7245" s="656">
        <v>10.96</v>
      </c>
      <c r="H7245" s="664">
        <v>0.0</v>
      </c>
      <c r="I7245" s="664">
        <v>0.0</v>
      </c>
      <c r="J7245" s="664">
        <v>0.0</v>
      </c>
      <c r="K7245" s="660"/>
    </row>
    <row r="7246" ht="15.75" customHeight="1">
      <c r="A7246" s="661">
        <v>105000.0</v>
      </c>
      <c r="B7246" s="662" t="s">
        <v>14247</v>
      </c>
      <c r="C7246" s="663" t="s">
        <v>366</v>
      </c>
      <c r="D7246" s="656">
        <v>1295.04</v>
      </c>
      <c r="E7246" s="656">
        <v>330.25</v>
      </c>
      <c r="F7246" s="657">
        <f t="shared" si="1"/>
        <v>964.79</v>
      </c>
      <c r="G7246" s="656">
        <v>964.79</v>
      </c>
      <c r="H7246" s="664">
        <v>0.0</v>
      </c>
      <c r="I7246" s="664">
        <v>0.0</v>
      </c>
      <c r="J7246" s="664">
        <v>0.0</v>
      </c>
      <c r="K7246" s="660"/>
    </row>
    <row r="7247" ht="15.75" customHeight="1">
      <c r="A7247" s="661">
        <v>105001.0</v>
      </c>
      <c r="B7247" s="662" t="s">
        <v>14248</v>
      </c>
      <c r="C7247" s="663" t="s">
        <v>366</v>
      </c>
      <c r="D7247" s="656">
        <v>1328.79</v>
      </c>
      <c r="E7247" s="656">
        <v>333.54</v>
      </c>
      <c r="F7247" s="657">
        <f t="shared" si="1"/>
        <v>995.25</v>
      </c>
      <c r="G7247" s="656">
        <v>995.25</v>
      </c>
      <c r="H7247" s="664">
        <v>0.0</v>
      </c>
      <c r="I7247" s="664">
        <v>0.0</v>
      </c>
      <c r="J7247" s="664">
        <v>0.0</v>
      </c>
      <c r="K7247" s="660"/>
    </row>
    <row r="7248" ht="15.75" customHeight="1">
      <c r="A7248" s="661">
        <v>105002.0</v>
      </c>
      <c r="B7248" s="662" t="s">
        <v>14249</v>
      </c>
      <c r="C7248" s="663" t="s">
        <v>110</v>
      </c>
      <c r="D7248" s="656">
        <v>650.49</v>
      </c>
      <c r="E7248" s="656">
        <v>201.34</v>
      </c>
      <c r="F7248" s="657">
        <f t="shared" si="1"/>
        <v>449.15</v>
      </c>
      <c r="G7248" s="656">
        <v>448.04</v>
      </c>
      <c r="H7248" s="664">
        <v>0.44</v>
      </c>
      <c r="I7248" s="664">
        <v>0.0</v>
      </c>
      <c r="J7248" s="664">
        <v>0.67</v>
      </c>
      <c r="K7248" s="660"/>
    </row>
    <row r="7249" ht="15.75" customHeight="1">
      <c r="A7249" s="661">
        <v>105003.0</v>
      </c>
      <c r="B7249" s="662" t="s">
        <v>14250</v>
      </c>
      <c r="C7249" s="663" t="s">
        <v>110</v>
      </c>
      <c r="D7249" s="656">
        <v>1053.04</v>
      </c>
      <c r="E7249" s="656">
        <v>406.5</v>
      </c>
      <c r="F7249" s="657">
        <f t="shared" si="1"/>
        <v>646.54</v>
      </c>
      <c r="G7249" s="656">
        <v>566.69</v>
      </c>
      <c r="H7249" s="664">
        <v>79.18</v>
      </c>
      <c r="I7249" s="664">
        <v>0.0</v>
      </c>
      <c r="J7249" s="664">
        <v>0.67</v>
      </c>
      <c r="K7249" s="660"/>
    </row>
    <row r="7250" ht="15.75" customHeight="1">
      <c r="A7250" s="661">
        <v>105004.0</v>
      </c>
      <c r="B7250" s="662" t="s">
        <v>14251</v>
      </c>
      <c r="C7250" s="663" t="s">
        <v>350</v>
      </c>
      <c r="D7250" s="656">
        <v>110.75</v>
      </c>
      <c r="E7250" s="656">
        <v>34.89</v>
      </c>
      <c r="F7250" s="657">
        <f t="shared" si="1"/>
        <v>75.86</v>
      </c>
      <c r="G7250" s="656">
        <v>75.68</v>
      </c>
      <c r="H7250" s="664">
        <v>0.06</v>
      </c>
      <c r="I7250" s="664">
        <v>0.0</v>
      </c>
      <c r="J7250" s="664">
        <v>0.12</v>
      </c>
      <c r="K7250" s="660"/>
    </row>
    <row r="7251" ht="15.75" customHeight="1">
      <c r="A7251" s="661">
        <v>105005.0</v>
      </c>
      <c r="B7251" s="662" t="s">
        <v>14252</v>
      </c>
      <c r="C7251" s="663" t="s">
        <v>350</v>
      </c>
      <c r="D7251" s="656">
        <v>185.28</v>
      </c>
      <c r="E7251" s="656">
        <v>72.92</v>
      </c>
      <c r="F7251" s="657">
        <f t="shared" si="1"/>
        <v>112.36</v>
      </c>
      <c r="G7251" s="656">
        <v>97.62</v>
      </c>
      <c r="H7251" s="664">
        <v>14.62</v>
      </c>
      <c r="I7251" s="664">
        <v>0.0</v>
      </c>
      <c r="J7251" s="664">
        <v>0.12</v>
      </c>
      <c r="K7251" s="660"/>
    </row>
    <row r="7252" ht="15.75" customHeight="1">
      <c r="A7252" s="661">
        <v>103185.0</v>
      </c>
      <c r="B7252" s="662" t="s">
        <v>14253</v>
      </c>
      <c r="C7252" s="663" t="s">
        <v>110</v>
      </c>
      <c r="D7252" s="656">
        <v>6135.62</v>
      </c>
      <c r="E7252" s="656">
        <v>77.93</v>
      </c>
      <c r="F7252" s="657">
        <f t="shared" si="1"/>
        <v>6057.69</v>
      </c>
      <c r="G7252" s="656">
        <v>6057.69</v>
      </c>
      <c r="H7252" s="664">
        <v>0.0</v>
      </c>
      <c r="I7252" s="664">
        <v>0.0</v>
      </c>
      <c r="J7252" s="664">
        <v>0.0</v>
      </c>
      <c r="K7252" s="660"/>
    </row>
    <row r="7253" ht="15.75" customHeight="1">
      <c r="A7253" s="661">
        <v>103186.0</v>
      </c>
      <c r="B7253" s="662" t="s">
        <v>14254</v>
      </c>
      <c r="C7253" s="663" t="s">
        <v>110</v>
      </c>
      <c r="D7253" s="656">
        <v>6479.49</v>
      </c>
      <c r="E7253" s="656">
        <v>31.9</v>
      </c>
      <c r="F7253" s="657">
        <f t="shared" si="1"/>
        <v>6447.59</v>
      </c>
      <c r="G7253" s="656">
        <v>6447.59</v>
      </c>
      <c r="H7253" s="664">
        <v>0.0</v>
      </c>
      <c r="I7253" s="664">
        <v>0.0</v>
      </c>
      <c r="J7253" s="664">
        <v>0.0</v>
      </c>
      <c r="K7253" s="660"/>
    </row>
    <row r="7254" ht="15.75" customHeight="1">
      <c r="A7254" s="661">
        <v>103187.0</v>
      </c>
      <c r="B7254" s="662" t="s">
        <v>14255</v>
      </c>
      <c r="C7254" s="663" t="s">
        <v>110</v>
      </c>
      <c r="D7254" s="656">
        <v>4864.78</v>
      </c>
      <c r="E7254" s="656">
        <v>53.29</v>
      </c>
      <c r="F7254" s="657">
        <f t="shared" si="1"/>
        <v>4811.49</v>
      </c>
      <c r="G7254" s="656">
        <v>4811.49</v>
      </c>
      <c r="H7254" s="664">
        <v>0.0</v>
      </c>
      <c r="I7254" s="664">
        <v>0.0</v>
      </c>
      <c r="J7254" s="664">
        <v>0.0</v>
      </c>
      <c r="K7254" s="660"/>
    </row>
    <row r="7255" ht="15.75" customHeight="1">
      <c r="A7255" s="661">
        <v>103188.0</v>
      </c>
      <c r="B7255" s="662" t="s">
        <v>14256</v>
      </c>
      <c r="C7255" s="663" t="s">
        <v>110</v>
      </c>
      <c r="D7255" s="656">
        <v>5233.54</v>
      </c>
      <c r="E7255" s="656">
        <v>40.98</v>
      </c>
      <c r="F7255" s="657">
        <f t="shared" si="1"/>
        <v>5192.56</v>
      </c>
      <c r="G7255" s="656">
        <v>5192.56</v>
      </c>
      <c r="H7255" s="664">
        <v>0.0</v>
      </c>
      <c r="I7255" s="664">
        <v>0.0</v>
      </c>
      <c r="J7255" s="664">
        <v>0.0</v>
      </c>
      <c r="K7255" s="660"/>
    </row>
    <row r="7256" ht="15.75" customHeight="1">
      <c r="A7256" s="661">
        <v>103189.0</v>
      </c>
      <c r="B7256" s="662" t="s">
        <v>14257</v>
      </c>
      <c r="C7256" s="663" t="s">
        <v>110</v>
      </c>
      <c r="D7256" s="656">
        <v>2621.45</v>
      </c>
      <c r="E7256" s="656">
        <v>28.66</v>
      </c>
      <c r="F7256" s="657">
        <f t="shared" si="1"/>
        <v>2592.79</v>
      </c>
      <c r="G7256" s="656">
        <v>2592.79</v>
      </c>
      <c r="H7256" s="664">
        <v>0.0</v>
      </c>
      <c r="I7256" s="664">
        <v>0.0</v>
      </c>
      <c r="J7256" s="664">
        <v>0.0</v>
      </c>
      <c r="K7256" s="660"/>
    </row>
    <row r="7257" ht="15.75" customHeight="1">
      <c r="A7257" s="661">
        <v>103190.0</v>
      </c>
      <c r="B7257" s="662" t="s">
        <v>14258</v>
      </c>
      <c r="C7257" s="663" t="s">
        <v>110</v>
      </c>
      <c r="D7257" s="656">
        <v>4070.43</v>
      </c>
      <c r="E7257" s="656">
        <v>54.17</v>
      </c>
      <c r="F7257" s="657">
        <f t="shared" si="1"/>
        <v>4016.26</v>
      </c>
      <c r="G7257" s="656">
        <v>4016.26</v>
      </c>
      <c r="H7257" s="664">
        <v>0.0</v>
      </c>
      <c r="I7257" s="664">
        <v>0.0</v>
      </c>
      <c r="J7257" s="664">
        <v>0.0</v>
      </c>
      <c r="K7257" s="660"/>
    </row>
    <row r="7258" ht="15.75" customHeight="1">
      <c r="A7258" s="661">
        <v>103191.0</v>
      </c>
      <c r="B7258" s="662" t="s">
        <v>14259</v>
      </c>
      <c r="C7258" s="663" t="s">
        <v>110</v>
      </c>
      <c r="D7258" s="656">
        <v>2369.78</v>
      </c>
      <c r="E7258" s="656">
        <v>44.44</v>
      </c>
      <c r="F7258" s="657">
        <f t="shared" si="1"/>
        <v>2325.34</v>
      </c>
      <c r="G7258" s="656">
        <v>2325.34</v>
      </c>
      <c r="H7258" s="664">
        <v>0.0</v>
      </c>
      <c r="I7258" s="664">
        <v>0.0</v>
      </c>
      <c r="J7258" s="664">
        <v>0.0</v>
      </c>
      <c r="K7258" s="660"/>
    </row>
    <row r="7259" ht="15.75" customHeight="1">
      <c r="A7259" s="661">
        <v>103192.0</v>
      </c>
      <c r="B7259" s="662" t="s">
        <v>14260</v>
      </c>
      <c r="C7259" s="663" t="s">
        <v>110</v>
      </c>
      <c r="D7259" s="656">
        <v>2523.42</v>
      </c>
      <c r="E7259" s="656">
        <v>44.44</v>
      </c>
      <c r="F7259" s="657">
        <f t="shared" si="1"/>
        <v>2478.98</v>
      </c>
      <c r="G7259" s="656">
        <v>2478.98</v>
      </c>
      <c r="H7259" s="664">
        <v>0.0</v>
      </c>
      <c r="I7259" s="664">
        <v>0.0</v>
      </c>
      <c r="J7259" s="664">
        <v>0.0</v>
      </c>
      <c r="K7259" s="660"/>
    </row>
    <row r="7260" ht="15.75" customHeight="1">
      <c r="A7260" s="661">
        <v>103193.0</v>
      </c>
      <c r="B7260" s="662" t="s">
        <v>14261</v>
      </c>
      <c r="C7260" s="663" t="s">
        <v>110</v>
      </c>
      <c r="D7260" s="656">
        <v>1942.15</v>
      </c>
      <c r="E7260" s="656">
        <v>44.44</v>
      </c>
      <c r="F7260" s="657">
        <f t="shared" si="1"/>
        <v>1897.71</v>
      </c>
      <c r="G7260" s="656">
        <v>1897.71</v>
      </c>
      <c r="H7260" s="664">
        <v>0.0</v>
      </c>
      <c r="I7260" s="664">
        <v>0.0</v>
      </c>
      <c r="J7260" s="664">
        <v>0.0</v>
      </c>
      <c r="K7260" s="660"/>
    </row>
    <row r="7261" ht="15.75" customHeight="1">
      <c r="A7261" s="661">
        <v>103194.0</v>
      </c>
      <c r="B7261" s="662" t="s">
        <v>14262</v>
      </c>
      <c r="C7261" s="663" t="s">
        <v>110</v>
      </c>
      <c r="D7261" s="656">
        <v>2800.12</v>
      </c>
      <c r="E7261" s="656">
        <v>44.44</v>
      </c>
      <c r="F7261" s="657">
        <f t="shared" si="1"/>
        <v>2755.68</v>
      </c>
      <c r="G7261" s="656">
        <v>2755.68</v>
      </c>
      <c r="H7261" s="664">
        <v>0.0</v>
      </c>
      <c r="I7261" s="664">
        <v>0.0</v>
      </c>
      <c r="J7261" s="664">
        <v>0.0</v>
      </c>
      <c r="K7261" s="660"/>
    </row>
    <row r="7262" ht="15.75" customHeight="1">
      <c r="A7262" s="661">
        <v>103195.0</v>
      </c>
      <c r="B7262" s="662" t="s">
        <v>14263</v>
      </c>
      <c r="C7262" s="663" t="s">
        <v>110</v>
      </c>
      <c r="D7262" s="656">
        <v>2183.96</v>
      </c>
      <c r="E7262" s="656">
        <v>45.64</v>
      </c>
      <c r="F7262" s="657">
        <f t="shared" si="1"/>
        <v>2138.32</v>
      </c>
      <c r="G7262" s="656">
        <v>2138.32</v>
      </c>
      <c r="H7262" s="664">
        <v>0.0</v>
      </c>
      <c r="I7262" s="664">
        <v>0.0</v>
      </c>
      <c r="J7262" s="664">
        <v>0.0</v>
      </c>
      <c r="K7262" s="660"/>
    </row>
    <row r="7263" ht="15.75" customHeight="1">
      <c r="A7263" s="661">
        <v>103205.0</v>
      </c>
      <c r="B7263" s="662" t="s">
        <v>14264</v>
      </c>
      <c r="C7263" s="663" t="s">
        <v>110</v>
      </c>
      <c r="D7263" s="656">
        <v>4082.61</v>
      </c>
      <c r="E7263" s="656">
        <v>69.93</v>
      </c>
      <c r="F7263" s="657">
        <f t="shared" si="1"/>
        <v>4012.68</v>
      </c>
      <c r="G7263" s="656">
        <v>4011.11</v>
      </c>
      <c r="H7263" s="664">
        <v>1.57</v>
      </c>
      <c r="I7263" s="664">
        <v>0.0</v>
      </c>
      <c r="J7263" s="664">
        <v>0.0</v>
      </c>
      <c r="K7263" s="660"/>
    </row>
    <row r="7264" ht="15.75" customHeight="1">
      <c r="A7264" s="661">
        <v>103206.0</v>
      </c>
      <c r="B7264" s="662" t="s">
        <v>14265</v>
      </c>
      <c r="C7264" s="663" t="s">
        <v>110</v>
      </c>
      <c r="D7264" s="656">
        <v>2381.96</v>
      </c>
      <c r="E7264" s="656">
        <v>60.2</v>
      </c>
      <c r="F7264" s="657">
        <f t="shared" si="1"/>
        <v>2321.76</v>
      </c>
      <c r="G7264" s="656">
        <v>2320.19</v>
      </c>
      <c r="H7264" s="664">
        <v>1.57</v>
      </c>
      <c r="I7264" s="664">
        <v>0.0</v>
      </c>
      <c r="J7264" s="664">
        <v>0.0</v>
      </c>
      <c r="K7264" s="660"/>
    </row>
    <row r="7265" ht="15.75" customHeight="1">
      <c r="A7265" s="661">
        <v>103207.0</v>
      </c>
      <c r="B7265" s="662" t="s">
        <v>14266</v>
      </c>
      <c r="C7265" s="663" t="s">
        <v>110</v>
      </c>
      <c r="D7265" s="656">
        <v>2535.6</v>
      </c>
      <c r="E7265" s="656">
        <v>60.2</v>
      </c>
      <c r="F7265" s="657">
        <f t="shared" si="1"/>
        <v>2475.4</v>
      </c>
      <c r="G7265" s="656">
        <v>2473.83</v>
      </c>
      <c r="H7265" s="664">
        <v>1.57</v>
      </c>
      <c r="I7265" s="664">
        <v>0.0</v>
      </c>
      <c r="J7265" s="664">
        <v>0.0</v>
      </c>
      <c r="K7265" s="660"/>
    </row>
    <row r="7266" ht="15.75" customHeight="1">
      <c r="A7266" s="661">
        <v>103208.0</v>
      </c>
      <c r="B7266" s="662" t="s">
        <v>14267</v>
      </c>
      <c r="C7266" s="663" t="s">
        <v>110</v>
      </c>
      <c r="D7266" s="656">
        <v>1954.33</v>
      </c>
      <c r="E7266" s="656">
        <v>60.2</v>
      </c>
      <c r="F7266" s="657">
        <f t="shared" si="1"/>
        <v>1894.13</v>
      </c>
      <c r="G7266" s="656">
        <v>1892.56</v>
      </c>
      <c r="H7266" s="664">
        <v>1.57</v>
      </c>
      <c r="I7266" s="664">
        <v>0.0</v>
      </c>
      <c r="J7266" s="664">
        <v>0.0</v>
      </c>
      <c r="K7266" s="660"/>
    </row>
    <row r="7267" ht="15.75" customHeight="1">
      <c r="A7267" s="661">
        <v>103209.0</v>
      </c>
      <c r="B7267" s="662" t="s">
        <v>14268</v>
      </c>
      <c r="C7267" s="663" t="s">
        <v>110</v>
      </c>
      <c r="D7267" s="656">
        <v>2812.3</v>
      </c>
      <c r="E7267" s="656">
        <v>60.2</v>
      </c>
      <c r="F7267" s="657">
        <f t="shared" si="1"/>
        <v>2752.1</v>
      </c>
      <c r="G7267" s="656">
        <v>2750.53</v>
      </c>
      <c r="H7267" s="664">
        <v>1.57</v>
      </c>
      <c r="I7267" s="664">
        <v>0.0</v>
      </c>
      <c r="J7267" s="664">
        <v>0.0</v>
      </c>
      <c r="K7267" s="660"/>
    </row>
    <row r="7268" ht="15.75" customHeight="1">
      <c r="A7268" s="661">
        <v>103210.0</v>
      </c>
      <c r="B7268" s="662" t="s">
        <v>14269</v>
      </c>
      <c r="C7268" s="663" t="s">
        <v>110</v>
      </c>
      <c r="D7268" s="656">
        <v>2276.72</v>
      </c>
      <c r="E7268" s="656">
        <v>109.17</v>
      </c>
      <c r="F7268" s="657">
        <f t="shared" si="1"/>
        <v>2167.55</v>
      </c>
      <c r="G7268" s="656">
        <v>2164.4</v>
      </c>
      <c r="H7268" s="664">
        <v>3.15</v>
      </c>
      <c r="I7268" s="664">
        <v>0.0</v>
      </c>
      <c r="J7268" s="664">
        <v>0.0</v>
      </c>
      <c r="K7268" s="660"/>
    </row>
    <row r="7269" ht="15.75" customHeight="1">
      <c r="A7269" s="661">
        <v>103304.0</v>
      </c>
      <c r="B7269" s="662" t="s">
        <v>655</v>
      </c>
      <c r="C7269" s="663" t="s">
        <v>110</v>
      </c>
      <c r="D7269" s="656">
        <v>1242.87</v>
      </c>
      <c r="E7269" s="656">
        <v>24.56</v>
      </c>
      <c r="F7269" s="657">
        <f t="shared" si="1"/>
        <v>1218.31</v>
      </c>
      <c r="G7269" s="656">
        <v>1218.31</v>
      </c>
      <c r="H7269" s="664">
        <v>0.0</v>
      </c>
      <c r="I7269" s="664">
        <v>0.0</v>
      </c>
      <c r="J7269" s="664">
        <v>0.0</v>
      </c>
      <c r="K7269" s="660"/>
    </row>
    <row r="7270" ht="15.75" customHeight="1">
      <c r="A7270" s="661">
        <v>103307.0</v>
      </c>
      <c r="B7270" s="662" t="s">
        <v>534</v>
      </c>
      <c r="C7270" s="663" t="s">
        <v>110</v>
      </c>
      <c r="D7270" s="656">
        <v>1325.5</v>
      </c>
      <c r="E7270" s="656">
        <v>54.2</v>
      </c>
      <c r="F7270" s="657">
        <f t="shared" si="1"/>
        <v>1271.3</v>
      </c>
      <c r="G7270" s="656">
        <v>1270.46</v>
      </c>
      <c r="H7270" s="664">
        <v>0.84</v>
      </c>
      <c r="I7270" s="664">
        <v>0.0</v>
      </c>
      <c r="J7270" s="664">
        <v>0.0</v>
      </c>
      <c r="K7270" s="660"/>
    </row>
    <row r="7271" ht="15.75" customHeight="1">
      <c r="A7271" s="661">
        <v>103310.0</v>
      </c>
      <c r="B7271" s="662" t="s">
        <v>14270</v>
      </c>
      <c r="C7271" s="663" t="s">
        <v>110</v>
      </c>
      <c r="D7271" s="656">
        <v>1280.86</v>
      </c>
      <c r="E7271" s="656">
        <v>23.72</v>
      </c>
      <c r="F7271" s="657">
        <f t="shared" si="1"/>
        <v>1257.14</v>
      </c>
      <c r="G7271" s="656">
        <v>1257.14</v>
      </c>
      <c r="H7271" s="664">
        <v>0.0</v>
      </c>
      <c r="I7271" s="664">
        <v>0.0</v>
      </c>
      <c r="J7271" s="664">
        <v>0.0</v>
      </c>
      <c r="K7271" s="660"/>
    </row>
    <row r="7272" ht="15.75" customHeight="1">
      <c r="A7272" s="661">
        <v>103314.0</v>
      </c>
      <c r="B7272" s="662" t="s">
        <v>14271</v>
      </c>
      <c r="C7272" s="663" t="s">
        <v>350</v>
      </c>
      <c r="D7272" s="656">
        <v>284.2</v>
      </c>
      <c r="E7272" s="656">
        <v>18.87</v>
      </c>
      <c r="F7272" s="657">
        <f t="shared" si="1"/>
        <v>265.33</v>
      </c>
      <c r="G7272" s="656">
        <v>265.15</v>
      </c>
      <c r="H7272" s="664">
        <v>0.18</v>
      </c>
      <c r="I7272" s="664">
        <v>0.0</v>
      </c>
      <c r="J7272" s="664">
        <v>0.0</v>
      </c>
      <c r="K7272" s="660"/>
    </row>
    <row r="7273" ht="15.75" customHeight="1">
      <c r="A7273" s="661">
        <v>103315.0</v>
      </c>
      <c r="B7273" s="662" t="s">
        <v>14272</v>
      </c>
      <c r="C7273" s="663" t="s">
        <v>350</v>
      </c>
      <c r="D7273" s="656">
        <v>276.71</v>
      </c>
      <c r="E7273" s="656">
        <v>14.11</v>
      </c>
      <c r="F7273" s="657">
        <f t="shared" si="1"/>
        <v>262.6</v>
      </c>
      <c r="G7273" s="656">
        <v>262.6</v>
      </c>
      <c r="H7273" s="664">
        <v>0.0</v>
      </c>
      <c r="I7273" s="664">
        <v>0.0</v>
      </c>
      <c r="J7273" s="664">
        <v>0.0</v>
      </c>
      <c r="K7273" s="660"/>
    </row>
    <row r="7274" ht="15.75" customHeight="1">
      <c r="A7274" s="661">
        <v>103769.0</v>
      </c>
      <c r="B7274" s="662" t="s">
        <v>14273</v>
      </c>
      <c r="C7274" s="663" t="s">
        <v>110</v>
      </c>
      <c r="D7274" s="656">
        <v>4041.95</v>
      </c>
      <c r="E7274" s="656">
        <v>295.36</v>
      </c>
      <c r="F7274" s="657">
        <f t="shared" si="1"/>
        <v>3746.59</v>
      </c>
      <c r="G7274" s="656">
        <v>3745.12</v>
      </c>
      <c r="H7274" s="664">
        <v>1.47</v>
      </c>
      <c r="I7274" s="664">
        <v>0.0</v>
      </c>
      <c r="J7274" s="664">
        <v>0.0</v>
      </c>
      <c r="K7274" s="660"/>
    </row>
    <row r="7275" ht="15.75" customHeight="1">
      <c r="A7275" s="661">
        <v>98525.0</v>
      </c>
      <c r="B7275" s="662" t="s">
        <v>14274</v>
      </c>
      <c r="C7275" s="663" t="s">
        <v>350</v>
      </c>
      <c r="D7275" s="656">
        <v>0.6</v>
      </c>
      <c r="E7275" s="656">
        <v>0.17</v>
      </c>
      <c r="F7275" s="657">
        <f t="shared" si="1"/>
        <v>0.43</v>
      </c>
      <c r="G7275" s="656">
        <v>0.11</v>
      </c>
      <c r="H7275" s="664">
        <v>0.32</v>
      </c>
      <c r="I7275" s="664">
        <v>0.0</v>
      </c>
      <c r="J7275" s="664">
        <v>0.0</v>
      </c>
      <c r="K7275" s="660"/>
    </row>
    <row r="7276" ht="15.75" customHeight="1">
      <c r="A7276" s="661">
        <v>98526.0</v>
      </c>
      <c r="B7276" s="662" t="s">
        <v>14275</v>
      </c>
      <c r="C7276" s="663" t="s">
        <v>110</v>
      </c>
      <c r="D7276" s="656">
        <v>121.1</v>
      </c>
      <c r="E7276" s="656">
        <v>54.03</v>
      </c>
      <c r="F7276" s="657">
        <f t="shared" si="1"/>
        <v>67.07</v>
      </c>
      <c r="G7276" s="656">
        <v>27.54</v>
      </c>
      <c r="H7276" s="664">
        <v>39.53</v>
      </c>
      <c r="I7276" s="664">
        <v>0.0</v>
      </c>
      <c r="J7276" s="664">
        <v>0.0</v>
      </c>
      <c r="K7276" s="660"/>
    </row>
    <row r="7277" ht="15.75" customHeight="1">
      <c r="A7277" s="661">
        <v>98527.0</v>
      </c>
      <c r="B7277" s="662" t="s">
        <v>14276</v>
      </c>
      <c r="C7277" s="663" t="s">
        <v>110</v>
      </c>
      <c r="D7277" s="656">
        <v>200.97</v>
      </c>
      <c r="E7277" s="656">
        <v>89.62</v>
      </c>
      <c r="F7277" s="657">
        <f t="shared" si="1"/>
        <v>111.35</v>
      </c>
      <c r="G7277" s="656">
        <v>45.76</v>
      </c>
      <c r="H7277" s="664">
        <v>65.59</v>
      </c>
      <c r="I7277" s="664">
        <v>0.0</v>
      </c>
      <c r="J7277" s="664">
        <v>0.0</v>
      </c>
      <c r="K7277" s="660"/>
    </row>
    <row r="7278" ht="15.75" customHeight="1">
      <c r="A7278" s="661">
        <v>98528.0</v>
      </c>
      <c r="B7278" s="662" t="s">
        <v>14277</v>
      </c>
      <c r="C7278" s="663" t="s">
        <v>110</v>
      </c>
      <c r="D7278" s="656">
        <v>264.88</v>
      </c>
      <c r="E7278" s="656">
        <v>118.13</v>
      </c>
      <c r="F7278" s="657">
        <f t="shared" si="1"/>
        <v>146.75</v>
      </c>
      <c r="G7278" s="656">
        <v>60.32</v>
      </c>
      <c r="H7278" s="664">
        <v>86.43</v>
      </c>
      <c r="I7278" s="664">
        <v>0.0</v>
      </c>
      <c r="J7278" s="664">
        <v>0.0</v>
      </c>
      <c r="K7278" s="660"/>
    </row>
    <row r="7279" ht="15.75" customHeight="1">
      <c r="A7279" s="661">
        <v>98529.0</v>
      </c>
      <c r="B7279" s="662" t="s">
        <v>14278</v>
      </c>
      <c r="C7279" s="663" t="s">
        <v>110</v>
      </c>
      <c r="D7279" s="656">
        <v>67.06</v>
      </c>
      <c r="E7279" s="656">
        <v>45.7</v>
      </c>
      <c r="F7279" s="657">
        <f t="shared" si="1"/>
        <v>21.36</v>
      </c>
      <c r="G7279" s="656">
        <v>21.36</v>
      </c>
      <c r="H7279" s="664">
        <v>0.0</v>
      </c>
      <c r="I7279" s="664">
        <v>0.0</v>
      </c>
      <c r="J7279" s="664">
        <v>0.0</v>
      </c>
      <c r="K7279" s="660"/>
    </row>
    <row r="7280" ht="15.75" customHeight="1">
      <c r="A7280" s="661">
        <v>98530.0</v>
      </c>
      <c r="B7280" s="662" t="s">
        <v>14279</v>
      </c>
      <c r="C7280" s="663" t="s">
        <v>110</v>
      </c>
      <c r="D7280" s="656">
        <v>131.63</v>
      </c>
      <c r="E7280" s="656">
        <v>89.66</v>
      </c>
      <c r="F7280" s="657">
        <f t="shared" si="1"/>
        <v>41.97</v>
      </c>
      <c r="G7280" s="656">
        <v>41.97</v>
      </c>
      <c r="H7280" s="664">
        <v>0.0</v>
      </c>
      <c r="I7280" s="664">
        <v>0.0</v>
      </c>
      <c r="J7280" s="664">
        <v>0.0</v>
      </c>
      <c r="K7280" s="660"/>
    </row>
    <row r="7281" ht="15.75" customHeight="1">
      <c r="A7281" s="661">
        <v>98531.0</v>
      </c>
      <c r="B7281" s="662" t="s">
        <v>14280</v>
      </c>
      <c r="C7281" s="663" t="s">
        <v>110</v>
      </c>
      <c r="D7281" s="656">
        <v>361.39</v>
      </c>
      <c r="E7281" s="656">
        <v>160.56</v>
      </c>
      <c r="F7281" s="657">
        <f t="shared" si="1"/>
        <v>200.83</v>
      </c>
      <c r="G7281" s="656">
        <v>73.3</v>
      </c>
      <c r="H7281" s="664">
        <v>127.53</v>
      </c>
      <c r="I7281" s="664">
        <v>0.0</v>
      </c>
      <c r="J7281" s="664">
        <v>0.0</v>
      </c>
      <c r="K7281" s="660"/>
    </row>
    <row r="7282" ht="15.75" customHeight="1">
      <c r="A7282" s="661">
        <v>98532.0</v>
      </c>
      <c r="B7282" s="662" t="s">
        <v>413</v>
      </c>
      <c r="C7282" s="663" t="s">
        <v>110</v>
      </c>
      <c r="D7282" s="656">
        <v>28.89</v>
      </c>
      <c r="E7282" s="656">
        <v>9.28</v>
      </c>
      <c r="F7282" s="657">
        <f t="shared" si="1"/>
        <v>19.61</v>
      </c>
      <c r="G7282" s="656">
        <v>12.8</v>
      </c>
      <c r="H7282" s="664">
        <v>6.81</v>
      </c>
      <c r="I7282" s="664">
        <v>0.0</v>
      </c>
      <c r="J7282" s="664">
        <v>0.0</v>
      </c>
      <c r="K7282" s="660"/>
    </row>
    <row r="7283" ht="15.75" customHeight="1">
      <c r="A7283" s="661">
        <v>98533.0</v>
      </c>
      <c r="B7283" s="662" t="s">
        <v>14281</v>
      </c>
      <c r="C7283" s="663" t="s">
        <v>110</v>
      </c>
      <c r="D7283" s="656">
        <v>108.32</v>
      </c>
      <c r="E7283" s="656">
        <v>42.15</v>
      </c>
      <c r="F7283" s="657">
        <f t="shared" si="1"/>
        <v>66.17</v>
      </c>
      <c r="G7283" s="656">
        <v>45.4</v>
      </c>
      <c r="H7283" s="664">
        <v>20.77</v>
      </c>
      <c r="I7283" s="664">
        <v>0.0</v>
      </c>
      <c r="J7283" s="664">
        <v>0.0</v>
      </c>
      <c r="K7283" s="660"/>
    </row>
    <row r="7284" ht="15.75" customHeight="1">
      <c r="A7284" s="661">
        <v>98534.0</v>
      </c>
      <c r="B7284" s="662" t="s">
        <v>14282</v>
      </c>
      <c r="C7284" s="663" t="s">
        <v>110</v>
      </c>
      <c r="D7284" s="656">
        <v>299.82</v>
      </c>
      <c r="E7284" s="656">
        <v>114.58</v>
      </c>
      <c r="F7284" s="657">
        <f t="shared" si="1"/>
        <v>185.24</v>
      </c>
      <c r="G7284" s="656">
        <v>126.42</v>
      </c>
      <c r="H7284" s="664">
        <v>58.82</v>
      </c>
      <c r="I7284" s="664">
        <v>0.0</v>
      </c>
      <c r="J7284" s="664">
        <v>0.0</v>
      </c>
      <c r="K7284" s="660"/>
    </row>
    <row r="7285" ht="15.75" customHeight="1">
      <c r="A7285" s="661">
        <v>98535.0</v>
      </c>
      <c r="B7285" s="662" t="s">
        <v>14283</v>
      </c>
      <c r="C7285" s="663" t="s">
        <v>110</v>
      </c>
      <c r="D7285" s="656">
        <v>626.57</v>
      </c>
      <c r="E7285" s="656">
        <v>258.88</v>
      </c>
      <c r="F7285" s="657">
        <f t="shared" si="1"/>
        <v>367.69</v>
      </c>
      <c r="G7285" s="656">
        <v>257.34</v>
      </c>
      <c r="H7285" s="664">
        <v>110.35</v>
      </c>
      <c r="I7285" s="664">
        <v>0.0</v>
      </c>
      <c r="J7285" s="664">
        <v>0.0</v>
      </c>
      <c r="K7285" s="660"/>
    </row>
    <row r="7286" ht="15.75" customHeight="1">
      <c r="A7286" s="661">
        <v>88238.0</v>
      </c>
      <c r="B7286" s="662" t="s">
        <v>14284</v>
      </c>
      <c r="C7286" s="663" t="s">
        <v>326</v>
      </c>
      <c r="D7286" s="656">
        <v>19.48</v>
      </c>
      <c r="E7286" s="656">
        <v>12.96</v>
      </c>
      <c r="F7286" s="657">
        <f t="shared" si="1"/>
        <v>6.52</v>
      </c>
      <c r="G7286" s="656">
        <v>6.52</v>
      </c>
      <c r="H7286" s="664">
        <v>0.0</v>
      </c>
      <c r="I7286" s="664">
        <v>0.0</v>
      </c>
      <c r="J7286" s="664">
        <v>0.0</v>
      </c>
      <c r="K7286" s="660"/>
    </row>
    <row r="7287" ht="15.75" customHeight="1">
      <c r="A7287" s="661">
        <v>88239.0</v>
      </c>
      <c r="B7287" s="662" t="s">
        <v>14285</v>
      </c>
      <c r="C7287" s="663" t="s">
        <v>326</v>
      </c>
      <c r="D7287" s="656">
        <v>19.39</v>
      </c>
      <c r="E7287" s="656">
        <v>13.01</v>
      </c>
      <c r="F7287" s="657">
        <f t="shared" si="1"/>
        <v>6.38</v>
      </c>
      <c r="G7287" s="656">
        <v>6.38</v>
      </c>
      <c r="H7287" s="664">
        <v>0.0</v>
      </c>
      <c r="I7287" s="664">
        <v>0.0</v>
      </c>
      <c r="J7287" s="664">
        <v>0.0</v>
      </c>
      <c r="K7287" s="660"/>
    </row>
    <row r="7288" ht="15.75" customHeight="1">
      <c r="A7288" s="661">
        <v>88240.0</v>
      </c>
      <c r="B7288" s="662" t="s">
        <v>14286</v>
      </c>
      <c r="C7288" s="663" t="s">
        <v>326</v>
      </c>
      <c r="D7288" s="656">
        <v>18.29</v>
      </c>
      <c r="E7288" s="656">
        <v>12.96</v>
      </c>
      <c r="F7288" s="657">
        <f t="shared" si="1"/>
        <v>5.33</v>
      </c>
      <c r="G7288" s="656">
        <v>5.33</v>
      </c>
      <c r="H7288" s="664">
        <v>0.0</v>
      </c>
      <c r="I7288" s="664">
        <v>0.0</v>
      </c>
      <c r="J7288" s="664">
        <v>0.0</v>
      </c>
      <c r="K7288" s="660"/>
    </row>
    <row r="7289" ht="15.75" customHeight="1">
      <c r="A7289" s="661">
        <v>88241.0</v>
      </c>
      <c r="B7289" s="662" t="s">
        <v>14287</v>
      </c>
      <c r="C7289" s="663" t="s">
        <v>326</v>
      </c>
      <c r="D7289" s="656">
        <v>19.89</v>
      </c>
      <c r="E7289" s="656">
        <v>13.37</v>
      </c>
      <c r="F7289" s="657">
        <f t="shared" si="1"/>
        <v>6.52</v>
      </c>
      <c r="G7289" s="656">
        <v>6.52</v>
      </c>
      <c r="H7289" s="664">
        <v>0.0</v>
      </c>
      <c r="I7289" s="664">
        <v>0.0</v>
      </c>
      <c r="J7289" s="664">
        <v>0.0</v>
      </c>
      <c r="K7289" s="660"/>
    </row>
    <row r="7290" ht="15.75" customHeight="1">
      <c r="A7290" s="661">
        <v>88242.0</v>
      </c>
      <c r="B7290" s="662" t="s">
        <v>14288</v>
      </c>
      <c r="C7290" s="663" t="s">
        <v>326</v>
      </c>
      <c r="D7290" s="656">
        <v>19.53</v>
      </c>
      <c r="E7290" s="656">
        <v>13.01</v>
      </c>
      <c r="F7290" s="657">
        <f t="shared" si="1"/>
        <v>6.52</v>
      </c>
      <c r="G7290" s="656">
        <v>6.52</v>
      </c>
      <c r="H7290" s="664">
        <v>0.0</v>
      </c>
      <c r="I7290" s="664">
        <v>0.0</v>
      </c>
      <c r="J7290" s="664">
        <v>0.0</v>
      </c>
      <c r="K7290" s="660"/>
    </row>
    <row r="7291" ht="15.75" customHeight="1">
      <c r="A7291" s="661">
        <v>88243.0</v>
      </c>
      <c r="B7291" s="662" t="s">
        <v>14289</v>
      </c>
      <c r="C7291" s="663" t="s">
        <v>326</v>
      </c>
      <c r="D7291" s="656">
        <v>19.77</v>
      </c>
      <c r="E7291" s="656">
        <v>13.37</v>
      </c>
      <c r="F7291" s="657">
        <f t="shared" si="1"/>
        <v>6.4</v>
      </c>
      <c r="G7291" s="656">
        <v>6.4</v>
      </c>
      <c r="H7291" s="664">
        <v>0.0</v>
      </c>
      <c r="I7291" s="664">
        <v>0.0</v>
      </c>
      <c r="J7291" s="664">
        <v>0.0</v>
      </c>
      <c r="K7291" s="660"/>
    </row>
    <row r="7292" ht="15.75" customHeight="1">
      <c r="A7292" s="661">
        <v>88245.0</v>
      </c>
      <c r="B7292" s="662" t="s">
        <v>14290</v>
      </c>
      <c r="C7292" s="663" t="s">
        <v>326</v>
      </c>
      <c r="D7292" s="656">
        <v>23.26</v>
      </c>
      <c r="E7292" s="656">
        <v>16.74</v>
      </c>
      <c r="F7292" s="657">
        <f t="shared" si="1"/>
        <v>6.52</v>
      </c>
      <c r="G7292" s="656">
        <v>6.52</v>
      </c>
      <c r="H7292" s="664">
        <v>0.0</v>
      </c>
      <c r="I7292" s="664">
        <v>0.0</v>
      </c>
      <c r="J7292" s="664">
        <v>0.0</v>
      </c>
      <c r="K7292" s="660"/>
    </row>
    <row r="7293" ht="15.75" customHeight="1">
      <c r="A7293" s="661">
        <v>88246.0</v>
      </c>
      <c r="B7293" s="662" t="s">
        <v>14291</v>
      </c>
      <c r="C7293" s="663" t="s">
        <v>326</v>
      </c>
      <c r="D7293" s="656">
        <v>16.66</v>
      </c>
      <c r="E7293" s="656">
        <v>11.33</v>
      </c>
      <c r="F7293" s="657">
        <f t="shared" si="1"/>
        <v>5.33</v>
      </c>
      <c r="G7293" s="656">
        <v>5.33</v>
      </c>
      <c r="H7293" s="664">
        <v>0.0</v>
      </c>
      <c r="I7293" s="664">
        <v>0.0</v>
      </c>
      <c r="J7293" s="664">
        <v>0.0</v>
      </c>
      <c r="K7293" s="660"/>
    </row>
    <row r="7294" ht="15.75" customHeight="1">
      <c r="A7294" s="661">
        <v>88247.0</v>
      </c>
      <c r="B7294" s="662" t="s">
        <v>14292</v>
      </c>
      <c r="C7294" s="663" t="s">
        <v>326</v>
      </c>
      <c r="D7294" s="656">
        <v>19.86</v>
      </c>
      <c r="E7294" s="656">
        <v>13.35</v>
      </c>
      <c r="F7294" s="657">
        <f t="shared" si="1"/>
        <v>6.51</v>
      </c>
      <c r="G7294" s="656">
        <v>6.51</v>
      </c>
      <c r="H7294" s="664">
        <v>0.0</v>
      </c>
      <c r="I7294" s="664">
        <v>0.0</v>
      </c>
      <c r="J7294" s="664">
        <v>0.0</v>
      </c>
      <c r="K7294" s="660"/>
    </row>
    <row r="7295" ht="15.75" customHeight="1">
      <c r="A7295" s="661">
        <v>88248.0</v>
      </c>
      <c r="B7295" s="662" t="s">
        <v>14293</v>
      </c>
      <c r="C7295" s="663" t="s">
        <v>326</v>
      </c>
      <c r="D7295" s="656">
        <v>18.89</v>
      </c>
      <c r="E7295" s="656">
        <v>13.06</v>
      </c>
      <c r="F7295" s="657">
        <f t="shared" si="1"/>
        <v>5.83</v>
      </c>
      <c r="G7295" s="656">
        <v>5.83</v>
      </c>
      <c r="H7295" s="664">
        <v>0.0</v>
      </c>
      <c r="I7295" s="664">
        <v>0.0</v>
      </c>
      <c r="J7295" s="664">
        <v>0.0</v>
      </c>
      <c r="K7295" s="660"/>
    </row>
    <row r="7296" ht="15.75" customHeight="1">
      <c r="A7296" s="661">
        <v>88249.0</v>
      </c>
      <c r="B7296" s="662" t="s">
        <v>14294</v>
      </c>
      <c r="C7296" s="663" t="s">
        <v>326</v>
      </c>
      <c r="D7296" s="656">
        <v>23.71</v>
      </c>
      <c r="E7296" s="656">
        <v>21.48</v>
      </c>
      <c r="F7296" s="657">
        <f t="shared" si="1"/>
        <v>2.23</v>
      </c>
      <c r="G7296" s="656">
        <v>2.23</v>
      </c>
      <c r="H7296" s="664">
        <v>0.0</v>
      </c>
      <c r="I7296" s="664">
        <v>0.0</v>
      </c>
      <c r="J7296" s="664">
        <v>0.0</v>
      </c>
      <c r="K7296" s="660"/>
    </row>
    <row r="7297" ht="15.75" customHeight="1">
      <c r="A7297" s="661">
        <v>88250.0</v>
      </c>
      <c r="B7297" s="662" t="s">
        <v>14295</v>
      </c>
      <c r="C7297" s="663" t="s">
        <v>326</v>
      </c>
      <c r="D7297" s="656">
        <v>18.29</v>
      </c>
      <c r="E7297" s="656">
        <v>12.96</v>
      </c>
      <c r="F7297" s="657">
        <f t="shared" si="1"/>
        <v>5.33</v>
      </c>
      <c r="G7297" s="656">
        <v>5.33</v>
      </c>
      <c r="H7297" s="664">
        <v>0.0</v>
      </c>
      <c r="I7297" s="664">
        <v>0.0</v>
      </c>
      <c r="J7297" s="664">
        <v>0.0</v>
      </c>
      <c r="K7297" s="660"/>
    </row>
    <row r="7298" ht="15.75" customHeight="1">
      <c r="A7298" s="661">
        <v>88251.0</v>
      </c>
      <c r="B7298" s="662" t="s">
        <v>14296</v>
      </c>
      <c r="C7298" s="663" t="s">
        <v>326</v>
      </c>
      <c r="D7298" s="656">
        <v>19.48</v>
      </c>
      <c r="E7298" s="656">
        <v>12.96</v>
      </c>
      <c r="F7298" s="657">
        <f t="shared" si="1"/>
        <v>6.52</v>
      </c>
      <c r="G7298" s="656">
        <v>6.52</v>
      </c>
      <c r="H7298" s="664">
        <v>0.0</v>
      </c>
      <c r="I7298" s="664">
        <v>0.0</v>
      </c>
      <c r="J7298" s="664">
        <v>0.0</v>
      </c>
      <c r="K7298" s="660"/>
    </row>
    <row r="7299" ht="15.75" customHeight="1">
      <c r="A7299" s="661">
        <v>88252.0</v>
      </c>
      <c r="B7299" s="662" t="s">
        <v>14297</v>
      </c>
      <c r="C7299" s="663" t="s">
        <v>326</v>
      </c>
      <c r="D7299" s="656">
        <v>18.89</v>
      </c>
      <c r="E7299" s="656">
        <v>12.49</v>
      </c>
      <c r="F7299" s="657">
        <f t="shared" si="1"/>
        <v>6.4</v>
      </c>
      <c r="G7299" s="656">
        <v>6.4</v>
      </c>
      <c r="H7299" s="664">
        <v>0.0</v>
      </c>
      <c r="I7299" s="664">
        <v>0.0</v>
      </c>
      <c r="J7299" s="664">
        <v>0.0</v>
      </c>
      <c r="K7299" s="660"/>
    </row>
    <row r="7300" ht="15.75" customHeight="1">
      <c r="A7300" s="661">
        <v>88253.0</v>
      </c>
      <c r="B7300" s="662" t="s">
        <v>14298</v>
      </c>
      <c r="C7300" s="663" t="s">
        <v>326</v>
      </c>
      <c r="D7300" s="656">
        <v>11.17</v>
      </c>
      <c r="E7300" s="656">
        <v>9.01</v>
      </c>
      <c r="F7300" s="657">
        <f t="shared" si="1"/>
        <v>2.16</v>
      </c>
      <c r="G7300" s="656">
        <v>2.16</v>
      </c>
      <c r="H7300" s="664">
        <v>0.0</v>
      </c>
      <c r="I7300" s="664">
        <v>0.0</v>
      </c>
      <c r="J7300" s="664">
        <v>0.0</v>
      </c>
      <c r="K7300" s="660"/>
    </row>
    <row r="7301" ht="15.75" customHeight="1">
      <c r="A7301" s="661">
        <v>88255.0</v>
      </c>
      <c r="B7301" s="662" t="s">
        <v>14299</v>
      </c>
      <c r="C7301" s="663" t="s">
        <v>326</v>
      </c>
      <c r="D7301" s="656">
        <v>22.29</v>
      </c>
      <c r="E7301" s="656">
        <v>20.16</v>
      </c>
      <c r="F7301" s="657">
        <f t="shared" si="1"/>
        <v>2.13</v>
      </c>
      <c r="G7301" s="656">
        <v>2.13</v>
      </c>
      <c r="H7301" s="664">
        <v>0.0</v>
      </c>
      <c r="I7301" s="664">
        <v>0.0</v>
      </c>
      <c r="J7301" s="664">
        <v>0.0</v>
      </c>
      <c r="K7301" s="660"/>
    </row>
    <row r="7302" ht="15.75" customHeight="1">
      <c r="A7302" s="661">
        <v>88256.0</v>
      </c>
      <c r="B7302" s="662" t="s">
        <v>14300</v>
      </c>
      <c r="C7302" s="663" t="s">
        <v>326</v>
      </c>
      <c r="D7302" s="656">
        <v>23.33</v>
      </c>
      <c r="E7302" s="656">
        <v>16.81</v>
      </c>
      <c r="F7302" s="657">
        <f t="shared" si="1"/>
        <v>6.52</v>
      </c>
      <c r="G7302" s="656">
        <v>6.52</v>
      </c>
      <c r="H7302" s="664">
        <v>0.0</v>
      </c>
      <c r="I7302" s="664">
        <v>0.0</v>
      </c>
      <c r="J7302" s="664">
        <v>0.0</v>
      </c>
      <c r="K7302" s="660"/>
    </row>
    <row r="7303" ht="15.75" customHeight="1">
      <c r="A7303" s="661">
        <v>88257.0</v>
      </c>
      <c r="B7303" s="662" t="s">
        <v>14301</v>
      </c>
      <c r="C7303" s="663" t="s">
        <v>326</v>
      </c>
      <c r="D7303" s="656">
        <v>21.34</v>
      </c>
      <c r="E7303" s="656">
        <v>16.01</v>
      </c>
      <c r="F7303" s="657">
        <f t="shared" si="1"/>
        <v>5.33</v>
      </c>
      <c r="G7303" s="656">
        <v>5.33</v>
      </c>
      <c r="H7303" s="664">
        <v>0.0</v>
      </c>
      <c r="I7303" s="664">
        <v>0.0</v>
      </c>
      <c r="J7303" s="664">
        <v>0.0</v>
      </c>
      <c r="K7303" s="660"/>
    </row>
    <row r="7304" ht="15.75" customHeight="1">
      <c r="A7304" s="661">
        <v>88260.0</v>
      </c>
      <c r="B7304" s="662" t="s">
        <v>14302</v>
      </c>
      <c r="C7304" s="663" t="s">
        <v>326</v>
      </c>
      <c r="D7304" s="656">
        <v>21.68</v>
      </c>
      <c r="E7304" s="656">
        <v>15.16</v>
      </c>
      <c r="F7304" s="657">
        <f t="shared" si="1"/>
        <v>6.52</v>
      </c>
      <c r="G7304" s="656">
        <v>6.52</v>
      </c>
      <c r="H7304" s="664">
        <v>0.0</v>
      </c>
      <c r="I7304" s="664">
        <v>0.0</v>
      </c>
      <c r="J7304" s="664">
        <v>0.0</v>
      </c>
      <c r="K7304" s="660"/>
    </row>
    <row r="7305" ht="15.75" customHeight="1">
      <c r="A7305" s="661">
        <v>88261.0</v>
      </c>
      <c r="B7305" s="662" t="s">
        <v>14303</v>
      </c>
      <c r="C7305" s="663" t="s">
        <v>326</v>
      </c>
      <c r="D7305" s="656">
        <v>22.2</v>
      </c>
      <c r="E7305" s="656">
        <v>15.82</v>
      </c>
      <c r="F7305" s="657">
        <f t="shared" si="1"/>
        <v>6.38</v>
      </c>
      <c r="G7305" s="656">
        <v>6.38</v>
      </c>
      <c r="H7305" s="664">
        <v>0.0</v>
      </c>
      <c r="I7305" s="664">
        <v>0.0</v>
      </c>
      <c r="J7305" s="664">
        <v>0.0</v>
      </c>
      <c r="K7305" s="660"/>
    </row>
    <row r="7306" ht="15.75" customHeight="1">
      <c r="A7306" s="661">
        <v>88262.0</v>
      </c>
      <c r="B7306" s="662" t="s">
        <v>14304</v>
      </c>
      <c r="C7306" s="663" t="s">
        <v>326</v>
      </c>
      <c r="D7306" s="656">
        <v>23.12</v>
      </c>
      <c r="E7306" s="656">
        <v>16.74</v>
      </c>
      <c r="F7306" s="657">
        <f t="shared" si="1"/>
        <v>6.38</v>
      </c>
      <c r="G7306" s="656">
        <v>6.38</v>
      </c>
      <c r="H7306" s="664">
        <v>0.0</v>
      </c>
      <c r="I7306" s="664">
        <v>0.0</v>
      </c>
      <c r="J7306" s="664">
        <v>0.0</v>
      </c>
      <c r="K7306" s="660"/>
    </row>
    <row r="7307" ht="15.75" customHeight="1">
      <c r="A7307" s="661">
        <v>88263.0</v>
      </c>
      <c r="B7307" s="662" t="s">
        <v>14305</v>
      </c>
      <c r="C7307" s="663" t="s">
        <v>326</v>
      </c>
      <c r="D7307" s="656">
        <v>20.68</v>
      </c>
      <c r="E7307" s="656">
        <v>15.35</v>
      </c>
      <c r="F7307" s="657">
        <f t="shared" si="1"/>
        <v>5.33</v>
      </c>
      <c r="G7307" s="656">
        <v>5.33</v>
      </c>
      <c r="H7307" s="664">
        <v>0.0</v>
      </c>
      <c r="I7307" s="664">
        <v>0.0</v>
      </c>
      <c r="J7307" s="664">
        <v>0.0</v>
      </c>
      <c r="K7307" s="660"/>
    </row>
    <row r="7308" ht="15.75" customHeight="1">
      <c r="A7308" s="661">
        <v>88264.0</v>
      </c>
      <c r="B7308" s="662" t="s">
        <v>14306</v>
      </c>
      <c r="C7308" s="663" t="s">
        <v>326</v>
      </c>
      <c r="D7308" s="656">
        <v>23.75</v>
      </c>
      <c r="E7308" s="656">
        <v>17.24</v>
      </c>
      <c r="F7308" s="657">
        <f t="shared" si="1"/>
        <v>6.51</v>
      </c>
      <c r="G7308" s="656">
        <v>6.51</v>
      </c>
      <c r="H7308" s="664">
        <v>0.0</v>
      </c>
      <c r="I7308" s="664">
        <v>0.0</v>
      </c>
      <c r="J7308" s="664">
        <v>0.0</v>
      </c>
      <c r="K7308" s="660"/>
    </row>
    <row r="7309" ht="15.75" customHeight="1">
      <c r="A7309" s="661">
        <v>88266.0</v>
      </c>
      <c r="B7309" s="662" t="s">
        <v>14307</v>
      </c>
      <c r="C7309" s="663" t="s">
        <v>326</v>
      </c>
      <c r="D7309" s="656">
        <v>25.72</v>
      </c>
      <c r="E7309" s="656">
        <v>19.21</v>
      </c>
      <c r="F7309" s="657">
        <f t="shared" si="1"/>
        <v>6.51</v>
      </c>
      <c r="G7309" s="656">
        <v>6.51</v>
      </c>
      <c r="H7309" s="664">
        <v>0.0</v>
      </c>
      <c r="I7309" s="664">
        <v>0.0</v>
      </c>
      <c r="J7309" s="664">
        <v>0.0</v>
      </c>
      <c r="K7309" s="660"/>
    </row>
    <row r="7310" ht="15.75" customHeight="1">
      <c r="A7310" s="661">
        <v>88267.0</v>
      </c>
      <c r="B7310" s="662" t="s">
        <v>14308</v>
      </c>
      <c r="C7310" s="663" t="s">
        <v>326</v>
      </c>
      <c r="D7310" s="656">
        <v>22.7</v>
      </c>
      <c r="E7310" s="656">
        <v>16.87</v>
      </c>
      <c r="F7310" s="657">
        <f t="shared" si="1"/>
        <v>5.83</v>
      </c>
      <c r="G7310" s="656">
        <v>5.83</v>
      </c>
      <c r="H7310" s="664">
        <v>0.0</v>
      </c>
      <c r="I7310" s="664">
        <v>0.0</v>
      </c>
      <c r="J7310" s="664">
        <v>0.0</v>
      </c>
      <c r="K7310" s="660"/>
    </row>
    <row r="7311" ht="15.75" customHeight="1">
      <c r="A7311" s="661">
        <v>88269.0</v>
      </c>
      <c r="B7311" s="662" t="s">
        <v>14309</v>
      </c>
      <c r="C7311" s="663" t="s">
        <v>326</v>
      </c>
      <c r="D7311" s="656">
        <v>25.39</v>
      </c>
      <c r="E7311" s="656">
        <v>18.87</v>
      </c>
      <c r="F7311" s="657">
        <f t="shared" si="1"/>
        <v>6.52</v>
      </c>
      <c r="G7311" s="656">
        <v>6.52</v>
      </c>
      <c r="H7311" s="664">
        <v>0.0</v>
      </c>
      <c r="I7311" s="664">
        <v>0.0</v>
      </c>
      <c r="J7311" s="664">
        <v>0.0</v>
      </c>
      <c r="K7311" s="660"/>
    </row>
    <row r="7312" ht="15.75" customHeight="1">
      <c r="A7312" s="661">
        <v>88270.0</v>
      </c>
      <c r="B7312" s="662" t="s">
        <v>14310</v>
      </c>
      <c r="C7312" s="663" t="s">
        <v>326</v>
      </c>
      <c r="D7312" s="656">
        <v>23.28</v>
      </c>
      <c r="E7312" s="656">
        <v>16.76</v>
      </c>
      <c r="F7312" s="657">
        <f t="shared" si="1"/>
        <v>6.52</v>
      </c>
      <c r="G7312" s="656">
        <v>6.52</v>
      </c>
      <c r="H7312" s="664">
        <v>0.0</v>
      </c>
      <c r="I7312" s="664">
        <v>0.0</v>
      </c>
      <c r="J7312" s="664">
        <v>0.0</v>
      </c>
      <c r="K7312" s="660"/>
    </row>
    <row r="7313" ht="15.75" customHeight="1">
      <c r="A7313" s="661">
        <v>88272.0</v>
      </c>
      <c r="B7313" s="662" t="s">
        <v>14311</v>
      </c>
      <c r="C7313" s="663" t="s">
        <v>326</v>
      </c>
      <c r="D7313" s="656">
        <v>24.22</v>
      </c>
      <c r="E7313" s="656">
        <v>16.74</v>
      </c>
      <c r="F7313" s="657">
        <f t="shared" si="1"/>
        <v>7.48</v>
      </c>
      <c r="G7313" s="656">
        <v>7.48</v>
      </c>
      <c r="H7313" s="664">
        <v>0.0</v>
      </c>
      <c r="I7313" s="664">
        <v>0.0</v>
      </c>
      <c r="J7313" s="664">
        <v>0.0</v>
      </c>
      <c r="K7313" s="660"/>
    </row>
    <row r="7314" ht="15.75" customHeight="1">
      <c r="A7314" s="661">
        <v>88273.0</v>
      </c>
      <c r="B7314" s="662" t="s">
        <v>14312</v>
      </c>
      <c r="C7314" s="663" t="s">
        <v>326</v>
      </c>
      <c r="D7314" s="656">
        <v>21.95</v>
      </c>
      <c r="E7314" s="656">
        <v>15.57</v>
      </c>
      <c r="F7314" s="657">
        <f t="shared" si="1"/>
        <v>6.38</v>
      </c>
      <c r="G7314" s="656">
        <v>6.38</v>
      </c>
      <c r="H7314" s="664">
        <v>0.0</v>
      </c>
      <c r="I7314" s="664">
        <v>0.0</v>
      </c>
      <c r="J7314" s="664">
        <v>0.0</v>
      </c>
      <c r="K7314" s="660"/>
    </row>
    <row r="7315" ht="15.75" customHeight="1">
      <c r="A7315" s="661">
        <v>88274.0</v>
      </c>
      <c r="B7315" s="662" t="s">
        <v>14313</v>
      </c>
      <c r="C7315" s="663" t="s">
        <v>326</v>
      </c>
      <c r="D7315" s="656">
        <v>23.33</v>
      </c>
      <c r="E7315" s="656">
        <v>16.81</v>
      </c>
      <c r="F7315" s="657">
        <f t="shared" si="1"/>
        <v>6.52</v>
      </c>
      <c r="G7315" s="656">
        <v>6.52</v>
      </c>
      <c r="H7315" s="664">
        <v>0.0</v>
      </c>
      <c r="I7315" s="664">
        <v>0.0</v>
      </c>
      <c r="J7315" s="664">
        <v>0.0</v>
      </c>
      <c r="K7315" s="660"/>
    </row>
    <row r="7316" ht="15.75" customHeight="1">
      <c r="A7316" s="661">
        <v>88275.0</v>
      </c>
      <c r="B7316" s="662" t="s">
        <v>14314</v>
      </c>
      <c r="C7316" s="663" t="s">
        <v>326</v>
      </c>
      <c r="D7316" s="656">
        <v>31.94</v>
      </c>
      <c r="E7316" s="656">
        <v>26.61</v>
      </c>
      <c r="F7316" s="657">
        <f t="shared" si="1"/>
        <v>5.33</v>
      </c>
      <c r="G7316" s="656">
        <v>5.33</v>
      </c>
      <c r="H7316" s="664">
        <v>0.0</v>
      </c>
      <c r="I7316" s="664">
        <v>0.0</v>
      </c>
      <c r="J7316" s="664">
        <v>0.0</v>
      </c>
      <c r="K7316" s="660"/>
    </row>
    <row r="7317" ht="15.75" customHeight="1">
      <c r="A7317" s="661">
        <v>88277.0</v>
      </c>
      <c r="B7317" s="662" t="s">
        <v>14315</v>
      </c>
      <c r="C7317" s="663" t="s">
        <v>326</v>
      </c>
      <c r="D7317" s="656">
        <v>23.23</v>
      </c>
      <c r="E7317" s="656">
        <v>17.9</v>
      </c>
      <c r="F7317" s="657">
        <f t="shared" si="1"/>
        <v>5.33</v>
      </c>
      <c r="G7317" s="656">
        <v>5.33</v>
      </c>
      <c r="H7317" s="664">
        <v>0.0</v>
      </c>
      <c r="I7317" s="664">
        <v>0.0</v>
      </c>
      <c r="J7317" s="664">
        <v>0.0</v>
      </c>
      <c r="K7317" s="660"/>
    </row>
    <row r="7318" ht="15.75" customHeight="1">
      <c r="A7318" s="661">
        <v>88278.0</v>
      </c>
      <c r="B7318" s="662" t="s">
        <v>14316</v>
      </c>
      <c r="C7318" s="663" t="s">
        <v>326</v>
      </c>
      <c r="D7318" s="656">
        <v>24.87</v>
      </c>
      <c r="E7318" s="656">
        <v>19.54</v>
      </c>
      <c r="F7318" s="657">
        <f t="shared" si="1"/>
        <v>5.33</v>
      </c>
      <c r="G7318" s="656">
        <v>5.33</v>
      </c>
      <c r="H7318" s="664">
        <v>0.0</v>
      </c>
      <c r="I7318" s="664">
        <v>0.0</v>
      </c>
      <c r="J7318" s="664">
        <v>0.0</v>
      </c>
      <c r="K7318" s="660"/>
    </row>
    <row r="7319" ht="15.75" customHeight="1">
      <c r="A7319" s="661">
        <v>88279.0</v>
      </c>
      <c r="B7319" s="662" t="s">
        <v>14317</v>
      </c>
      <c r="C7319" s="663" t="s">
        <v>326</v>
      </c>
      <c r="D7319" s="656">
        <v>28.34</v>
      </c>
      <c r="E7319" s="656">
        <v>21.83</v>
      </c>
      <c r="F7319" s="657">
        <f t="shared" si="1"/>
        <v>6.51</v>
      </c>
      <c r="G7319" s="656">
        <v>6.51</v>
      </c>
      <c r="H7319" s="664">
        <v>0.0</v>
      </c>
      <c r="I7319" s="664">
        <v>0.0</v>
      </c>
      <c r="J7319" s="664">
        <v>0.0</v>
      </c>
      <c r="K7319" s="660"/>
    </row>
    <row r="7320" ht="15.75" customHeight="1">
      <c r="A7320" s="661">
        <v>88281.0</v>
      </c>
      <c r="B7320" s="662" t="s">
        <v>14318</v>
      </c>
      <c r="C7320" s="663" t="s">
        <v>326</v>
      </c>
      <c r="D7320" s="656">
        <v>22.61</v>
      </c>
      <c r="E7320" s="656">
        <v>17.28</v>
      </c>
      <c r="F7320" s="657">
        <f t="shared" si="1"/>
        <v>5.33</v>
      </c>
      <c r="G7320" s="656">
        <v>5.33</v>
      </c>
      <c r="H7320" s="664">
        <v>0.0</v>
      </c>
      <c r="I7320" s="664">
        <v>0.0</v>
      </c>
      <c r="J7320" s="664">
        <v>0.0</v>
      </c>
      <c r="K7320" s="660"/>
    </row>
    <row r="7321" ht="15.75" customHeight="1">
      <c r="A7321" s="661">
        <v>88282.0</v>
      </c>
      <c r="B7321" s="662" t="s">
        <v>14319</v>
      </c>
      <c r="C7321" s="663" t="s">
        <v>326</v>
      </c>
      <c r="D7321" s="656">
        <v>21.95</v>
      </c>
      <c r="E7321" s="656">
        <v>16.62</v>
      </c>
      <c r="F7321" s="657">
        <f t="shared" si="1"/>
        <v>5.33</v>
      </c>
      <c r="G7321" s="656">
        <v>5.33</v>
      </c>
      <c r="H7321" s="664">
        <v>0.0</v>
      </c>
      <c r="I7321" s="664">
        <v>0.0</v>
      </c>
      <c r="J7321" s="664">
        <v>0.0</v>
      </c>
      <c r="K7321" s="660"/>
    </row>
    <row r="7322" ht="15.75" customHeight="1">
      <c r="A7322" s="661">
        <v>88283.0</v>
      </c>
      <c r="B7322" s="662" t="s">
        <v>14320</v>
      </c>
      <c r="C7322" s="663" t="s">
        <v>326</v>
      </c>
      <c r="D7322" s="656">
        <v>26.0</v>
      </c>
      <c r="E7322" s="656">
        <v>20.67</v>
      </c>
      <c r="F7322" s="657">
        <f t="shared" si="1"/>
        <v>5.33</v>
      </c>
      <c r="G7322" s="656">
        <v>5.33</v>
      </c>
      <c r="H7322" s="664">
        <v>0.0</v>
      </c>
      <c r="I7322" s="664">
        <v>0.0</v>
      </c>
      <c r="J7322" s="664">
        <v>0.0</v>
      </c>
      <c r="K7322" s="660"/>
    </row>
    <row r="7323" ht="15.75" customHeight="1">
      <c r="A7323" s="661">
        <v>88284.0</v>
      </c>
      <c r="B7323" s="662" t="s">
        <v>14321</v>
      </c>
      <c r="C7323" s="663" t="s">
        <v>326</v>
      </c>
      <c r="D7323" s="656">
        <v>21.16</v>
      </c>
      <c r="E7323" s="656">
        <v>15.83</v>
      </c>
      <c r="F7323" s="657">
        <f t="shared" si="1"/>
        <v>5.33</v>
      </c>
      <c r="G7323" s="656">
        <v>5.33</v>
      </c>
      <c r="H7323" s="664">
        <v>0.0</v>
      </c>
      <c r="I7323" s="664">
        <v>0.0</v>
      </c>
      <c r="J7323" s="664">
        <v>0.0</v>
      </c>
      <c r="K7323" s="660"/>
    </row>
    <row r="7324" ht="15.75" customHeight="1">
      <c r="A7324" s="661">
        <v>88286.0</v>
      </c>
      <c r="B7324" s="662" t="s">
        <v>14322</v>
      </c>
      <c r="C7324" s="663" t="s">
        <v>326</v>
      </c>
      <c r="D7324" s="656">
        <v>23.27</v>
      </c>
      <c r="E7324" s="656">
        <v>17.94</v>
      </c>
      <c r="F7324" s="657">
        <f t="shared" si="1"/>
        <v>5.33</v>
      </c>
      <c r="G7324" s="656">
        <v>5.33</v>
      </c>
      <c r="H7324" s="664">
        <v>0.0</v>
      </c>
      <c r="I7324" s="664">
        <v>0.0</v>
      </c>
      <c r="J7324" s="664">
        <v>0.0</v>
      </c>
      <c r="K7324" s="660"/>
    </row>
    <row r="7325" ht="15.75" customHeight="1">
      <c r="A7325" s="661">
        <v>88288.0</v>
      </c>
      <c r="B7325" s="662" t="s">
        <v>14323</v>
      </c>
      <c r="C7325" s="663" t="s">
        <v>326</v>
      </c>
      <c r="D7325" s="656">
        <v>15.08</v>
      </c>
      <c r="E7325" s="656">
        <v>12.92</v>
      </c>
      <c r="F7325" s="657">
        <f t="shared" si="1"/>
        <v>2.16</v>
      </c>
      <c r="G7325" s="656">
        <v>2.16</v>
      </c>
      <c r="H7325" s="664">
        <v>0.0</v>
      </c>
      <c r="I7325" s="664">
        <v>0.0</v>
      </c>
      <c r="J7325" s="664">
        <v>0.0</v>
      </c>
      <c r="K7325" s="660"/>
    </row>
    <row r="7326" ht="15.75" customHeight="1">
      <c r="A7326" s="661">
        <v>88291.0</v>
      </c>
      <c r="B7326" s="662" t="s">
        <v>14324</v>
      </c>
      <c r="C7326" s="663" t="s">
        <v>326</v>
      </c>
      <c r="D7326" s="656">
        <v>25.07</v>
      </c>
      <c r="E7326" s="656">
        <v>19.74</v>
      </c>
      <c r="F7326" s="657">
        <f t="shared" si="1"/>
        <v>5.33</v>
      </c>
      <c r="G7326" s="656">
        <v>5.33</v>
      </c>
      <c r="H7326" s="664">
        <v>0.0</v>
      </c>
      <c r="I7326" s="664">
        <v>0.0</v>
      </c>
      <c r="J7326" s="664">
        <v>0.0</v>
      </c>
      <c r="K7326" s="660"/>
    </row>
    <row r="7327" ht="15.75" customHeight="1">
      <c r="A7327" s="661">
        <v>88292.0</v>
      </c>
      <c r="B7327" s="662" t="s">
        <v>14325</v>
      </c>
      <c r="C7327" s="663" t="s">
        <v>326</v>
      </c>
      <c r="D7327" s="656">
        <v>20.6</v>
      </c>
      <c r="E7327" s="656">
        <v>15.27</v>
      </c>
      <c r="F7327" s="657">
        <f t="shared" si="1"/>
        <v>5.33</v>
      </c>
      <c r="G7327" s="656">
        <v>5.33</v>
      </c>
      <c r="H7327" s="664">
        <v>0.0</v>
      </c>
      <c r="I7327" s="664">
        <v>0.0</v>
      </c>
      <c r="J7327" s="664">
        <v>0.0</v>
      </c>
      <c r="K7327" s="660"/>
    </row>
    <row r="7328" ht="15.75" customHeight="1">
      <c r="A7328" s="661">
        <v>88293.0</v>
      </c>
      <c r="B7328" s="662" t="s">
        <v>14326</v>
      </c>
      <c r="C7328" s="663" t="s">
        <v>326</v>
      </c>
      <c r="D7328" s="656">
        <v>25.07</v>
      </c>
      <c r="E7328" s="656">
        <v>19.74</v>
      </c>
      <c r="F7328" s="657">
        <f t="shared" si="1"/>
        <v>5.33</v>
      </c>
      <c r="G7328" s="656">
        <v>5.33</v>
      </c>
      <c r="H7328" s="664">
        <v>0.0</v>
      </c>
      <c r="I7328" s="664">
        <v>0.0</v>
      </c>
      <c r="J7328" s="664">
        <v>0.0</v>
      </c>
      <c r="K7328" s="660"/>
    </row>
    <row r="7329" ht="15.75" customHeight="1">
      <c r="A7329" s="661">
        <v>88294.0</v>
      </c>
      <c r="B7329" s="662" t="s">
        <v>14327</v>
      </c>
      <c r="C7329" s="663" t="s">
        <v>326</v>
      </c>
      <c r="D7329" s="656">
        <v>27.69</v>
      </c>
      <c r="E7329" s="656">
        <v>22.36</v>
      </c>
      <c r="F7329" s="657">
        <f t="shared" si="1"/>
        <v>5.33</v>
      </c>
      <c r="G7329" s="656">
        <v>5.33</v>
      </c>
      <c r="H7329" s="664">
        <v>0.0</v>
      </c>
      <c r="I7329" s="664">
        <v>0.0</v>
      </c>
      <c r="J7329" s="664">
        <v>0.0</v>
      </c>
      <c r="K7329" s="660"/>
    </row>
    <row r="7330" ht="15.75" customHeight="1">
      <c r="A7330" s="661">
        <v>88295.0</v>
      </c>
      <c r="B7330" s="662" t="s">
        <v>14328</v>
      </c>
      <c r="C7330" s="663" t="s">
        <v>326</v>
      </c>
      <c r="D7330" s="656">
        <v>24.1</v>
      </c>
      <c r="E7330" s="656">
        <v>18.77</v>
      </c>
      <c r="F7330" s="657">
        <f t="shared" si="1"/>
        <v>5.33</v>
      </c>
      <c r="G7330" s="656">
        <v>5.33</v>
      </c>
      <c r="H7330" s="664">
        <v>0.0</v>
      </c>
      <c r="I7330" s="664">
        <v>0.0</v>
      </c>
      <c r="J7330" s="664">
        <v>0.0</v>
      </c>
      <c r="K7330" s="660"/>
    </row>
    <row r="7331" ht="15.75" customHeight="1">
      <c r="A7331" s="661">
        <v>88296.0</v>
      </c>
      <c r="B7331" s="662" t="s">
        <v>14329</v>
      </c>
      <c r="C7331" s="663" t="s">
        <v>326</v>
      </c>
      <c r="D7331" s="656">
        <v>28.71</v>
      </c>
      <c r="E7331" s="656">
        <v>23.38</v>
      </c>
      <c r="F7331" s="657">
        <f t="shared" si="1"/>
        <v>5.33</v>
      </c>
      <c r="G7331" s="656">
        <v>5.33</v>
      </c>
      <c r="H7331" s="664">
        <v>0.0</v>
      </c>
      <c r="I7331" s="664">
        <v>0.0</v>
      </c>
      <c r="J7331" s="664">
        <v>0.0</v>
      </c>
      <c r="K7331" s="660"/>
    </row>
    <row r="7332" ht="15.75" customHeight="1">
      <c r="A7332" s="661">
        <v>88297.0</v>
      </c>
      <c r="B7332" s="662" t="s">
        <v>14330</v>
      </c>
      <c r="C7332" s="663" t="s">
        <v>326</v>
      </c>
      <c r="D7332" s="656">
        <v>25.21</v>
      </c>
      <c r="E7332" s="656">
        <v>19.88</v>
      </c>
      <c r="F7332" s="657">
        <f t="shared" si="1"/>
        <v>5.33</v>
      </c>
      <c r="G7332" s="656">
        <v>5.33</v>
      </c>
      <c r="H7332" s="664">
        <v>0.0</v>
      </c>
      <c r="I7332" s="664">
        <v>0.0</v>
      </c>
      <c r="J7332" s="664">
        <v>0.0</v>
      </c>
      <c r="K7332" s="660"/>
    </row>
    <row r="7333" ht="15.75" customHeight="1">
      <c r="A7333" s="661">
        <v>88298.0</v>
      </c>
      <c r="B7333" s="662" t="s">
        <v>14331</v>
      </c>
      <c r="C7333" s="663" t="s">
        <v>326</v>
      </c>
      <c r="D7333" s="656">
        <v>21.99</v>
      </c>
      <c r="E7333" s="656">
        <v>16.66</v>
      </c>
      <c r="F7333" s="657">
        <f t="shared" si="1"/>
        <v>5.33</v>
      </c>
      <c r="G7333" s="656">
        <v>5.33</v>
      </c>
      <c r="H7333" s="664">
        <v>0.0</v>
      </c>
      <c r="I7333" s="664">
        <v>0.0</v>
      </c>
      <c r="J7333" s="664">
        <v>0.0</v>
      </c>
      <c r="K7333" s="660"/>
    </row>
    <row r="7334" ht="15.75" customHeight="1">
      <c r="A7334" s="661">
        <v>88299.0</v>
      </c>
      <c r="B7334" s="662" t="s">
        <v>14332</v>
      </c>
      <c r="C7334" s="663" t="s">
        <v>326</v>
      </c>
      <c r="D7334" s="656">
        <v>34.4</v>
      </c>
      <c r="E7334" s="656">
        <v>29.07</v>
      </c>
      <c r="F7334" s="657">
        <f t="shared" si="1"/>
        <v>5.33</v>
      </c>
      <c r="G7334" s="656">
        <v>5.33</v>
      </c>
      <c r="H7334" s="664">
        <v>0.0</v>
      </c>
      <c r="I7334" s="664">
        <v>0.0</v>
      </c>
      <c r="J7334" s="664">
        <v>0.0</v>
      </c>
      <c r="K7334" s="660"/>
    </row>
    <row r="7335" ht="15.75" customHeight="1">
      <c r="A7335" s="661">
        <v>88300.0</v>
      </c>
      <c r="B7335" s="662" t="s">
        <v>14333</v>
      </c>
      <c r="C7335" s="663" t="s">
        <v>326</v>
      </c>
      <c r="D7335" s="656">
        <v>34.4</v>
      </c>
      <c r="E7335" s="656">
        <v>29.07</v>
      </c>
      <c r="F7335" s="657">
        <f t="shared" si="1"/>
        <v>5.33</v>
      </c>
      <c r="G7335" s="656">
        <v>5.33</v>
      </c>
      <c r="H7335" s="664">
        <v>0.0</v>
      </c>
      <c r="I7335" s="664">
        <v>0.0</v>
      </c>
      <c r="J7335" s="664">
        <v>0.0</v>
      </c>
      <c r="K7335" s="660"/>
    </row>
    <row r="7336" ht="15.75" customHeight="1">
      <c r="A7336" s="661">
        <v>88301.0</v>
      </c>
      <c r="B7336" s="662" t="s">
        <v>14334</v>
      </c>
      <c r="C7336" s="663" t="s">
        <v>326</v>
      </c>
      <c r="D7336" s="656">
        <v>25.07</v>
      </c>
      <c r="E7336" s="656">
        <v>19.74</v>
      </c>
      <c r="F7336" s="657">
        <f t="shared" si="1"/>
        <v>5.33</v>
      </c>
      <c r="G7336" s="656">
        <v>5.33</v>
      </c>
      <c r="H7336" s="664">
        <v>0.0</v>
      </c>
      <c r="I7336" s="664">
        <v>0.0</v>
      </c>
      <c r="J7336" s="664">
        <v>0.0</v>
      </c>
      <c r="K7336" s="660"/>
    </row>
    <row r="7337" ht="15.75" customHeight="1">
      <c r="A7337" s="661">
        <v>88302.0</v>
      </c>
      <c r="B7337" s="662" t="s">
        <v>14335</v>
      </c>
      <c r="C7337" s="663" t="s">
        <v>326</v>
      </c>
      <c r="D7337" s="656">
        <v>25.07</v>
      </c>
      <c r="E7337" s="656">
        <v>19.74</v>
      </c>
      <c r="F7337" s="657">
        <f t="shared" si="1"/>
        <v>5.33</v>
      </c>
      <c r="G7337" s="656">
        <v>5.33</v>
      </c>
      <c r="H7337" s="664">
        <v>0.0</v>
      </c>
      <c r="I7337" s="664">
        <v>0.0</v>
      </c>
      <c r="J7337" s="664">
        <v>0.0</v>
      </c>
      <c r="K7337" s="660"/>
    </row>
    <row r="7338" ht="15.75" customHeight="1">
      <c r="A7338" s="661">
        <v>88303.0</v>
      </c>
      <c r="B7338" s="662" t="s">
        <v>14336</v>
      </c>
      <c r="C7338" s="663" t="s">
        <v>326</v>
      </c>
      <c r="D7338" s="656">
        <v>23.15</v>
      </c>
      <c r="E7338" s="656">
        <v>17.82</v>
      </c>
      <c r="F7338" s="657">
        <f t="shared" si="1"/>
        <v>5.33</v>
      </c>
      <c r="G7338" s="656">
        <v>5.33</v>
      </c>
      <c r="H7338" s="664">
        <v>0.0</v>
      </c>
      <c r="I7338" s="664">
        <v>0.0</v>
      </c>
      <c r="J7338" s="664">
        <v>0.0</v>
      </c>
      <c r="K7338" s="660"/>
    </row>
    <row r="7339" ht="15.75" customHeight="1">
      <c r="A7339" s="661">
        <v>88304.0</v>
      </c>
      <c r="B7339" s="662" t="s">
        <v>14337</v>
      </c>
      <c r="C7339" s="663" t="s">
        <v>326</v>
      </c>
      <c r="D7339" s="656">
        <v>34.4</v>
      </c>
      <c r="E7339" s="656">
        <v>29.07</v>
      </c>
      <c r="F7339" s="657">
        <f t="shared" si="1"/>
        <v>5.33</v>
      </c>
      <c r="G7339" s="656">
        <v>5.33</v>
      </c>
      <c r="H7339" s="664">
        <v>0.0</v>
      </c>
      <c r="I7339" s="664">
        <v>0.0</v>
      </c>
      <c r="J7339" s="664">
        <v>0.0</v>
      </c>
      <c r="K7339" s="660"/>
    </row>
    <row r="7340" ht="15.75" customHeight="1">
      <c r="A7340" s="661">
        <v>88306.0</v>
      </c>
      <c r="B7340" s="662" t="s">
        <v>14338</v>
      </c>
      <c r="C7340" s="663" t="s">
        <v>326</v>
      </c>
      <c r="D7340" s="656">
        <v>21.62</v>
      </c>
      <c r="E7340" s="656">
        <v>16.29</v>
      </c>
      <c r="F7340" s="657">
        <f t="shared" si="1"/>
        <v>5.33</v>
      </c>
      <c r="G7340" s="656">
        <v>5.33</v>
      </c>
      <c r="H7340" s="664">
        <v>0.0</v>
      </c>
      <c r="I7340" s="664">
        <v>0.0</v>
      </c>
      <c r="J7340" s="664">
        <v>0.0</v>
      </c>
      <c r="K7340" s="660"/>
    </row>
    <row r="7341" ht="15.75" customHeight="1">
      <c r="A7341" s="661">
        <v>88307.0</v>
      </c>
      <c r="B7341" s="662" t="s">
        <v>14339</v>
      </c>
      <c r="C7341" s="663" t="s">
        <v>326</v>
      </c>
      <c r="D7341" s="656">
        <v>23.39</v>
      </c>
      <c r="E7341" s="656">
        <v>18.06</v>
      </c>
      <c r="F7341" s="657">
        <f t="shared" si="1"/>
        <v>5.33</v>
      </c>
      <c r="G7341" s="656">
        <v>5.33</v>
      </c>
      <c r="H7341" s="664">
        <v>0.0</v>
      </c>
      <c r="I7341" s="664">
        <v>0.0</v>
      </c>
      <c r="J7341" s="664">
        <v>0.0</v>
      </c>
      <c r="K7341" s="660"/>
    </row>
    <row r="7342" ht="15.75" customHeight="1">
      <c r="A7342" s="661">
        <v>88308.0</v>
      </c>
      <c r="B7342" s="662" t="s">
        <v>14340</v>
      </c>
      <c r="C7342" s="663" t="s">
        <v>326</v>
      </c>
      <c r="D7342" s="656">
        <v>23.33</v>
      </c>
      <c r="E7342" s="656">
        <v>16.81</v>
      </c>
      <c r="F7342" s="657">
        <f t="shared" si="1"/>
        <v>6.52</v>
      </c>
      <c r="G7342" s="656">
        <v>6.52</v>
      </c>
      <c r="H7342" s="664">
        <v>0.0</v>
      </c>
      <c r="I7342" s="664">
        <v>0.0</v>
      </c>
      <c r="J7342" s="664">
        <v>0.0</v>
      </c>
      <c r="K7342" s="660"/>
    </row>
    <row r="7343" ht="15.75" customHeight="1">
      <c r="A7343" s="661">
        <v>88309.0</v>
      </c>
      <c r="B7343" s="662" t="s">
        <v>14341</v>
      </c>
      <c r="C7343" s="663" t="s">
        <v>326</v>
      </c>
      <c r="D7343" s="656">
        <v>23.45</v>
      </c>
      <c r="E7343" s="656">
        <v>16.93</v>
      </c>
      <c r="F7343" s="657">
        <f t="shared" si="1"/>
        <v>6.52</v>
      </c>
      <c r="G7343" s="656">
        <v>6.52</v>
      </c>
      <c r="H7343" s="664">
        <v>0.0</v>
      </c>
      <c r="I7343" s="664">
        <v>0.0</v>
      </c>
      <c r="J7343" s="664">
        <v>0.0</v>
      </c>
      <c r="K7343" s="660"/>
    </row>
    <row r="7344" ht="15.75" customHeight="1">
      <c r="A7344" s="661">
        <v>88310.0</v>
      </c>
      <c r="B7344" s="662" t="s">
        <v>14342</v>
      </c>
      <c r="C7344" s="663" t="s">
        <v>326</v>
      </c>
      <c r="D7344" s="656">
        <v>24.97</v>
      </c>
      <c r="E7344" s="656">
        <v>16.81</v>
      </c>
      <c r="F7344" s="657">
        <f t="shared" si="1"/>
        <v>8.16</v>
      </c>
      <c r="G7344" s="656">
        <v>8.16</v>
      </c>
      <c r="H7344" s="664">
        <v>0.0</v>
      </c>
      <c r="I7344" s="664">
        <v>0.0</v>
      </c>
      <c r="J7344" s="664">
        <v>0.0</v>
      </c>
      <c r="K7344" s="660"/>
    </row>
    <row r="7345" ht="15.75" customHeight="1">
      <c r="A7345" s="661">
        <v>88311.0</v>
      </c>
      <c r="B7345" s="662" t="s">
        <v>14343</v>
      </c>
      <c r="C7345" s="663" t="s">
        <v>326</v>
      </c>
      <c r="D7345" s="656">
        <v>24.48</v>
      </c>
      <c r="E7345" s="656">
        <v>16.32</v>
      </c>
      <c r="F7345" s="657">
        <f t="shared" si="1"/>
        <v>8.16</v>
      </c>
      <c r="G7345" s="656">
        <v>8.16</v>
      </c>
      <c r="H7345" s="664">
        <v>0.0</v>
      </c>
      <c r="I7345" s="664">
        <v>0.0</v>
      </c>
      <c r="J7345" s="664">
        <v>0.0</v>
      </c>
      <c r="K7345" s="660"/>
    </row>
    <row r="7346" ht="15.75" customHeight="1">
      <c r="A7346" s="661">
        <v>88312.0</v>
      </c>
      <c r="B7346" s="662" t="s">
        <v>14344</v>
      </c>
      <c r="C7346" s="663" t="s">
        <v>326</v>
      </c>
      <c r="D7346" s="656">
        <v>24.97</v>
      </c>
      <c r="E7346" s="656">
        <v>16.81</v>
      </c>
      <c r="F7346" s="657">
        <f t="shared" si="1"/>
        <v>8.16</v>
      </c>
      <c r="G7346" s="656">
        <v>8.16</v>
      </c>
      <c r="H7346" s="664">
        <v>0.0</v>
      </c>
      <c r="I7346" s="664">
        <v>0.0</v>
      </c>
      <c r="J7346" s="664">
        <v>0.0</v>
      </c>
      <c r="K7346" s="660"/>
    </row>
    <row r="7347" ht="15.75" customHeight="1">
      <c r="A7347" s="661">
        <v>88313.0</v>
      </c>
      <c r="B7347" s="662" t="s">
        <v>14345</v>
      </c>
      <c r="C7347" s="663" t="s">
        <v>326</v>
      </c>
      <c r="D7347" s="656">
        <v>24.0</v>
      </c>
      <c r="E7347" s="656">
        <v>18.67</v>
      </c>
      <c r="F7347" s="657">
        <f t="shared" si="1"/>
        <v>5.33</v>
      </c>
      <c r="G7347" s="656">
        <v>5.33</v>
      </c>
      <c r="H7347" s="664">
        <v>0.0</v>
      </c>
      <c r="I7347" s="664">
        <v>0.0</v>
      </c>
      <c r="J7347" s="664">
        <v>0.0</v>
      </c>
      <c r="K7347" s="660"/>
    </row>
    <row r="7348" ht="15.75" customHeight="1">
      <c r="A7348" s="661">
        <v>88314.0</v>
      </c>
      <c r="B7348" s="662" t="s">
        <v>14346</v>
      </c>
      <c r="C7348" s="663" t="s">
        <v>326</v>
      </c>
      <c r="D7348" s="656">
        <v>20.38</v>
      </c>
      <c r="E7348" s="656">
        <v>15.05</v>
      </c>
      <c r="F7348" s="657">
        <f t="shared" si="1"/>
        <v>5.33</v>
      </c>
      <c r="G7348" s="656">
        <v>5.33</v>
      </c>
      <c r="H7348" s="664">
        <v>0.0</v>
      </c>
      <c r="I7348" s="664">
        <v>0.0</v>
      </c>
      <c r="J7348" s="664">
        <v>0.0</v>
      </c>
      <c r="K7348" s="660"/>
    </row>
    <row r="7349" ht="15.75" customHeight="1">
      <c r="A7349" s="661">
        <v>88315.0</v>
      </c>
      <c r="B7349" s="662" t="s">
        <v>14347</v>
      </c>
      <c r="C7349" s="663" t="s">
        <v>326</v>
      </c>
      <c r="D7349" s="656">
        <v>23.67</v>
      </c>
      <c r="E7349" s="656">
        <v>17.15</v>
      </c>
      <c r="F7349" s="657">
        <f t="shared" si="1"/>
        <v>6.52</v>
      </c>
      <c r="G7349" s="656">
        <v>6.52</v>
      </c>
      <c r="H7349" s="664">
        <v>0.0</v>
      </c>
      <c r="I7349" s="664">
        <v>0.0</v>
      </c>
      <c r="J7349" s="664">
        <v>0.0</v>
      </c>
      <c r="K7349" s="660"/>
    </row>
    <row r="7350" ht="15.75" customHeight="1">
      <c r="A7350" s="661">
        <v>88316.0</v>
      </c>
      <c r="B7350" s="662" t="s">
        <v>14348</v>
      </c>
      <c r="C7350" s="663" t="s">
        <v>326</v>
      </c>
      <c r="D7350" s="656">
        <v>19.03</v>
      </c>
      <c r="E7350" s="656">
        <v>12.63</v>
      </c>
      <c r="F7350" s="657">
        <f t="shared" si="1"/>
        <v>6.4</v>
      </c>
      <c r="G7350" s="656">
        <v>6.4</v>
      </c>
      <c r="H7350" s="664">
        <v>0.0</v>
      </c>
      <c r="I7350" s="664">
        <v>0.0</v>
      </c>
      <c r="J7350" s="664">
        <v>0.0</v>
      </c>
      <c r="K7350" s="660"/>
    </row>
    <row r="7351" ht="15.75" customHeight="1">
      <c r="A7351" s="661">
        <v>88317.0</v>
      </c>
      <c r="B7351" s="662" t="s">
        <v>14349</v>
      </c>
      <c r="C7351" s="663" t="s">
        <v>326</v>
      </c>
      <c r="D7351" s="656">
        <v>24.54</v>
      </c>
      <c r="E7351" s="656">
        <v>17.06</v>
      </c>
      <c r="F7351" s="657">
        <f t="shared" si="1"/>
        <v>7.48</v>
      </c>
      <c r="G7351" s="656">
        <v>7.48</v>
      </c>
      <c r="H7351" s="664">
        <v>0.0</v>
      </c>
      <c r="I7351" s="664">
        <v>0.0</v>
      </c>
      <c r="J7351" s="664">
        <v>0.0</v>
      </c>
      <c r="K7351" s="660"/>
    </row>
    <row r="7352" ht="15.75" customHeight="1">
      <c r="A7352" s="661">
        <v>88318.0</v>
      </c>
      <c r="B7352" s="662" t="s">
        <v>14350</v>
      </c>
      <c r="C7352" s="663" t="s">
        <v>326</v>
      </c>
      <c r="D7352" s="656">
        <v>27.52</v>
      </c>
      <c r="E7352" s="656">
        <v>20.04</v>
      </c>
      <c r="F7352" s="657">
        <f t="shared" si="1"/>
        <v>7.48</v>
      </c>
      <c r="G7352" s="656">
        <v>7.48</v>
      </c>
      <c r="H7352" s="664">
        <v>0.0</v>
      </c>
      <c r="I7352" s="664">
        <v>0.0</v>
      </c>
      <c r="J7352" s="664">
        <v>0.0</v>
      </c>
      <c r="K7352" s="660"/>
    </row>
    <row r="7353" ht="15.75" customHeight="1">
      <c r="A7353" s="661">
        <v>88321.0</v>
      </c>
      <c r="B7353" s="662" t="s">
        <v>14351</v>
      </c>
      <c r="C7353" s="663" t="s">
        <v>326</v>
      </c>
      <c r="D7353" s="656">
        <v>28.11</v>
      </c>
      <c r="E7353" s="656">
        <v>25.88</v>
      </c>
      <c r="F7353" s="657">
        <f t="shared" si="1"/>
        <v>2.23</v>
      </c>
      <c r="G7353" s="656">
        <v>2.23</v>
      </c>
      <c r="H7353" s="664">
        <v>0.0</v>
      </c>
      <c r="I7353" s="664">
        <v>0.0</v>
      </c>
      <c r="J7353" s="664">
        <v>0.0</v>
      </c>
      <c r="K7353" s="660"/>
    </row>
    <row r="7354" ht="15.75" customHeight="1">
      <c r="A7354" s="661">
        <v>88322.0</v>
      </c>
      <c r="B7354" s="662" t="s">
        <v>14352</v>
      </c>
      <c r="C7354" s="663" t="s">
        <v>326</v>
      </c>
      <c r="D7354" s="656">
        <v>41.35</v>
      </c>
      <c r="E7354" s="656">
        <v>39.1</v>
      </c>
      <c r="F7354" s="657">
        <f t="shared" si="1"/>
        <v>2.25</v>
      </c>
      <c r="G7354" s="656">
        <v>2.25</v>
      </c>
      <c r="H7354" s="664">
        <v>0.0</v>
      </c>
      <c r="I7354" s="664">
        <v>0.0</v>
      </c>
      <c r="J7354" s="664">
        <v>0.0</v>
      </c>
      <c r="K7354" s="660"/>
    </row>
    <row r="7355" ht="15.75" customHeight="1">
      <c r="A7355" s="661">
        <v>88323.0</v>
      </c>
      <c r="B7355" s="662" t="s">
        <v>14353</v>
      </c>
      <c r="C7355" s="663" t="s">
        <v>326</v>
      </c>
      <c r="D7355" s="656">
        <v>22.92</v>
      </c>
      <c r="E7355" s="656">
        <v>16.54</v>
      </c>
      <c r="F7355" s="657">
        <f t="shared" si="1"/>
        <v>6.38</v>
      </c>
      <c r="G7355" s="656">
        <v>6.38</v>
      </c>
      <c r="H7355" s="664">
        <v>0.0</v>
      </c>
      <c r="I7355" s="664">
        <v>0.0</v>
      </c>
      <c r="J7355" s="664">
        <v>0.0</v>
      </c>
      <c r="K7355" s="660"/>
    </row>
    <row r="7356" ht="15.75" customHeight="1">
      <c r="A7356" s="661">
        <v>88324.0</v>
      </c>
      <c r="B7356" s="662" t="s">
        <v>14354</v>
      </c>
      <c r="C7356" s="663" t="s">
        <v>326</v>
      </c>
      <c r="D7356" s="656">
        <v>25.21</v>
      </c>
      <c r="E7356" s="656">
        <v>19.88</v>
      </c>
      <c r="F7356" s="657">
        <f t="shared" si="1"/>
        <v>5.33</v>
      </c>
      <c r="G7356" s="656">
        <v>5.33</v>
      </c>
      <c r="H7356" s="664">
        <v>0.0</v>
      </c>
      <c r="I7356" s="664">
        <v>0.0</v>
      </c>
      <c r="J7356" s="664">
        <v>0.0</v>
      </c>
      <c r="K7356" s="660"/>
    </row>
    <row r="7357" ht="15.75" customHeight="1">
      <c r="A7357" s="661">
        <v>88325.0</v>
      </c>
      <c r="B7357" s="662" t="s">
        <v>14355</v>
      </c>
      <c r="C7357" s="663" t="s">
        <v>326</v>
      </c>
      <c r="D7357" s="656">
        <v>21.01</v>
      </c>
      <c r="E7357" s="656">
        <v>14.49</v>
      </c>
      <c r="F7357" s="657">
        <f t="shared" si="1"/>
        <v>6.52</v>
      </c>
      <c r="G7357" s="656">
        <v>6.52</v>
      </c>
      <c r="H7357" s="664">
        <v>0.0</v>
      </c>
      <c r="I7357" s="664">
        <v>0.0</v>
      </c>
      <c r="J7357" s="664">
        <v>0.0</v>
      </c>
      <c r="K7357" s="660"/>
    </row>
    <row r="7358" ht="15.75" customHeight="1">
      <c r="A7358" s="661">
        <v>88377.0</v>
      </c>
      <c r="B7358" s="662" t="s">
        <v>14356</v>
      </c>
      <c r="C7358" s="663" t="s">
        <v>326</v>
      </c>
      <c r="D7358" s="656">
        <v>22.67</v>
      </c>
      <c r="E7358" s="656">
        <v>17.34</v>
      </c>
      <c r="F7358" s="657">
        <f t="shared" si="1"/>
        <v>5.33</v>
      </c>
      <c r="G7358" s="656">
        <v>5.33</v>
      </c>
      <c r="H7358" s="664">
        <v>0.0</v>
      </c>
      <c r="I7358" s="664">
        <v>0.0</v>
      </c>
      <c r="J7358" s="664">
        <v>0.0</v>
      </c>
      <c r="K7358" s="660"/>
    </row>
    <row r="7359" ht="15.75" customHeight="1">
      <c r="A7359" s="661">
        <v>88441.0</v>
      </c>
      <c r="B7359" s="662" t="s">
        <v>14357</v>
      </c>
      <c r="C7359" s="663" t="s">
        <v>326</v>
      </c>
      <c r="D7359" s="656">
        <v>22.37</v>
      </c>
      <c r="E7359" s="656">
        <v>15.85</v>
      </c>
      <c r="F7359" s="657">
        <f t="shared" si="1"/>
        <v>6.52</v>
      </c>
      <c r="G7359" s="656">
        <v>6.52</v>
      </c>
      <c r="H7359" s="664">
        <v>0.0</v>
      </c>
      <c r="I7359" s="664">
        <v>0.0</v>
      </c>
      <c r="J7359" s="664">
        <v>0.0</v>
      </c>
      <c r="K7359" s="660"/>
    </row>
    <row r="7360" ht="15.75" customHeight="1">
      <c r="A7360" s="661">
        <v>90766.0</v>
      </c>
      <c r="B7360" s="662" t="s">
        <v>14358</v>
      </c>
      <c r="C7360" s="663" t="s">
        <v>326</v>
      </c>
      <c r="D7360" s="656">
        <v>19.35</v>
      </c>
      <c r="E7360" s="656">
        <v>17.12</v>
      </c>
      <c r="F7360" s="657">
        <f t="shared" si="1"/>
        <v>2.23</v>
      </c>
      <c r="G7360" s="656">
        <v>2.23</v>
      </c>
      <c r="H7360" s="664">
        <v>0.0</v>
      </c>
      <c r="I7360" s="664">
        <v>0.0</v>
      </c>
      <c r="J7360" s="664">
        <v>0.0</v>
      </c>
      <c r="K7360" s="660"/>
    </row>
    <row r="7361" ht="15.75" customHeight="1">
      <c r="A7361" s="661">
        <v>90767.0</v>
      </c>
      <c r="B7361" s="662" t="s">
        <v>14359</v>
      </c>
      <c r="C7361" s="663" t="s">
        <v>326</v>
      </c>
      <c r="D7361" s="656">
        <v>19.02</v>
      </c>
      <c r="E7361" s="656">
        <v>16.79</v>
      </c>
      <c r="F7361" s="657">
        <f t="shared" si="1"/>
        <v>2.23</v>
      </c>
      <c r="G7361" s="656">
        <v>2.23</v>
      </c>
      <c r="H7361" s="664">
        <v>0.0</v>
      </c>
      <c r="I7361" s="664">
        <v>0.0</v>
      </c>
      <c r="J7361" s="664">
        <v>0.0</v>
      </c>
      <c r="K7361" s="660"/>
    </row>
    <row r="7362" ht="15.75" customHeight="1">
      <c r="A7362" s="661">
        <v>90768.0</v>
      </c>
      <c r="B7362" s="662" t="s">
        <v>14360</v>
      </c>
      <c r="C7362" s="663" t="s">
        <v>326</v>
      </c>
      <c r="D7362" s="656">
        <v>99.06</v>
      </c>
      <c r="E7362" s="656">
        <v>96.93</v>
      </c>
      <c r="F7362" s="657">
        <f t="shared" si="1"/>
        <v>2.13</v>
      </c>
      <c r="G7362" s="656">
        <v>2.13</v>
      </c>
      <c r="H7362" s="664">
        <v>0.0</v>
      </c>
      <c r="I7362" s="664">
        <v>0.0</v>
      </c>
      <c r="J7362" s="664">
        <v>0.0</v>
      </c>
      <c r="K7362" s="660"/>
    </row>
    <row r="7363" ht="15.75" customHeight="1">
      <c r="A7363" s="661">
        <v>90769.0</v>
      </c>
      <c r="B7363" s="662" t="s">
        <v>14361</v>
      </c>
      <c r="C7363" s="663" t="s">
        <v>326</v>
      </c>
      <c r="D7363" s="656">
        <v>104.82</v>
      </c>
      <c r="E7363" s="656">
        <v>102.69</v>
      </c>
      <c r="F7363" s="657">
        <f t="shared" si="1"/>
        <v>2.13</v>
      </c>
      <c r="G7363" s="656">
        <v>2.13</v>
      </c>
      <c r="H7363" s="664">
        <v>0.0</v>
      </c>
      <c r="I7363" s="664">
        <v>0.0</v>
      </c>
      <c r="J7363" s="664">
        <v>0.0</v>
      </c>
      <c r="K7363" s="660"/>
    </row>
    <row r="7364" ht="15.75" customHeight="1">
      <c r="A7364" s="661">
        <v>90770.0</v>
      </c>
      <c r="B7364" s="662" t="s">
        <v>14362</v>
      </c>
      <c r="C7364" s="663" t="s">
        <v>326</v>
      </c>
      <c r="D7364" s="656">
        <v>109.75</v>
      </c>
      <c r="E7364" s="656">
        <v>107.62</v>
      </c>
      <c r="F7364" s="657">
        <f t="shared" si="1"/>
        <v>2.13</v>
      </c>
      <c r="G7364" s="656">
        <v>2.13</v>
      </c>
      <c r="H7364" s="664">
        <v>0.0</v>
      </c>
      <c r="I7364" s="664">
        <v>0.0</v>
      </c>
      <c r="J7364" s="664">
        <v>0.0</v>
      </c>
      <c r="K7364" s="660"/>
    </row>
    <row r="7365" ht="15.75" customHeight="1">
      <c r="A7365" s="661">
        <v>90772.0</v>
      </c>
      <c r="B7365" s="662" t="s">
        <v>14363</v>
      </c>
      <c r="C7365" s="663" t="s">
        <v>326</v>
      </c>
      <c r="D7365" s="656">
        <v>16.85</v>
      </c>
      <c r="E7365" s="656">
        <v>14.62</v>
      </c>
      <c r="F7365" s="657">
        <f t="shared" si="1"/>
        <v>2.23</v>
      </c>
      <c r="G7365" s="656">
        <v>2.23</v>
      </c>
      <c r="H7365" s="664">
        <v>0.0</v>
      </c>
      <c r="I7365" s="664">
        <v>0.0</v>
      </c>
      <c r="J7365" s="664">
        <v>0.0</v>
      </c>
      <c r="K7365" s="660"/>
    </row>
    <row r="7366" ht="15.75" customHeight="1">
      <c r="A7366" s="661">
        <v>90775.0</v>
      </c>
      <c r="B7366" s="662" t="s">
        <v>14364</v>
      </c>
      <c r="C7366" s="663" t="s">
        <v>326</v>
      </c>
      <c r="D7366" s="656">
        <v>15.16</v>
      </c>
      <c r="E7366" s="656">
        <v>13.0</v>
      </c>
      <c r="F7366" s="657">
        <f t="shared" si="1"/>
        <v>2.16</v>
      </c>
      <c r="G7366" s="656">
        <v>2.16</v>
      </c>
      <c r="H7366" s="664">
        <v>0.0</v>
      </c>
      <c r="I7366" s="664">
        <v>0.0</v>
      </c>
      <c r="J7366" s="664">
        <v>0.0</v>
      </c>
      <c r="K7366" s="660"/>
    </row>
    <row r="7367" ht="15.75" customHeight="1">
      <c r="A7367" s="661">
        <v>90776.0</v>
      </c>
      <c r="B7367" s="662" t="s">
        <v>14365</v>
      </c>
      <c r="C7367" s="663" t="s">
        <v>326</v>
      </c>
      <c r="D7367" s="656">
        <v>22.21</v>
      </c>
      <c r="E7367" s="656">
        <v>19.48</v>
      </c>
      <c r="F7367" s="657">
        <f t="shared" si="1"/>
        <v>2.73</v>
      </c>
      <c r="G7367" s="656">
        <v>2.73</v>
      </c>
      <c r="H7367" s="664">
        <v>0.0</v>
      </c>
      <c r="I7367" s="664">
        <v>0.0</v>
      </c>
      <c r="J7367" s="664">
        <v>0.0</v>
      </c>
      <c r="K7367" s="660"/>
    </row>
    <row r="7368" ht="15.75" customHeight="1">
      <c r="A7368" s="661">
        <v>90777.0</v>
      </c>
      <c r="B7368" s="662" t="s">
        <v>14366</v>
      </c>
      <c r="C7368" s="663" t="s">
        <v>326</v>
      </c>
      <c r="D7368" s="656">
        <v>101.62</v>
      </c>
      <c r="E7368" s="656">
        <v>99.49</v>
      </c>
      <c r="F7368" s="657">
        <f t="shared" si="1"/>
        <v>2.13</v>
      </c>
      <c r="G7368" s="656">
        <v>2.13</v>
      </c>
      <c r="H7368" s="664">
        <v>0.0</v>
      </c>
      <c r="I7368" s="664">
        <v>0.0</v>
      </c>
      <c r="J7368" s="664">
        <v>0.0</v>
      </c>
      <c r="K7368" s="660"/>
    </row>
    <row r="7369" ht="15.75" customHeight="1">
      <c r="A7369" s="661">
        <v>90778.0</v>
      </c>
      <c r="B7369" s="662" t="s">
        <v>14367</v>
      </c>
      <c r="C7369" s="663" t="s">
        <v>326</v>
      </c>
      <c r="D7369" s="656">
        <v>107.16</v>
      </c>
      <c r="E7369" s="656">
        <v>105.03</v>
      </c>
      <c r="F7369" s="657">
        <f t="shared" si="1"/>
        <v>2.13</v>
      </c>
      <c r="G7369" s="656">
        <v>2.13</v>
      </c>
      <c r="H7369" s="664">
        <v>0.0</v>
      </c>
      <c r="I7369" s="664">
        <v>0.0</v>
      </c>
      <c r="J7369" s="664">
        <v>0.0</v>
      </c>
      <c r="K7369" s="660"/>
    </row>
    <row r="7370" ht="15.75" customHeight="1">
      <c r="A7370" s="661">
        <v>90779.0</v>
      </c>
      <c r="B7370" s="662" t="s">
        <v>14368</v>
      </c>
      <c r="C7370" s="663" t="s">
        <v>326</v>
      </c>
      <c r="D7370" s="656">
        <v>127.39</v>
      </c>
      <c r="E7370" s="656">
        <v>125.26</v>
      </c>
      <c r="F7370" s="657">
        <f t="shared" si="1"/>
        <v>2.13</v>
      </c>
      <c r="G7370" s="656">
        <v>2.13</v>
      </c>
      <c r="H7370" s="664">
        <v>0.0</v>
      </c>
      <c r="I7370" s="664">
        <v>0.0</v>
      </c>
      <c r="J7370" s="664">
        <v>0.0</v>
      </c>
      <c r="K7370" s="660"/>
    </row>
    <row r="7371" ht="15.75" customHeight="1">
      <c r="A7371" s="661">
        <v>90780.0</v>
      </c>
      <c r="B7371" s="662" t="s">
        <v>14369</v>
      </c>
      <c r="C7371" s="663" t="s">
        <v>326</v>
      </c>
      <c r="D7371" s="656">
        <v>28.02</v>
      </c>
      <c r="E7371" s="656">
        <v>25.29</v>
      </c>
      <c r="F7371" s="657">
        <f t="shared" si="1"/>
        <v>2.73</v>
      </c>
      <c r="G7371" s="656">
        <v>2.73</v>
      </c>
      <c r="H7371" s="664">
        <v>0.0</v>
      </c>
      <c r="I7371" s="664">
        <v>0.0</v>
      </c>
      <c r="J7371" s="664">
        <v>0.0</v>
      </c>
      <c r="K7371" s="660"/>
    </row>
    <row r="7372" ht="15.75" customHeight="1">
      <c r="A7372" s="661">
        <v>90781.0</v>
      </c>
      <c r="B7372" s="662" t="s">
        <v>14370</v>
      </c>
      <c r="C7372" s="663" t="s">
        <v>326</v>
      </c>
      <c r="D7372" s="656">
        <v>22.22</v>
      </c>
      <c r="E7372" s="656">
        <v>20.06</v>
      </c>
      <c r="F7372" s="657">
        <f t="shared" si="1"/>
        <v>2.16</v>
      </c>
      <c r="G7372" s="656">
        <v>2.16</v>
      </c>
      <c r="H7372" s="664">
        <v>0.0</v>
      </c>
      <c r="I7372" s="664">
        <v>0.0</v>
      </c>
      <c r="J7372" s="664">
        <v>0.0</v>
      </c>
      <c r="K7372" s="660"/>
    </row>
    <row r="7373" ht="15.75" customHeight="1">
      <c r="A7373" s="661">
        <v>93558.0</v>
      </c>
      <c r="B7373" s="662" t="s">
        <v>14371</v>
      </c>
      <c r="C7373" s="663" t="s">
        <v>323</v>
      </c>
      <c r="D7373" s="656">
        <v>3906.08</v>
      </c>
      <c r="E7373" s="656">
        <v>2902.1</v>
      </c>
      <c r="F7373" s="657">
        <f t="shared" si="1"/>
        <v>1003.98</v>
      </c>
      <c r="G7373" s="656">
        <v>1003.98</v>
      </c>
      <c r="H7373" s="664">
        <v>0.0</v>
      </c>
      <c r="I7373" s="664">
        <v>0.0</v>
      </c>
      <c r="J7373" s="664">
        <v>0.0</v>
      </c>
      <c r="K7373" s="660"/>
    </row>
    <row r="7374" ht="15.75" customHeight="1">
      <c r="A7374" s="661">
        <v>93561.0</v>
      </c>
      <c r="B7374" s="662" t="s">
        <v>14364</v>
      </c>
      <c r="C7374" s="663" t="s">
        <v>323</v>
      </c>
      <c r="D7374" s="656">
        <v>2675.95</v>
      </c>
      <c r="E7374" s="656">
        <v>2270.85</v>
      </c>
      <c r="F7374" s="657">
        <f t="shared" si="1"/>
        <v>405.1</v>
      </c>
      <c r="G7374" s="656">
        <v>405.1</v>
      </c>
      <c r="H7374" s="664">
        <v>0.0</v>
      </c>
      <c r="I7374" s="664">
        <v>0.0</v>
      </c>
      <c r="J7374" s="664">
        <v>0.0</v>
      </c>
      <c r="K7374" s="660"/>
    </row>
    <row r="7375" ht="15.75" customHeight="1">
      <c r="A7375" s="661">
        <v>93563.0</v>
      </c>
      <c r="B7375" s="662" t="s">
        <v>14358</v>
      </c>
      <c r="C7375" s="663" t="s">
        <v>323</v>
      </c>
      <c r="D7375" s="656">
        <v>3408.56</v>
      </c>
      <c r="E7375" s="656">
        <v>2990.24</v>
      </c>
      <c r="F7375" s="657">
        <f t="shared" si="1"/>
        <v>418.32</v>
      </c>
      <c r="G7375" s="656">
        <v>418.32</v>
      </c>
      <c r="H7375" s="664">
        <v>0.0</v>
      </c>
      <c r="I7375" s="664">
        <v>0.0</v>
      </c>
      <c r="J7375" s="664">
        <v>0.0</v>
      </c>
      <c r="K7375" s="660"/>
    </row>
    <row r="7376" ht="15.75" customHeight="1">
      <c r="A7376" s="661">
        <v>93564.0</v>
      </c>
      <c r="B7376" s="662" t="s">
        <v>14359</v>
      </c>
      <c r="C7376" s="663" t="s">
        <v>323</v>
      </c>
      <c r="D7376" s="656">
        <v>3336.12</v>
      </c>
      <c r="E7376" s="656">
        <v>2917.8</v>
      </c>
      <c r="F7376" s="657">
        <f t="shared" si="1"/>
        <v>418.32</v>
      </c>
      <c r="G7376" s="656">
        <v>418.32</v>
      </c>
      <c r="H7376" s="664">
        <v>0.0</v>
      </c>
      <c r="I7376" s="664">
        <v>0.0</v>
      </c>
      <c r="J7376" s="664">
        <v>0.0</v>
      </c>
      <c r="K7376" s="660"/>
    </row>
    <row r="7377" ht="15.75" customHeight="1">
      <c r="A7377" s="661">
        <v>93565.0</v>
      </c>
      <c r="B7377" s="662" t="s">
        <v>14366</v>
      </c>
      <c r="C7377" s="663" t="s">
        <v>323</v>
      </c>
      <c r="D7377" s="656">
        <v>17714.61</v>
      </c>
      <c r="E7377" s="656">
        <v>17312.7</v>
      </c>
      <c r="F7377" s="657">
        <f t="shared" si="1"/>
        <v>401.91</v>
      </c>
      <c r="G7377" s="656">
        <v>401.91</v>
      </c>
      <c r="H7377" s="664">
        <v>0.0</v>
      </c>
      <c r="I7377" s="664">
        <v>0.0</v>
      </c>
      <c r="J7377" s="664">
        <v>0.0</v>
      </c>
      <c r="K7377" s="660"/>
    </row>
    <row r="7378" ht="15.75" customHeight="1">
      <c r="A7378" s="661">
        <v>93566.0</v>
      </c>
      <c r="B7378" s="662" t="s">
        <v>14363</v>
      </c>
      <c r="C7378" s="663" t="s">
        <v>323</v>
      </c>
      <c r="D7378" s="656">
        <v>2971.52</v>
      </c>
      <c r="E7378" s="656">
        <v>2553.2</v>
      </c>
      <c r="F7378" s="657">
        <f t="shared" si="1"/>
        <v>418.32</v>
      </c>
      <c r="G7378" s="656">
        <v>418.32</v>
      </c>
      <c r="H7378" s="664">
        <v>0.0</v>
      </c>
      <c r="I7378" s="664">
        <v>0.0</v>
      </c>
      <c r="J7378" s="664">
        <v>0.0</v>
      </c>
      <c r="K7378" s="660"/>
    </row>
    <row r="7379" ht="15.75" customHeight="1">
      <c r="A7379" s="661">
        <v>93567.0</v>
      </c>
      <c r="B7379" s="662" t="s">
        <v>14367</v>
      </c>
      <c r="C7379" s="663" t="s">
        <v>323</v>
      </c>
      <c r="D7379" s="656">
        <v>18680.26</v>
      </c>
      <c r="E7379" s="656">
        <v>18278.35</v>
      </c>
      <c r="F7379" s="657">
        <f t="shared" si="1"/>
        <v>401.91</v>
      </c>
      <c r="G7379" s="656">
        <v>401.91</v>
      </c>
      <c r="H7379" s="664">
        <v>0.0</v>
      </c>
      <c r="I7379" s="664">
        <v>0.0</v>
      </c>
      <c r="J7379" s="664">
        <v>0.0</v>
      </c>
      <c r="K7379" s="660"/>
    </row>
    <row r="7380" ht="15.75" customHeight="1">
      <c r="A7380" s="661">
        <v>93568.0</v>
      </c>
      <c r="B7380" s="662" t="s">
        <v>14368</v>
      </c>
      <c r="C7380" s="663" t="s">
        <v>323</v>
      </c>
      <c r="D7380" s="656">
        <v>22200.52</v>
      </c>
      <c r="E7380" s="656">
        <v>21798.61</v>
      </c>
      <c r="F7380" s="657">
        <f t="shared" si="1"/>
        <v>401.91</v>
      </c>
      <c r="G7380" s="656">
        <v>401.91</v>
      </c>
      <c r="H7380" s="664">
        <v>0.0</v>
      </c>
      <c r="I7380" s="664">
        <v>0.0</v>
      </c>
      <c r="J7380" s="664">
        <v>0.0</v>
      </c>
      <c r="K7380" s="660"/>
    </row>
    <row r="7381" ht="15.75" customHeight="1">
      <c r="A7381" s="661">
        <v>93569.0</v>
      </c>
      <c r="B7381" s="662" t="s">
        <v>14372</v>
      </c>
      <c r="C7381" s="663" t="s">
        <v>323</v>
      </c>
      <c r="D7381" s="656">
        <v>17301.5</v>
      </c>
      <c r="E7381" s="656">
        <v>16899.59</v>
      </c>
      <c r="F7381" s="657">
        <f t="shared" si="1"/>
        <v>401.91</v>
      </c>
      <c r="G7381" s="656">
        <v>401.91</v>
      </c>
      <c r="H7381" s="664">
        <v>0.0</v>
      </c>
      <c r="I7381" s="664">
        <v>0.0</v>
      </c>
      <c r="J7381" s="664">
        <v>0.0</v>
      </c>
      <c r="K7381" s="660"/>
    </row>
    <row r="7382" ht="15.75" customHeight="1">
      <c r="A7382" s="661">
        <v>93570.0</v>
      </c>
      <c r="B7382" s="662" t="s">
        <v>14373</v>
      </c>
      <c r="C7382" s="663" t="s">
        <v>323</v>
      </c>
      <c r="D7382" s="656">
        <v>18305.4</v>
      </c>
      <c r="E7382" s="656">
        <v>17903.49</v>
      </c>
      <c r="F7382" s="657">
        <f t="shared" si="1"/>
        <v>401.91</v>
      </c>
      <c r="G7382" s="656">
        <v>401.91</v>
      </c>
      <c r="H7382" s="664">
        <v>0.0</v>
      </c>
      <c r="I7382" s="664">
        <v>0.0</v>
      </c>
      <c r="J7382" s="664">
        <v>0.0</v>
      </c>
      <c r="K7382" s="660"/>
    </row>
    <row r="7383" ht="15.75" customHeight="1">
      <c r="A7383" s="661">
        <v>93571.0</v>
      </c>
      <c r="B7383" s="662" t="s">
        <v>14374</v>
      </c>
      <c r="C7383" s="663" t="s">
        <v>323</v>
      </c>
      <c r="D7383" s="656">
        <v>19165.35</v>
      </c>
      <c r="E7383" s="656">
        <v>18763.44</v>
      </c>
      <c r="F7383" s="657">
        <f t="shared" si="1"/>
        <v>401.91</v>
      </c>
      <c r="G7383" s="656">
        <v>401.91</v>
      </c>
      <c r="H7383" s="664">
        <v>0.0</v>
      </c>
      <c r="I7383" s="664">
        <v>0.0</v>
      </c>
      <c r="J7383" s="664">
        <v>0.0</v>
      </c>
      <c r="K7383" s="660"/>
    </row>
    <row r="7384" ht="15.75" customHeight="1">
      <c r="A7384" s="661">
        <v>93572.0</v>
      </c>
      <c r="B7384" s="662" t="s">
        <v>14375</v>
      </c>
      <c r="C7384" s="663" t="s">
        <v>323</v>
      </c>
      <c r="D7384" s="656">
        <v>3900.05</v>
      </c>
      <c r="E7384" s="656">
        <v>3385.77</v>
      </c>
      <c r="F7384" s="657">
        <f t="shared" si="1"/>
        <v>514.28</v>
      </c>
      <c r="G7384" s="656">
        <v>514.28</v>
      </c>
      <c r="H7384" s="664">
        <v>0.0</v>
      </c>
      <c r="I7384" s="664">
        <v>0.0</v>
      </c>
      <c r="J7384" s="664">
        <v>0.0</v>
      </c>
      <c r="K7384" s="660"/>
    </row>
    <row r="7385" ht="15.75" customHeight="1">
      <c r="A7385" s="661">
        <v>94295.0</v>
      </c>
      <c r="B7385" s="662" t="s">
        <v>14369</v>
      </c>
      <c r="C7385" s="663" t="s">
        <v>323</v>
      </c>
      <c r="D7385" s="656">
        <v>4911.19</v>
      </c>
      <c r="E7385" s="656">
        <v>4396.91</v>
      </c>
      <c r="F7385" s="657">
        <f t="shared" si="1"/>
        <v>514.28</v>
      </c>
      <c r="G7385" s="656">
        <v>514.28</v>
      </c>
      <c r="H7385" s="664">
        <v>0.0</v>
      </c>
      <c r="I7385" s="664">
        <v>0.0</v>
      </c>
      <c r="J7385" s="664">
        <v>0.0</v>
      </c>
      <c r="K7385" s="660"/>
    </row>
    <row r="7386" ht="15.75" customHeight="1">
      <c r="A7386" s="661">
        <v>94296.0</v>
      </c>
      <c r="B7386" s="662" t="s">
        <v>14370</v>
      </c>
      <c r="C7386" s="663" t="s">
        <v>323</v>
      </c>
      <c r="D7386" s="656">
        <v>3902.32</v>
      </c>
      <c r="E7386" s="656">
        <v>3497.22</v>
      </c>
      <c r="F7386" s="657">
        <f t="shared" si="1"/>
        <v>405.1</v>
      </c>
      <c r="G7386" s="656">
        <v>405.1</v>
      </c>
      <c r="H7386" s="664">
        <v>0.0</v>
      </c>
      <c r="I7386" s="664">
        <v>0.0</v>
      </c>
      <c r="J7386" s="664">
        <v>0.0</v>
      </c>
      <c r="K7386" s="660"/>
    </row>
    <row r="7387" ht="15.75" customHeight="1">
      <c r="A7387" s="661">
        <v>95308.0</v>
      </c>
      <c r="B7387" s="662" t="s">
        <v>14376</v>
      </c>
      <c r="C7387" s="663" t="s">
        <v>326</v>
      </c>
      <c r="D7387" s="656">
        <v>0.16</v>
      </c>
      <c r="E7387" s="656">
        <v>0.16</v>
      </c>
      <c r="F7387" s="657">
        <f t="shared" si="1"/>
        <v>0</v>
      </c>
      <c r="G7387" s="656">
        <v>0.0</v>
      </c>
      <c r="H7387" s="664">
        <v>0.0</v>
      </c>
      <c r="I7387" s="664">
        <v>0.0</v>
      </c>
      <c r="J7387" s="664">
        <v>0.0</v>
      </c>
      <c r="K7387" s="660"/>
    </row>
    <row r="7388" ht="15.75" customHeight="1">
      <c r="A7388" s="661">
        <v>95309.0</v>
      </c>
      <c r="B7388" s="662" t="s">
        <v>14377</v>
      </c>
      <c r="C7388" s="663" t="s">
        <v>326</v>
      </c>
      <c r="D7388" s="656">
        <v>0.21</v>
      </c>
      <c r="E7388" s="656">
        <v>0.21</v>
      </c>
      <c r="F7388" s="657">
        <f t="shared" si="1"/>
        <v>0</v>
      </c>
      <c r="G7388" s="656">
        <v>0.0</v>
      </c>
      <c r="H7388" s="664">
        <v>0.0</v>
      </c>
      <c r="I7388" s="664">
        <v>0.0</v>
      </c>
      <c r="J7388" s="664">
        <v>0.0</v>
      </c>
      <c r="K7388" s="660"/>
    </row>
    <row r="7389" ht="15.75" customHeight="1">
      <c r="A7389" s="661">
        <v>95310.0</v>
      </c>
      <c r="B7389" s="662" t="s">
        <v>14378</v>
      </c>
      <c r="C7389" s="663" t="s">
        <v>326</v>
      </c>
      <c r="D7389" s="656">
        <v>0.16</v>
      </c>
      <c r="E7389" s="656">
        <v>0.16</v>
      </c>
      <c r="F7389" s="657">
        <f t="shared" si="1"/>
        <v>0</v>
      </c>
      <c r="G7389" s="656">
        <v>0.0</v>
      </c>
      <c r="H7389" s="664">
        <v>0.0</v>
      </c>
      <c r="I7389" s="664">
        <v>0.0</v>
      </c>
      <c r="J7389" s="664">
        <v>0.0</v>
      </c>
      <c r="K7389" s="660"/>
    </row>
    <row r="7390" ht="15.75" customHeight="1">
      <c r="A7390" s="661">
        <v>95311.0</v>
      </c>
      <c r="B7390" s="662" t="s">
        <v>14379</v>
      </c>
      <c r="C7390" s="663" t="s">
        <v>326</v>
      </c>
      <c r="D7390" s="656">
        <v>0.17</v>
      </c>
      <c r="E7390" s="656">
        <v>0.17</v>
      </c>
      <c r="F7390" s="657">
        <f t="shared" si="1"/>
        <v>0</v>
      </c>
      <c r="G7390" s="656">
        <v>0.0</v>
      </c>
      <c r="H7390" s="664">
        <v>0.0</v>
      </c>
      <c r="I7390" s="664">
        <v>0.0</v>
      </c>
      <c r="J7390" s="664">
        <v>0.0</v>
      </c>
      <c r="K7390" s="660"/>
    </row>
    <row r="7391" ht="15.75" customHeight="1">
      <c r="A7391" s="661">
        <v>95312.0</v>
      </c>
      <c r="B7391" s="662" t="s">
        <v>14380</v>
      </c>
      <c r="C7391" s="663" t="s">
        <v>326</v>
      </c>
      <c r="D7391" s="656">
        <v>0.21</v>
      </c>
      <c r="E7391" s="656">
        <v>0.21</v>
      </c>
      <c r="F7391" s="657">
        <f t="shared" si="1"/>
        <v>0</v>
      </c>
      <c r="G7391" s="656">
        <v>0.0</v>
      </c>
      <c r="H7391" s="664">
        <v>0.0</v>
      </c>
      <c r="I7391" s="664">
        <v>0.0</v>
      </c>
      <c r="J7391" s="664">
        <v>0.0</v>
      </c>
      <c r="K7391" s="660"/>
    </row>
    <row r="7392" ht="15.75" customHeight="1">
      <c r="A7392" s="661">
        <v>95313.0</v>
      </c>
      <c r="B7392" s="662" t="s">
        <v>14381</v>
      </c>
      <c r="C7392" s="663" t="s">
        <v>326</v>
      </c>
      <c r="D7392" s="656">
        <v>0.17</v>
      </c>
      <c r="E7392" s="656">
        <v>0.17</v>
      </c>
      <c r="F7392" s="657">
        <f t="shared" si="1"/>
        <v>0</v>
      </c>
      <c r="G7392" s="656">
        <v>0.0</v>
      </c>
      <c r="H7392" s="664">
        <v>0.0</v>
      </c>
      <c r="I7392" s="664">
        <v>0.0</v>
      </c>
      <c r="J7392" s="664">
        <v>0.0</v>
      </c>
      <c r="K7392" s="660"/>
    </row>
    <row r="7393" ht="15.75" customHeight="1">
      <c r="A7393" s="661">
        <v>95314.0</v>
      </c>
      <c r="B7393" s="662" t="s">
        <v>14382</v>
      </c>
      <c r="C7393" s="663" t="s">
        <v>326</v>
      </c>
      <c r="D7393" s="656">
        <v>0.21</v>
      </c>
      <c r="E7393" s="656">
        <v>0.21</v>
      </c>
      <c r="F7393" s="657">
        <f t="shared" si="1"/>
        <v>0</v>
      </c>
      <c r="G7393" s="656">
        <v>0.0</v>
      </c>
      <c r="H7393" s="664">
        <v>0.0</v>
      </c>
      <c r="I7393" s="664">
        <v>0.0</v>
      </c>
      <c r="J7393" s="664">
        <v>0.0</v>
      </c>
      <c r="K7393" s="660"/>
    </row>
    <row r="7394" ht="15.75" customHeight="1">
      <c r="A7394" s="661">
        <v>95315.0</v>
      </c>
      <c r="B7394" s="662" t="s">
        <v>14383</v>
      </c>
      <c r="C7394" s="663" t="s">
        <v>326</v>
      </c>
      <c r="D7394" s="656">
        <v>0.18</v>
      </c>
      <c r="E7394" s="656">
        <v>0.18</v>
      </c>
      <c r="F7394" s="657">
        <f t="shared" si="1"/>
        <v>0</v>
      </c>
      <c r="G7394" s="656">
        <v>0.0</v>
      </c>
      <c r="H7394" s="664">
        <v>0.0</v>
      </c>
      <c r="I7394" s="664">
        <v>0.0</v>
      </c>
      <c r="J7394" s="664">
        <v>0.0</v>
      </c>
      <c r="K7394" s="660"/>
    </row>
    <row r="7395" ht="15.75" customHeight="1">
      <c r="A7395" s="661">
        <v>95316.0</v>
      </c>
      <c r="B7395" s="662" t="s">
        <v>14384</v>
      </c>
      <c r="C7395" s="663" t="s">
        <v>326</v>
      </c>
      <c r="D7395" s="656">
        <v>0.55</v>
      </c>
      <c r="E7395" s="656">
        <v>0.55</v>
      </c>
      <c r="F7395" s="657">
        <f t="shared" si="1"/>
        <v>0</v>
      </c>
      <c r="G7395" s="656">
        <v>0.0</v>
      </c>
      <c r="H7395" s="664">
        <v>0.0</v>
      </c>
      <c r="I7395" s="664">
        <v>0.0</v>
      </c>
      <c r="J7395" s="664">
        <v>0.0</v>
      </c>
      <c r="K7395" s="660"/>
    </row>
    <row r="7396" ht="15.75" customHeight="1">
      <c r="A7396" s="661">
        <v>95317.0</v>
      </c>
      <c r="B7396" s="662" t="s">
        <v>14385</v>
      </c>
      <c r="C7396" s="663" t="s">
        <v>326</v>
      </c>
      <c r="D7396" s="656">
        <v>0.26</v>
      </c>
      <c r="E7396" s="656">
        <v>0.26</v>
      </c>
      <c r="F7396" s="657">
        <f t="shared" si="1"/>
        <v>0</v>
      </c>
      <c r="G7396" s="656">
        <v>0.0</v>
      </c>
      <c r="H7396" s="664">
        <v>0.0</v>
      </c>
      <c r="I7396" s="664">
        <v>0.0</v>
      </c>
      <c r="J7396" s="664">
        <v>0.0</v>
      </c>
      <c r="K7396" s="660"/>
    </row>
    <row r="7397" ht="15.75" customHeight="1">
      <c r="A7397" s="661">
        <v>95318.0</v>
      </c>
      <c r="B7397" s="662" t="s">
        <v>14386</v>
      </c>
      <c r="C7397" s="663" t="s">
        <v>326</v>
      </c>
      <c r="D7397" s="656">
        <v>0.2</v>
      </c>
      <c r="E7397" s="656">
        <v>0.2</v>
      </c>
      <c r="F7397" s="657">
        <f t="shared" si="1"/>
        <v>0</v>
      </c>
      <c r="G7397" s="656">
        <v>0.0</v>
      </c>
      <c r="H7397" s="664">
        <v>0.0</v>
      </c>
      <c r="I7397" s="664">
        <v>0.0</v>
      </c>
      <c r="J7397" s="664">
        <v>0.0</v>
      </c>
      <c r="K7397" s="660"/>
    </row>
    <row r="7398" ht="15.75" customHeight="1">
      <c r="A7398" s="661">
        <v>95319.0</v>
      </c>
      <c r="B7398" s="662" t="s">
        <v>14387</v>
      </c>
      <c r="C7398" s="663" t="s">
        <v>326</v>
      </c>
      <c r="D7398" s="656">
        <v>0.16</v>
      </c>
      <c r="E7398" s="656">
        <v>0.16</v>
      </c>
      <c r="F7398" s="657">
        <f t="shared" si="1"/>
        <v>0</v>
      </c>
      <c r="G7398" s="656">
        <v>0.0</v>
      </c>
      <c r="H7398" s="664">
        <v>0.0</v>
      </c>
      <c r="I7398" s="664">
        <v>0.0</v>
      </c>
      <c r="J7398" s="664">
        <v>0.0</v>
      </c>
      <c r="K7398" s="660"/>
    </row>
    <row r="7399" ht="15.75" customHeight="1">
      <c r="A7399" s="661">
        <v>95320.0</v>
      </c>
      <c r="B7399" s="662" t="s">
        <v>14388</v>
      </c>
      <c r="C7399" s="663" t="s">
        <v>326</v>
      </c>
      <c r="D7399" s="656">
        <v>0.16</v>
      </c>
      <c r="E7399" s="656">
        <v>0.16</v>
      </c>
      <c r="F7399" s="657">
        <f t="shared" si="1"/>
        <v>0</v>
      </c>
      <c r="G7399" s="656">
        <v>0.0</v>
      </c>
      <c r="H7399" s="664">
        <v>0.0</v>
      </c>
      <c r="I7399" s="664">
        <v>0.0</v>
      </c>
      <c r="J7399" s="664">
        <v>0.0</v>
      </c>
      <c r="K7399" s="660"/>
    </row>
    <row r="7400" ht="15.75" customHeight="1">
      <c r="A7400" s="661">
        <v>95321.0</v>
      </c>
      <c r="B7400" s="662" t="s">
        <v>14389</v>
      </c>
      <c r="C7400" s="663" t="s">
        <v>326</v>
      </c>
      <c r="D7400" s="656">
        <v>0.16</v>
      </c>
      <c r="E7400" s="656">
        <v>0.16</v>
      </c>
      <c r="F7400" s="657">
        <f t="shared" si="1"/>
        <v>0</v>
      </c>
      <c r="G7400" s="656">
        <v>0.0</v>
      </c>
      <c r="H7400" s="664">
        <v>0.0</v>
      </c>
      <c r="I7400" s="664">
        <v>0.0</v>
      </c>
      <c r="J7400" s="664">
        <v>0.0</v>
      </c>
      <c r="K7400" s="660"/>
    </row>
    <row r="7401" ht="15.75" customHeight="1">
      <c r="A7401" s="661">
        <v>95322.0</v>
      </c>
      <c r="B7401" s="662" t="s">
        <v>14390</v>
      </c>
      <c r="C7401" s="663" t="s">
        <v>326</v>
      </c>
      <c r="D7401" s="656">
        <v>0.08</v>
      </c>
      <c r="E7401" s="656">
        <v>0.08</v>
      </c>
      <c r="F7401" s="657">
        <f t="shared" si="1"/>
        <v>0</v>
      </c>
      <c r="G7401" s="656">
        <v>0.0</v>
      </c>
      <c r="H7401" s="664">
        <v>0.0</v>
      </c>
      <c r="I7401" s="664">
        <v>0.0</v>
      </c>
      <c r="J7401" s="664">
        <v>0.0</v>
      </c>
      <c r="K7401" s="660"/>
    </row>
    <row r="7402" ht="15.75" customHeight="1">
      <c r="A7402" s="661">
        <v>95323.0</v>
      </c>
      <c r="B7402" s="662" t="s">
        <v>14391</v>
      </c>
      <c r="C7402" s="663" t="s">
        <v>326</v>
      </c>
      <c r="D7402" s="656">
        <v>0.19</v>
      </c>
      <c r="E7402" s="656">
        <v>0.19</v>
      </c>
      <c r="F7402" s="657">
        <f t="shared" si="1"/>
        <v>0</v>
      </c>
      <c r="G7402" s="656">
        <v>0.0</v>
      </c>
      <c r="H7402" s="664">
        <v>0.0</v>
      </c>
      <c r="I7402" s="664">
        <v>0.0</v>
      </c>
      <c r="J7402" s="664">
        <v>0.0</v>
      </c>
      <c r="K7402" s="660"/>
    </row>
    <row r="7403" ht="15.75" customHeight="1">
      <c r="A7403" s="661">
        <v>95324.0</v>
      </c>
      <c r="B7403" s="662" t="s">
        <v>14392</v>
      </c>
      <c r="C7403" s="663" t="s">
        <v>326</v>
      </c>
      <c r="D7403" s="656">
        <v>0.28</v>
      </c>
      <c r="E7403" s="656">
        <v>0.28</v>
      </c>
      <c r="F7403" s="657">
        <f t="shared" si="1"/>
        <v>0</v>
      </c>
      <c r="G7403" s="656">
        <v>0.0</v>
      </c>
      <c r="H7403" s="664">
        <v>0.0</v>
      </c>
      <c r="I7403" s="664">
        <v>0.0</v>
      </c>
      <c r="J7403" s="664">
        <v>0.0</v>
      </c>
      <c r="K7403" s="660"/>
    </row>
    <row r="7404" ht="15.75" customHeight="1">
      <c r="A7404" s="661">
        <v>95325.0</v>
      </c>
      <c r="B7404" s="662" t="s">
        <v>14393</v>
      </c>
      <c r="C7404" s="663" t="s">
        <v>326</v>
      </c>
      <c r="D7404" s="656">
        <v>0.32</v>
      </c>
      <c r="E7404" s="656">
        <v>0.32</v>
      </c>
      <c r="F7404" s="657">
        <f t="shared" si="1"/>
        <v>0</v>
      </c>
      <c r="G7404" s="656">
        <v>0.0</v>
      </c>
      <c r="H7404" s="664">
        <v>0.0</v>
      </c>
      <c r="I7404" s="664">
        <v>0.0</v>
      </c>
      <c r="J7404" s="664">
        <v>0.0</v>
      </c>
      <c r="K7404" s="660"/>
    </row>
    <row r="7405" ht="15.75" customHeight="1">
      <c r="A7405" s="661">
        <v>95328.0</v>
      </c>
      <c r="B7405" s="662" t="s">
        <v>14394</v>
      </c>
      <c r="C7405" s="663" t="s">
        <v>326</v>
      </c>
      <c r="D7405" s="656">
        <v>0.19</v>
      </c>
      <c r="E7405" s="656">
        <v>0.19</v>
      </c>
      <c r="F7405" s="657">
        <f t="shared" si="1"/>
        <v>0</v>
      </c>
      <c r="G7405" s="656">
        <v>0.0</v>
      </c>
      <c r="H7405" s="664">
        <v>0.0</v>
      </c>
      <c r="I7405" s="664">
        <v>0.0</v>
      </c>
      <c r="J7405" s="664">
        <v>0.0</v>
      </c>
      <c r="K7405" s="660"/>
    </row>
    <row r="7406" ht="15.75" customHeight="1">
      <c r="A7406" s="661">
        <v>95329.0</v>
      </c>
      <c r="B7406" s="662" t="s">
        <v>14395</v>
      </c>
      <c r="C7406" s="663" t="s">
        <v>326</v>
      </c>
      <c r="D7406" s="656">
        <v>0.26</v>
      </c>
      <c r="E7406" s="656">
        <v>0.26</v>
      </c>
      <c r="F7406" s="657">
        <f t="shared" si="1"/>
        <v>0</v>
      </c>
      <c r="G7406" s="656">
        <v>0.0</v>
      </c>
      <c r="H7406" s="664">
        <v>0.0</v>
      </c>
      <c r="I7406" s="664">
        <v>0.0</v>
      </c>
      <c r="J7406" s="664">
        <v>0.0</v>
      </c>
      <c r="K7406" s="660"/>
    </row>
    <row r="7407" ht="15.75" customHeight="1">
      <c r="A7407" s="661">
        <v>95330.0</v>
      </c>
      <c r="B7407" s="662" t="s">
        <v>14396</v>
      </c>
      <c r="C7407" s="663" t="s">
        <v>326</v>
      </c>
      <c r="D7407" s="656">
        <v>0.21</v>
      </c>
      <c r="E7407" s="656">
        <v>0.21</v>
      </c>
      <c r="F7407" s="657">
        <f t="shared" si="1"/>
        <v>0</v>
      </c>
      <c r="G7407" s="656">
        <v>0.0</v>
      </c>
      <c r="H7407" s="664">
        <v>0.0</v>
      </c>
      <c r="I7407" s="664">
        <v>0.0</v>
      </c>
      <c r="J7407" s="664">
        <v>0.0</v>
      </c>
      <c r="K7407" s="660"/>
    </row>
    <row r="7408" ht="15.75" customHeight="1">
      <c r="A7408" s="661">
        <v>95331.0</v>
      </c>
      <c r="B7408" s="662" t="s">
        <v>14397</v>
      </c>
      <c r="C7408" s="663" t="s">
        <v>326</v>
      </c>
      <c r="D7408" s="656">
        <v>0.2</v>
      </c>
      <c r="E7408" s="656">
        <v>0.2</v>
      </c>
      <c r="F7408" s="657">
        <f t="shared" si="1"/>
        <v>0</v>
      </c>
      <c r="G7408" s="656">
        <v>0.0</v>
      </c>
      <c r="H7408" s="664">
        <v>0.0</v>
      </c>
      <c r="I7408" s="664">
        <v>0.0</v>
      </c>
      <c r="J7408" s="664">
        <v>0.0</v>
      </c>
      <c r="K7408" s="660"/>
    </row>
    <row r="7409" ht="15.75" customHeight="1">
      <c r="A7409" s="661">
        <v>95332.0</v>
      </c>
      <c r="B7409" s="662" t="s">
        <v>14398</v>
      </c>
      <c r="C7409" s="663" t="s">
        <v>326</v>
      </c>
      <c r="D7409" s="656">
        <v>0.71</v>
      </c>
      <c r="E7409" s="656">
        <v>0.71</v>
      </c>
      <c r="F7409" s="657">
        <f t="shared" si="1"/>
        <v>0</v>
      </c>
      <c r="G7409" s="656">
        <v>0.0</v>
      </c>
      <c r="H7409" s="664">
        <v>0.0</v>
      </c>
      <c r="I7409" s="664">
        <v>0.0</v>
      </c>
      <c r="J7409" s="664">
        <v>0.0</v>
      </c>
      <c r="K7409" s="660"/>
    </row>
    <row r="7410" ht="15.75" customHeight="1">
      <c r="A7410" s="661">
        <v>95334.0</v>
      </c>
      <c r="B7410" s="662" t="s">
        <v>14399</v>
      </c>
      <c r="C7410" s="663" t="s">
        <v>326</v>
      </c>
      <c r="D7410" s="656">
        <v>0.65</v>
      </c>
      <c r="E7410" s="656">
        <v>0.65</v>
      </c>
      <c r="F7410" s="657">
        <f t="shared" si="1"/>
        <v>0</v>
      </c>
      <c r="G7410" s="656">
        <v>0.0</v>
      </c>
      <c r="H7410" s="664">
        <v>0.0</v>
      </c>
      <c r="I7410" s="664">
        <v>0.0</v>
      </c>
      <c r="J7410" s="664">
        <v>0.0</v>
      </c>
      <c r="K7410" s="660"/>
    </row>
    <row r="7411" ht="15.75" customHeight="1">
      <c r="A7411" s="661">
        <v>95335.0</v>
      </c>
      <c r="B7411" s="662" t="s">
        <v>14400</v>
      </c>
      <c r="C7411" s="663" t="s">
        <v>326</v>
      </c>
      <c r="D7411" s="656">
        <v>0.34</v>
      </c>
      <c r="E7411" s="656">
        <v>0.34</v>
      </c>
      <c r="F7411" s="657">
        <f t="shared" si="1"/>
        <v>0</v>
      </c>
      <c r="G7411" s="656">
        <v>0.0</v>
      </c>
      <c r="H7411" s="664">
        <v>0.0</v>
      </c>
      <c r="I7411" s="664">
        <v>0.0</v>
      </c>
      <c r="J7411" s="664">
        <v>0.0</v>
      </c>
      <c r="K7411" s="660"/>
    </row>
    <row r="7412" ht="15.75" customHeight="1">
      <c r="A7412" s="661">
        <v>95337.0</v>
      </c>
      <c r="B7412" s="662" t="s">
        <v>14401</v>
      </c>
      <c r="C7412" s="663" t="s">
        <v>326</v>
      </c>
      <c r="D7412" s="656">
        <v>0.24</v>
      </c>
      <c r="E7412" s="656">
        <v>0.24</v>
      </c>
      <c r="F7412" s="657">
        <f t="shared" si="1"/>
        <v>0</v>
      </c>
      <c r="G7412" s="656">
        <v>0.0</v>
      </c>
      <c r="H7412" s="664">
        <v>0.0</v>
      </c>
      <c r="I7412" s="664">
        <v>0.0</v>
      </c>
      <c r="J7412" s="664">
        <v>0.0</v>
      </c>
      <c r="K7412" s="660"/>
    </row>
    <row r="7413" ht="15.75" customHeight="1">
      <c r="A7413" s="661">
        <v>95338.0</v>
      </c>
      <c r="B7413" s="662" t="s">
        <v>14402</v>
      </c>
      <c r="C7413" s="663" t="s">
        <v>326</v>
      </c>
      <c r="D7413" s="656">
        <v>0.39</v>
      </c>
      <c r="E7413" s="656">
        <v>0.39</v>
      </c>
      <c r="F7413" s="657">
        <f t="shared" si="1"/>
        <v>0</v>
      </c>
      <c r="G7413" s="656">
        <v>0.0</v>
      </c>
      <c r="H7413" s="664">
        <v>0.0</v>
      </c>
      <c r="I7413" s="664">
        <v>0.0</v>
      </c>
      <c r="J7413" s="664">
        <v>0.0</v>
      </c>
      <c r="K7413" s="660"/>
    </row>
    <row r="7414" ht="15.75" customHeight="1">
      <c r="A7414" s="661">
        <v>95339.0</v>
      </c>
      <c r="B7414" s="662" t="s">
        <v>14403</v>
      </c>
      <c r="C7414" s="663" t="s">
        <v>326</v>
      </c>
      <c r="D7414" s="656">
        <v>0.33</v>
      </c>
      <c r="E7414" s="656">
        <v>0.33</v>
      </c>
      <c r="F7414" s="657">
        <f t="shared" si="1"/>
        <v>0</v>
      </c>
      <c r="G7414" s="656">
        <v>0.0</v>
      </c>
      <c r="H7414" s="664">
        <v>0.0</v>
      </c>
      <c r="I7414" s="664">
        <v>0.0</v>
      </c>
      <c r="J7414" s="664">
        <v>0.0</v>
      </c>
      <c r="K7414" s="660"/>
    </row>
    <row r="7415" ht="15.75" customHeight="1">
      <c r="A7415" s="661">
        <v>95340.0</v>
      </c>
      <c r="B7415" s="662" t="s">
        <v>14404</v>
      </c>
      <c r="C7415" s="663" t="s">
        <v>326</v>
      </c>
      <c r="D7415" s="656">
        <v>0.26</v>
      </c>
      <c r="E7415" s="656">
        <v>0.26</v>
      </c>
      <c r="F7415" s="657">
        <f t="shared" si="1"/>
        <v>0</v>
      </c>
      <c r="G7415" s="656">
        <v>0.0</v>
      </c>
      <c r="H7415" s="664">
        <v>0.0</v>
      </c>
      <c r="I7415" s="664">
        <v>0.0</v>
      </c>
      <c r="J7415" s="664">
        <v>0.0</v>
      </c>
      <c r="K7415" s="660"/>
    </row>
    <row r="7416" ht="15.75" customHeight="1">
      <c r="A7416" s="661">
        <v>95341.0</v>
      </c>
      <c r="B7416" s="662" t="s">
        <v>14405</v>
      </c>
      <c r="C7416" s="663" t="s">
        <v>326</v>
      </c>
      <c r="D7416" s="656">
        <v>0.28</v>
      </c>
      <c r="E7416" s="656">
        <v>0.28</v>
      </c>
      <c r="F7416" s="657">
        <f t="shared" si="1"/>
        <v>0</v>
      </c>
      <c r="G7416" s="656">
        <v>0.0</v>
      </c>
      <c r="H7416" s="664">
        <v>0.0</v>
      </c>
      <c r="I7416" s="664">
        <v>0.0</v>
      </c>
      <c r="J7416" s="664">
        <v>0.0</v>
      </c>
      <c r="K7416" s="660"/>
    </row>
    <row r="7417" ht="15.75" customHeight="1">
      <c r="A7417" s="661">
        <v>95342.0</v>
      </c>
      <c r="B7417" s="662" t="s">
        <v>14406</v>
      </c>
      <c r="C7417" s="663" t="s">
        <v>326</v>
      </c>
      <c r="D7417" s="656">
        <v>0.25</v>
      </c>
      <c r="E7417" s="656">
        <v>0.25</v>
      </c>
      <c r="F7417" s="657">
        <f t="shared" si="1"/>
        <v>0</v>
      </c>
      <c r="G7417" s="656">
        <v>0.0</v>
      </c>
      <c r="H7417" s="664">
        <v>0.0</v>
      </c>
      <c r="I7417" s="664">
        <v>0.0</v>
      </c>
      <c r="J7417" s="664">
        <v>0.0</v>
      </c>
      <c r="K7417" s="660"/>
    </row>
    <row r="7418" ht="15.75" customHeight="1">
      <c r="A7418" s="661">
        <v>95343.0</v>
      </c>
      <c r="B7418" s="662" t="s">
        <v>14407</v>
      </c>
      <c r="C7418" s="663" t="s">
        <v>326</v>
      </c>
      <c r="D7418" s="656">
        <v>0.29</v>
      </c>
      <c r="E7418" s="656">
        <v>0.29</v>
      </c>
      <c r="F7418" s="657">
        <f t="shared" si="1"/>
        <v>0</v>
      </c>
      <c r="G7418" s="656">
        <v>0.0</v>
      </c>
      <c r="H7418" s="664">
        <v>0.0</v>
      </c>
      <c r="I7418" s="664">
        <v>0.0</v>
      </c>
      <c r="J7418" s="664">
        <v>0.0</v>
      </c>
      <c r="K7418" s="660"/>
    </row>
    <row r="7419" ht="15.75" customHeight="1">
      <c r="A7419" s="661">
        <v>95344.0</v>
      </c>
      <c r="B7419" s="662" t="s">
        <v>14408</v>
      </c>
      <c r="C7419" s="663" t="s">
        <v>326</v>
      </c>
      <c r="D7419" s="656">
        <v>0.25</v>
      </c>
      <c r="E7419" s="656">
        <v>0.25</v>
      </c>
      <c r="F7419" s="657">
        <f t="shared" si="1"/>
        <v>0</v>
      </c>
      <c r="G7419" s="656">
        <v>0.0</v>
      </c>
      <c r="H7419" s="664">
        <v>0.0</v>
      </c>
      <c r="I7419" s="664">
        <v>0.0</v>
      </c>
      <c r="J7419" s="664">
        <v>0.0</v>
      </c>
      <c r="K7419" s="660"/>
    </row>
    <row r="7420" ht="15.75" customHeight="1">
      <c r="A7420" s="661">
        <v>95345.0</v>
      </c>
      <c r="B7420" s="662" t="s">
        <v>14409</v>
      </c>
      <c r="C7420" s="663" t="s">
        <v>326</v>
      </c>
      <c r="D7420" s="656">
        <v>0.74</v>
      </c>
      <c r="E7420" s="656">
        <v>0.74</v>
      </c>
      <c r="F7420" s="657">
        <f t="shared" si="1"/>
        <v>0</v>
      </c>
      <c r="G7420" s="656">
        <v>0.0</v>
      </c>
      <c r="H7420" s="664">
        <v>0.0</v>
      </c>
      <c r="I7420" s="664">
        <v>0.0</v>
      </c>
      <c r="J7420" s="664">
        <v>0.0</v>
      </c>
      <c r="K7420" s="660"/>
    </row>
    <row r="7421" ht="15.75" customHeight="1">
      <c r="A7421" s="661">
        <v>95346.0</v>
      </c>
      <c r="B7421" s="662" t="s">
        <v>14410</v>
      </c>
      <c r="C7421" s="663" t="s">
        <v>326</v>
      </c>
      <c r="D7421" s="656">
        <v>0.1</v>
      </c>
      <c r="E7421" s="656">
        <v>0.1</v>
      </c>
      <c r="F7421" s="657">
        <f t="shared" si="1"/>
        <v>0</v>
      </c>
      <c r="G7421" s="656">
        <v>0.0</v>
      </c>
      <c r="H7421" s="664">
        <v>0.0</v>
      </c>
      <c r="I7421" s="664">
        <v>0.0</v>
      </c>
      <c r="J7421" s="664">
        <v>0.0</v>
      </c>
      <c r="K7421" s="660"/>
    </row>
    <row r="7422" ht="15.75" customHeight="1">
      <c r="A7422" s="661">
        <v>95347.0</v>
      </c>
      <c r="B7422" s="662" t="s">
        <v>14411</v>
      </c>
      <c r="C7422" s="663" t="s">
        <v>326</v>
      </c>
      <c r="D7422" s="656">
        <v>0.09</v>
      </c>
      <c r="E7422" s="656">
        <v>0.09</v>
      </c>
      <c r="F7422" s="657">
        <f t="shared" si="1"/>
        <v>0</v>
      </c>
      <c r="G7422" s="656">
        <v>0.0</v>
      </c>
      <c r="H7422" s="664">
        <v>0.0</v>
      </c>
      <c r="I7422" s="664">
        <v>0.0</v>
      </c>
      <c r="J7422" s="664">
        <v>0.0</v>
      </c>
      <c r="K7422" s="660"/>
    </row>
    <row r="7423" ht="15.75" customHeight="1">
      <c r="A7423" s="661">
        <v>95348.0</v>
      </c>
      <c r="B7423" s="662" t="s">
        <v>14412</v>
      </c>
      <c r="C7423" s="663" t="s">
        <v>326</v>
      </c>
      <c r="D7423" s="656">
        <v>0.12</v>
      </c>
      <c r="E7423" s="656">
        <v>0.12</v>
      </c>
      <c r="F7423" s="657">
        <f t="shared" si="1"/>
        <v>0</v>
      </c>
      <c r="G7423" s="656">
        <v>0.0</v>
      </c>
      <c r="H7423" s="664">
        <v>0.0</v>
      </c>
      <c r="I7423" s="664">
        <v>0.0</v>
      </c>
      <c r="J7423" s="664">
        <v>0.0</v>
      </c>
      <c r="K7423" s="660"/>
    </row>
    <row r="7424" ht="15.75" customHeight="1">
      <c r="A7424" s="661">
        <v>95349.0</v>
      </c>
      <c r="B7424" s="662" t="s">
        <v>14413</v>
      </c>
      <c r="C7424" s="663" t="s">
        <v>326</v>
      </c>
      <c r="D7424" s="656">
        <v>0.09</v>
      </c>
      <c r="E7424" s="656">
        <v>0.09</v>
      </c>
      <c r="F7424" s="657">
        <f t="shared" si="1"/>
        <v>0</v>
      </c>
      <c r="G7424" s="656">
        <v>0.0</v>
      </c>
      <c r="H7424" s="664">
        <v>0.0</v>
      </c>
      <c r="I7424" s="664">
        <v>0.0</v>
      </c>
      <c r="J7424" s="664">
        <v>0.0</v>
      </c>
      <c r="K7424" s="660"/>
    </row>
    <row r="7425" ht="15.75" customHeight="1">
      <c r="A7425" s="661">
        <v>95351.0</v>
      </c>
      <c r="B7425" s="662" t="s">
        <v>14414</v>
      </c>
      <c r="C7425" s="663" t="s">
        <v>326</v>
      </c>
      <c r="D7425" s="656">
        <v>0.33</v>
      </c>
      <c r="E7425" s="656">
        <v>0.33</v>
      </c>
      <c r="F7425" s="657">
        <f t="shared" si="1"/>
        <v>0</v>
      </c>
      <c r="G7425" s="656">
        <v>0.0</v>
      </c>
      <c r="H7425" s="664">
        <v>0.0</v>
      </c>
      <c r="I7425" s="664">
        <v>0.0</v>
      </c>
      <c r="J7425" s="664">
        <v>0.0</v>
      </c>
      <c r="K7425" s="660"/>
    </row>
    <row r="7426" ht="15.75" customHeight="1">
      <c r="A7426" s="661">
        <v>95352.0</v>
      </c>
      <c r="B7426" s="662" t="s">
        <v>14415</v>
      </c>
      <c r="C7426" s="663" t="s">
        <v>326</v>
      </c>
      <c r="D7426" s="656">
        <v>0.12</v>
      </c>
      <c r="E7426" s="656">
        <v>0.12</v>
      </c>
      <c r="F7426" s="657">
        <f t="shared" si="1"/>
        <v>0</v>
      </c>
      <c r="G7426" s="656">
        <v>0.0</v>
      </c>
      <c r="H7426" s="664">
        <v>0.0</v>
      </c>
      <c r="I7426" s="664">
        <v>0.0</v>
      </c>
      <c r="J7426" s="664">
        <v>0.0</v>
      </c>
      <c r="K7426" s="660"/>
    </row>
    <row r="7427" ht="15.75" customHeight="1">
      <c r="A7427" s="661">
        <v>95354.0</v>
      </c>
      <c r="B7427" s="662" t="s">
        <v>14416</v>
      </c>
      <c r="C7427" s="663" t="s">
        <v>326</v>
      </c>
      <c r="D7427" s="656">
        <v>0.18</v>
      </c>
      <c r="E7427" s="656">
        <v>0.18</v>
      </c>
      <c r="F7427" s="657">
        <f t="shared" si="1"/>
        <v>0</v>
      </c>
      <c r="G7427" s="656">
        <v>0.0</v>
      </c>
      <c r="H7427" s="664">
        <v>0.0</v>
      </c>
      <c r="I7427" s="664">
        <v>0.0</v>
      </c>
      <c r="J7427" s="664">
        <v>0.0</v>
      </c>
      <c r="K7427" s="660"/>
    </row>
    <row r="7428" ht="15.75" customHeight="1">
      <c r="A7428" s="661">
        <v>95355.0</v>
      </c>
      <c r="B7428" s="662" t="s">
        <v>14417</v>
      </c>
      <c r="C7428" s="663" t="s">
        <v>326</v>
      </c>
      <c r="D7428" s="656">
        <v>0.14</v>
      </c>
      <c r="E7428" s="656">
        <v>0.14</v>
      </c>
      <c r="F7428" s="657">
        <f t="shared" si="1"/>
        <v>0</v>
      </c>
      <c r="G7428" s="656">
        <v>0.0</v>
      </c>
      <c r="H7428" s="664">
        <v>0.0</v>
      </c>
      <c r="I7428" s="664">
        <v>0.0</v>
      </c>
      <c r="J7428" s="664">
        <v>0.0</v>
      </c>
      <c r="K7428" s="660"/>
    </row>
    <row r="7429" ht="15.75" customHeight="1">
      <c r="A7429" s="661">
        <v>95356.0</v>
      </c>
      <c r="B7429" s="662" t="s">
        <v>14418</v>
      </c>
      <c r="C7429" s="663" t="s">
        <v>326</v>
      </c>
      <c r="D7429" s="656">
        <v>0.18</v>
      </c>
      <c r="E7429" s="656">
        <v>0.18</v>
      </c>
      <c r="F7429" s="657">
        <f t="shared" si="1"/>
        <v>0</v>
      </c>
      <c r="G7429" s="656">
        <v>0.0</v>
      </c>
      <c r="H7429" s="664">
        <v>0.0</v>
      </c>
      <c r="I7429" s="664">
        <v>0.0</v>
      </c>
      <c r="J7429" s="664">
        <v>0.0</v>
      </c>
      <c r="K7429" s="660"/>
    </row>
    <row r="7430" ht="15.75" customHeight="1">
      <c r="A7430" s="661">
        <v>95357.0</v>
      </c>
      <c r="B7430" s="662" t="s">
        <v>14419</v>
      </c>
      <c r="C7430" s="663" t="s">
        <v>326</v>
      </c>
      <c r="D7430" s="656">
        <v>0.29</v>
      </c>
      <c r="E7430" s="656">
        <v>0.29</v>
      </c>
      <c r="F7430" s="657">
        <f t="shared" si="1"/>
        <v>0</v>
      </c>
      <c r="G7430" s="656">
        <v>0.0</v>
      </c>
      <c r="H7430" s="664">
        <v>0.0</v>
      </c>
      <c r="I7430" s="664">
        <v>0.0</v>
      </c>
      <c r="J7430" s="664">
        <v>0.0</v>
      </c>
      <c r="K7430" s="660"/>
    </row>
    <row r="7431" ht="15.75" customHeight="1">
      <c r="A7431" s="661">
        <v>95358.0</v>
      </c>
      <c r="B7431" s="662" t="s">
        <v>14420</v>
      </c>
      <c r="C7431" s="663" t="s">
        <v>326</v>
      </c>
      <c r="D7431" s="656">
        <v>0.34</v>
      </c>
      <c r="E7431" s="656">
        <v>0.34</v>
      </c>
      <c r="F7431" s="657">
        <f t="shared" si="1"/>
        <v>0</v>
      </c>
      <c r="G7431" s="656">
        <v>0.0</v>
      </c>
      <c r="H7431" s="664">
        <v>0.0</v>
      </c>
      <c r="I7431" s="664">
        <v>0.0</v>
      </c>
      <c r="J7431" s="664">
        <v>0.0</v>
      </c>
      <c r="K7431" s="660"/>
    </row>
    <row r="7432" ht="15.75" customHeight="1">
      <c r="A7432" s="661">
        <v>95359.0</v>
      </c>
      <c r="B7432" s="662" t="s">
        <v>14421</v>
      </c>
      <c r="C7432" s="663" t="s">
        <v>326</v>
      </c>
      <c r="D7432" s="656">
        <v>0.43</v>
      </c>
      <c r="E7432" s="656">
        <v>0.43</v>
      </c>
      <c r="F7432" s="657">
        <f t="shared" si="1"/>
        <v>0</v>
      </c>
      <c r="G7432" s="656">
        <v>0.0</v>
      </c>
      <c r="H7432" s="664">
        <v>0.0</v>
      </c>
      <c r="I7432" s="664">
        <v>0.0</v>
      </c>
      <c r="J7432" s="664">
        <v>0.0</v>
      </c>
      <c r="K7432" s="660"/>
    </row>
    <row r="7433" ht="15.75" customHeight="1">
      <c r="A7433" s="661">
        <v>95360.0</v>
      </c>
      <c r="B7433" s="662" t="s">
        <v>14422</v>
      </c>
      <c r="C7433" s="663" t="s">
        <v>326</v>
      </c>
      <c r="D7433" s="656">
        <v>0.26</v>
      </c>
      <c r="E7433" s="656">
        <v>0.26</v>
      </c>
      <c r="F7433" s="657">
        <f t="shared" si="1"/>
        <v>0</v>
      </c>
      <c r="G7433" s="656">
        <v>0.0</v>
      </c>
      <c r="H7433" s="664">
        <v>0.0</v>
      </c>
      <c r="I7433" s="664">
        <v>0.0</v>
      </c>
      <c r="J7433" s="664">
        <v>0.0</v>
      </c>
      <c r="K7433" s="660"/>
    </row>
    <row r="7434" ht="15.75" customHeight="1">
      <c r="A7434" s="661">
        <v>95361.0</v>
      </c>
      <c r="B7434" s="662" t="s">
        <v>14423</v>
      </c>
      <c r="C7434" s="663" t="s">
        <v>326</v>
      </c>
      <c r="D7434" s="656">
        <v>0.15</v>
      </c>
      <c r="E7434" s="656">
        <v>0.15</v>
      </c>
      <c r="F7434" s="657">
        <f t="shared" si="1"/>
        <v>0</v>
      </c>
      <c r="G7434" s="656">
        <v>0.0</v>
      </c>
      <c r="H7434" s="664">
        <v>0.0</v>
      </c>
      <c r="I7434" s="664">
        <v>0.0</v>
      </c>
      <c r="J7434" s="664">
        <v>0.0</v>
      </c>
      <c r="K7434" s="660"/>
    </row>
    <row r="7435" ht="15.75" customHeight="1">
      <c r="A7435" s="661">
        <v>95362.0</v>
      </c>
      <c r="B7435" s="662" t="s">
        <v>14424</v>
      </c>
      <c r="C7435" s="663" t="s">
        <v>326</v>
      </c>
      <c r="D7435" s="656">
        <v>0.27</v>
      </c>
      <c r="E7435" s="656">
        <v>0.27</v>
      </c>
      <c r="F7435" s="657">
        <f t="shared" si="1"/>
        <v>0</v>
      </c>
      <c r="G7435" s="656">
        <v>0.0</v>
      </c>
      <c r="H7435" s="664">
        <v>0.0</v>
      </c>
      <c r="I7435" s="664">
        <v>0.0</v>
      </c>
      <c r="J7435" s="664">
        <v>0.0</v>
      </c>
      <c r="K7435" s="660"/>
    </row>
    <row r="7436" ht="15.75" customHeight="1">
      <c r="A7436" s="661">
        <v>95363.0</v>
      </c>
      <c r="B7436" s="662" t="s">
        <v>14425</v>
      </c>
      <c r="C7436" s="663" t="s">
        <v>326</v>
      </c>
      <c r="D7436" s="656">
        <v>0.27</v>
      </c>
      <c r="E7436" s="656">
        <v>0.27</v>
      </c>
      <c r="F7436" s="657">
        <f t="shared" si="1"/>
        <v>0</v>
      </c>
      <c r="G7436" s="656">
        <v>0.0</v>
      </c>
      <c r="H7436" s="664">
        <v>0.0</v>
      </c>
      <c r="I7436" s="664">
        <v>0.0</v>
      </c>
      <c r="J7436" s="664">
        <v>0.0</v>
      </c>
      <c r="K7436" s="660"/>
    </row>
    <row r="7437" ht="15.75" customHeight="1">
      <c r="A7437" s="661">
        <v>95364.0</v>
      </c>
      <c r="B7437" s="662" t="s">
        <v>14426</v>
      </c>
      <c r="C7437" s="663" t="s">
        <v>326</v>
      </c>
      <c r="D7437" s="656">
        <v>0.18</v>
      </c>
      <c r="E7437" s="656">
        <v>0.18</v>
      </c>
      <c r="F7437" s="657">
        <f t="shared" si="1"/>
        <v>0</v>
      </c>
      <c r="G7437" s="656">
        <v>0.0</v>
      </c>
      <c r="H7437" s="664">
        <v>0.0</v>
      </c>
      <c r="I7437" s="664">
        <v>0.0</v>
      </c>
      <c r="J7437" s="664">
        <v>0.0</v>
      </c>
      <c r="K7437" s="660"/>
    </row>
    <row r="7438" ht="15.75" customHeight="1">
      <c r="A7438" s="661">
        <v>95365.0</v>
      </c>
      <c r="B7438" s="662" t="s">
        <v>14427</v>
      </c>
      <c r="C7438" s="663" t="s">
        <v>326</v>
      </c>
      <c r="D7438" s="656">
        <v>0.18</v>
      </c>
      <c r="E7438" s="656">
        <v>0.18</v>
      </c>
      <c r="F7438" s="657">
        <f t="shared" si="1"/>
        <v>0</v>
      </c>
      <c r="G7438" s="656">
        <v>0.0</v>
      </c>
      <c r="H7438" s="664">
        <v>0.0</v>
      </c>
      <c r="I7438" s="664">
        <v>0.0</v>
      </c>
      <c r="J7438" s="664">
        <v>0.0</v>
      </c>
      <c r="K7438" s="660"/>
    </row>
    <row r="7439" ht="15.75" customHeight="1">
      <c r="A7439" s="661">
        <v>95366.0</v>
      </c>
      <c r="B7439" s="662" t="s">
        <v>14428</v>
      </c>
      <c r="C7439" s="663" t="s">
        <v>326</v>
      </c>
      <c r="D7439" s="656">
        <v>0.16</v>
      </c>
      <c r="E7439" s="656">
        <v>0.16</v>
      </c>
      <c r="F7439" s="657">
        <f t="shared" si="1"/>
        <v>0</v>
      </c>
      <c r="G7439" s="656">
        <v>0.0</v>
      </c>
      <c r="H7439" s="664">
        <v>0.0</v>
      </c>
      <c r="I7439" s="664">
        <v>0.0</v>
      </c>
      <c r="J7439" s="664">
        <v>0.0</v>
      </c>
      <c r="K7439" s="660"/>
    </row>
    <row r="7440" ht="15.75" customHeight="1">
      <c r="A7440" s="661">
        <v>95367.0</v>
      </c>
      <c r="B7440" s="662" t="s">
        <v>14429</v>
      </c>
      <c r="C7440" s="663" t="s">
        <v>326</v>
      </c>
      <c r="D7440" s="656">
        <v>0.27</v>
      </c>
      <c r="E7440" s="656">
        <v>0.27</v>
      </c>
      <c r="F7440" s="657">
        <f t="shared" si="1"/>
        <v>0</v>
      </c>
      <c r="G7440" s="656">
        <v>0.0</v>
      </c>
      <c r="H7440" s="664">
        <v>0.0</v>
      </c>
      <c r="I7440" s="664">
        <v>0.0</v>
      </c>
      <c r="J7440" s="664">
        <v>0.0</v>
      </c>
      <c r="K7440" s="660"/>
    </row>
    <row r="7441" ht="15.75" customHeight="1">
      <c r="A7441" s="661">
        <v>95368.0</v>
      </c>
      <c r="B7441" s="662" t="s">
        <v>14430</v>
      </c>
      <c r="C7441" s="663" t="s">
        <v>326</v>
      </c>
      <c r="D7441" s="656">
        <v>0.21</v>
      </c>
      <c r="E7441" s="656">
        <v>0.21</v>
      </c>
      <c r="F7441" s="657">
        <f t="shared" si="1"/>
        <v>0</v>
      </c>
      <c r="G7441" s="656">
        <v>0.0</v>
      </c>
      <c r="H7441" s="664">
        <v>0.0</v>
      </c>
      <c r="I7441" s="664">
        <v>0.0</v>
      </c>
      <c r="J7441" s="664">
        <v>0.0</v>
      </c>
      <c r="K7441" s="660"/>
    </row>
    <row r="7442" ht="15.75" customHeight="1">
      <c r="A7442" s="661">
        <v>95369.0</v>
      </c>
      <c r="B7442" s="662" t="s">
        <v>14431</v>
      </c>
      <c r="C7442" s="663" t="s">
        <v>326</v>
      </c>
      <c r="D7442" s="656">
        <v>0.17</v>
      </c>
      <c r="E7442" s="656">
        <v>0.17</v>
      </c>
      <c r="F7442" s="657">
        <f t="shared" si="1"/>
        <v>0</v>
      </c>
      <c r="G7442" s="656">
        <v>0.0</v>
      </c>
      <c r="H7442" s="664">
        <v>0.0</v>
      </c>
      <c r="I7442" s="664">
        <v>0.0</v>
      </c>
      <c r="J7442" s="664">
        <v>0.0</v>
      </c>
      <c r="K7442" s="660"/>
    </row>
    <row r="7443" ht="15.75" customHeight="1">
      <c r="A7443" s="661">
        <v>95370.0</v>
      </c>
      <c r="B7443" s="662" t="s">
        <v>14432</v>
      </c>
      <c r="C7443" s="663" t="s">
        <v>326</v>
      </c>
      <c r="D7443" s="656">
        <v>0.28</v>
      </c>
      <c r="E7443" s="656">
        <v>0.28</v>
      </c>
      <c r="F7443" s="657">
        <f t="shared" si="1"/>
        <v>0</v>
      </c>
      <c r="G7443" s="656">
        <v>0.0</v>
      </c>
      <c r="H7443" s="664">
        <v>0.0</v>
      </c>
      <c r="I7443" s="664">
        <v>0.0</v>
      </c>
      <c r="J7443" s="664">
        <v>0.0</v>
      </c>
      <c r="K7443" s="660"/>
    </row>
    <row r="7444" ht="15.75" customHeight="1">
      <c r="A7444" s="661">
        <v>95371.0</v>
      </c>
      <c r="B7444" s="662" t="s">
        <v>14433</v>
      </c>
      <c r="C7444" s="663" t="s">
        <v>326</v>
      </c>
      <c r="D7444" s="656">
        <v>0.4</v>
      </c>
      <c r="E7444" s="656">
        <v>0.4</v>
      </c>
      <c r="F7444" s="657">
        <f t="shared" si="1"/>
        <v>0</v>
      </c>
      <c r="G7444" s="656">
        <v>0.0</v>
      </c>
      <c r="H7444" s="664">
        <v>0.0</v>
      </c>
      <c r="I7444" s="664">
        <v>0.0</v>
      </c>
      <c r="J7444" s="664">
        <v>0.0</v>
      </c>
      <c r="K7444" s="660"/>
    </row>
    <row r="7445" ht="15.75" customHeight="1">
      <c r="A7445" s="661">
        <v>95372.0</v>
      </c>
      <c r="B7445" s="662" t="s">
        <v>14434</v>
      </c>
      <c r="C7445" s="663" t="s">
        <v>326</v>
      </c>
      <c r="D7445" s="656">
        <v>0.28</v>
      </c>
      <c r="E7445" s="656">
        <v>0.28</v>
      </c>
      <c r="F7445" s="657">
        <f t="shared" si="1"/>
        <v>0</v>
      </c>
      <c r="G7445" s="656">
        <v>0.0</v>
      </c>
      <c r="H7445" s="664">
        <v>0.0</v>
      </c>
      <c r="I7445" s="664">
        <v>0.0</v>
      </c>
      <c r="J7445" s="664">
        <v>0.0</v>
      </c>
      <c r="K7445" s="660"/>
    </row>
    <row r="7446" ht="15.75" customHeight="1">
      <c r="A7446" s="661">
        <v>95373.0</v>
      </c>
      <c r="B7446" s="662" t="s">
        <v>14435</v>
      </c>
      <c r="C7446" s="663" t="s">
        <v>326</v>
      </c>
      <c r="D7446" s="656">
        <v>0.27</v>
      </c>
      <c r="E7446" s="656">
        <v>0.27</v>
      </c>
      <c r="F7446" s="657">
        <f t="shared" si="1"/>
        <v>0</v>
      </c>
      <c r="G7446" s="656">
        <v>0.0</v>
      </c>
      <c r="H7446" s="664">
        <v>0.0</v>
      </c>
      <c r="I7446" s="664">
        <v>0.0</v>
      </c>
      <c r="J7446" s="664">
        <v>0.0</v>
      </c>
      <c r="K7446" s="660"/>
    </row>
    <row r="7447" ht="15.75" customHeight="1">
      <c r="A7447" s="661">
        <v>95374.0</v>
      </c>
      <c r="B7447" s="662" t="s">
        <v>14436</v>
      </c>
      <c r="C7447" s="663" t="s">
        <v>326</v>
      </c>
      <c r="D7447" s="656">
        <v>0.28</v>
      </c>
      <c r="E7447" s="656">
        <v>0.28</v>
      </c>
      <c r="F7447" s="657">
        <f t="shared" si="1"/>
        <v>0</v>
      </c>
      <c r="G7447" s="656">
        <v>0.0</v>
      </c>
      <c r="H7447" s="664">
        <v>0.0</v>
      </c>
      <c r="I7447" s="664">
        <v>0.0</v>
      </c>
      <c r="J7447" s="664">
        <v>0.0</v>
      </c>
      <c r="K7447" s="660"/>
    </row>
    <row r="7448" ht="15.75" customHeight="1">
      <c r="A7448" s="661">
        <v>95375.0</v>
      </c>
      <c r="B7448" s="662" t="s">
        <v>14437</v>
      </c>
      <c r="C7448" s="663" t="s">
        <v>326</v>
      </c>
      <c r="D7448" s="656">
        <v>0.44</v>
      </c>
      <c r="E7448" s="656">
        <v>0.44</v>
      </c>
      <c r="F7448" s="657">
        <f t="shared" si="1"/>
        <v>0</v>
      </c>
      <c r="G7448" s="656">
        <v>0.0</v>
      </c>
      <c r="H7448" s="664">
        <v>0.0</v>
      </c>
      <c r="I7448" s="664">
        <v>0.0</v>
      </c>
      <c r="J7448" s="664">
        <v>0.0</v>
      </c>
      <c r="K7448" s="660"/>
    </row>
    <row r="7449" ht="15.75" customHeight="1">
      <c r="A7449" s="661">
        <v>95376.0</v>
      </c>
      <c r="B7449" s="662" t="s">
        <v>14438</v>
      </c>
      <c r="C7449" s="663" t="s">
        <v>326</v>
      </c>
      <c r="D7449" s="656">
        <v>0.08</v>
      </c>
      <c r="E7449" s="656">
        <v>0.08</v>
      </c>
      <c r="F7449" s="657">
        <f t="shared" si="1"/>
        <v>0</v>
      </c>
      <c r="G7449" s="656">
        <v>0.0</v>
      </c>
      <c r="H7449" s="664">
        <v>0.0</v>
      </c>
      <c r="I7449" s="664">
        <v>0.0</v>
      </c>
      <c r="J7449" s="664">
        <v>0.0</v>
      </c>
      <c r="K7449" s="660"/>
    </row>
    <row r="7450" ht="15.75" customHeight="1">
      <c r="A7450" s="661">
        <v>95377.0</v>
      </c>
      <c r="B7450" s="662" t="s">
        <v>14439</v>
      </c>
      <c r="C7450" s="663" t="s">
        <v>326</v>
      </c>
      <c r="D7450" s="656">
        <v>0.22</v>
      </c>
      <c r="E7450" s="656">
        <v>0.22</v>
      </c>
      <c r="F7450" s="657">
        <f t="shared" si="1"/>
        <v>0</v>
      </c>
      <c r="G7450" s="656">
        <v>0.0</v>
      </c>
      <c r="H7450" s="664">
        <v>0.0</v>
      </c>
      <c r="I7450" s="664">
        <v>0.0</v>
      </c>
      <c r="J7450" s="664">
        <v>0.0</v>
      </c>
      <c r="K7450" s="660"/>
    </row>
    <row r="7451" ht="15.75" customHeight="1">
      <c r="A7451" s="661">
        <v>95378.0</v>
      </c>
      <c r="B7451" s="662" t="s">
        <v>14440</v>
      </c>
      <c r="C7451" s="663" t="s">
        <v>326</v>
      </c>
      <c r="D7451" s="656">
        <v>0.3</v>
      </c>
      <c r="E7451" s="656">
        <v>0.3</v>
      </c>
      <c r="F7451" s="657">
        <f t="shared" si="1"/>
        <v>0</v>
      </c>
      <c r="G7451" s="656">
        <v>0.0</v>
      </c>
      <c r="H7451" s="664">
        <v>0.0</v>
      </c>
      <c r="I7451" s="664">
        <v>0.0</v>
      </c>
      <c r="J7451" s="664">
        <v>0.0</v>
      </c>
      <c r="K7451" s="660"/>
    </row>
    <row r="7452" ht="15.75" customHeight="1">
      <c r="A7452" s="661">
        <v>95379.0</v>
      </c>
      <c r="B7452" s="662" t="s">
        <v>14441</v>
      </c>
      <c r="C7452" s="663" t="s">
        <v>326</v>
      </c>
      <c r="D7452" s="656">
        <v>0.22</v>
      </c>
      <c r="E7452" s="656">
        <v>0.22</v>
      </c>
      <c r="F7452" s="657">
        <f t="shared" si="1"/>
        <v>0</v>
      </c>
      <c r="G7452" s="656">
        <v>0.0</v>
      </c>
      <c r="H7452" s="664">
        <v>0.0</v>
      </c>
      <c r="I7452" s="664">
        <v>0.0</v>
      </c>
      <c r="J7452" s="664">
        <v>0.0</v>
      </c>
      <c r="K7452" s="660"/>
    </row>
    <row r="7453" ht="15.75" customHeight="1">
      <c r="A7453" s="661">
        <v>95380.0</v>
      </c>
      <c r="B7453" s="662" t="s">
        <v>14442</v>
      </c>
      <c r="C7453" s="663" t="s">
        <v>326</v>
      </c>
      <c r="D7453" s="656">
        <v>0.26</v>
      </c>
      <c r="E7453" s="656">
        <v>0.26</v>
      </c>
      <c r="F7453" s="657">
        <f t="shared" si="1"/>
        <v>0</v>
      </c>
      <c r="G7453" s="656">
        <v>0.0</v>
      </c>
      <c r="H7453" s="664">
        <v>0.0</v>
      </c>
      <c r="I7453" s="664">
        <v>0.0</v>
      </c>
      <c r="J7453" s="664">
        <v>0.0</v>
      </c>
      <c r="K7453" s="660"/>
    </row>
    <row r="7454" ht="15.75" customHeight="1">
      <c r="A7454" s="661">
        <v>95383.0</v>
      </c>
      <c r="B7454" s="662" t="s">
        <v>14443</v>
      </c>
      <c r="C7454" s="663" t="s">
        <v>326</v>
      </c>
      <c r="D7454" s="656">
        <v>0.24</v>
      </c>
      <c r="E7454" s="656">
        <v>0.24</v>
      </c>
      <c r="F7454" s="657">
        <f t="shared" si="1"/>
        <v>0</v>
      </c>
      <c r="G7454" s="656">
        <v>0.0</v>
      </c>
      <c r="H7454" s="664">
        <v>0.0</v>
      </c>
      <c r="I7454" s="664">
        <v>0.0</v>
      </c>
      <c r="J7454" s="664">
        <v>0.0</v>
      </c>
      <c r="K7454" s="660"/>
    </row>
    <row r="7455" ht="15.75" customHeight="1">
      <c r="A7455" s="661">
        <v>95384.0</v>
      </c>
      <c r="B7455" s="662" t="s">
        <v>14444</v>
      </c>
      <c r="C7455" s="663" t="s">
        <v>326</v>
      </c>
      <c r="D7455" s="656">
        <v>0.51</v>
      </c>
      <c r="E7455" s="656">
        <v>0.51</v>
      </c>
      <c r="F7455" s="657">
        <f t="shared" si="1"/>
        <v>0</v>
      </c>
      <c r="G7455" s="656">
        <v>0.0</v>
      </c>
      <c r="H7455" s="664">
        <v>0.0</v>
      </c>
      <c r="I7455" s="664">
        <v>0.0</v>
      </c>
      <c r="J7455" s="664">
        <v>0.0</v>
      </c>
      <c r="K7455" s="660"/>
    </row>
    <row r="7456" ht="15.75" customHeight="1">
      <c r="A7456" s="661">
        <v>95385.0</v>
      </c>
      <c r="B7456" s="662" t="s">
        <v>14445</v>
      </c>
      <c r="C7456" s="663" t="s">
        <v>326</v>
      </c>
      <c r="D7456" s="656">
        <v>0.21</v>
      </c>
      <c r="E7456" s="656">
        <v>0.21</v>
      </c>
      <c r="F7456" s="657">
        <f t="shared" si="1"/>
        <v>0</v>
      </c>
      <c r="G7456" s="656">
        <v>0.0</v>
      </c>
      <c r="H7456" s="664">
        <v>0.0</v>
      </c>
      <c r="I7456" s="664">
        <v>0.0</v>
      </c>
      <c r="J7456" s="664">
        <v>0.0</v>
      </c>
      <c r="K7456" s="660"/>
    </row>
    <row r="7457" ht="15.75" customHeight="1">
      <c r="A7457" s="661">
        <v>95386.0</v>
      </c>
      <c r="B7457" s="662" t="s">
        <v>14446</v>
      </c>
      <c r="C7457" s="663" t="s">
        <v>326</v>
      </c>
      <c r="D7457" s="656">
        <v>0.26</v>
      </c>
      <c r="E7457" s="656">
        <v>0.26</v>
      </c>
      <c r="F7457" s="657">
        <f t="shared" si="1"/>
        <v>0</v>
      </c>
      <c r="G7457" s="656">
        <v>0.0</v>
      </c>
      <c r="H7457" s="664">
        <v>0.0</v>
      </c>
      <c r="I7457" s="664">
        <v>0.0</v>
      </c>
      <c r="J7457" s="664">
        <v>0.0</v>
      </c>
      <c r="K7457" s="660"/>
    </row>
    <row r="7458" ht="15.75" customHeight="1">
      <c r="A7458" s="661">
        <v>95387.0</v>
      </c>
      <c r="B7458" s="662" t="s">
        <v>14447</v>
      </c>
      <c r="C7458" s="663" t="s">
        <v>326</v>
      </c>
      <c r="D7458" s="656">
        <v>0.24</v>
      </c>
      <c r="E7458" s="656">
        <v>0.24</v>
      </c>
      <c r="F7458" s="657">
        <f t="shared" si="1"/>
        <v>0</v>
      </c>
      <c r="G7458" s="656">
        <v>0.0</v>
      </c>
      <c r="H7458" s="664">
        <v>0.0</v>
      </c>
      <c r="I7458" s="664">
        <v>0.0</v>
      </c>
      <c r="J7458" s="664">
        <v>0.0</v>
      </c>
      <c r="K7458" s="660"/>
    </row>
    <row r="7459" ht="15.75" customHeight="1">
      <c r="A7459" s="661">
        <v>95389.0</v>
      </c>
      <c r="B7459" s="662" t="s">
        <v>14448</v>
      </c>
      <c r="C7459" s="663" t="s">
        <v>326</v>
      </c>
      <c r="D7459" s="656">
        <v>0.16</v>
      </c>
      <c r="E7459" s="656">
        <v>0.16</v>
      </c>
      <c r="F7459" s="657">
        <f t="shared" si="1"/>
        <v>0</v>
      </c>
      <c r="G7459" s="656">
        <v>0.0</v>
      </c>
      <c r="H7459" s="664">
        <v>0.0</v>
      </c>
      <c r="I7459" s="664">
        <v>0.0</v>
      </c>
      <c r="J7459" s="664">
        <v>0.0</v>
      </c>
      <c r="K7459" s="660"/>
    </row>
    <row r="7460" ht="15.75" customHeight="1">
      <c r="A7460" s="661">
        <v>95390.0</v>
      </c>
      <c r="B7460" s="662" t="s">
        <v>14449</v>
      </c>
      <c r="C7460" s="663" t="s">
        <v>326</v>
      </c>
      <c r="D7460" s="656">
        <v>0.09</v>
      </c>
      <c r="E7460" s="656">
        <v>0.09</v>
      </c>
      <c r="F7460" s="657">
        <f t="shared" si="1"/>
        <v>0</v>
      </c>
      <c r="G7460" s="656">
        <v>0.0</v>
      </c>
      <c r="H7460" s="664">
        <v>0.0</v>
      </c>
      <c r="I7460" s="664">
        <v>0.0</v>
      </c>
      <c r="J7460" s="664">
        <v>0.0</v>
      </c>
      <c r="K7460" s="660"/>
    </row>
    <row r="7461" ht="15.75" customHeight="1">
      <c r="A7461" s="661">
        <v>95392.0</v>
      </c>
      <c r="B7461" s="662" t="s">
        <v>14450</v>
      </c>
      <c r="C7461" s="663" t="s">
        <v>326</v>
      </c>
      <c r="D7461" s="656">
        <v>0.09</v>
      </c>
      <c r="E7461" s="656">
        <v>0.09</v>
      </c>
      <c r="F7461" s="657">
        <f t="shared" si="1"/>
        <v>0</v>
      </c>
      <c r="G7461" s="656">
        <v>0.0</v>
      </c>
      <c r="H7461" s="664">
        <v>0.0</v>
      </c>
      <c r="I7461" s="664">
        <v>0.0</v>
      </c>
      <c r="J7461" s="664">
        <v>0.0</v>
      </c>
      <c r="K7461" s="660"/>
    </row>
    <row r="7462" ht="15.75" customHeight="1">
      <c r="A7462" s="661">
        <v>95393.0</v>
      </c>
      <c r="B7462" s="662" t="s">
        <v>14451</v>
      </c>
      <c r="C7462" s="663" t="s">
        <v>326</v>
      </c>
      <c r="D7462" s="656">
        <v>0.4</v>
      </c>
      <c r="E7462" s="656">
        <v>0.4</v>
      </c>
      <c r="F7462" s="657">
        <f t="shared" si="1"/>
        <v>0</v>
      </c>
      <c r="G7462" s="656">
        <v>0.0</v>
      </c>
      <c r="H7462" s="664">
        <v>0.0</v>
      </c>
      <c r="I7462" s="664">
        <v>0.0</v>
      </c>
      <c r="J7462" s="664">
        <v>0.0</v>
      </c>
      <c r="K7462" s="660"/>
    </row>
    <row r="7463" ht="15.75" customHeight="1">
      <c r="A7463" s="661">
        <v>95394.0</v>
      </c>
      <c r="B7463" s="662" t="s">
        <v>14452</v>
      </c>
      <c r="C7463" s="663" t="s">
        <v>326</v>
      </c>
      <c r="D7463" s="656">
        <v>0.91</v>
      </c>
      <c r="E7463" s="656">
        <v>0.91</v>
      </c>
      <c r="F7463" s="657">
        <f t="shared" si="1"/>
        <v>0</v>
      </c>
      <c r="G7463" s="656">
        <v>0.0</v>
      </c>
      <c r="H7463" s="664">
        <v>0.0</v>
      </c>
      <c r="I7463" s="664">
        <v>0.0</v>
      </c>
      <c r="J7463" s="664">
        <v>0.0</v>
      </c>
      <c r="K7463" s="660"/>
    </row>
    <row r="7464" ht="15.75" customHeight="1">
      <c r="A7464" s="661">
        <v>95395.0</v>
      </c>
      <c r="B7464" s="662" t="s">
        <v>14453</v>
      </c>
      <c r="C7464" s="663" t="s">
        <v>326</v>
      </c>
      <c r="D7464" s="656">
        <v>0.97</v>
      </c>
      <c r="E7464" s="656">
        <v>0.97</v>
      </c>
      <c r="F7464" s="657">
        <f t="shared" si="1"/>
        <v>0</v>
      </c>
      <c r="G7464" s="656">
        <v>0.0</v>
      </c>
      <c r="H7464" s="664">
        <v>0.0</v>
      </c>
      <c r="I7464" s="664">
        <v>0.0</v>
      </c>
      <c r="J7464" s="664">
        <v>0.0</v>
      </c>
      <c r="K7464" s="660"/>
    </row>
    <row r="7465" ht="15.75" customHeight="1">
      <c r="A7465" s="661">
        <v>95396.0</v>
      </c>
      <c r="B7465" s="662" t="s">
        <v>14454</v>
      </c>
      <c r="C7465" s="663" t="s">
        <v>326</v>
      </c>
      <c r="D7465" s="656">
        <v>1.02</v>
      </c>
      <c r="E7465" s="656">
        <v>1.02</v>
      </c>
      <c r="F7465" s="657">
        <f t="shared" si="1"/>
        <v>0</v>
      </c>
      <c r="G7465" s="656">
        <v>0.0</v>
      </c>
      <c r="H7465" s="664">
        <v>0.0</v>
      </c>
      <c r="I7465" s="664">
        <v>0.0</v>
      </c>
      <c r="J7465" s="664">
        <v>0.0</v>
      </c>
      <c r="K7465" s="660"/>
    </row>
    <row r="7466" ht="15.75" customHeight="1">
      <c r="A7466" s="661">
        <v>95398.0</v>
      </c>
      <c r="B7466" s="662" t="s">
        <v>14455</v>
      </c>
      <c r="C7466" s="663" t="s">
        <v>326</v>
      </c>
      <c r="D7466" s="656">
        <v>0.08</v>
      </c>
      <c r="E7466" s="656">
        <v>0.08</v>
      </c>
      <c r="F7466" s="657">
        <f t="shared" si="1"/>
        <v>0</v>
      </c>
      <c r="G7466" s="656">
        <v>0.0</v>
      </c>
      <c r="H7466" s="664">
        <v>0.0</v>
      </c>
      <c r="I7466" s="664">
        <v>0.0</v>
      </c>
      <c r="J7466" s="664">
        <v>0.0</v>
      </c>
      <c r="K7466" s="660"/>
    </row>
    <row r="7467" ht="15.75" customHeight="1">
      <c r="A7467" s="661">
        <v>95400.0</v>
      </c>
      <c r="B7467" s="662" t="s">
        <v>14456</v>
      </c>
      <c r="C7467" s="663" t="s">
        <v>326</v>
      </c>
      <c r="D7467" s="656">
        <v>0.07</v>
      </c>
      <c r="E7467" s="656">
        <v>0.07</v>
      </c>
      <c r="F7467" s="657">
        <f t="shared" si="1"/>
        <v>0</v>
      </c>
      <c r="G7467" s="656">
        <v>0.0</v>
      </c>
      <c r="H7467" s="664">
        <v>0.0</v>
      </c>
      <c r="I7467" s="664">
        <v>0.0</v>
      </c>
      <c r="J7467" s="664">
        <v>0.0</v>
      </c>
      <c r="K7467" s="660"/>
    </row>
    <row r="7468" ht="15.75" customHeight="1">
      <c r="A7468" s="661">
        <v>95401.0</v>
      </c>
      <c r="B7468" s="662" t="s">
        <v>14457</v>
      </c>
      <c r="C7468" s="663" t="s">
        <v>326</v>
      </c>
      <c r="D7468" s="656">
        <v>0.46</v>
      </c>
      <c r="E7468" s="656">
        <v>0.46</v>
      </c>
      <c r="F7468" s="657">
        <f t="shared" si="1"/>
        <v>0</v>
      </c>
      <c r="G7468" s="656">
        <v>0.0</v>
      </c>
      <c r="H7468" s="664">
        <v>0.0</v>
      </c>
      <c r="I7468" s="664">
        <v>0.0</v>
      </c>
      <c r="J7468" s="664">
        <v>0.0</v>
      </c>
      <c r="K7468" s="660"/>
    </row>
    <row r="7469" ht="15.75" customHeight="1">
      <c r="A7469" s="661">
        <v>95402.0</v>
      </c>
      <c r="B7469" s="662" t="s">
        <v>14458</v>
      </c>
      <c r="C7469" s="663" t="s">
        <v>326</v>
      </c>
      <c r="D7469" s="656">
        <v>1.66</v>
      </c>
      <c r="E7469" s="656">
        <v>1.66</v>
      </c>
      <c r="F7469" s="657">
        <f t="shared" si="1"/>
        <v>0</v>
      </c>
      <c r="G7469" s="656">
        <v>0.0</v>
      </c>
      <c r="H7469" s="664">
        <v>0.0</v>
      </c>
      <c r="I7469" s="664">
        <v>0.0</v>
      </c>
      <c r="J7469" s="664">
        <v>0.0</v>
      </c>
      <c r="K7469" s="660"/>
    </row>
    <row r="7470" ht="15.75" customHeight="1">
      <c r="A7470" s="661">
        <v>95403.0</v>
      </c>
      <c r="B7470" s="662" t="s">
        <v>14459</v>
      </c>
      <c r="C7470" s="663" t="s">
        <v>326</v>
      </c>
      <c r="D7470" s="656">
        <v>1.75</v>
      </c>
      <c r="E7470" s="656">
        <v>1.75</v>
      </c>
      <c r="F7470" s="657">
        <f t="shared" si="1"/>
        <v>0</v>
      </c>
      <c r="G7470" s="656">
        <v>0.0</v>
      </c>
      <c r="H7470" s="664">
        <v>0.0</v>
      </c>
      <c r="I7470" s="664">
        <v>0.0</v>
      </c>
      <c r="J7470" s="664">
        <v>0.0</v>
      </c>
      <c r="K7470" s="660"/>
    </row>
    <row r="7471" ht="15.75" customHeight="1">
      <c r="A7471" s="661">
        <v>95404.0</v>
      </c>
      <c r="B7471" s="662" t="s">
        <v>14460</v>
      </c>
      <c r="C7471" s="663" t="s">
        <v>326</v>
      </c>
      <c r="D7471" s="656">
        <v>2.09</v>
      </c>
      <c r="E7471" s="656">
        <v>2.09</v>
      </c>
      <c r="F7471" s="657">
        <f t="shared" si="1"/>
        <v>0</v>
      </c>
      <c r="G7471" s="656">
        <v>0.0</v>
      </c>
      <c r="H7471" s="664">
        <v>0.0</v>
      </c>
      <c r="I7471" s="664">
        <v>0.0</v>
      </c>
      <c r="J7471" s="664">
        <v>0.0</v>
      </c>
      <c r="K7471" s="660"/>
    </row>
    <row r="7472" ht="15.75" customHeight="1">
      <c r="A7472" s="661">
        <v>95405.0</v>
      </c>
      <c r="B7472" s="662" t="s">
        <v>14461</v>
      </c>
      <c r="C7472" s="663" t="s">
        <v>326</v>
      </c>
      <c r="D7472" s="656">
        <v>0.6</v>
      </c>
      <c r="E7472" s="656">
        <v>0.6</v>
      </c>
      <c r="F7472" s="657">
        <f t="shared" si="1"/>
        <v>0</v>
      </c>
      <c r="G7472" s="656">
        <v>0.0</v>
      </c>
      <c r="H7472" s="664">
        <v>0.0</v>
      </c>
      <c r="I7472" s="664">
        <v>0.0</v>
      </c>
      <c r="J7472" s="664">
        <v>0.0</v>
      </c>
      <c r="K7472" s="660"/>
    </row>
    <row r="7473" ht="15.75" customHeight="1">
      <c r="A7473" s="661">
        <v>95406.0</v>
      </c>
      <c r="B7473" s="662" t="s">
        <v>14462</v>
      </c>
      <c r="C7473" s="663" t="s">
        <v>326</v>
      </c>
      <c r="D7473" s="656">
        <v>0.19</v>
      </c>
      <c r="E7473" s="656">
        <v>0.19</v>
      </c>
      <c r="F7473" s="657">
        <f t="shared" si="1"/>
        <v>0</v>
      </c>
      <c r="G7473" s="656">
        <v>0.0</v>
      </c>
      <c r="H7473" s="664">
        <v>0.0</v>
      </c>
      <c r="I7473" s="664">
        <v>0.0</v>
      </c>
      <c r="J7473" s="664">
        <v>0.0</v>
      </c>
      <c r="K7473" s="660"/>
    </row>
    <row r="7474" ht="15.75" customHeight="1">
      <c r="A7474" s="661">
        <v>95408.0</v>
      </c>
      <c r="B7474" s="662" t="s">
        <v>14463</v>
      </c>
      <c r="C7474" s="663" t="s">
        <v>323</v>
      </c>
      <c r="D7474" s="656">
        <v>12.65</v>
      </c>
      <c r="E7474" s="656">
        <v>12.65</v>
      </c>
      <c r="F7474" s="657">
        <f t="shared" si="1"/>
        <v>0</v>
      </c>
      <c r="G7474" s="656">
        <v>0.0</v>
      </c>
      <c r="H7474" s="664">
        <v>0.0</v>
      </c>
      <c r="I7474" s="664">
        <v>0.0</v>
      </c>
      <c r="J7474" s="664">
        <v>0.0</v>
      </c>
      <c r="K7474" s="660"/>
    </row>
    <row r="7475" ht="15.75" customHeight="1">
      <c r="A7475" s="661">
        <v>95411.0</v>
      </c>
      <c r="B7475" s="662" t="s">
        <v>14464</v>
      </c>
      <c r="C7475" s="663" t="s">
        <v>323</v>
      </c>
      <c r="D7475" s="656">
        <v>9.9</v>
      </c>
      <c r="E7475" s="656">
        <v>9.9</v>
      </c>
      <c r="F7475" s="657">
        <f t="shared" si="1"/>
        <v>0</v>
      </c>
      <c r="G7475" s="656">
        <v>0.0</v>
      </c>
      <c r="H7475" s="664">
        <v>0.0</v>
      </c>
      <c r="I7475" s="664">
        <v>0.0</v>
      </c>
      <c r="J7475" s="664">
        <v>0.0</v>
      </c>
      <c r="K7475" s="660"/>
    </row>
    <row r="7476" ht="15.75" customHeight="1">
      <c r="A7476" s="661">
        <v>95413.0</v>
      </c>
      <c r="B7476" s="662" t="s">
        <v>14465</v>
      </c>
      <c r="C7476" s="663" t="s">
        <v>323</v>
      </c>
      <c r="D7476" s="656">
        <v>13.04</v>
      </c>
      <c r="E7476" s="656">
        <v>13.04</v>
      </c>
      <c r="F7476" s="657">
        <f t="shared" si="1"/>
        <v>0</v>
      </c>
      <c r="G7476" s="656">
        <v>0.0</v>
      </c>
      <c r="H7476" s="664">
        <v>0.0</v>
      </c>
      <c r="I7476" s="664">
        <v>0.0</v>
      </c>
      <c r="J7476" s="664">
        <v>0.0</v>
      </c>
      <c r="K7476" s="660"/>
    </row>
    <row r="7477" ht="15.75" customHeight="1">
      <c r="A7477" s="661">
        <v>95414.0</v>
      </c>
      <c r="B7477" s="662" t="s">
        <v>14466</v>
      </c>
      <c r="C7477" s="663" t="s">
        <v>323</v>
      </c>
      <c r="D7477" s="656">
        <v>52.32</v>
      </c>
      <c r="E7477" s="656">
        <v>52.32</v>
      </c>
      <c r="F7477" s="657">
        <f t="shared" si="1"/>
        <v>0</v>
      </c>
      <c r="G7477" s="656">
        <v>0.0</v>
      </c>
      <c r="H7477" s="664">
        <v>0.0</v>
      </c>
      <c r="I7477" s="664">
        <v>0.0</v>
      </c>
      <c r="J7477" s="664">
        <v>0.0</v>
      </c>
      <c r="K7477" s="660"/>
    </row>
    <row r="7478" ht="15.75" customHeight="1">
      <c r="A7478" s="661">
        <v>95415.0</v>
      </c>
      <c r="B7478" s="662" t="s">
        <v>14467</v>
      </c>
      <c r="C7478" s="663" t="s">
        <v>323</v>
      </c>
      <c r="D7478" s="656">
        <v>217.28</v>
      </c>
      <c r="E7478" s="656">
        <v>217.28</v>
      </c>
      <c r="F7478" s="657">
        <f t="shared" si="1"/>
        <v>0</v>
      </c>
      <c r="G7478" s="656">
        <v>0.0</v>
      </c>
      <c r="H7478" s="664">
        <v>0.0</v>
      </c>
      <c r="I7478" s="664">
        <v>0.0</v>
      </c>
      <c r="J7478" s="664">
        <v>0.0</v>
      </c>
      <c r="K7478" s="660"/>
    </row>
    <row r="7479" ht="15.75" customHeight="1">
      <c r="A7479" s="661">
        <v>95416.0</v>
      </c>
      <c r="B7479" s="662" t="s">
        <v>14468</v>
      </c>
      <c r="C7479" s="663" t="s">
        <v>323</v>
      </c>
      <c r="D7479" s="656">
        <v>11.13</v>
      </c>
      <c r="E7479" s="656">
        <v>11.13</v>
      </c>
      <c r="F7479" s="657">
        <f t="shared" si="1"/>
        <v>0</v>
      </c>
      <c r="G7479" s="656">
        <v>0.0</v>
      </c>
      <c r="H7479" s="664">
        <v>0.0</v>
      </c>
      <c r="I7479" s="664">
        <v>0.0</v>
      </c>
      <c r="J7479" s="664">
        <v>0.0</v>
      </c>
      <c r="K7479" s="660"/>
    </row>
    <row r="7480" ht="15.75" customHeight="1">
      <c r="A7480" s="661">
        <v>95417.0</v>
      </c>
      <c r="B7480" s="662" t="s">
        <v>14469</v>
      </c>
      <c r="C7480" s="663" t="s">
        <v>323</v>
      </c>
      <c r="D7480" s="656">
        <v>229.4</v>
      </c>
      <c r="E7480" s="656">
        <v>229.4</v>
      </c>
      <c r="F7480" s="657">
        <f t="shared" si="1"/>
        <v>0</v>
      </c>
      <c r="G7480" s="656">
        <v>0.0</v>
      </c>
      <c r="H7480" s="664">
        <v>0.0</v>
      </c>
      <c r="I7480" s="664">
        <v>0.0</v>
      </c>
      <c r="J7480" s="664">
        <v>0.0</v>
      </c>
      <c r="K7480" s="660"/>
    </row>
    <row r="7481" ht="15.75" customHeight="1">
      <c r="A7481" s="661">
        <v>95418.0</v>
      </c>
      <c r="B7481" s="662" t="s">
        <v>14470</v>
      </c>
      <c r="C7481" s="663" t="s">
        <v>323</v>
      </c>
      <c r="D7481" s="656">
        <v>273.58</v>
      </c>
      <c r="E7481" s="656">
        <v>273.58</v>
      </c>
      <c r="F7481" s="657">
        <f t="shared" si="1"/>
        <v>0</v>
      </c>
      <c r="G7481" s="656">
        <v>0.0</v>
      </c>
      <c r="H7481" s="664">
        <v>0.0</v>
      </c>
      <c r="I7481" s="664">
        <v>0.0</v>
      </c>
      <c r="J7481" s="664">
        <v>0.0</v>
      </c>
      <c r="K7481" s="660"/>
    </row>
    <row r="7482" ht="15.75" customHeight="1">
      <c r="A7482" s="661">
        <v>95419.0</v>
      </c>
      <c r="B7482" s="662" t="s">
        <v>14471</v>
      </c>
      <c r="C7482" s="663" t="s">
        <v>323</v>
      </c>
      <c r="D7482" s="656">
        <v>120.14</v>
      </c>
      <c r="E7482" s="656">
        <v>120.14</v>
      </c>
      <c r="F7482" s="657">
        <f t="shared" si="1"/>
        <v>0</v>
      </c>
      <c r="G7482" s="656">
        <v>0.0</v>
      </c>
      <c r="H7482" s="664">
        <v>0.0</v>
      </c>
      <c r="I7482" s="664">
        <v>0.0</v>
      </c>
      <c r="J7482" s="664">
        <v>0.0</v>
      </c>
      <c r="K7482" s="660"/>
    </row>
    <row r="7483" ht="15.75" customHeight="1">
      <c r="A7483" s="661">
        <v>95420.0</v>
      </c>
      <c r="B7483" s="662" t="s">
        <v>14472</v>
      </c>
      <c r="C7483" s="663" t="s">
        <v>323</v>
      </c>
      <c r="D7483" s="656">
        <v>127.27</v>
      </c>
      <c r="E7483" s="656">
        <v>127.27</v>
      </c>
      <c r="F7483" s="657">
        <f t="shared" si="1"/>
        <v>0</v>
      </c>
      <c r="G7483" s="656">
        <v>0.0</v>
      </c>
      <c r="H7483" s="664">
        <v>0.0</v>
      </c>
      <c r="I7483" s="664">
        <v>0.0</v>
      </c>
      <c r="J7483" s="664">
        <v>0.0</v>
      </c>
      <c r="K7483" s="660"/>
    </row>
    <row r="7484" ht="15.75" customHeight="1">
      <c r="A7484" s="661">
        <v>95421.0</v>
      </c>
      <c r="B7484" s="662" t="s">
        <v>14473</v>
      </c>
      <c r="C7484" s="663" t="s">
        <v>323</v>
      </c>
      <c r="D7484" s="656">
        <v>133.39</v>
      </c>
      <c r="E7484" s="656">
        <v>133.39</v>
      </c>
      <c r="F7484" s="657">
        <f t="shared" si="1"/>
        <v>0</v>
      </c>
      <c r="G7484" s="656">
        <v>0.0</v>
      </c>
      <c r="H7484" s="664">
        <v>0.0</v>
      </c>
      <c r="I7484" s="664">
        <v>0.0</v>
      </c>
      <c r="J7484" s="664">
        <v>0.0</v>
      </c>
      <c r="K7484" s="660"/>
    </row>
    <row r="7485" ht="15.75" customHeight="1">
      <c r="A7485" s="661">
        <v>95422.0</v>
      </c>
      <c r="B7485" s="662" t="s">
        <v>14474</v>
      </c>
      <c r="C7485" s="663" t="s">
        <v>323</v>
      </c>
      <c r="D7485" s="656">
        <v>60.71</v>
      </c>
      <c r="E7485" s="656">
        <v>60.71</v>
      </c>
      <c r="F7485" s="657">
        <f t="shared" si="1"/>
        <v>0</v>
      </c>
      <c r="G7485" s="656">
        <v>0.0</v>
      </c>
      <c r="H7485" s="664">
        <v>0.0</v>
      </c>
      <c r="I7485" s="664">
        <v>0.0</v>
      </c>
      <c r="J7485" s="664">
        <v>0.0</v>
      </c>
      <c r="K7485" s="660"/>
    </row>
    <row r="7486" ht="15.75" customHeight="1">
      <c r="A7486" s="661">
        <v>95423.0</v>
      </c>
      <c r="B7486" s="662" t="s">
        <v>14475</v>
      </c>
      <c r="C7486" s="663" t="s">
        <v>323</v>
      </c>
      <c r="D7486" s="656">
        <v>78.84</v>
      </c>
      <c r="E7486" s="656">
        <v>78.84</v>
      </c>
      <c r="F7486" s="657">
        <f t="shared" si="1"/>
        <v>0</v>
      </c>
      <c r="G7486" s="656">
        <v>0.0</v>
      </c>
      <c r="H7486" s="664">
        <v>0.0</v>
      </c>
      <c r="I7486" s="664">
        <v>0.0</v>
      </c>
      <c r="J7486" s="664">
        <v>0.0</v>
      </c>
      <c r="K7486" s="660"/>
    </row>
    <row r="7487" ht="15.75" customHeight="1">
      <c r="A7487" s="661">
        <v>95424.0</v>
      </c>
      <c r="B7487" s="662" t="s">
        <v>14476</v>
      </c>
      <c r="C7487" s="663" t="s">
        <v>323</v>
      </c>
      <c r="D7487" s="656">
        <v>24.86</v>
      </c>
      <c r="E7487" s="656">
        <v>24.86</v>
      </c>
      <c r="F7487" s="657">
        <f t="shared" si="1"/>
        <v>0</v>
      </c>
      <c r="G7487" s="656">
        <v>0.0</v>
      </c>
      <c r="H7487" s="664">
        <v>0.0</v>
      </c>
      <c r="I7487" s="664">
        <v>0.0</v>
      </c>
      <c r="J7487" s="664">
        <v>0.0</v>
      </c>
      <c r="K7487" s="660"/>
    </row>
    <row r="7488" ht="15.75" customHeight="1">
      <c r="A7488" s="661">
        <v>100288.0</v>
      </c>
      <c r="B7488" s="662" t="s">
        <v>14477</v>
      </c>
      <c r="C7488" s="663" t="s">
        <v>326</v>
      </c>
      <c r="D7488" s="656">
        <v>0.07</v>
      </c>
      <c r="E7488" s="656">
        <v>0.07</v>
      </c>
      <c r="F7488" s="657">
        <f t="shared" si="1"/>
        <v>0</v>
      </c>
      <c r="G7488" s="656">
        <v>0.0</v>
      </c>
      <c r="H7488" s="664">
        <v>0.0</v>
      </c>
      <c r="I7488" s="664">
        <v>0.0</v>
      </c>
      <c r="J7488" s="664">
        <v>0.0</v>
      </c>
      <c r="K7488" s="660"/>
    </row>
    <row r="7489" ht="15.75" customHeight="1">
      <c r="A7489" s="661">
        <v>100289.0</v>
      </c>
      <c r="B7489" s="662" t="s">
        <v>14478</v>
      </c>
      <c r="C7489" s="663" t="s">
        <v>326</v>
      </c>
      <c r="D7489" s="656">
        <v>18.8</v>
      </c>
      <c r="E7489" s="656">
        <v>12.4</v>
      </c>
      <c r="F7489" s="657">
        <f t="shared" si="1"/>
        <v>6.4</v>
      </c>
      <c r="G7489" s="656">
        <v>6.4</v>
      </c>
      <c r="H7489" s="664">
        <v>0.0</v>
      </c>
      <c r="I7489" s="664">
        <v>0.0</v>
      </c>
      <c r="J7489" s="664">
        <v>0.0</v>
      </c>
      <c r="K7489" s="660"/>
    </row>
    <row r="7490" ht="15.75" customHeight="1">
      <c r="A7490" s="661">
        <v>100291.0</v>
      </c>
      <c r="B7490" s="662" t="s">
        <v>14479</v>
      </c>
      <c r="C7490" s="663" t="s">
        <v>326</v>
      </c>
      <c r="D7490" s="656">
        <v>0.21</v>
      </c>
      <c r="E7490" s="656">
        <v>0.21</v>
      </c>
      <c r="F7490" s="657">
        <f t="shared" si="1"/>
        <v>0</v>
      </c>
      <c r="G7490" s="656">
        <v>0.0</v>
      </c>
      <c r="H7490" s="664">
        <v>0.0</v>
      </c>
      <c r="I7490" s="664">
        <v>0.0</v>
      </c>
      <c r="J7490" s="664">
        <v>0.0</v>
      </c>
      <c r="K7490" s="660"/>
    </row>
    <row r="7491" ht="15.75" customHeight="1">
      <c r="A7491" s="661">
        <v>100293.0</v>
      </c>
      <c r="B7491" s="662" t="s">
        <v>14480</v>
      </c>
      <c r="C7491" s="663" t="s">
        <v>326</v>
      </c>
      <c r="D7491" s="656">
        <v>0.2</v>
      </c>
      <c r="E7491" s="656">
        <v>0.2</v>
      </c>
      <c r="F7491" s="657">
        <f t="shared" si="1"/>
        <v>0</v>
      </c>
      <c r="G7491" s="656">
        <v>0.0</v>
      </c>
      <c r="H7491" s="664">
        <v>0.0</v>
      </c>
      <c r="I7491" s="664">
        <v>0.0</v>
      </c>
      <c r="J7491" s="664">
        <v>0.0</v>
      </c>
      <c r="K7491" s="660"/>
    </row>
    <row r="7492" ht="15.75" customHeight="1">
      <c r="A7492" s="661">
        <v>100295.0</v>
      </c>
      <c r="B7492" s="662" t="s">
        <v>14481</v>
      </c>
      <c r="C7492" s="663" t="s">
        <v>326</v>
      </c>
      <c r="D7492" s="656">
        <v>0.49</v>
      </c>
      <c r="E7492" s="656">
        <v>0.49</v>
      </c>
      <c r="F7492" s="657">
        <f t="shared" si="1"/>
        <v>0</v>
      </c>
      <c r="G7492" s="656">
        <v>0.0</v>
      </c>
      <c r="H7492" s="664">
        <v>0.0</v>
      </c>
      <c r="I7492" s="664">
        <v>0.0</v>
      </c>
      <c r="J7492" s="664">
        <v>0.0</v>
      </c>
      <c r="K7492" s="660"/>
    </row>
    <row r="7493" ht="15.75" customHeight="1">
      <c r="A7493" s="661">
        <v>100298.0</v>
      </c>
      <c r="B7493" s="662" t="s">
        <v>14482</v>
      </c>
      <c r="C7493" s="663" t="s">
        <v>326</v>
      </c>
      <c r="D7493" s="656">
        <v>0.53</v>
      </c>
      <c r="E7493" s="656">
        <v>0.53</v>
      </c>
      <c r="F7493" s="657">
        <f t="shared" si="1"/>
        <v>0</v>
      </c>
      <c r="G7493" s="656">
        <v>0.0</v>
      </c>
      <c r="H7493" s="664">
        <v>0.0</v>
      </c>
      <c r="I7493" s="664">
        <v>0.0</v>
      </c>
      <c r="J7493" s="664">
        <v>0.0</v>
      </c>
      <c r="K7493" s="660"/>
    </row>
    <row r="7494" ht="15.75" customHeight="1">
      <c r="A7494" s="661">
        <v>100299.0</v>
      </c>
      <c r="B7494" s="662" t="s">
        <v>14483</v>
      </c>
      <c r="C7494" s="663" t="s">
        <v>326</v>
      </c>
      <c r="D7494" s="656">
        <v>0.51</v>
      </c>
      <c r="E7494" s="656">
        <v>0.51</v>
      </c>
      <c r="F7494" s="657">
        <f t="shared" si="1"/>
        <v>0</v>
      </c>
      <c r="G7494" s="656">
        <v>0.0</v>
      </c>
      <c r="H7494" s="664">
        <v>0.0</v>
      </c>
      <c r="I7494" s="664">
        <v>0.0</v>
      </c>
      <c r="J7494" s="664">
        <v>0.0</v>
      </c>
      <c r="K7494" s="660"/>
    </row>
    <row r="7495" ht="15.75" customHeight="1">
      <c r="A7495" s="661">
        <v>100301.0</v>
      </c>
      <c r="B7495" s="662" t="s">
        <v>14484</v>
      </c>
      <c r="C7495" s="663" t="s">
        <v>326</v>
      </c>
      <c r="D7495" s="656">
        <v>21.17</v>
      </c>
      <c r="E7495" s="656">
        <v>13.01</v>
      </c>
      <c r="F7495" s="657">
        <f t="shared" si="1"/>
        <v>8.16</v>
      </c>
      <c r="G7495" s="656">
        <v>8.16</v>
      </c>
      <c r="H7495" s="664">
        <v>0.0</v>
      </c>
      <c r="I7495" s="664">
        <v>0.0</v>
      </c>
      <c r="J7495" s="664">
        <v>0.0</v>
      </c>
      <c r="K7495" s="660"/>
    </row>
    <row r="7496" ht="15.75" customHeight="1">
      <c r="A7496" s="661">
        <v>100303.0</v>
      </c>
      <c r="B7496" s="662" t="s">
        <v>14485</v>
      </c>
      <c r="C7496" s="663" t="s">
        <v>326</v>
      </c>
      <c r="D7496" s="656">
        <v>19.04</v>
      </c>
      <c r="E7496" s="656">
        <v>12.52</v>
      </c>
      <c r="F7496" s="657">
        <f t="shared" si="1"/>
        <v>6.52</v>
      </c>
      <c r="G7496" s="656">
        <v>6.52</v>
      </c>
      <c r="H7496" s="664">
        <v>0.0</v>
      </c>
      <c r="I7496" s="664">
        <v>0.0</v>
      </c>
      <c r="J7496" s="664">
        <v>0.0</v>
      </c>
      <c r="K7496" s="660"/>
    </row>
    <row r="7497" ht="15.75" customHeight="1">
      <c r="A7497" s="661">
        <v>100307.0</v>
      </c>
      <c r="B7497" s="662" t="s">
        <v>14486</v>
      </c>
      <c r="C7497" s="663" t="s">
        <v>326</v>
      </c>
      <c r="D7497" s="656">
        <v>20.98</v>
      </c>
      <c r="E7497" s="656">
        <v>14.47</v>
      </c>
      <c r="F7497" s="657">
        <f t="shared" si="1"/>
        <v>6.51</v>
      </c>
      <c r="G7497" s="656">
        <v>6.51</v>
      </c>
      <c r="H7497" s="664">
        <v>0.0</v>
      </c>
      <c r="I7497" s="664">
        <v>0.0</v>
      </c>
      <c r="J7497" s="664">
        <v>0.0</v>
      </c>
      <c r="K7497" s="660"/>
    </row>
    <row r="7498" ht="15.75" customHeight="1">
      <c r="A7498" s="661">
        <v>100308.0</v>
      </c>
      <c r="B7498" s="662" t="s">
        <v>14487</v>
      </c>
      <c r="C7498" s="663" t="s">
        <v>326</v>
      </c>
      <c r="D7498" s="656">
        <v>23.84</v>
      </c>
      <c r="E7498" s="656">
        <v>17.33</v>
      </c>
      <c r="F7498" s="657">
        <f t="shared" si="1"/>
        <v>6.51</v>
      </c>
      <c r="G7498" s="656">
        <v>6.51</v>
      </c>
      <c r="H7498" s="664">
        <v>0.0</v>
      </c>
      <c r="I7498" s="664">
        <v>0.0</v>
      </c>
      <c r="J7498" s="664">
        <v>0.0</v>
      </c>
      <c r="K7498" s="660"/>
    </row>
    <row r="7499" ht="15.75" customHeight="1">
      <c r="A7499" s="661">
        <v>100309.0</v>
      </c>
      <c r="B7499" s="662" t="s">
        <v>14488</v>
      </c>
      <c r="C7499" s="663" t="s">
        <v>326</v>
      </c>
      <c r="D7499" s="656">
        <v>27.4</v>
      </c>
      <c r="E7499" s="656">
        <v>25.17</v>
      </c>
      <c r="F7499" s="657">
        <f t="shared" si="1"/>
        <v>2.23</v>
      </c>
      <c r="G7499" s="656">
        <v>2.23</v>
      </c>
      <c r="H7499" s="664">
        <v>0.0</v>
      </c>
      <c r="I7499" s="664">
        <v>0.0</v>
      </c>
      <c r="J7499" s="664">
        <v>0.0</v>
      </c>
      <c r="K7499" s="660"/>
    </row>
    <row r="7500" ht="15.75" customHeight="1">
      <c r="A7500" s="661">
        <v>100315.0</v>
      </c>
      <c r="B7500" s="662" t="s">
        <v>14489</v>
      </c>
      <c r="C7500" s="663" t="s">
        <v>323</v>
      </c>
      <c r="D7500" s="656">
        <v>66.79</v>
      </c>
      <c r="E7500" s="656">
        <v>66.79</v>
      </c>
      <c r="F7500" s="657">
        <f t="shared" si="1"/>
        <v>0</v>
      </c>
      <c r="G7500" s="656">
        <v>0.0</v>
      </c>
      <c r="H7500" s="664">
        <v>0.0</v>
      </c>
      <c r="I7500" s="664">
        <v>0.0</v>
      </c>
      <c r="J7500" s="664">
        <v>0.0</v>
      </c>
      <c r="K7500" s="660"/>
    </row>
    <row r="7501" ht="15.75" customHeight="1">
      <c r="A7501" s="661">
        <v>100321.0</v>
      </c>
      <c r="B7501" s="662" t="s">
        <v>14488</v>
      </c>
      <c r="C7501" s="663" t="s">
        <v>323</v>
      </c>
      <c r="D7501" s="656">
        <v>4797.05</v>
      </c>
      <c r="E7501" s="656">
        <v>4378.73</v>
      </c>
      <c r="F7501" s="657">
        <f t="shared" si="1"/>
        <v>418.32</v>
      </c>
      <c r="G7501" s="656">
        <v>418.32</v>
      </c>
      <c r="H7501" s="664">
        <v>0.0</v>
      </c>
      <c r="I7501" s="664">
        <v>0.0</v>
      </c>
      <c r="J7501" s="664">
        <v>0.0</v>
      </c>
      <c r="K7501" s="660"/>
    </row>
    <row r="7502" ht="15.75" customHeight="1">
      <c r="A7502" s="661">
        <v>100533.0</v>
      </c>
      <c r="B7502" s="662" t="s">
        <v>14490</v>
      </c>
      <c r="C7502" s="663" t="s">
        <v>326</v>
      </c>
      <c r="D7502" s="656">
        <v>18.17</v>
      </c>
      <c r="E7502" s="656">
        <v>16.01</v>
      </c>
      <c r="F7502" s="657">
        <f t="shared" si="1"/>
        <v>2.16</v>
      </c>
      <c r="G7502" s="656">
        <v>2.16</v>
      </c>
      <c r="H7502" s="664">
        <v>0.0</v>
      </c>
      <c r="I7502" s="664">
        <v>0.0</v>
      </c>
      <c r="J7502" s="664">
        <v>0.0</v>
      </c>
      <c r="K7502" s="660"/>
    </row>
    <row r="7503" ht="15.75" customHeight="1">
      <c r="A7503" s="661">
        <v>100534.0</v>
      </c>
      <c r="B7503" s="662" t="s">
        <v>14490</v>
      </c>
      <c r="C7503" s="663" t="s">
        <v>323</v>
      </c>
      <c r="D7503" s="656">
        <v>3204.41</v>
      </c>
      <c r="E7503" s="656">
        <v>2786.09</v>
      </c>
      <c r="F7503" s="657">
        <f t="shared" si="1"/>
        <v>418.32</v>
      </c>
      <c r="G7503" s="656">
        <v>418.32</v>
      </c>
      <c r="H7503" s="664">
        <v>0.0</v>
      </c>
      <c r="I7503" s="664">
        <v>0.0</v>
      </c>
      <c r="J7503" s="664">
        <v>0.0</v>
      </c>
      <c r="K7503" s="660"/>
    </row>
    <row r="7504" ht="15.75" customHeight="1">
      <c r="A7504" s="661">
        <v>100535.0</v>
      </c>
      <c r="B7504" s="662" t="s">
        <v>14491</v>
      </c>
      <c r="C7504" s="663" t="s">
        <v>326</v>
      </c>
      <c r="D7504" s="656">
        <v>0.32</v>
      </c>
      <c r="E7504" s="656">
        <v>0.32</v>
      </c>
      <c r="F7504" s="657">
        <f t="shared" si="1"/>
        <v>0</v>
      </c>
      <c r="G7504" s="656">
        <v>0.0</v>
      </c>
      <c r="H7504" s="664">
        <v>0.0</v>
      </c>
      <c r="I7504" s="664">
        <v>0.0</v>
      </c>
      <c r="J7504" s="664">
        <v>0.0</v>
      </c>
      <c r="K7504" s="660"/>
    </row>
    <row r="7505" ht="15.75" customHeight="1">
      <c r="A7505" s="661">
        <v>100536.0</v>
      </c>
      <c r="B7505" s="662" t="s">
        <v>14492</v>
      </c>
      <c r="C7505" s="663" t="s">
        <v>323</v>
      </c>
      <c r="D7505" s="656">
        <v>42.49</v>
      </c>
      <c r="E7505" s="656">
        <v>42.49</v>
      </c>
      <c r="F7505" s="657">
        <f t="shared" si="1"/>
        <v>0</v>
      </c>
      <c r="G7505" s="656">
        <v>0.0</v>
      </c>
      <c r="H7505" s="664">
        <v>0.0</v>
      </c>
      <c r="I7505" s="664">
        <v>0.0</v>
      </c>
      <c r="J7505" s="664">
        <v>0.0</v>
      </c>
      <c r="K7505" s="660"/>
    </row>
    <row r="7506" ht="15.75" customHeight="1">
      <c r="A7506" s="661">
        <v>101286.0</v>
      </c>
      <c r="B7506" s="662" t="s">
        <v>14493</v>
      </c>
      <c r="C7506" s="663" t="s">
        <v>323</v>
      </c>
      <c r="D7506" s="656">
        <v>22.25</v>
      </c>
      <c r="E7506" s="656">
        <v>22.25</v>
      </c>
      <c r="F7506" s="657">
        <f t="shared" si="1"/>
        <v>0</v>
      </c>
      <c r="G7506" s="656">
        <v>0.0</v>
      </c>
      <c r="H7506" s="664">
        <v>0.0</v>
      </c>
      <c r="I7506" s="664">
        <v>0.0</v>
      </c>
      <c r="J7506" s="664">
        <v>0.0</v>
      </c>
      <c r="K7506" s="660"/>
    </row>
    <row r="7507" ht="15.75" customHeight="1">
      <c r="A7507" s="661">
        <v>101287.0</v>
      </c>
      <c r="B7507" s="662" t="s">
        <v>14494</v>
      </c>
      <c r="C7507" s="663" t="s">
        <v>323</v>
      </c>
      <c r="D7507" s="656">
        <v>71.96</v>
      </c>
      <c r="E7507" s="656">
        <v>71.96</v>
      </c>
      <c r="F7507" s="657">
        <f t="shared" si="1"/>
        <v>0</v>
      </c>
      <c r="G7507" s="656">
        <v>0.0</v>
      </c>
      <c r="H7507" s="664">
        <v>0.0</v>
      </c>
      <c r="I7507" s="664">
        <v>0.0</v>
      </c>
      <c r="J7507" s="664">
        <v>0.0</v>
      </c>
      <c r="K7507" s="660"/>
    </row>
    <row r="7508" ht="15.75" customHeight="1">
      <c r="A7508" s="661">
        <v>101288.0</v>
      </c>
      <c r="B7508" s="662" t="s">
        <v>14495</v>
      </c>
      <c r="C7508" s="663" t="s">
        <v>323</v>
      </c>
      <c r="D7508" s="656">
        <v>22.25</v>
      </c>
      <c r="E7508" s="656">
        <v>22.25</v>
      </c>
      <c r="F7508" s="657">
        <f t="shared" si="1"/>
        <v>0</v>
      </c>
      <c r="G7508" s="656">
        <v>0.0</v>
      </c>
      <c r="H7508" s="664">
        <v>0.0</v>
      </c>
      <c r="I7508" s="664">
        <v>0.0</v>
      </c>
      <c r="J7508" s="664">
        <v>0.0</v>
      </c>
      <c r="K7508" s="660"/>
    </row>
    <row r="7509" ht="15.75" customHeight="1">
      <c r="A7509" s="661">
        <v>101289.0</v>
      </c>
      <c r="B7509" s="666" t="s">
        <v>14496</v>
      </c>
      <c r="C7509" s="667" t="s">
        <v>323</v>
      </c>
      <c r="D7509" s="656">
        <v>22.94</v>
      </c>
      <c r="E7509" s="656">
        <v>22.94</v>
      </c>
      <c r="F7509" s="657">
        <f t="shared" si="1"/>
        <v>0</v>
      </c>
      <c r="G7509" s="656">
        <v>0.0</v>
      </c>
      <c r="H7509" s="664">
        <v>0.0</v>
      </c>
      <c r="I7509" s="664">
        <v>0.0</v>
      </c>
      <c r="J7509" s="664">
        <v>0.0</v>
      </c>
      <c r="K7509" s="660"/>
    </row>
    <row r="7510" ht="15.75" customHeight="1">
      <c r="A7510" s="661">
        <v>101290.0</v>
      </c>
      <c r="B7510" s="666" t="s">
        <v>14497</v>
      </c>
      <c r="C7510" s="667" t="s">
        <v>323</v>
      </c>
      <c r="D7510" s="656">
        <v>28.45</v>
      </c>
      <c r="E7510" s="656">
        <v>28.45</v>
      </c>
      <c r="F7510" s="657">
        <f t="shared" si="1"/>
        <v>0</v>
      </c>
      <c r="G7510" s="668">
        <v>0.0</v>
      </c>
      <c r="H7510" s="664">
        <v>0.0</v>
      </c>
      <c r="I7510" s="664">
        <v>0.0</v>
      </c>
      <c r="J7510" s="664">
        <v>0.0</v>
      </c>
      <c r="K7510" s="660"/>
    </row>
    <row r="7511" ht="15.75" customHeight="1">
      <c r="A7511" s="661">
        <v>101291.0</v>
      </c>
      <c r="B7511" s="666" t="s">
        <v>14498</v>
      </c>
      <c r="C7511" s="667" t="s">
        <v>323</v>
      </c>
      <c r="D7511" s="656">
        <v>22.25</v>
      </c>
      <c r="E7511" s="656">
        <v>22.25</v>
      </c>
      <c r="F7511" s="657">
        <f t="shared" si="1"/>
        <v>0</v>
      </c>
      <c r="G7511" s="668">
        <v>0.0</v>
      </c>
      <c r="H7511" s="664">
        <v>0.0</v>
      </c>
      <c r="I7511" s="664">
        <v>0.0</v>
      </c>
      <c r="J7511" s="664">
        <v>0.0</v>
      </c>
      <c r="K7511" s="660"/>
    </row>
    <row r="7512" ht="15.75" customHeight="1">
      <c r="A7512" s="653">
        <v>101292.0</v>
      </c>
      <c r="B7512" s="669" t="s">
        <v>14499</v>
      </c>
      <c r="C7512" s="653" t="s">
        <v>323</v>
      </c>
      <c r="D7512" s="656">
        <v>22.94</v>
      </c>
      <c r="E7512" s="656">
        <v>22.94</v>
      </c>
      <c r="F7512" s="657">
        <f t="shared" si="1"/>
        <v>0</v>
      </c>
      <c r="G7512" s="668">
        <v>0.0</v>
      </c>
      <c r="H7512" s="664">
        <v>0.0</v>
      </c>
      <c r="I7512" s="664">
        <v>0.0</v>
      </c>
      <c r="J7512" s="664">
        <v>0.0</v>
      </c>
      <c r="K7512" s="660"/>
    </row>
    <row r="7513" ht="15.75" customHeight="1">
      <c r="A7513" s="653">
        <v>101293.0</v>
      </c>
      <c r="B7513" s="669" t="s">
        <v>14500</v>
      </c>
      <c r="C7513" s="653" t="s">
        <v>323</v>
      </c>
      <c r="D7513" s="656">
        <v>28.72</v>
      </c>
      <c r="E7513" s="656">
        <v>28.72</v>
      </c>
      <c r="F7513" s="657">
        <f t="shared" si="1"/>
        <v>0</v>
      </c>
      <c r="G7513" s="668">
        <v>0.0</v>
      </c>
      <c r="H7513" s="664">
        <v>0.0</v>
      </c>
      <c r="I7513" s="664">
        <v>0.0</v>
      </c>
      <c r="J7513" s="664">
        <v>0.0</v>
      </c>
      <c r="K7513" s="660"/>
    </row>
    <row r="7514" ht="15.75" customHeight="1">
      <c r="A7514" s="653">
        <v>101294.0</v>
      </c>
      <c r="B7514" s="669" t="s">
        <v>14501</v>
      </c>
      <c r="C7514" s="653" t="s">
        <v>323</v>
      </c>
      <c r="D7514" s="656">
        <v>24.78</v>
      </c>
      <c r="E7514" s="656">
        <v>24.78</v>
      </c>
      <c r="F7514" s="657">
        <f t="shared" si="1"/>
        <v>0</v>
      </c>
      <c r="G7514" s="668">
        <v>0.0</v>
      </c>
      <c r="H7514" s="664">
        <v>0.0</v>
      </c>
      <c r="I7514" s="664">
        <v>0.0</v>
      </c>
      <c r="J7514" s="664">
        <v>0.0</v>
      </c>
      <c r="K7514" s="660"/>
    </row>
    <row r="7515" ht="15.75" customHeight="1">
      <c r="A7515" s="653">
        <v>101295.0</v>
      </c>
      <c r="B7515" s="669" t="s">
        <v>14502</v>
      </c>
      <c r="C7515" s="653" t="s">
        <v>323</v>
      </c>
      <c r="D7515" s="656">
        <v>27.38</v>
      </c>
      <c r="E7515" s="656">
        <v>27.38</v>
      </c>
      <c r="F7515" s="657">
        <f t="shared" si="1"/>
        <v>0</v>
      </c>
      <c r="G7515" s="668">
        <v>0.0</v>
      </c>
      <c r="H7515" s="664">
        <v>0.0</v>
      </c>
      <c r="I7515" s="664">
        <v>0.0</v>
      </c>
      <c r="J7515" s="664">
        <v>0.0</v>
      </c>
      <c r="K7515" s="660"/>
    </row>
    <row r="7516" ht="15.75" customHeight="1">
      <c r="A7516" s="653">
        <v>101296.0</v>
      </c>
      <c r="B7516" s="669" t="s">
        <v>14503</v>
      </c>
      <c r="C7516" s="653" t="s">
        <v>323</v>
      </c>
      <c r="D7516" s="656">
        <v>34.68</v>
      </c>
      <c r="E7516" s="656">
        <v>34.68</v>
      </c>
      <c r="F7516" s="657">
        <f t="shared" si="1"/>
        <v>0</v>
      </c>
      <c r="G7516" s="668">
        <v>0.0</v>
      </c>
      <c r="H7516" s="664">
        <v>0.0</v>
      </c>
      <c r="I7516" s="664">
        <v>0.0</v>
      </c>
      <c r="J7516" s="664">
        <v>0.0</v>
      </c>
      <c r="K7516" s="660"/>
    </row>
    <row r="7517" ht="15.75" customHeight="1">
      <c r="A7517" s="653">
        <v>101297.0</v>
      </c>
      <c r="B7517" s="669" t="s">
        <v>14504</v>
      </c>
      <c r="C7517" s="653" t="s">
        <v>323</v>
      </c>
      <c r="D7517" s="656">
        <v>26.64</v>
      </c>
      <c r="E7517" s="656">
        <v>26.64</v>
      </c>
      <c r="F7517" s="657">
        <f t="shared" si="1"/>
        <v>0</v>
      </c>
      <c r="G7517" s="668">
        <v>0.0</v>
      </c>
      <c r="H7517" s="664">
        <v>0.0</v>
      </c>
      <c r="I7517" s="664">
        <v>0.0</v>
      </c>
      <c r="J7517" s="664">
        <v>0.0</v>
      </c>
      <c r="K7517" s="660"/>
    </row>
    <row r="7518" ht="15.75" customHeight="1">
      <c r="A7518" s="653">
        <v>101298.0</v>
      </c>
      <c r="B7518" s="669" t="s">
        <v>14505</v>
      </c>
      <c r="C7518" s="653" t="s">
        <v>323</v>
      </c>
      <c r="D7518" s="656">
        <v>22.25</v>
      </c>
      <c r="E7518" s="656">
        <v>22.25</v>
      </c>
      <c r="F7518" s="657">
        <f t="shared" si="1"/>
        <v>0</v>
      </c>
      <c r="G7518" s="668">
        <v>0.0</v>
      </c>
      <c r="H7518" s="664">
        <v>0.0</v>
      </c>
      <c r="I7518" s="664">
        <v>0.0</v>
      </c>
      <c r="J7518" s="664">
        <v>0.0</v>
      </c>
      <c r="K7518" s="660"/>
    </row>
    <row r="7519" ht="15.75" customHeight="1">
      <c r="A7519" s="653">
        <v>101299.0</v>
      </c>
      <c r="B7519" s="669" t="s">
        <v>14506</v>
      </c>
      <c r="C7519" s="653" t="s">
        <v>323</v>
      </c>
      <c r="D7519" s="656">
        <v>28.45</v>
      </c>
      <c r="E7519" s="656">
        <v>28.45</v>
      </c>
      <c r="F7519" s="657">
        <f t="shared" si="1"/>
        <v>0</v>
      </c>
      <c r="G7519" s="668">
        <v>0.0</v>
      </c>
      <c r="H7519" s="664">
        <v>0.0</v>
      </c>
      <c r="I7519" s="664">
        <v>0.0</v>
      </c>
      <c r="J7519" s="664">
        <v>0.0</v>
      </c>
      <c r="K7519" s="660"/>
    </row>
    <row r="7520" ht="15.75" customHeight="1">
      <c r="A7520" s="653">
        <v>101300.0</v>
      </c>
      <c r="B7520" s="669" t="s">
        <v>14507</v>
      </c>
      <c r="C7520" s="653" t="s">
        <v>323</v>
      </c>
      <c r="D7520" s="656">
        <v>21.43</v>
      </c>
      <c r="E7520" s="656">
        <v>21.43</v>
      </c>
      <c r="F7520" s="657">
        <f t="shared" si="1"/>
        <v>0</v>
      </c>
      <c r="G7520" s="668">
        <v>0.0</v>
      </c>
      <c r="H7520" s="664">
        <v>0.0</v>
      </c>
      <c r="I7520" s="664">
        <v>0.0</v>
      </c>
      <c r="J7520" s="664">
        <v>0.0</v>
      </c>
      <c r="K7520" s="660"/>
    </row>
    <row r="7521" ht="15.75" customHeight="1">
      <c r="A7521" s="653">
        <v>101301.0</v>
      </c>
      <c r="B7521" s="669" t="s">
        <v>14508</v>
      </c>
      <c r="C7521" s="653" t="s">
        <v>323</v>
      </c>
      <c r="D7521" s="656">
        <v>11.18</v>
      </c>
      <c r="E7521" s="656">
        <v>11.18</v>
      </c>
      <c r="F7521" s="657">
        <f t="shared" si="1"/>
        <v>0</v>
      </c>
      <c r="G7521" s="668">
        <v>0.0</v>
      </c>
      <c r="H7521" s="664">
        <v>0.0</v>
      </c>
      <c r="I7521" s="664">
        <v>0.0</v>
      </c>
      <c r="J7521" s="664">
        <v>0.0</v>
      </c>
      <c r="K7521" s="660"/>
    </row>
    <row r="7522" ht="15.75" customHeight="1">
      <c r="A7522" s="653">
        <v>101302.0</v>
      </c>
      <c r="B7522" s="669" t="s">
        <v>14509</v>
      </c>
      <c r="C7522" s="653" t="s">
        <v>323</v>
      </c>
      <c r="D7522" s="656">
        <v>25.0</v>
      </c>
      <c r="E7522" s="656">
        <v>25.0</v>
      </c>
      <c r="F7522" s="657">
        <f t="shared" si="1"/>
        <v>0</v>
      </c>
      <c r="G7522" s="668">
        <v>0.0</v>
      </c>
      <c r="H7522" s="664">
        <v>0.0</v>
      </c>
      <c r="I7522" s="664">
        <v>0.0</v>
      </c>
      <c r="J7522" s="664">
        <v>0.0</v>
      </c>
      <c r="K7522" s="660"/>
    </row>
    <row r="7523" ht="15.75" customHeight="1">
      <c r="A7523" s="653">
        <v>101303.0</v>
      </c>
      <c r="B7523" s="669" t="s">
        <v>14510</v>
      </c>
      <c r="C7523" s="653" t="s">
        <v>323</v>
      </c>
      <c r="D7523" s="656">
        <v>65.06</v>
      </c>
      <c r="E7523" s="656">
        <v>65.06</v>
      </c>
      <c r="F7523" s="657">
        <f t="shared" si="1"/>
        <v>0</v>
      </c>
      <c r="G7523" s="661">
        <v>0.0</v>
      </c>
      <c r="H7523" s="664">
        <v>0.0</v>
      </c>
      <c r="I7523" s="664">
        <v>0.0</v>
      </c>
      <c r="J7523" s="664">
        <v>0.0</v>
      </c>
      <c r="K7523" s="660"/>
    </row>
    <row r="7524" ht="15.75" customHeight="1">
      <c r="A7524" s="653">
        <v>101304.0</v>
      </c>
      <c r="B7524" s="669" t="s">
        <v>14511</v>
      </c>
      <c r="C7524" s="653" t="s">
        <v>323</v>
      </c>
      <c r="D7524" s="656">
        <v>36.72</v>
      </c>
      <c r="E7524" s="656">
        <v>36.72</v>
      </c>
      <c r="F7524" s="657">
        <f t="shared" si="1"/>
        <v>0</v>
      </c>
      <c r="G7524" s="668">
        <v>0.0</v>
      </c>
      <c r="H7524" s="664">
        <v>0.0</v>
      </c>
      <c r="I7524" s="664">
        <v>0.0</v>
      </c>
      <c r="J7524" s="664">
        <v>0.0</v>
      </c>
      <c r="K7524" s="660"/>
    </row>
    <row r="7525" ht="15.75" customHeight="1">
      <c r="A7525" s="653">
        <v>101305.0</v>
      </c>
      <c r="B7525" s="669" t="s">
        <v>14512</v>
      </c>
      <c r="C7525" s="653" t="s">
        <v>323</v>
      </c>
      <c r="D7525" s="656">
        <v>42.48</v>
      </c>
      <c r="E7525" s="656">
        <v>42.48</v>
      </c>
      <c r="F7525" s="657">
        <f t="shared" si="1"/>
        <v>0</v>
      </c>
      <c r="G7525" s="668">
        <v>0.0</v>
      </c>
      <c r="H7525" s="664">
        <v>0.0</v>
      </c>
      <c r="I7525" s="664">
        <v>0.0</v>
      </c>
      <c r="J7525" s="664">
        <v>0.0</v>
      </c>
      <c r="K7525" s="660"/>
    </row>
    <row r="7526" ht="15.75" customHeight="1">
      <c r="A7526" s="653">
        <v>101307.0</v>
      </c>
      <c r="B7526" s="669" t="s">
        <v>14513</v>
      </c>
      <c r="C7526" s="653" t="s">
        <v>323</v>
      </c>
      <c r="D7526" s="656">
        <v>26.01</v>
      </c>
      <c r="E7526" s="656">
        <v>26.01</v>
      </c>
      <c r="F7526" s="657">
        <f t="shared" si="1"/>
        <v>0</v>
      </c>
      <c r="G7526" s="668">
        <v>0.0</v>
      </c>
      <c r="H7526" s="664">
        <v>0.0</v>
      </c>
      <c r="I7526" s="664">
        <v>0.0</v>
      </c>
      <c r="J7526" s="664">
        <v>0.0</v>
      </c>
      <c r="K7526" s="660"/>
    </row>
    <row r="7527" ht="15.75" customHeight="1">
      <c r="A7527" s="653">
        <v>101308.0</v>
      </c>
      <c r="B7527" s="669" t="s">
        <v>14514</v>
      </c>
      <c r="C7527" s="653" t="s">
        <v>323</v>
      </c>
      <c r="D7527" s="656">
        <v>33.52</v>
      </c>
      <c r="E7527" s="656">
        <v>33.52</v>
      </c>
      <c r="F7527" s="657">
        <f t="shared" si="1"/>
        <v>0</v>
      </c>
      <c r="G7527" s="668">
        <v>0.0</v>
      </c>
      <c r="H7527" s="664">
        <v>0.0</v>
      </c>
      <c r="I7527" s="664">
        <v>0.0</v>
      </c>
      <c r="J7527" s="664">
        <v>0.0</v>
      </c>
      <c r="K7527" s="660"/>
    </row>
    <row r="7528" ht="15.75" customHeight="1">
      <c r="A7528" s="653">
        <v>101309.0</v>
      </c>
      <c r="B7528" s="669" t="s">
        <v>14515</v>
      </c>
      <c r="C7528" s="653" t="s">
        <v>323</v>
      </c>
      <c r="D7528" s="656">
        <v>28.45</v>
      </c>
      <c r="E7528" s="656">
        <v>28.45</v>
      </c>
      <c r="F7528" s="657">
        <f t="shared" si="1"/>
        <v>0</v>
      </c>
      <c r="G7528" s="668">
        <v>0.0</v>
      </c>
      <c r="H7528" s="664">
        <v>0.0</v>
      </c>
      <c r="I7528" s="664">
        <v>0.0</v>
      </c>
      <c r="J7528" s="664">
        <v>0.0</v>
      </c>
      <c r="K7528" s="660"/>
    </row>
    <row r="7529" ht="15.75" customHeight="1">
      <c r="A7529" s="653">
        <v>101310.0</v>
      </c>
      <c r="B7529" s="669" t="s">
        <v>14516</v>
      </c>
      <c r="C7529" s="653" t="s">
        <v>323</v>
      </c>
      <c r="D7529" s="656">
        <v>34.58</v>
      </c>
      <c r="E7529" s="656">
        <v>34.58</v>
      </c>
      <c r="F7529" s="657">
        <f t="shared" si="1"/>
        <v>0</v>
      </c>
      <c r="G7529" s="668">
        <v>0.0</v>
      </c>
      <c r="H7529" s="664">
        <v>0.0</v>
      </c>
      <c r="I7529" s="664">
        <v>0.0</v>
      </c>
      <c r="J7529" s="664">
        <v>0.0</v>
      </c>
      <c r="K7529" s="660"/>
    </row>
    <row r="7530" ht="15.75" customHeight="1">
      <c r="A7530" s="653">
        <v>101311.0</v>
      </c>
      <c r="B7530" s="669" t="s">
        <v>14517</v>
      </c>
      <c r="C7530" s="653" t="s">
        <v>323</v>
      </c>
      <c r="D7530" s="656">
        <v>28.72</v>
      </c>
      <c r="E7530" s="656">
        <v>28.72</v>
      </c>
      <c r="F7530" s="657">
        <f t="shared" si="1"/>
        <v>0</v>
      </c>
      <c r="G7530" s="668">
        <v>0.0</v>
      </c>
      <c r="H7530" s="664">
        <v>0.0</v>
      </c>
      <c r="I7530" s="664">
        <v>0.0</v>
      </c>
      <c r="J7530" s="664">
        <v>0.0</v>
      </c>
      <c r="K7530" s="660"/>
    </row>
    <row r="7531" ht="15.75" customHeight="1">
      <c r="A7531" s="653">
        <v>101312.0</v>
      </c>
      <c r="B7531" s="669" t="s">
        <v>14518</v>
      </c>
      <c r="C7531" s="653" t="s">
        <v>323</v>
      </c>
      <c r="D7531" s="656">
        <v>26.32</v>
      </c>
      <c r="E7531" s="656">
        <v>26.32</v>
      </c>
      <c r="F7531" s="657">
        <f t="shared" si="1"/>
        <v>0</v>
      </c>
      <c r="G7531" s="668">
        <v>0.0</v>
      </c>
      <c r="H7531" s="664">
        <v>0.0</v>
      </c>
      <c r="I7531" s="664">
        <v>0.0</v>
      </c>
      <c r="J7531" s="664">
        <v>0.0</v>
      </c>
      <c r="K7531" s="660"/>
    </row>
    <row r="7532" ht="15.75" customHeight="1">
      <c r="A7532" s="653">
        <v>101313.0</v>
      </c>
      <c r="B7532" s="669" t="s">
        <v>14519</v>
      </c>
      <c r="C7532" s="653" t="s">
        <v>323</v>
      </c>
      <c r="D7532" s="656">
        <v>92.86</v>
      </c>
      <c r="E7532" s="656">
        <v>92.86</v>
      </c>
      <c r="F7532" s="657">
        <f t="shared" si="1"/>
        <v>0</v>
      </c>
      <c r="G7532" s="668">
        <v>0.0</v>
      </c>
      <c r="H7532" s="664">
        <v>0.0</v>
      </c>
      <c r="I7532" s="664">
        <v>0.0</v>
      </c>
      <c r="J7532" s="664">
        <v>0.0</v>
      </c>
      <c r="K7532" s="660"/>
    </row>
    <row r="7533" ht="15.75" customHeight="1">
      <c r="A7533" s="653">
        <v>101315.0</v>
      </c>
      <c r="B7533" s="669" t="s">
        <v>14520</v>
      </c>
      <c r="C7533" s="653" t="s">
        <v>323</v>
      </c>
      <c r="D7533" s="656">
        <v>86.25</v>
      </c>
      <c r="E7533" s="656">
        <v>86.25</v>
      </c>
      <c r="F7533" s="657">
        <f t="shared" si="1"/>
        <v>0</v>
      </c>
      <c r="G7533" s="668">
        <v>0.0</v>
      </c>
      <c r="H7533" s="664">
        <v>0.0</v>
      </c>
      <c r="I7533" s="664">
        <v>0.0</v>
      </c>
      <c r="J7533" s="664">
        <v>0.0</v>
      </c>
      <c r="K7533" s="660"/>
    </row>
    <row r="7534" ht="15.75" customHeight="1">
      <c r="A7534" s="653">
        <v>101316.0</v>
      </c>
      <c r="B7534" s="669" t="s">
        <v>14521</v>
      </c>
      <c r="C7534" s="653" t="s">
        <v>323</v>
      </c>
      <c r="D7534" s="656">
        <v>44.75</v>
      </c>
      <c r="E7534" s="656">
        <v>44.75</v>
      </c>
      <c r="F7534" s="657">
        <f t="shared" si="1"/>
        <v>0</v>
      </c>
      <c r="G7534" s="668">
        <v>0.0</v>
      </c>
      <c r="H7534" s="664">
        <v>0.0</v>
      </c>
      <c r="I7534" s="664">
        <v>0.0</v>
      </c>
      <c r="J7534" s="664">
        <v>0.0</v>
      </c>
      <c r="K7534" s="660"/>
    </row>
    <row r="7535" ht="15.75" customHeight="1">
      <c r="A7535" s="653">
        <v>101320.0</v>
      </c>
      <c r="B7535" s="669" t="s">
        <v>14522</v>
      </c>
      <c r="C7535" s="653" t="s">
        <v>323</v>
      </c>
      <c r="D7535" s="656">
        <v>26.39</v>
      </c>
      <c r="E7535" s="656">
        <v>26.39</v>
      </c>
      <c r="F7535" s="657">
        <f t="shared" si="1"/>
        <v>0</v>
      </c>
      <c r="G7535" s="668">
        <v>0.0</v>
      </c>
      <c r="H7535" s="664">
        <v>0.0</v>
      </c>
      <c r="I7535" s="664">
        <v>0.0</v>
      </c>
      <c r="J7535" s="664">
        <v>0.0</v>
      </c>
      <c r="K7535" s="660"/>
    </row>
    <row r="7536" ht="15.75" customHeight="1">
      <c r="A7536" s="653">
        <v>101322.0</v>
      </c>
      <c r="B7536" s="669" t="s">
        <v>14523</v>
      </c>
      <c r="C7536" s="653" t="s">
        <v>323</v>
      </c>
      <c r="D7536" s="656">
        <v>32.38</v>
      </c>
      <c r="E7536" s="656">
        <v>32.38</v>
      </c>
      <c r="F7536" s="657">
        <f t="shared" si="1"/>
        <v>0</v>
      </c>
      <c r="G7536" s="668">
        <v>0.0</v>
      </c>
      <c r="H7536" s="664">
        <v>0.0</v>
      </c>
      <c r="I7536" s="664">
        <v>0.0</v>
      </c>
      <c r="J7536" s="664">
        <v>0.0</v>
      </c>
      <c r="K7536" s="660"/>
    </row>
    <row r="7537" ht="15.75" customHeight="1">
      <c r="A7537" s="653">
        <v>101323.0</v>
      </c>
      <c r="B7537" s="669" t="s">
        <v>14524</v>
      </c>
      <c r="C7537" s="653" t="s">
        <v>323</v>
      </c>
      <c r="D7537" s="656">
        <v>52.29</v>
      </c>
      <c r="E7537" s="656">
        <v>52.29</v>
      </c>
      <c r="F7537" s="657">
        <f t="shared" si="1"/>
        <v>0</v>
      </c>
      <c r="G7537" s="668">
        <v>0.0</v>
      </c>
      <c r="H7537" s="664">
        <v>0.0</v>
      </c>
      <c r="I7537" s="664">
        <v>0.0</v>
      </c>
      <c r="J7537" s="664">
        <v>0.0</v>
      </c>
      <c r="K7537" s="660"/>
    </row>
    <row r="7538" ht="15.75" customHeight="1">
      <c r="A7538" s="653">
        <v>101324.0</v>
      </c>
      <c r="B7538" s="669" t="s">
        <v>14525</v>
      </c>
      <c r="C7538" s="653" t="s">
        <v>323</v>
      </c>
      <c r="D7538" s="656">
        <v>13.15</v>
      </c>
      <c r="E7538" s="656">
        <v>13.15</v>
      </c>
      <c r="F7538" s="657">
        <f t="shared" si="1"/>
        <v>0</v>
      </c>
      <c r="G7538" s="668">
        <v>0.0</v>
      </c>
      <c r="H7538" s="664">
        <v>0.0</v>
      </c>
      <c r="I7538" s="664">
        <v>0.0</v>
      </c>
      <c r="J7538" s="664">
        <v>0.0</v>
      </c>
      <c r="K7538" s="660"/>
    </row>
    <row r="7539" ht="15.75" customHeight="1">
      <c r="A7539" s="653">
        <v>101325.0</v>
      </c>
      <c r="B7539" s="669" t="s">
        <v>14526</v>
      </c>
      <c r="C7539" s="653" t="s">
        <v>323</v>
      </c>
      <c r="D7539" s="656">
        <v>39.15</v>
      </c>
      <c r="E7539" s="656">
        <v>39.15</v>
      </c>
      <c r="F7539" s="657">
        <f t="shared" si="1"/>
        <v>0</v>
      </c>
      <c r="G7539" s="668">
        <v>0.0</v>
      </c>
      <c r="H7539" s="664">
        <v>0.0</v>
      </c>
      <c r="I7539" s="664">
        <v>0.0</v>
      </c>
      <c r="J7539" s="664">
        <v>0.0</v>
      </c>
      <c r="K7539" s="660"/>
    </row>
    <row r="7540" ht="15.75" customHeight="1">
      <c r="A7540" s="653">
        <v>101326.0</v>
      </c>
      <c r="B7540" s="669" t="s">
        <v>14527</v>
      </c>
      <c r="C7540" s="653" t="s">
        <v>323</v>
      </c>
      <c r="D7540" s="656">
        <v>12.07</v>
      </c>
      <c r="E7540" s="656">
        <v>12.07</v>
      </c>
      <c r="F7540" s="657">
        <f t="shared" si="1"/>
        <v>0</v>
      </c>
      <c r="G7540" s="668">
        <v>0.0</v>
      </c>
      <c r="H7540" s="664">
        <v>0.0</v>
      </c>
      <c r="I7540" s="664">
        <v>0.0</v>
      </c>
      <c r="J7540" s="664">
        <v>0.0</v>
      </c>
      <c r="K7540" s="660"/>
    </row>
    <row r="7541" ht="15.75" customHeight="1">
      <c r="A7541" s="653">
        <v>101328.0</v>
      </c>
      <c r="B7541" s="669" t="s">
        <v>14528</v>
      </c>
      <c r="C7541" s="653" t="s">
        <v>323</v>
      </c>
      <c r="D7541" s="656">
        <v>15.74</v>
      </c>
      <c r="E7541" s="656">
        <v>15.74</v>
      </c>
      <c r="F7541" s="657">
        <f t="shared" si="1"/>
        <v>0</v>
      </c>
      <c r="G7541" s="668">
        <v>0.0</v>
      </c>
      <c r="H7541" s="664">
        <v>0.0</v>
      </c>
      <c r="I7541" s="664">
        <v>0.0</v>
      </c>
      <c r="J7541" s="664">
        <v>0.0</v>
      </c>
      <c r="K7541" s="660"/>
    </row>
    <row r="7542" ht="15.75" customHeight="1">
      <c r="A7542" s="653">
        <v>101329.0</v>
      </c>
      <c r="B7542" s="669" t="s">
        <v>14529</v>
      </c>
      <c r="C7542" s="653" t="s">
        <v>323</v>
      </c>
      <c r="D7542" s="656">
        <v>44.43</v>
      </c>
      <c r="E7542" s="656">
        <v>44.43</v>
      </c>
      <c r="F7542" s="657">
        <f t="shared" si="1"/>
        <v>0</v>
      </c>
      <c r="G7542" s="668">
        <v>0.0</v>
      </c>
      <c r="H7542" s="664">
        <v>0.0</v>
      </c>
      <c r="I7542" s="664">
        <v>0.0</v>
      </c>
      <c r="J7542" s="664">
        <v>0.0</v>
      </c>
      <c r="K7542" s="660"/>
    </row>
    <row r="7543" ht="15.75" customHeight="1">
      <c r="A7543" s="653">
        <v>101330.0</v>
      </c>
      <c r="B7543" s="669" t="s">
        <v>14530</v>
      </c>
      <c r="C7543" s="653" t="s">
        <v>323</v>
      </c>
      <c r="D7543" s="656">
        <v>34.03</v>
      </c>
      <c r="E7543" s="656">
        <v>34.03</v>
      </c>
      <c r="F7543" s="657">
        <f t="shared" si="1"/>
        <v>0</v>
      </c>
      <c r="G7543" s="668">
        <v>0.0</v>
      </c>
      <c r="H7543" s="664">
        <v>0.0</v>
      </c>
      <c r="I7543" s="664">
        <v>0.0</v>
      </c>
      <c r="J7543" s="664">
        <v>0.0</v>
      </c>
      <c r="K7543" s="660"/>
    </row>
    <row r="7544" ht="15.75" customHeight="1">
      <c r="A7544" s="653">
        <v>101331.0</v>
      </c>
      <c r="B7544" s="669" t="s">
        <v>14531</v>
      </c>
      <c r="C7544" s="653" t="s">
        <v>323</v>
      </c>
      <c r="D7544" s="656">
        <v>36.72</v>
      </c>
      <c r="E7544" s="656">
        <v>36.72</v>
      </c>
      <c r="F7544" s="657">
        <f t="shared" si="1"/>
        <v>0</v>
      </c>
      <c r="G7544" s="668">
        <v>0.0</v>
      </c>
      <c r="H7544" s="664">
        <v>0.0</v>
      </c>
      <c r="I7544" s="664">
        <v>0.0</v>
      </c>
      <c r="J7544" s="664">
        <v>0.0</v>
      </c>
      <c r="K7544" s="660"/>
    </row>
    <row r="7545" ht="15.75" customHeight="1">
      <c r="A7545" s="653">
        <v>101332.0</v>
      </c>
      <c r="B7545" s="669" t="s">
        <v>14532</v>
      </c>
      <c r="C7545" s="653" t="s">
        <v>323</v>
      </c>
      <c r="D7545" s="656">
        <v>12.05</v>
      </c>
      <c r="E7545" s="656">
        <v>12.05</v>
      </c>
      <c r="F7545" s="657">
        <f t="shared" si="1"/>
        <v>0</v>
      </c>
      <c r="G7545" s="668">
        <v>0.0</v>
      </c>
      <c r="H7545" s="664">
        <v>0.0</v>
      </c>
      <c r="I7545" s="664">
        <v>0.0</v>
      </c>
      <c r="J7545" s="664">
        <v>0.0</v>
      </c>
      <c r="K7545" s="660"/>
    </row>
    <row r="7546" ht="15.75" customHeight="1">
      <c r="A7546" s="653">
        <v>101333.0</v>
      </c>
      <c r="B7546" s="669" t="s">
        <v>14533</v>
      </c>
      <c r="C7546" s="653" t="s">
        <v>323</v>
      </c>
      <c r="D7546" s="656">
        <v>32.99</v>
      </c>
      <c r="E7546" s="656">
        <v>32.99</v>
      </c>
      <c r="F7546" s="657">
        <f t="shared" si="1"/>
        <v>0</v>
      </c>
      <c r="G7546" s="668">
        <v>0.0</v>
      </c>
      <c r="H7546" s="664">
        <v>0.0</v>
      </c>
      <c r="I7546" s="664">
        <v>0.0</v>
      </c>
      <c r="J7546" s="664">
        <v>0.0</v>
      </c>
      <c r="K7546" s="660"/>
    </row>
    <row r="7547" ht="15.75" customHeight="1">
      <c r="A7547" s="653">
        <v>101334.0</v>
      </c>
      <c r="B7547" s="669" t="s">
        <v>14534</v>
      </c>
      <c r="C7547" s="653" t="s">
        <v>323</v>
      </c>
      <c r="D7547" s="656">
        <v>69.99</v>
      </c>
      <c r="E7547" s="656">
        <v>69.99</v>
      </c>
      <c r="F7547" s="657">
        <f t="shared" si="1"/>
        <v>0</v>
      </c>
      <c r="G7547" s="668">
        <v>0.0</v>
      </c>
      <c r="H7547" s="664">
        <v>0.0</v>
      </c>
      <c r="I7547" s="664">
        <v>0.0</v>
      </c>
      <c r="J7547" s="664">
        <v>0.0</v>
      </c>
      <c r="K7547" s="660"/>
    </row>
    <row r="7548" ht="15.75" customHeight="1">
      <c r="A7548" s="653">
        <v>101336.0</v>
      </c>
      <c r="B7548" s="669" t="s">
        <v>14535</v>
      </c>
      <c r="C7548" s="653" t="s">
        <v>323</v>
      </c>
      <c r="D7548" s="656">
        <v>43.42</v>
      </c>
      <c r="E7548" s="656">
        <v>43.42</v>
      </c>
      <c r="F7548" s="657">
        <f t="shared" si="1"/>
        <v>0</v>
      </c>
      <c r="G7548" s="668">
        <v>0.0</v>
      </c>
      <c r="H7548" s="664">
        <v>0.0</v>
      </c>
      <c r="I7548" s="664">
        <v>0.0</v>
      </c>
      <c r="J7548" s="664">
        <v>0.0</v>
      </c>
      <c r="K7548" s="660"/>
    </row>
    <row r="7549" ht="15.75" customHeight="1">
      <c r="A7549" s="653">
        <v>101337.0</v>
      </c>
      <c r="B7549" s="669" t="s">
        <v>14536</v>
      </c>
      <c r="C7549" s="653" t="s">
        <v>323</v>
      </c>
      <c r="D7549" s="656">
        <v>16.03</v>
      </c>
      <c r="E7549" s="656">
        <v>16.03</v>
      </c>
      <c r="F7549" s="657">
        <f t="shared" si="1"/>
        <v>0</v>
      </c>
      <c r="G7549" s="668">
        <v>0.0</v>
      </c>
      <c r="H7549" s="664">
        <v>0.0</v>
      </c>
      <c r="I7549" s="664">
        <v>0.0</v>
      </c>
      <c r="J7549" s="664">
        <v>0.0</v>
      </c>
      <c r="K7549" s="660"/>
    </row>
    <row r="7550" ht="15.75" customHeight="1">
      <c r="A7550" s="653">
        <v>101338.0</v>
      </c>
      <c r="B7550" s="669" t="s">
        <v>14537</v>
      </c>
      <c r="C7550" s="653" t="s">
        <v>323</v>
      </c>
      <c r="D7550" s="656">
        <v>22.39</v>
      </c>
      <c r="E7550" s="656">
        <v>22.39</v>
      </c>
      <c r="F7550" s="657">
        <f t="shared" si="1"/>
        <v>0</v>
      </c>
      <c r="G7550" s="668">
        <v>0.0</v>
      </c>
      <c r="H7550" s="664">
        <v>0.0</v>
      </c>
      <c r="I7550" s="664">
        <v>0.0</v>
      </c>
      <c r="J7550" s="664">
        <v>0.0</v>
      </c>
      <c r="K7550" s="660"/>
    </row>
    <row r="7551" ht="15.75" customHeight="1">
      <c r="A7551" s="653">
        <v>101339.0</v>
      </c>
      <c r="B7551" s="669" t="s">
        <v>14538</v>
      </c>
      <c r="C7551" s="653" t="s">
        <v>323</v>
      </c>
      <c r="D7551" s="656">
        <v>24.48</v>
      </c>
      <c r="E7551" s="656">
        <v>24.48</v>
      </c>
      <c r="F7551" s="657">
        <f t="shared" si="1"/>
        <v>0</v>
      </c>
      <c r="G7551" s="668">
        <v>0.0</v>
      </c>
      <c r="H7551" s="664">
        <v>0.0</v>
      </c>
      <c r="I7551" s="664">
        <v>0.0</v>
      </c>
      <c r="J7551" s="664">
        <v>0.0</v>
      </c>
      <c r="K7551" s="660"/>
    </row>
    <row r="7552" ht="15.75" customHeight="1">
      <c r="A7552" s="653">
        <v>101340.0</v>
      </c>
      <c r="B7552" s="669" t="s">
        <v>14539</v>
      </c>
      <c r="C7552" s="653" t="s">
        <v>323</v>
      </c>
      <c r="D7552" s="656">
        <v>21.49</v>
      </c>
      <c r="E7552" s="656">
        <v>21.49</v>
      </c>
      <c r="F7552" s="657">
        <f t="shared" si="1"/>
        <v>0</v>
      </c>
      <c r="G7552" s="668">
        <v>0.0</v>
      </c>
      <c r="H7552" s="664">
        <v>0.0</v>
      </c>
      <c r="I7552" s="664">
        <v>0.0</v>
      </c>
      <c r="J7552" s="664">
        <v>0.0</v>
      </c>
      <c r="K7552" s="660"/>
    </row>
    <row r="7553" ht="15.75" customHeight="1">
      <c r="A7553" s="653">
        <v>101341.0</v>
      </c>
      <c r="B7553" s="669" t="s">
        <v>14540</v>
      </c>
      <c r="C7553" s="653" t="s">
        <v>323</v>
      </c>
      <c r="D7553" s="656">
        <v>18.95</v>
      </c>
      <c r="E7553" s="656">
        <v>18.95</v>
      </c>
      <c r="F7553" s="657">
        <f t="shared" si="1"/>
        <v>0</v>
      </c>
      <c r="G7553" s="668">
        <v>0.0</v>
      </c>
      <c r="H7553" s="664">
        <v>0.0</v>
      </c>
      <c r="I7553" s="664">
        <v>0.0</v>
      </c>
      <c r="J7553" s="664">
        <v>0.0</v>
      </c>
      <c r="K7553" s="660"/>
    </row>
    <row r="7554" ht="15.75" customHeight="1">
      <c r="A7554" s="653">
        <v>101342.0</v>
      </c>
      <c r="B7554" s="669" t="s">
        <v>14541</v>
      </c>
      <c r="C7554" s="653" t="s">
        <v>323</v>
      </c>
      <c r="D7554" s="656">
        <v>24.48</v>
      </c>
      <c r="E7554" s="656">
        <v>24.48</v>
      </c>
      <c r="F7554" s="657">
        <f t="shared" si="1"/>
        <v>0</v>
      </c>
      <c r="G7554" s="668">
        <v>0.0</v>
      </c>
      <c r="H7554" s="664">
        <v>0.0</v>
      </c>
      <c r="I7554" s="664">
        <v>0.0</v>
      </c>
      <c r="J7554" s="664">
        <v>0.0</v>
      </c>
      <c r="K7554" s="660"/>
    </row>
    <row r="7555" ht="15.75" customHeight="1">
      <c r="A7555" s="653">
        <v>101343.0</v>
      </c>
      <c r="B7555" s="669" t="s">
        <v>14542</v>
      </c>
      <c r="C7555" s="653" t="s">
        <v>323</v>
      </c>
      <c r="D7555" s="656">
        <v>38.34</v>
      </c>
      <c r="E7555" s="656">
        <v>38.34</v>
      </c>
      <c r="F7555" s="657">
        <f t="shared" si="1"/>
        <v>0</v>
      </c>
      <c r="G7555" s="668">
        <v>0.0</v>
      </c>
      <c r="H7555" s="664">
        <v>0.0</v>
      </c>
      <c r="I7555" s="664">
        <v>0.0</v>
      </c>
      <c r="J7555" s="664">
        <v>0.0</v>
      </c>
      <c r="K7555" s="660"/>
    </row>
    <row r="7556" ht="15.75" customHeight="1">
      <c r="A7556" s="653">
        <v>101344.0</v>
      </c>
      <c r="B7556" s="669" t="s">
        <v>14543</v>
      </c>
      <c r="C7556" s="653" t="s">
        <v>323</v>
      </c>
      <c r="D7556" s="656">
        <v>45.44</v>
      </c>
      <c r="E7556" s="656">
        <v>45.44</v>
      </c>
      <c r="F7556" s="657">
        <f t="shared" si="1"/>
        <v>0</v>
      </c>
      <c r="G7556" s="668">
        <v>0.0</v>
      </c>
      <c r="H7556" s="664">
        <v>0.0</v>
      </c>
      <c r="I7556" s="664">
        <v>0.0</v>
      </c>
      <c r="J7556" s="664">
        <v>0.0</v>
      </c>
      <c r="K7556" s="660"/>
    </row>
    <row r="7557" ht="15.75" customHeight="1">
      <c r="A7557" s="653">
        <v>101345.0</v>
      </c>
      <c r="B7557" s="669" t="s">
        <v>14544</v>
      </c>
      <c r="C7557" s="653" t="s">
        <v>323</v>
      </c>
      <c r="D7557" s="656">
        <v>56.56</v>
      </c>
      <c r="E7557" s="656">
        <v>56.56</v>
      </c>
      <c r="F7557" s="657">
        <f t="shared" si="1"/>
        <v>0</v>
      </c>
      <c r="G7557" s="668">
        <v>0.0</v>
      </c>
      <c r="H7557" s="664">
        <v>0.0</v>
      </c>
      <c r="I7557" s="664">
        <v>0.0</v>
      </c>
      <c r="J7557" s="664">
        <v>0.0</v>
      </c>
      <c r="K7557" s="660"/>
    </row>
    <row r="7558" ht="15.75" customHeight="1">
      <c r="A7558" s="653">
        <v>101346.0</v>
      </c>
      <c r="B7558" s="669" t="s">
        <v>14545</v>
      </c>
      <c r="C7558" s="653" t="s">
        <v>323</v>
      </c>
      <c r="D7558" s="656">
        <v>27.97</v>
      </c>
      <c r="E7558" s="656">
        <v>27.97</v>
      </c>
      <c r="F7558" s="657">
        <f t="shared" si="1"/>
        <v>0</v>
      </c>
      <c r="G7558" s="668">
        <v>0.0</v>
      </c>
      <c r="H7558" s="664">
        <v>0.0</v>
      </c>
      <c r="I7558" s="664">
        <v>0.0</v>
      </c>
      <c r="J7558" s="664">
        <v>0.0</v>
      </c>
      <c r="K7558" s="660"/>
    </row>
    <row r="7559" ht="15.75" customHeight="1">
      <c r="A7559" s="653">
        <v>101347.0</v>
      </c>
      <c r="B7559" s="669" t="s">
        <v>14546</v>
      </c>
      <c r="C7559" s="653" t="s">
        <v>323</v>
      </c>
      <c r="D7559" s="656">
        <v>34.07</v>
      </c>
      <c r="E7559" s="656">
        <v>34.07</v>
      </c>
      <c r="F7559" s="657">
        <f t="shared" si="1"/>
        <v>0</v>
      </c>
      <c r="G7559" s="668">
        <v>0.0</v>
      </c>
      <c r="H7559" s="664">
        <v>0.0</v>
      </c>
      <c r="I7559" s="664">
        <v>0.0</v>
      </c>
      <c r="J7559" s="664">
        <v>0.0</v>
      </c>
      <c r="K7559" s="660"/>
    </row>
    <row r="7560" ht="15.75" customHeight="1">
      <c r="A7560" s="653">
        <v>101348.0</v>
      </c>
      <c r="B7560" s="669" t="s">
        <v>14547</v>
      </c>
      <c r="C7560" s="653" t="s">
        <v>323</v>
      </c>
      <c r="D7560" s="656">
        <v>20.67</v>
      </c>
      <c r="E7560" s="656">
        <v>20.67</v>
      </c>
      <c r="F7560" s="657">
        <f t="shared" si="1"/>
        <v>0</v>
      </c>
      <c r="G7560" s="668">
        <v>0.0</v>
      </c>
      <c r="H7560" s="664">
        <v>0.0</v>
      </c>
      <c r="I7560" s="664">
        <v>0.0</v>
      </c>
      <c r="J7560" s="664">
        <v>0.0</v>
      </c>
      <c r="K7560" s="660"/>
    </row>
    <row r="7561" ht="15.75" customHeight="1">
      <c r="A7561" s="653">
        <v>101349.0</v>
      </c>
      <c r="B7561" s="669" t="s">
        <v>14548</v>
      </c>
      <c r="C7561" s="653" t="s">
        <v>323</v>
      </c>
      <c r="D7561" s="656">
        <v>36.04</v>
      </c>
      <c r="E7561" s="656">
        <v>36.04</v>
      </c>
      <c r="F7561" s="657">
        <f t="shared" si="1"/>
        <v>0</v>
      </c>
      <c r="G7561" s="668">
        <v>0.0</v>
      </c>
      <c r="H7561" s="664">
        <v>0.0</v>
      </c>
      <c r="I7561" s="664">
        <v>0.0</v>
      </c>
      <c r="J7561" s="664">
        <v>0.0</v>
      </c>
      <c r="K7561" s="660"/>
    </row>
    <row r="7562" ht="15.75" customHeight="1">
      <c r="A7562" s="653">
        <v>101350.0</v>
      </c>
      <c r="B7562" s="669" t="s">
        <v>14549</v>
      </c>
      <c r="C7562" s="653" t="s">
        <v>323</v>
      </c>
      <c r="D7562" s="656">
        <v>36.04</v>
      </c>
      <c r="E7562" s="656">
        <v>36.04</v>
      </c>
      <c r="F7562" s="657">
        <f t="shared" si="1"/>
        <v>0</v>
      </c>
      <c r="G7562" s="668">
        <v>0.0</v>
      </c>
      <c r="H7562" s="664">
        <v>0.0</v>
      </c>
      <c r="I7562" s="664">
        <v>0.0</v>
      </c>
      <c r="J7562" s="664">
        <v>0.0</v>
      </c>
      <c r="K7562" s="660"/>
    </row>
    <row r="7563" ht="15.75" customHeight="1">
      <c r="A7563" s="653">
        <v>101351.0</v>
      </c>
      <c r="B7563" s="669" t="s">
        <v>14550</v>
      </c>
      <c r="C7563" s="653" t="s">
        <v>323</v>
      </c>
      <c r="D7563" s="656">
        <v>24.48</v>
      </c>
      <c r="E7563" s="656">
        <v>24.48</v>
      </c>
      <c r="F7563" s="657">
        <f t="shared" si="1"/>
        <v>0</v>
      </c>
      <c r="G7563" s="668">
        <v>0.0</v>
      </c>
      <c r="H7563" s="664">
        <v>0.0</v>
      </c>
      <c r="I7563" s="664">
        <v>0.0</v>
      </c>
      <c r="J7563" s="664">
        <v>0.0</v>
      </c>
      <c r="K7563" s="660"/>
    </row>
    <row r="7564" ht="15.75" customHeight="1">
      <c r="A7564" s="653">
        <v>101352.0</v>
      </c>
      <c r="B7564" s="669" t="s">
        <v>14551</v>
      </c>
      <c r="C7564" s="653" t="s">
        <v>323</v>
      </c>
      <c r="D7564" s="656">
        <v>24.48</v>
      </c>
      <c r="E7564" s="656">
        <v>24.48</v>
      </c>
      <c r="F7564" s="657">
        <f t="shared" si="1"/>
        <v>0</v>
      </c>
      <c r="G7564" s="668">
        <v>0.0</v>
      </c>
      <c r="H7564" s="664">
        <v>0.0</v>
      </c>
      <c r="I7564" s="664">
        <v>0.0</v>
      </c>
      <c r="J7564" s="664">
        <v>0.0</v>
      </c>
      <c r="K7564" s="660"/>
    </row>
    <row r="7565" ht="15.75" customHeight="1">
      <c r="A7565" s="653">
        <v>101353.0</v>
      </c>
      <c r="B7565" s="669" t="s">
        <v>14552</v>
      </c>
      <c r="C7565" s="653" t="s">
        <v>323</v>
      </c>
      <c r="D7565" s="656">
        <v>22.1</v>
      </c>
      <c r="E7565" s="656">
        <v>22.1</v>
      </c>
      <c r="F7565" s="657">
        <f t="shared" si="1"/>
        <v>0</v>
      </c>
      <c r="G7565" s="668">
        <v>0.0</v>
      </c>
      <c r="H7565" s="664">
        <v>0.0</v>
      </c>
      <c r="I7565" s="664">
        <v>0.0</v>
      </c>
      <c r="J7565" s="664">
        <v>0.0</v>
      </c>
      <c r="K7565" s="660"/>
    </row>
    <row r="7566" ht="15.75" customHeight="1">
      <c r="A7566" s="653">
        <v>101355.0</v>
      </c>
      <c r="B7566" s="669" t="s">
        <v>14553</v>
      </c>
      <c r="C7566" s="653" t="s">
        <v>323</v>
      </c>
      <c r="D7566" s="656">
        <v>36.04</v>
      </c>
      <c r="E7566" s="656">
        <v>36.04</v>
      </c>
      <c r="F7566" s="657">
        <f t="shared" si="1"/>
        <v>0</v>
      </c>
      <c r="G7566" s="668">
        <v>0.0</v>
      </c>
      <c r="H7566" s="664">
        <v>0.0</v>
      </c>
      <c r="I7566" s="664">
        <v>0.0</v>
      </c>
      <c r="J7566" s="664">
        <v>0.0</v>
      </c>
      <c r="K7566" s="660"/>
    </row>
    <row r="7567" ht="15.75" customHeight="1">
      <c r="A7567" s="653">
        <v>101356.0</v>
      </c>
      <c r="B7567" s="669" t="s">
        <v>14554</v>
      </c>
      <c r="C7567" s="653" t="s">
        <v>323</v>
      </c>
      <c r="D7567" s="656">
        <v>36.72</v>
      </c>
      <c r="E7567" s="656">
        <v>36.72</v>
      </c>
      <c r="F7567" s="657">
        <f t="shared" si="1"/>
        <v>0</v>
      </c>
      <c r="G7567" s="668">
        <v>0.0</v>
      </c>
      <c r="H7567" s="664">
        <v>0.0</v>
      </c>
      <c r="I7567" s="664">
        <v>0.0</v>
      </c>
      <c r="J7567" s="664">
        <v>0.0</v>
      </c>
      <c r="K7567" s="660"/>
    </row>
    <row r="7568" ht="15.75" customHeight="1">
      <c r="A7568" s="653">
        <v>101357.0</v>
      </c>
      <c r="B7568" s="669" t="s">
        <v>14555</v>
      </c>
      <c r="C7568" s="653" t="s">
        <v>323</v>
      </c>
      <c r="D7568" s="656">
        <v>52.76</v>
      </c>
      <c r="E7568" s="656">
        <v>52.76</v>
      </c>
      <c r="F7568" s="657">
        <f t="shared" si="1"/>
        <v>0</v>
      </c>
      <c r="G7568" s="668">
        <v>0.0</v>
      </c>
      <c r="H7568" s="664">
        <v>0.0</v>
      </c>
      <c r="I7568" s="664">
        <v>0.0</v>
      </c>
      <c r="J7568" s="664">
        <v>0.0</v>
      </c>
      <c r="K7568" s="660"/>
    </row>
    <row r="7569" ht="15.75" customHeight="1">
      <c r="A7569" s="653">
        <v>101358.0</v>
      </c>
      <c r="B7569" s="669" t="s">
        <v>14556</v>
      </c>
      <c r="C7569" s="653" t="s">
        <v>323</v>
      </c>
      <c r="D7569" s="656">
        <v>36.72</v>
      </c>
      <c r="E7569" s="656">
        <v>36.72</v>
      </c>
      <c r="F7569" s="657">
        <f t="shared" si="1"/>
        <v>0</v>
      </c>
      <c r="G7569" s="668">
        <v>0.0</v>
      </c>
      <c r="H7569" s="664">
        <v>0.0</v>
      </c>
      <c r="I7569" s="664">
        <v>0.0</v>
      </c>
      <c r="J7569" s="664">
        <v>0.0</v>
      </c>
      <c r="K7569" s="660"/>
    </row>
    <row r="7570" ht="15.75" customHeight="1">
      <c r="A7570" s="653">
        <v>101359.0</v>
      </c>
      <c r="B7570" s="669" t="s">
        <v>14557</v>
      </c>
      <c r="C7570" s="653" t="s">
        <v>323</v>
      </c>
      <c r="D7570" s="656">
        <v>35.66</v>
      </c>
      <c r="E7570" s="656">
        <v>35.66</v>
      </c>
      <c r="F7570" s="657">
        <f t="shared" si="1"/>
        <v>0</v>
      </c>
      <c r="G7570" s="668">
        <v>0.0</v>
      </c>
      <c r="H7570" s="664">
        <v>0.0</v>
      </c>
      <c r="I7570" s="664">
        <v>0.0</v>
      </c>
      <c r="J7570" s="664">
        <v>0.0</v>
      </c>
      <c r="K7570" s="660"/>
    </row>
    <row r="7571" ht="15.75" customHeight="1">
      <c r="A7571" s="653">
        <v>101360.0</v>
      </c>
      <c r="B7571" s="669" t="s">
        <v>14558</v>
      </c>
      <c r="C7571" s="653" t="s">
        <v>323</v>
      </c>
      <c r="D7571" s="656">
        <v>36.72</v>
      </c>
      <c r="E7571" s="656">
        <v>36.72</v>
      </c>
      <c r="F7571" s="657">
        <f t="shared" si="1"/>
        <v>0</v>
      </c>
      <c r="G7571" s="668">
        <v>0.0</v>
      </c>
      <c r="H7571" s="664">
        <v>0.0</v>
      </c>
      <c r="I7571" s="664">
        <v>0.0</v>
      </c>
      <c r="J7571" s="664">
        <v>0.0</v>
      </c>
      <c r="K7571" s="660"/>
    </row>
    <row r="7572" ht="15.75" customHeight="1">
      <c r="A7572" s="653">
        <v>101361.0</v>
      </c>
      <c r="B7572" s="669" t="s">
        <v>14559</v>
      </c>
      <c r="C7572" s="653" t="s">
        <v>323</v>
      </c>
      <c r="D7572" s="656">
        <v>58.22</v>
      </c>
      <c r="E7572" s="656">
        <v>58.22</v>
      </c>
      <c r="F7572" s="657">
        <f t="shared" si="1"/>
        <v>0</v>
      </c>
      <c r="G7572" s="668">
        <v>0.0</v>
      </c>
      <c r="H7572" s="664">
        <v>0.0</v>
      </c>
      <c r="I7572" s="664">
        <v>0.0</v>
      </c>
      <c r="J7572" s="664">
        <v>0.0</v>
      </c>
      <c r="K7572" s="660"/>
    </row>
    <row r="7573" ht="15.75" customHeight="1">
      <c r="A7573" s="653">
        <v>101363.0</v>
      </c>
      <c r="B7573" s="669" t="s">
        <v>14560</v>
      </c>
      <c r="C7573" s="653" t="s">
        <v>323</v>
      </c>
      <c r="D7573" s="656">
        <v>29.4</v>
      </c>
      <c r="E7573" s="656">
        <v>29.4</v>
      </c>
      <c r="F7573" s="657">
        <f t="shared" si="1"/>
        <v>0</v>
      </c>
      <c r="G7573" s="668">
        <v>0.0</v>
      </c>
      <c r="H7573" s="664">
        <v>0.0</v>
      </c>
      <c r="I7573" s="664">
        <v>0.0</v>
      </c>
      <c r="J7573" s="664">
        <v>0.0</v>
      </c>
      <c r="K7573" s="660"/>
    </row>
    <row r="7574" ht="15.75" customHeight="1">
      <c r="A7574" s="653">
        <v>101364.0</v>
      </c>
      <c r="B7574" s="669" t="s">
        <v>14561</v>
      </c>
      <c r="C7574" s="653" t="s">
        <v>323</v>
      </c>
      <c r="D7574" s="656">
        <v>39.37</v>
      </c>
      <c r="E7574" s="656">
        <v>39.37</v>
      </c>
      <c r="F7574" s="657">
        <f t="shared" si="1"/>
        <v>0</v>
      </c>
      <c r="G7574" s="668">
        <v>0.0</v>
      </c>
      <c r="H7574" s="664">
        <v>0.0</v>
      </c>
      <c r="I7574" s="664">
        <v>0.0</v>
      </c>
      <c r="J7574" s="664">
        <v>0.0</v>
      </c>
      <c r="K7574" s="660"/>
    </row>
    <row r="7575" ht="15.75" customHeight="1">
      <c r="A7575" s="653">
        <v>101365.0</v>
      </c>
      <c r="B7575" s="669" t="s">
        <v>14562</v>
      </c>
      <c r="C7575" s="653" t="s">
        <v>323</v>
      </c>
      <c r="D7575" s="656">
        <v>29.25</v>
      </c>
      <c r="E7575" s="656">
        <v>29.25</v>
      </c>
      <c r="F7575" s="657">
        <f t="shared" si="1"/>
        <v>0</v>
      </c>
      <c r="G7575" s="668">
        <v>0.0</v>
      </c>
      <c r="H7575" s="664">
        <v>0.0</v>
      </c>
      <c r="I7575" s="664">
        <v>0.0</v>
      </c>
      <c r="J7575" s="664">
        <v>0.0</v>
      </c>
      <c r="K7575" s="660"/>
    </row>
    <row r="7576" ht="15.75" customHeight="1">
      <c r="A7576" s="653">
        <v>101366.0</v>
      </c>
      <c r="B7576" s="669" t="s">
        <v>14563</v>
      </c>
      <c r="C7576" s="653" t="s">
        <v>323</v>
      </c>
      <c r="D7576" s="656">
        <v>34.37</v>
      </c>
      <c r="E7576" s="656">
        <v>34.37</v>
      </c>
      <c r="F7576" s="657">
        <f t="shared" si="1"/>
        <v>0</v>
      </c>
      <c r="G7576" s="668">
        <v>0.0</v>
      </c>
      <c r="H7576" s="664">
        <v>0.0</v>
      </c>
      <c r="I7576" s="664">
        <v>0.0</v>
      </c>
      <c r="J7576" s="664">
        <v>0.0</v>
      </c>
      <c r="K7576" s="660"/>
    </row>
    <row r="7577" ht="15.75" customHeight="1">
      <c r="A7577" s="653">
        <v>101368.0</v>
      </c>
      <c r="B7577" s="669" t="s">
        <v>14564</v>
      </c>
      <c r="C7577" s="653" t="s">
        <v>323</v>
      </c>
      <c r="D7577" s="656">
        <v>32.1</v>
      </c>
      <c r="E7577" s="656">
        <v>32.1</v>
      </c>
      <c r="F7577" s="657">
        <f t="shared" si="1"/>
        <v>0</v>
      </c>
      <c r="G7577" s="668">
        <v>0.0</v>
      </c>
      <c r="H7577" s="664">
        <v>0.0</v>
      </c>
      <c r="I7577" s="664">
        <v>0.0</v>
      </c>
      <c r="J7577" s="664">
        <v>0.0</v>
      </c>
      <c r="K7577" s="660"/>
    </row>
    <row r="7578" ht="15.75" customHeight="1">
      <c r="A7578" s="653">
        <v>101369.0</v>
      </c>
      <c r="B7578" s="669" t="s">
        <v>14565</v>
      </c>
      <c r="C7578" s="653" t="s">
        <v>323</v>
      </c>
      <c r="D7578" s="656">
        <v>67.04</v>
      </c>
      <c r="E7578" s="656">
        <v>67.04</v>
      </c>
      <c r="F7578" s="657">
        <f t="shared" si="1"/>
        <v>0</v>
      </c>
      <c r="G7578" s="668">
        <v>0.0</v>
      </c>
      <c r="H7578" s="664">
        <v>0.0</v>
      </c>
      <c r="I7578" s="664">
        <v>0.0</v>
      </c>
      <c r="J7578" s="664">
        <v>0.0</v>
      </c>
      <c r="K7578" s="660"/>
    </row>
    <row r="7579" ht="15.75" customHeight="1">
      <c r="A7579" s="653">
        <v>101370.0</v>
      </c>
      <c r="B7579" s="669" t="s">
        <v>14566</v>
      </c>
      <c r="C7579" s="653" t="s">
        <v>323</v>
      </c>
      <c r="D7579" s="656">
        <v>28.37</v>
      </c>
      <c r="E7579" s="656">
        <v>28.37</v>
      </c>
      <c r="F7579" s="657">
        <f t="shared" si="1"/>
        <v>0</v>
      </c>
      <c r="G7579" s="668">
        <v>0.0</v>
      </c>
      <c r="H7579" s="664">
        <v>0.0</v>
      </c>
      <c r="I7579" s="664">
        <v>0.0</v>
      </c>
      <c r="J7579" s="664">
        <v>0.0</v>
      </c>
      <c r="K7579" s="660"/>
    </row>
    <row r="7580" ht="15.75" customHeight="1">
      <c r="A7580" s="653">
        <v>101371.0</v>
      </c>
      <c r="B7580" s="669" t="s">
        <v>14567</v>
      </c>
      <c r="C7580" s="653" t="s">
        <v>323</v>
      </c>
      <c r="D7580" s="656">
        <v>31.66</v>
      </c>
      <c r="E7580" s="656">
        <v>31.66</v>
      </c>
      <c r="F7580" s="657">
        <f t="shared" si="1"/>
        <v>0</v>
      </c>
      <c r="G7580" s="668">
        <v>0.0</v>
      </c>
      <c r="H7580" s="664">
        <v>0.0</v>
      </c>
      <c r="I7580" s="664">
        <v>0.0</v>
      </c>
      <c r="J7580" s="664">
        <v>0.0</v>
      </c>
      <c r="K7580" s="660"/>
    </row>
    <row r="7581" ht="15.75" customHeight="1">
      <c r="A7581" s="653">
        <v>101372.0</v>
      </c>
      <c r="B7581" s="669" t="s">
        <v>14568</v>
      </c>
      <c r="C7581" s="653" t="s">
        <v>323</v>
      </c>
      <c r="D7581" s="656">
        <v>9.44</v>
      </c>
      <c r="E7581" s="656">
        <v>9.44</v>
      </c>
      <c r="F7581" s="657">
        <f t="shared" si="1"/>
        <v>0</v>
      </c>
      <c r="G7581" s="668">
        <v>0.0</v>
      </c>
      <c r="H7581" s="664">
        <v>0.0</v>
      </c>
      <c r="I7581" s="664">
        <v>0.0</v>
      </c>
      <c r="J7581" s="664">
        <v>0.0</v>
      </c>
      <c r="K7581" s="660"/>
    </row>
    <row r="7582" ht="15.75" customHeight="1">
      <c r="A7582" s="653">
        <v>101374.0</v>
      </c>
      <c r="B7582" s="669" t="s">
        <v>14284</v>
      </c>
      <c r="C7582" s="653" t="s">
        <v>323</v>
      </c>
      <c r="D7582" s="656">
        <v>3490.93</v>
      </c>
      <c r="E7582" s="656">
        <v>2261.37</v>
      </c>
      <c r="F7582" s="657">
        <f t="shared" si="1"/>
        <v>1229.56</v>
      </c>
      <c r="G7582" s="668">
        <v>1229.56</v>
      </c>
      <c r="H7582" s="664">
        <v>0.0</v>
      </c>
      <c r="I7582" s="664">
        <v>0.0</v>
      </c>
      <c r="J7582" s="664">
        <v>0.0</v>
      </c>
      <c r="K7582" s="660"/>
    </row>
    <row r="7583" ht="15.75" customHeight="1">
      <c r="A7583" s="653">
        <v>101375.0</v>
      </c>
      <c r="B7583" s="669" t="s">
        <v>14569</v>
      </c>
      <c r="C7583" s="653" t="s">
        <v>323</v>
      </c>
      <c r="D7583" s="656">
        <v>3538.22</v>
      </c>
      <c r="E7583" s="656">
        <v>2311.08</v>
      </c>
      <c r="F7583" s="657">
        <f t="shared" si="1"/>
        <v>1227.14</v>
      </c>
      <c r="G7583" s="668">
        <v>1227.14</v>
      </c>
      <c r="H7583" s="664">
        <v>0.0</v>
      </c>
      <c r="I7583" s="664">
        <v>0.0</v>
      </c>
      <c r="J7583" s="664">
        <v>0.0</v>
      </c>
      <c r="K7583" s="660"/>
    </row>
    <row r="7584" ht="15.75" customHeight="1">
      <c r="A7584" s="653">
        <v>101376.0</v>
      </c>
      <c r="B7584" s="669" t="s">
        <v>14570</v>
      </c>
      <c r="C7584" s="653" t="s">
        <v>323</v>
      </c>
      <c r="D7584" s="656">
        <v>3265.35</v>
      </c>
      <c r="E7584" s="656">
        <v>2261.37</v>
      </c>
      <c r="F7584" s="657">
        <f t="shared" si="1"/>
        <v>1003.98</v>
      </c>
      <c r="G7584" s="668">
        <v>1003.98</v>
      </c>
      <c r="H7584" s="664">
        <v>0.0</v>
      </c>
      <c r="I7584" s="664">
        <v>0.0</v>
      </c>
      <c r="J7584" s="664">
        <v>0.0</v>
      </c>
      <c r="K7584" s="660"/>
    </row>
    <row r="7585" ht="15.75" customHeight="1">
      <c r="A7585" s="653">
        <v>101377.0</v>
      </c>
      <c r="B7585" s="669" t="s">
        <v>14287</v>
      </c>
      <c r="C7585" s="653" t="s">
        <v>323</v>
      </c>
      <c r="D7585" s="656">
        <v>3561.05</v>
      </c>
      <c r="E7585" s="656">
        <v>2331.49</v>
      </c>
      <c r="F7585" s="657">
        <f t="shared" si="1"/>
        <v>1229.56</v>
      </c>
      <c r="G7585" s="668">
        <v>1229.56</v>
      </c>
      <c r="H7585" s="664">
        <v>0.0</v>
      </c>
      <c r="I7585" s="664">
        <v>0.0</v>
      </c>
      <c r="J7585" s="664">
        <v>0.0</v>
      </c>
      <c r="K7585" s="660"/>
    </row>
    <row r="7586" ht="15.75" customHeight="1">
      <c r="A7586" s="653">
        <v>101378.0</v>
      </c>
      <c r="B7586" s="669" t="s">
        <v>14484</v>
      </c>
      <c r="C7586" s="653" t="s">
        <v>323</v>
      </c>
      <c r="D7586" s="656">
        <v>3805.29</v>
      </c>
      <c r="E7586" s="656">
        <v>2267.57</v>
      </c>
      <c r="F7586" s="657">
        <f t="shared" si="1"/>
        <v>1537.72</v>
      </c>
      <c r="G7586" s="668">
        <v>1537.72</v>
      </c>
      <c r="H7586" s="664">
        <v>0.0</v>
      </c>
      <c r="I7586" s="664">
        <v>0.0</v>
      </c>
      <c r="J7586" s="664">
        <v>0.0</v>
      </c>
      <c r="K7586" s="660"/>
    </row>
    <row r="7587" ht="15.75" customHeight="1">
      <c r="A7587" s="653">
        <v>101379.0</v>
      </c>
      <c r="B7587" s="669" t="s">
        <v>14571</v>
      </c>
      <c r="C7587" s="653" t="s">
        <v>323</v>
      </c>
      <c r="D7587" s="656">
        <v>3490.93</v>
      </c>
      <c r="E7587" s="656">
        <v>2261.37</v>
      </c>
      <c r="F7587" s="657">
        <f t="shared" si="1"/>
        <v>1229.56</v>
      </c>
      <c r="G7587" s="668">
        <v>1229.56</v>
      </c>
      <c r="H7587" s="664">
        <v>0.0</v>
      </c>
      <c r="I7587" s="664">
        <v>0.0</v>
      </c>
      <c r="J7587" s="664">
        <v>0.0</v>
      </c>
      <c r="K7587" s="660"/>
    </row>
    <row r="7588" ht="15.75" customHeight="1">
      <c r="A7588" s="653">
        <v>101380.0</v>
      </c>
      <c r="B7588" s="669" t="s">
        <v>14289</v>
      </c>
      <c r="C7588" s="653" t="s">
        <v>323</v>
      </c>
      <c r="D7588" s="656">
        <v>3537.45</v>
      </c>
      <c r="E7588" s="656">
        <v>2331.49</v>
      </c>
      <c r="F7588" s="657">
        <f t="shared" si="1"/>
        <v>1205.96</v>
      </c>
      <c r="G7588" s="668">
        <v>1205.96</v>
      </c>
      <c r="H7588" s="664">
        <v>0.0</v>
      </c>
      <c r="I7588" s="664">
        <v>0.0</v>
      </c>
      <c r="J7588" s="664">
        <v>0.0</v>
      </c>
      <c r="K7588" s="660"/>
    </row>
    <row r="7589" ht="15.75" customHeight="1">
      <c r="A7589" s="653">
        <v>101381.0</v>
      </c>
      <c r="B7589" s="669" t="s">
        <v>14290</v>
      </c>
      <c r="C7589" s="653" t="s">
        <v>323</v>
      </c>
      <c r="D7589" s="656">
        <v>4147.73</v>
      </c>
      <c r="E7589" s="656">
        <v>2918.17</v>
      </c>
      <c r="F7589" s="657">
        <f t="shared" si="1"/>
        <v>1229.56</v>
      </c>
      <c r="G7589" s="668">
        <v>1229.56</v>
      </c>
      <c r="H7589" s="664">
        <v>0.0</v>
      </c>
      <c r="I7589" s="664">
        <v>0.0</v>
      </c>
      <c r="J7589" s="664">
        <v>0.0</v>
      </c>
      <c r="K7589" s="660"/>
    </row>
    <row r="7590" ht="15.75" customHeight="1">
      <c r="A7590" s="653">
        <v>101382.0</v>
      </c>
      <c r="B7590" s="669" t="s">
        <v>14572</v>
      </c>
      <c r="C7590" s="653" t="s">
        <v>323</v>
      </c>
      <c r="D7590" s="656">
        <v>2979.0</v>
      </c>
      <c r="E7590" s="656">
        <v>1975.02</v>
      </c>
      <c r="F7590" s="657">
        <f t="shared" si="1"/>
        <v>1003.98</v>
      </c>
      <c r="G7590" s="668">
        <v>1003.98</v>
      </c>
      <c r="H7590" s="664">
        <v>0.0</v>
      </c>
      <c r="I7590" s="664">
        <v>0.0</v>
      </c>
      <c r="J7590" s="664">
        <v>0.0</v>
      </c>
      <c r="K7590" s="660"/>
    </row>
    <row r="7591" ht="15.75" customHeight="1">
      <c r="A7591" s="653">
        <v>101383.0</v>
      </c>
      <c r="B7591" s="669" t="s">
        <v>14485</v>
      </c>
      <c r="C7591" s="653" t="s">
        <v>323</v>
      </c>
      <c r="D7591" s="656">
        <v>3411.78</v>
      </c>
      <c r="E7591" s="656">
        <v>2182.22</v>
      </c>
      <c r="F7591" s="657">
        <f t="shared" si="1"/>
        <v>1229.56</v>
      </c>
      <c r="G7591" s="668">
        <v>1229.56</v>
      </c>
      <c r="H7591" s="664">
        <v>0.0</v>
      </c>
      <c r="I7591" s="664">
        <v>0.0</v>
      </c>
      <c r="J7591" s="664">
        <v>0.0</v>
      </c>
      <c r="K7591" s="660"/>
    </row>
    <row r="7592" ht="15.75" customHeight="1">
      <c r="A7592" s="653">
        <v>101384.0</v>
      </c>
      <c r="B7592" s="669" t="s">
        <v>14293</v>
      </c>
      <c r="C7592" s="653" t="s">
        <v>323</v>
      </c>
      <c r="D7592" s="656">
        <v>3373.28</v>
      </c>
      <c r="E7592" s="656">
        <v>2273.8</v>
      </c>
      <c r="F7592" s="657">
        <f t="shared" si="1"/>
        <v>1099.48</v>
      </c>
      <c r="G7592" s="668">
        <v>1099.48</v>
      </c>
      <c r="H7592" s="664">
        <v>0.0</v>
      </c>
      <c r="I7592" s="664">
        <v>0.0</v>
      </c>
      <c r="J7592" s="664">
        <v>0.0</v>
      </c>
      <c r="K7592" s="660"/>
    </row>
    <row r="7593" ht="15.75" customHeight="1">
      <c r="A7593" s="653">
        <v>101385.0</v>
      </c>
      <c r="B7593" s="669" t="s">
        <v>14573</v>
      </c>
      <c r="C7593" s="653" t="s">
        <v>323</v>
      </c>
      <c r="D7593" s="656">
        <v>4166.46</v>
      </c>
      <c r="E7593" s="656">
        <v>3748.14</v>
      </c>
      <c r="F7593" s="657">
        <f t="shared" si="1"/>
        <v>418.32</v>
      </c>
      <c r="G7593" s="668">
        <v>418.32</v>
      </c>
      <c r="H7593" s="664">
        <v>0.0</v>
      </c>
      <c r="I7593" s="664">
        <v>0.0</v>
      </c>
      <c r="J7593" s="664">
        <v>0.0</v>
      </c>
      <c r="K7593" s="660"/>
    </row>
    <row r="7594" ht="15.75" customHeight="1">
      <c r="A7594" s="653">
        <v>101386.0</v>
      </c>
      <c r="B7594" s="669" t="s">
        <v>14295</v>
      </c>
      <c r="C7594" s="653" t="s">
        <v>323</v>
      </c>
      <c r="D7594" s="656">
        <v>3265.35</v>
      </c>
      <c r="E7594" s="656">
        <v>2261.37</v>
      </c>
      <c r="F7594" s="657">
        <f t="shared" si="1"/>
        <v>1003.98</v>
      </c>
      <c r="G7594" s="668">
        <v>1003.98</v>
      </c>
      <c r="H7594" s="664">
        <v>0.0</v>
      </c>
      <c r="I7594" s="664">
        <v>0.0</v>
      </c>
      <c r="J7594" s="664">
        <v>0.0</v>
      </c>
      <c r="K7594" s="660"/>
    </row>
    <row r="7595" ht="15.75" customHeight="1">
      <c r="A7595" s="653">
        <v>101387.0</v>
      </c>
      <c r="B7595" s="669" t="s">
        <v>14574</v>
      </c>
      <c r="C7595" s="653" t="s">
        <v>323</v>
      </c>
      <c r="D7595" s="656">
        <v>3497.13</v>
      </c>
      <c r="E7595" s="656">
        <v>2267.57</v>
      </c>
      <c r="F7595" s="657">
        <f t="shared" si="1"/>
        <v>1229.56</v>
      </c>
      <c r="G7595" s="668">
        <v>1229.56</v>
      </c>
      <c r="H7595" s="664">
        <v>0.0</v>
      </c>
      <c r="I7595" s="664">
        <v>0.0</v>
      </c>
      <c r="J7595" s="664">
        <v>0.0</v>
      </c>
      <c r="K7595" s="660"/>
    </row>
    <row r="7596" ht="15.75" customHeight="1">
      <c r="A7596" s="653">
        <v>101388.0</v>
      </c>
      <c r="B7596" s="669" t="s">
        <v>14297</v>
      </c>
      <c r="C7596" s="653" t="s">
        <v>323</v>
      </c>
      <c r="D7596" s="656">
        <v>3383.51</v>
      </c>
      <c r="E7596" s="656">
        <v>2177.55</v>
      </c>
      <c r="F7596" s="657">
        <f t="shared" si="1"/>
        <v>1205.96</v>
      </c>
      <c r="G7596" s="668">
        <v>1205.96</v>
      </c>
      <c r="H7596" s="664">
        <v>0.0</v>
      </c>
      <c r="I7596" s="664">
        <v>0.0</v>
      </c>
      <c r="J7596" s="664">
        <v>0.0</v>
      </c>
      <c r="K7596" s="660"/>
    </row>
    <row r="7597" ht="15.75" customHeight="1">
      <c r="A7597" s="653">
        <v>101389.0</v>
      </c>
      <c r="B7597" s="669" t="s">
        <v>14298</v>
      </c>
      <c r="C7597" s="653" t="s">
        <v>323</v>
      </c>
      <c r="D7597" s="656">
        <v>1978.94</v>
      </c>
      <c r="E7597" s="656">
        <v>1573.84</v>
      </c>
      <c r="F7597" s="657">
        <f t="shared" si="1"/>
        <v>405.1</v>
      </c>
      <c r="G7597" s="668">
        <v>405.1</v>
      </c>
      <c r="H7597" s="664">
        <v>0.0</v>
      </c>
      <c r="I7597" s="664">
        <v>0.0</v>
      </c>
      <c r="J7597" s="664">
        <v>0.0</v>
      </c>
      <c r="K7597" s="660"/>
    </row>
    <row r="7598" ht="15.75" customHeight="1">
      <c r="A7598" s="653">
        <v>101390.0</v>
      </c>
      <c r="B7598" s="669" t="s">
        <v>14575</v>
      </c>
      <c r="C7598" s="653" t="s">
        <v>323</v>
      </c>
      <c r="D7598" s="656">
        <v>3919.0</v>
      </c>
      <c r="E7598" s="656">
        <v>3517.09</v>
      </c>
      <c r="F7598" s="657">
        <f t="shared" si="1"/>
        <v>401.91</v>
      </c>
      <c r="G7598" s="668">
        <v>401.91</v>
      </c>
      <c r="H7598" s="664">
        <v>0.0</v>
      </c>
      <c r="I7598" s="664">
        <v>0.0</v>
      </c>
      <c r="J7598" s="664">
        <v>0.0</v>
      </c>
      <c r="K7598" s="660"/>
    </row>
    <row r="7599" ht="15.75" customHeight="1">
      <c r="A7599" s="653">
        <v>101391.0</v>
      </c>
      <c r="B7599" s="669" t="s">
        <v>14576</v>
      </c>
      <c r="C7599" s="653" t="s">
        <v>323</v>
      </c>
      <c r="D7599" s="656">
        <v>4155.73</v>
      </c>
      <c r="E7599" s="656">
        <v>2926.17</v>
      </c>
      <c r="F7599" s="657">
        <f t="shared" si="1"/>
        <v>1229.56</v>
      </c>
      <c r="G7599" s="668">
        <v>1229.56</v>
      </c>
      <c r="H7599" s="664">
        <v>0.0</v>
      </c>
      <c r="I7599" s="664">
        <v>0.0</v>
      </c>
      <c r="J7599" s="664">
        <v>0.0</v>
      </c>
      <c r="K7599" s="660"/>
    </row>
    <row r="7600" ht="15.75" customHeight="1">
      <c r="A7600" s="653">
        <v>101392.0</v>
      </c>
      <c r="B7600" s="669" t="s">
        <v>14577</v>
      </c>
      <c r="C7600" s="653" t="s">
        <v>323</v>
      </c>
      <c r="D7600" s="656">
        <v>3789.06</v>
      </c>
      <c r="E7600" s="656">
        <v>2785.08</v>
      </c>
      <c r="F7600" s="657">
        <f t="shared" si="1"/>
        <v>1003.98</v>
      </c>
      <c r="G7600" s="668">
        <v>1003.98</v>
      </c>
      <c r="H7600" s="664">
        <v>0.0</v>
      </c>
      <c r="I7600" s="664">
        <v>0.0</v>
      </c>
      <c r="J7600" s="664">
        <v>0.0</v>
      </c>
      <c r="K7600" s="660"/>
    </row>
    <row r="7601" ht="15.75" customHeight="1">
      <c r="A7601" s="653">
        <v>101394.0</v>
      </c>
      <c r="B7601" s="669" t="s">
        <v>14302</v>
      </c>
      <c r="C7601" s="653" t="s">
        <v>323</v>
      </c>
      <c r="D7601" s="656">
        <v>3872.66</v>
      </c>
      <c r="E7601" s="656">
        <v>2643.1</v>
      </c>
      <c r="F7601" s="657">
        <f t="shared" si="1"/>
        <v>1229.56</v>
      </c>
      <c r="G7601" s="668">
        <v>1229.56</v>
      </c>
      <c r="H7601" s="664">
        <v>0.0</v>
      </c>
      <c r="I7601" s="664">
        <v>0.0</v>
      </c>
      <c r="J7601" s="664">
        <v>0.0</v>
      </c>
      <c r="K7601" s="660"/>
    </row>
    <row r="7602" ht="15.75" customHeight="1">
      <c r="A7602" s="653">
        <v>101395.0</v>
      </c>
      <c r="B7602" s="669" t="s">
        <v>14578</v>
      </c>
      <c r="C7602" s="653" t="s">
        <v>323</v>
      </c>
      <c r="D7602" s="656">
        <v>3470.8</v>
      </c>
      <c r="E7602" s="656">
        <v>2267.57</v>
      </c>
      <c r="F7602" s="657">
        <f t="shared" si="1"/>
        <v>1203.23</v>
      </c>
      <c r="G7602" s="668">
        <v>1203.23</v>
      </c>
      <c r="H7602" s="664">
        <v>0.0</v>
      </c>
      <c r="I7602" s="664">
        <v>0.0</v>
      </c>
      <c r="J7602" s="664">
        <v>0.0</v>
      </c>
      <c r="K7602" s="660"/>
    </row>
    <row r="7603" ht="15.75" customHeight="1">
      <c r="A7603" s="653">
        <v>101396.0</v>
      </c>
      <c r="B7603" s="669" t="s">
        <v>14579</v>
      </c>
      <c r="C7603" s="653" t="s">
        <v>323</v>
      </c>
      <c r="D7603" s="656">
        <v>3958.66</v>
      </c>
      <c r="E7603" s="656">
        <v>2755.43</v>
      </c>
      <c r="F7603" s="657">
        <f t="shared" si="1"/>
        <v>1203.23</v>
      </c>
      <c r="G7603" s="668">
        <v>1203.23</v>
      </c>
      <c r="H7603" s="664">
        <v>0.0</v>
      </c>
      <c r="I7603" s="664">
        <v>0.0</v>
      </c>
      <c r="J7603" s="664">
        <v>0.0</v>
      </c>
      <c r="K7603" s="660"/>
    </row>
    <row r="7604" ht="15.75" customHeight="1">
      <c r="A7604" s="653">
        <v>101397.0</v>
      </c>
      <c r="B7604" s="669" t="s">
        <v>14304</v>
      </c>
      <c r="C7604" s="653" t="s">
        <v>323</v>
      </c>
      <c r="D7604" s="656">
        <v>4121.4</v>
      </c>
      <c r="E7604" s="656">
        <v>2918.17</v>
      </c>
      <c r="F7604" s="657">
        <f t="shared" si="1"/>
        <v>1203.23</v>
      </c>
      <c r="G7604" s="668">
        <v>1203.23</v>
      </c>
      <c r="H7604" s="664">
        <v>0.0</v>
      </c>
      <c r="I7604" s="664">
        <v>0.0</v>
      </c>
      <c r="J7604" s="664">
        <v>0.0</v>
      </c>
      <c r="K7604" s="660"/>
    </row>
    <row r="7605" ht="15.75" customHeight="1">
      <c r="A7605" s="653">
        <v>101398.0</v>
      </c>
      <c r="B7605" s="669" t="s">
        <v>14580</v>
      </c>
      <c r="C7605" s="653" t="s">
        <v>323</v>
      </c>
      <c r="D7605" s="656">
        <v>3679.08</v>
      </c>
      <c r="E7605" s="656">
        <v>2675.1</v>
      </c>
      <c r="F7605" s="657">
        <f t="shared" si="1"/>
        <v>1003.98</v>
      </c>
      <c r="G7605" s="668">
        <v>1003.98</v>
      </c>
      <c r="H7605" s="664">
        <v>0.0</v>
      </c>
      <c r="I7605" s="664">
        <v>0.0</v>
      </c>
      <c r="J7605" s="664">
        <v>0.0</v>
      </c>
      <c r="K7605" s="660"/>
    </row>
    <row r="7606" ht="15.75" customHeight="1">
      <c r="A7606" s="653">
        <v>101399.0</v>
      </c>
      <c r="B7606" s="669" t="s">
        <v>14306</v>
      </c>
      <c r="C7606" s="653" t="s">
        <v>323</v>
      </c>
      <c r="D7606" s="656">
        <v>4209.45</v>
      </c>
      <c r="E7606" s="656">
        <v>2982.31</v>
      </c>
      <c r="F7606" s="657">
        <f t="shared" si="1"/>
        <v>1227.14</v>
      </c>
      <c r="G7606" s="668">
        <v>1227.14</v>
      </c>
      <c r="H7606" s="664">
        <v>0.0</v>
      </c>
      <c r="I7606" s="664">
        <v>0.0</v>
      </c>
      <c r="J7606" s="664">
        <v>0.0</v>
      </c>
      <c r="K7606" s="660"/>
    </row>
    <row r="7607" ht="15.75" customHeight="1">
      <c r="A7607" s="653">
        <v>101401.0</v>
      </c>
      <c r="B7607" s="669" t="s">
        <v>14307</v>
      </c>
      <c r="C7607" s="653" t="s">
        <v>323</v>
      </c>
      <c r="D7607" s="656">
        <v>4557.21</v>
      </c>
      <c r="E7607" s="656">
        <v>3330.07</v>
      </c>
      <c r="F7607" s="657">
        <f t="shared" si="1"/>
        <v>1227.14</v>
      </c>
      <c r="G7607" s="668">
        <v>1227.14</v>
      </c>
      <c r="H7607" s="664">
        <v>0.0</v>
      </c>
      <c r="I7607" s="664">
        <v>0.0</v>
      </c>
      <c r="J7607" s="664">
        <v>0.0</v>
      </c>
      <c r="K7607" s="660"/>
    </row>
    <row r="7608" ht="15.75" customHeight="1">
      <c r="A7608" s="653">
        <v>101402.0</v>
      </c>
      <c r="B7608" s="669" t="s">
        <v>14308</v>
      </c>
      <c r="C7608" s="653" t="s">
        <v>323</v>
      </c>
      <c r="D7608" s="656">
        <v>4033.68</v>
      </c>
      <c r="E7608" s="656">
        <v>2934.2</v>
      </c>
      <c r="F7608" s="657">
        <f t="shared" si="1"/>
        <v>1099.48</v>
      </c>
      <c r="G7608" s="668">
        <v>1099.48</v>
      </c>
      <c r="H7608" s="664">
        <v>0.0</v>
      </c>
      <c r="I7608" s="664">
        <v>0.0</v>
      </c>
      <c r="J7608" s="664">
        <v>0.0</v>
      </c>
      <c r="K7608" s="660"/>
    </row>
    <row r="7609" ht="15.75" customHeight="1">
      <c r="A7609" s="653">
        <v>101407.0</v>
      </c>
      <c r="B7609" s="669" t="s">
        <v>14309</v>
      </c>
      <c r="C7609" s="653" t="s">
        <v>323</v>
      </c>
      <c r="D7609" s="656">
        <v>4519.67</v>
      </c>
      <c r="E7609" s="656">
        <v>3290.11</v>
      </c>
      <c r="F7609" s="657">
        <f t="shared" si="1"/>
        <v>1229.56</v>
      </c>
      <c r="G7609" s="668">
        <v>1229.56</v>
      </c>
      <c r="H7609" s="664">
        <v>0.0</v>
      </c>
      <c r="I7609" s="664">
        <v>0.0</v>
      </c>
      <c r="J7609" s="664">
        <v>0.0</v>
      </c>
      <c r="K7609" s="660"/>
    </row>
    <row r="7610" ht="15.75" customHeight="1">
      <c r="A7610" s="653">
        <v>101408.0</v>
      </c>
      <c r="B7610" s="669" t="s">
        <v>14310</v>
      </c>
      <c r="C7610" s="653" t="s">
        <v>323</v>
      </c>
      <c r="D7610" s="656">
        <v>4145.83</v>
      </c>
      <c r="E7610" s="656">
        <v>2916.27</v>
      </c>
      <c r="F7610" s="657">
        <f t="shared" si="1"/>
        <v>1229.56</v>
      </c>
      <c r="G7610" s="668">
        <v>1229.56</v>
      </c>
      <c r="H7610" s="664">
        <v>0.0</v>
      </c>
      <c r="I7610" s="664">
        <v>0.0</v>
      </c>
      <c r="J7610" s="664">
        <v>0.0</v>
      </c>
      <c r="K7610" s="660"/>
    </row>
    <row r="7611" ht="15.75" customHeight="1">
      <c r="A7611" s="653">
        <v>101409.0</v>
      </c>
      <c r="B7611" s="669" t="s">
        <v>14581</v>
      </c>
      <c r="C7611" s="653" t="s">
        <v>323</v>
      </c>
      <c r="D7611" s="656">
        <v>4123.71</v>
      </c>
      <c r="E7611" s="656">
        <v>3119.73</v>
      </c>
      <c r="F7611" s="657">
        <f t="shared" si="1"/>
        <v>1003.98</v>
      </c>
      <c r="G7611" s="668">
        <v>1003.98</v>
      </c>
      <c r="H7611" s="664">
        <v>0.0</v>
      </c>
      <c r="I7611" s="664">
        <v>0.0</v>
      </c>
      <c r="J7611" s="664">
        <v>0.0</v>
      </c>
      <c r="K7611" s="660"/>
    </row>
    <row r="7612" ht="15.75" customHeight="1">
      <c r="A7612" s="653">
        <v>101410.0</v>
      </c>
      <c r="B7612" s="669" t="s">
        <v>14357</v>
      </c>
      <c r="C7612" s="653" t="s">
        <v>323</v>
      </c>
      <c r="D7612" s="656">
        <v>3997.55</v>
      </c>
      <c r="E7612" s="656">
        <v>2767.99</v>
      </c>
      <c r="F7612" s="657">
        <f t="shared" si="1"/>
        <v>1229.56</v>
      </c>
      <c r="G7612" s="668">
        <v>1229.56</v>
      </c>
      <c r="H7612" s="664">
        <v>0.0</v>
      </c>
      <c r="I7612" s="664">
        <v>0.0</v>
      </c>
      <c r="J7612" s="664">
        <v>0.0</v>
      </c>
      <c r="K7612" s="660"/>
    </row>
    <row r="7613" ht="15.75" customHeight="1">
      <c r="A7613" s="653">
        <v>101412.0</v>
      </c>
      <c r="B7613" s="669" t="s">
        <v>14582</v>
      </c>
      <c r="C7613" s="653" t="s">
        <v>323</v>
      </c>
      <c r="D7613" s="656">
        <v>4324.29</v>
      </c>
      <c r="E7613" s="656">
        <v>2913.11</v>
      </c>
      <c r="F7613" s="657">
        <f t="shared" si="1"/>
        <v>1411.18</v>
      </c>
      <c r="G7613" s="668">
        <v>1411.18</v>
      </c>
      <c r="H7613" s="664">
        <v>0.0</v>
      </c>
      <c r="I7613" s="664">
        <v>0.0</v>
      </c>
      <c r="J7613" s="664">
        <v>0.0</v>
      </c>
      <c r="K7613" s="660"/>
    </row>
    <row r="7614" ht="15.75" customHeight="1">
      <c r="A7614" s="653">
        <v>101413.0</v>
      </c>
      <c r="B7614" s="669" t="s">
        <v>14312</v>
      </c>
      <c r="C7614" s="653" t="s">
        <v>323</v>
      </c>
      <c r="D7614" s="656">
        <v>3915.16</v>
      </c>
      <c r="E7614" s="656">
        <v>2711.93</v>
      </c>
      <c r="F7614" s="657">
        <f t="shared" si="1"/>
        <v>1203.23</v>
      </c>
      <c r="G7614" s="668">
        <v>1203.23</v>
      </c>
      <c r="H7614" s="664">
        <v>0.0</v>
      </c>
      <c r="I7614" s="664">
        <v>0.0</v>
      </c>
      <c r="J7614" s="664">
        <v>0.0</v>
      </c>
      <c r="K7614" s="660"/>
    </row>
    <row r="7615" ht="15.75" customHeight="1">
      <c r="A7615" s="653">
        <v>101414.0</v>
      </c>
      <c r="B7615" s="669" t="s">
        <v>14583</v>
      </c>
      <c r="C7615" s="653" t="s">
        <v>323</v>
      </c>
      <c r="D7615" s="656">
        <v>4155.73</v>
      </c>
      <c r="E7615" s="656">
        <v>2926.17</v>
      </c>
      <c r="F7615" s="657">
        <f t="shared" si="1"/>
        <v>1229.56</v>
      </c>
      <c r="G7615" s="668">
        <v>1229.56</v>
      </c>
      <c r="H7615" s="664">
        <v>0.0</v>
      </c>
      <c r="I7615" s="664">
        <v>0.0</v>
      </c>
      <c r="J7615" s="664">
        <v>0.0</v>
      </c>
      <c r="K7615" s="660"/>
    </row>
    <row r="7616" ht="15.75" customHeight="1">
      <c r="A7616" s="653">
        <v>101415.0</v>
      </c>
      <c r="B7616" s="669" t="s">
        <v>14584</v>
      </c>
      <c r="C7616" s="653" t="s">
        <v>323</v>
      </c>
      <c r="D7616" s="656">
        <v>5645.17</v>
      </c>
      <c r="E7616" s="656">
        <v>4641.19</v>
      </c>
      <c r="F7616" s="657">
        <f t="shared" si="1"/>
        <v>1003.98</v>
      </c>
      <c r="G7616" s="668">
        <v>1003.98</v>
      </c>
      <c r="H7616" s="664">
        <v>0.0</v>
      </c>
      <c r="I7616" s="664">
        <v>0.0</v>
      </c>
      <c r="J7616" s="664">
        <v>0.0</v>
      </c>
      <c r="K7616" s="660"/>
    </row>
    <row r="7617" ht="15.75" customHeight="1">
      <c r="A7617" s="653">
        <v>101416.0</v>
      </c>
      <c r="B7617" s="669" t="s">
        <v>14487</v>
      </c>
      <c r="C7617" s="653" t="s">
        <v>323</v>
      </c>
      <c r="D7617" s="656">
        <v>4235.54</v>
      </c>
      <c r="E7617" s="656">
        <v>3008.4</v>
      </c>
      <c r="F7617" s="657">
        <f t="shared" si="1"/>
        <v>1227.14</v>
      </c>
      <c r="G7617" s="668">
        <v>1227.14</v>
      </c>
      <c r="H7617" s="664">
        <v>0.0</v>
      </c>
      <c r="I7617" s="664">
        <v>0.0</v>
      </c>
      <c r="J7617" s="664">
        <v>0.0</v>
      </c>
      <c r="K7617" s="660"/>
    </row>
    <row r="7618" ht="15.75" customHeight="1">
      <c r="A7618" s="653">
        <v>101417.0</v>
      </c>
      <c r="B7618" s="669" t="s">
        <v>14585</v>
      </c>
      <c r="C7618" s="653" t="s">
        <v>323</v>
      </c>
      <c r="D7618" s="656">
        <v>3739.29</v>
      </c>
      <c r="E7618" s="656">
        <v>2512.15</v>
      </c>
      <c r="F7618" s="657">
        <f t="shared" si="1"/>
        <v>1227.14</v>
      </c>
      <c r="G7618" s="668">
        <v>1227.14</v>
      </c>
      <c r="H7618" s="664">
        <v>0.0</v>
      </c>
      <c r="I7618" s="664">
        <v>0.0</v>
      </c>
      <c r="J7618" s="664">
        <v>0.0</v>
      </c>
      <c r="K7618" s="660"/>
    </row>
    <row r="7619" ht="15.75" customHeight="1">
      <c r="A7619" s="653">
        <v>101418.0</v>
      </c>
      <c r="B7619" s="669" t="s">
        <v>14586</v>
      </c>
      <c r="C7619" s="653" t="s">
        <v>323</v>
      </c>
      <c r="D7619" s="656">
        <v>4410.7</v>
      </c>
      <c r="E7619" s="656">
        <v>3406.72</v>
      </c>
      <c r="F7619" s="657">
        <f t="shared" si="1"/>
        <v>1003.98</v>
      </c>
      <c r="G7619" s="668">
        <v>1003.98</v>
      </c>
      <c r="H7619" s="664">
        <v>0.0</v>
      </c>
      <c r="I7619" s="664">
        <v>0.0</v>
      </c>
      <c r="J7619" s="664">
        <v>0.0</v>
      </c>
      <c r="K7619" s="660"/>
    </row>
    <row r="7620" ht="15.75" customHeight="1">
      <c r="A7620" s="653">
        <v>101419.0</v>
      </c>
      <c r="B7620" s="669" t="s">
        <v>14587</v>
      </c>
      <c r="C7620" s="653" t="s">
        <v>323</v>
      </c>
      <c r="D7620" s="656">
        <v>4940.09</v>
      </c>
      <c r="E7620" s="656">
        <v>3712.95</v>
      </c>
      <c r="F7620" s="657">
        <f t="shared" si="1"/>
        <v>1227.14</v>
      </c>
      <c r="G7620" s="668">
        <v>1227.14</v>
      </c>
      <c r="H7620" s="664">
        <v>0.0</v>
      </c>
      <c r="I7620" s="664">
        <v>0.0</v>
      </c>
      <c r="J7620" s="664">
        <v>0.0</v>
      </c>
      <c r="K7620" s="660"/>
    </row>
    <row r="7621" ht="15.75" customHeight="1">
      <c r="A7621" s="653">
        <v>101420.0</v>
      </c>
      <c r="B7621" s="669" t="s">
        <v>14588</v>
      </c>
      <c r="C7621" s="653" t="s">
        <v>323</v>
      </c>
      <c r="D7621" s="656">
        <v>4019.86</v>
      </c>
      <c r="E7621" s="656">
        <v>3015.88</v>
      </c>
      <c r="F7621" s="657">
        <f t="shared" si="1"/>
        <v>1003.98</v>
      </c>
      <c r="G7621" s="668">
        <v>1003.98</v>
      </c>
      <c r="H7621" s="664">
        <v>0.0</v>
      </c>
      <c r="I7621" s="664">
        <v>0.0</v>
      </c>
      <c r="J7621" s="664">
        <v>0.0</v>
      </c>
      <c r="K7621" s="660"/>
    </row>
    <row r="7622" ht="15.75" customHeight="1">
      <c r="A7622" s="653">
        <v>101421.0</v>
      </c>
      <c r="B7622" s="669" t="s">
        <v>14589</v>
      </c>
      <c r="C7622" s="653" t="s">
        <v>323</v>
      </c>
      <c r="D7622" s="656">
        <v>4613.69</v>
      </c>
      <c r="E7622" s="656">
        <v>3609.71</v>
      </c>
      <c r="F7622" s="657">
        <f t="shared" si="1"/>
        <v>1003.98</v>
      </c>
      <c r="G7622" s="668">
        <v>1003.98</v>
      </c>
      <c r="H7622" s="664">
        <v>0.0</v>
      </c>
      <c r="I7622" s="664">
        <v>0.0</v>
      </c>
      <c r="J7622" s="664">
        <v>0.0</v>
      </c>
      <c r="K7622" s="660"/>
    </row>
    <row r="7623" ht="15.75" customHeight="1">
      <c r="A7623" s="653">
        <v>101422.0</v>
      </c>
      <c r="B7623" s="669" t="s">
        <v>14590</v>
      </c>
      <c r="C7623" s="653" t="s">
        <v>323</v>
      </c>
      <c r="D7623" s="656">
        <v>3767.96</v>
      </c>
      <c r="E7623" s="656">
        <v>2763.98</v>
      </c>
      <c r="F7623" s="657">
        <f t="shared" si="1"/>
        <v>1003.98</v>
      </c>
      <c r="G7623" s="668">
        <v>1003.98</v>
      </c>
      <c r="H7623" s="664">
        <v>0.0</v>
      </c>
      <c r="I7623" s="664">
        <v>0.0</v>
      </c>
      <c r="J7623" s="664">
        <v>0.0</v>
      </c>
      <c r="K7623" s="660"/>
    </row>
    <row r="7624" ht="15.75" customHeight="1">
      <c r="A7624" s="653">
        <v>101424.0</v>
      </c>
      <c r="B7624" s="669" t="s">
        <v>14591</v>
      </c>
      <c r="C7624" s="653" t="s">
        <v>323</v>
      </c>
      <c r="D7624" s="656">
        <v>4126.88</v>
      </c>
      <c r="E7624" s="656">
        <v>3122.9</v>
      </c>
      <c r="F7624" s="657">
        <f t="shared" si="1"/>
        <v>1003.98</v>
      </c>
      <c r="G7624" s="668">
        <v>1003.98</v>
      </c>
      <c r="H7624" s="664">
        <v>0.0</v>
      </c>
      <c r="I7624" s="664">
        <v>0.0</v>
      </c>
      <c r="J7624" s="664">
        <v>0.0</v>
      </c>
      <c r="K7624" s="660"/>
    </row>
    <row r="7625" ht="15.75" customHeight="1">
      <c r="A7625" s="653">
        <v>101425.0</v>
      </c>
      <c r="B7625" s="669" t="s">
        <v>14592</v>
      </c>
      <c r="C7625" s="653" t="s">
        <v>323</v>
      </c>
      <c r="D7625" s="656">
        <v>2660.25</v>
      </c>
      <c r="E7625" s="656">
        <v>2255.15</v>
      </c>
      <c r="F7625" s="657">
        <f t="shared" si="1"/>
        <v>405.1</v>
      </c>
      <c r="G7625" s="668">
        <v>405.1</v>
      </c>
      <c r="H7625" s="664">
        <v>0.0</v>
      </c>
      <c r="I7625" s="664">
        <v>0.0</v>
      </c>
      <c r="J7625" s="664">
        <v>0.0</v>
      </c>
      <c r="K7625" s="660"/>
    </row>
    <row r="7626" ht="15.75" customHeight="1">
      <c r="A7626" s="653">
        <v>101426.0</v>
      </c>
      <c r="B7626" s="669" t="s">
        <v>14593</v>
      </c>
      <c r="C7626" s="653" t="s">
        <v>323</v>
      </c>
      <c r="D7626" s="656">
        <v>4154.41</v>
      </c>
      <c r="E7626" s="656">
        <v>3150.43</v>
      </c>
      <c r="F7626" s="657">
        <f t="shared" si="1"/>
        <v>1003.98</v>
      </c>
      <c r="G7626" s="668">
        <v>1003.98</v>
      </c>
      <c r="H7626" s="664">
        <v>0.0</v>
      </c>
      <c r="I7626" s="664">
        <v>0.0</v>
      </c>
      <c r="J7626" s="664">
        <v>0.0</v>
      </c>
      <c r="K7626" s="660"/>
    </row>
    <row r="7627" ht="15.75" customHeight="1">
      <c r="A7627" s="653">
        <v>101427.0</v>
      </c>
      <c r="B7627" s="669" t="s">
        <v>14324</v>
      </c>
      <c r="C7627" s="653" t="s">
        <v>323</v>
      </c>
      <c r="D7627" s="656">
        <v>4447.74</v>
      </c>
      <c r="E7627" s="656">
        <v>3443.76</v>
      </c>
      <c r="F7627" s="657">
        <f t="shared" si="1"/>
        <v>1003.98</v>
      </c>
      <c r="G7627" s="668">
        <v>1003.98</v>
      </c>
      <c r="H7627" s="664">
        <v>0.0</v>
      </c>
      <c r="I7627" s="664">
        <v>0.0</v>
      </c>
      <c r="J7627" s="664">
        <v>0.0</v>
      </c>
      <c r="K7627" s="660"/>
    </row>
    <row r="7628" ht="15.75" customHeight="1">
      <c r="A7628" s="653">
        <v>101428.0</v>
      </c>
      <c r="B7628" s="669" t="s">
        <v>14594</v>
      </c>
      <c r="C7628" s="653" t="s">
        <v>323</v>
      </c>
      <c r="D7628" s="656">
        <v>4028.17</v>
      </c>
      <c r="E7628" s="656">
        <v>3024.19</v>
      </c>
      <c r="F7628" s="657">
        <f t="shared" si="1"/>
        <v>1003.98</v>
      </c>
      <c r="G7628" s="668">
        <v>1003.98</v>
      </c>
      <c r="H7628" s="664">
        <v>0.0</v>
      </c>
      <c r="I7628" s="664">
        <v>0.0</v>
      </c>
      <c r="J7628" s="664">
        <v>0.0</v>
      </c>
      <c r="K7628" s="660"/>
    </row>
    <row r="7629" ht="15.75" customHeight="1">
      <c r="A7629" s="653">
        <v>101429.0</v>
      </c>
      <c r="B7629" s="669" t="s">
        <v>14595</v>
      </c>
      <c r="C7629" s="653" t="s">
        <v>323</v>
      </c>
      <c r="D7629" s="656">
        <v>3670.8</v>
      </c>
      <c r="E7629" s="656">
        <v>2666.82</v>
      </c>
      <c r="F7629" s="657">
        <f t="shared" si="1"/>
        <v>1003.98</v>
      </c>
      <c r="G7629" s="668">
        <v>1003.98</v>
      </c>
      <c r="H7629" s="664">
        <v>0.0</v>
      </c>
      <c r="I7629" s="664">
        <v>0.0</v>
      </c>
      <c r="J7629" s="664">
        <v>0.0</v>
      </c>
      <c r="K7629" s="660"/>
    </row>
    <row r="7630" ht="15.75" customHeight="1">
      <c r="A7630" s="653">
        <v>101430.0</v>
      </c>
      <c r="B7630" s="669" t="s">
        <v>14596</v>
      </c>
      <c r="C7630" s="653" t="s">
        <v>323</v>
      </c>
      <c r="D7630" s="656">
        <v>4447.74</v>
      </c>
      <c r="E7630" s="656">
        <v>3443.76</v>
      </c>
      <c r="F7630" s="657">
        <f t="shared" si="1"/>
        <v>1003.98</v>
      </c>
      <c r="G7630" s="668">
        <v>1003.98</v>
      </c>
      <c r="H7630" s="664">
        <v>0.0</v>
      </c>
      <c r="I7630" s="664">
        <v>0.0</v>
      </c>
      <c r="J7630" s="664">
        <v>0.0</v>
      </c>
      <c r="K7630" s="660"/>
    </row>
    <row r="7631" ht="15.75" customHeight="1">
      <c r="A7631" s="653">
        <v>101431.0</v>
      </c>
      <c r="B7631" s="669" t="s">
        <v>14327</v>
      </c>
      <c r="C7631" s="653" t="s">
        <v>323</v>
      </c>
      <c r="D7631" s="656">
        <v>4900.15</v>
      </c>
      <c r="E7631" s="656">
        <v>3896.17</v>
      </c>
      <c r="F7631" s="657">
        <f t="shared" si="1"/>
        <v>1003.98</v>
      </c>
      <c r="G7631" s="668">
        <v>1003.98</v>
      </c>
      <c r="H7631" s="664">
        <v>0.0</v>
      </c>
      <c r="I7631" s="664">
        <v>0.0</v>
      </c>
      <c r="J7631" s="664">
        <v>0.0</v>
      </c>
      <c r="K7631" s="660"/>
    </row>
    <row r="7632" ht="15.75" customHeight="1">
      <c r="A7632" s="653">
        <v>101432.0</v>
      </c>
      <c r="B7632" s="669" t="s">
        <v>14597</v>
      </c>
      <c r="C7632" s="653" t="s">
        <v>323</v>
      </c>
      <c r="D7632" s="656">
        <v>4272.5</v>
      </c>
      <c r="E7632" s="656">
        <v>3268.52</v>
      </c>
      <c r="F7632" s="657">
        <f t="shared" si="1"/>
        <v>1003.98</v>
      </c>
      <c r="G7632" s="668">
        <v>1003.98</v>
      </c>
      <c r="H7632" s="664">
        <v>0.0</v>
      </c>
      <c r="I7632" s="664">
        <v>0.0</v>
      </c>
      <c r="J7632" s="664">
        <v>0.0</v>
      </c>
      <c r="K7632" s="660"/>
    </row>
    <row r="7633" ht="15.75" customHeight="1">
      <c r="A7633" s="653">
        <v>101433.0</v>
      </c>
      <c r="B7633" s="669" t="s">
        <v>14329</v>
      </c>
      <c r="C7633" s="653" t="s">
        <v>323</v>
      </c>
      <c r="D7633" s="656">
        <v>5072.35</v>
      </c>
      <c r="E7633" s="656">
        <v>4068.37</v>
      </c>
      <c r="F7633" s="657">
        <f t="shared" si="1"/>
        <v>1003.98</v>
      </c>
      <c r="G7633" s="668">
        <v>1003.98</v>
      </c>
      <c r="H7633" s="664">
        <v>0.0</v>
      </c>
      <c r="I7633" s="664">
        <v>0.0</v>
      </c>
      <c r="J7633" s="664">
        <v>0.0</v>
      </c>
      <c r="K7633" s="660"/>
    </row>
    <row r="7634" ht="15.75" customHeight="1">
      <c r="A7634" s="653">
        <v>101434.0</v>
      </c>
      <c r="B7634" s="669" t="s">
        <v>14598</v>
      </c>
      <c r="C7634" s="653" t="s">
        <v>323</v>
      </c>
      <c r="D7634" s="656">
        <v>3846.04</v>
      </c>
      <c r="E7634" s="656">
        <v>2842.06</v>
      </c>
      <c r="F7634" s="657">
        <f t="shared" si="1"/>
        <v>1003.98</v>
      </c>
      <c r="G7634" s="668">
        <v>1003.98</v>
      </c>
      <c r="H7634" s="664">
        <v>0.0</v>
      </c>
      <c r="I7634" s="664">
        <v>0.0</v>
      </c>
      <c r="J7634" s="664">
        <v>0.0</v>
      </c>
      <c r="K7634" s="660"/>
    </row>
    <row r="7635" ht="15.75" customHeight="1">
      <c r="A7635" s="653">
        <v>101435.0</v>
      </c>
      <c r="B7635" s="669" t="s">
        <v>14599</v>
      </c>
      <c r="C7635" s="653" t="s">
        <v>323</v>
      </c>
      <c r="D7635" s="656">
        <v>4466.55</v>
      </c>
      <c r="E7635" s="656">
        <v>3462.57</v>
      </c>
      <c r="F7635" s="657">
        <f t="shared" si="1"/>
        <v>1003.98</v>
      </c>
      <c r="G7635" s="668">
        <v>1003.98</v>
      </c>
      <c r="H7635" s="664">
        <v>0.0</v>
      </c>
      <c r="I7635" s="664">
        <v>0.0</v>
      </c>
      <c r="J7635" s="664">
        <v>0.0</v>
      </c>
      <c r="K7635" s="660"/>
    </row>
    <row r="7636" ht="15.75" customHeight="1">
      <c r="A7636" s="653">
        <v>101436.0</v>
      </c>
      <c r="B7636" s="669" t="s">
        <v>14331</v>
      </c>
      <c r="C7636" s="653" t="s">
        <v>323</v>
      </c>
      <c r="D7636" s="656">
        <v>3911.64</v>
      </c>
      <c r="E7636" s="656">
        <v>2907.66</v>
      </c>
      <c r="F7636" s="657">
        <f t="shared" si="1"/>
        <v>1003.98</v>
      </c>
      <c r="G7636" s="668">
        <v>1003.98</v>
      </c>
      <c r="H7636" s="664">
        <v>0.0</v>
      </c>
      <c r="I7636" s="664">
        <v>0.0</v>
      </c>
      <c r="J7636" s="664">
        <v>0.0</v>
      </c>
      <c r="K7636" s="660"/>
    </row>
    <row r="7637" ht="15.75" customHeight="1">
      <c r="A7637" s="653">
        <v>101437.0</v>
      </c>
      <c r="B7637" s="669" t="s">
        <v>14600</v>
      </c>
      <c r="C7637" s="653" t="s">
        <v>323</v>
      </c>
      <c r="D7637" s="656">
        <v>6074.03</v>
      </c>
      <c r="E7637" s="656">
        <v>5070.05</v>
      </c>
      <c r="F7637" s="657">
        <f t="shared" si="1"/>
        <v>1003.98</v>
      </c>
      <c r="G7637" s="668">
        <v>1003.98</v>
      </c>
      <c r="H7637" s="664">
        <v>0.0</v>
      </c>
      <c r="I7637" s="664">
        <v>0.0</v>
      </c>
      <c r="J7637" s="664">
        <v>0.0</v>
      </c>
      <c r="K7637" s="660"/>
    </row>
    <row r="7638" ht="15.75" customHeight="1">
      <c r="A7638" s="653">
        <v>101438.0</v>
      </c>
      <c r="B7638" s="669" t="s">
        <v>14333</v>
      </c>
      <c r="C7638" s="653" t="s">
        <v>323</v>
      </c>
      <c r="D7638" s="656">
        <v>6074.03</v>
      </c>
      <c r="E7638" s="656">
        <v>5070.05</v>
      </c>
      <c r="F7638" s="657">
        <f t="shared" si="1"/>
        <v>1003.98</v>
      </c>
      <c r="G7638" s="668">
        <v>1003.98</v>
      </c>
      <c r="H7638" s="664">
        <v>0.0</v>
      </c>
      <c r="I7638" s="664">
        <v>0.0</v>
      </c>
      <c r="J7638" s="664">
        <v>0.0</v>
      </c>
      <c r="K7638" s="660"/>
    </row>
    <row r="7639" ht="15.75" customHeight="1">
      <c r="A7639" s="653">
        <v>101439.0</v>
      </c>
      <c r="B7639" s="669" t="s">
        <v>14334</v>
      </c>
      <c r="C7639" s="653" t="s">
        <v>323</v>
      </c>
      <c r="D7639" s="656">
        <v>4447.74</v>
      </c>
      <c r="E7639" s="656">
        <v>3443.76</v>
      </c>
      <c r="F7639" s="657">
        <f t="shared" si="1"/>
        <v>1003.98</v>
      </c>
      <c r="G7639" s="668">
        <v>1003.98</v>
      </c>
      <c r="H7639" s="664">
        <v>0.0</v>
      </c>
      <c r="I7639" s="664">
        <v>0.0</v>
      </c>
      <c r="J7639" s="664">
        <v>0.0</v>
      </c>
      <c r="K7639" s="660"/>
    </row>
    <row r="7640" ht="15.75" customHeight="1">
      <c r="A7640" s="653">
        <v>101440.0</v>
      </c>
      <c r="B7640" s="669" t="s">
        <v>14601</v>
      </c>
      <c r="C7640" s="653" t="s">
        <v>323</v>
      </c>
      <c r="D7640" s="656">
        <v>4447.74</v>
      </c>
      <c r="E7640" s="656">
        <v>3443.76</v>
      </c>
      <c r="F7640" s="657">
        <f t="shared" si="1"/>
        <v>1003.98</v>
      </c>
      <c r="G7640" s="668">
        <v>1003.98</v>
      </c>
      <c r="H7640" s="664">
        <v>0.0</v>
      </c>
      <c r="I7640" s="664">
        <v>0.0</v>
      </c>
      <c r="J7640" s="664">
        <v>0.0</v>
      </c>
      <c r="K7640" s="660"/>
    </row>
    <row r="7641" ht="15.75" customHeight="1">
      <c r="A7641" s="653">
        <v>101441.0</v>
      </c>
      <c r="B7641" s="669" t="s">
        <v>14336</v>
      </c>
      <c r="C7641" s="653" t="s">
        <v>323</v>
      </c>
      <c r="D7641" s="656">
        <v>4113.56</v>
      </c>
      <c r="E7641" s="656">
        <v>3109.58</v>
      </c>
      <c r="F7641" s="657">
        <f t="shared" si="1"/>
        <v>1003.98</v>
      </c>
      <c r="G7641" s="668">
        <v>1003.98</v>
      </c>
      <c r="H7641" s="664">
        <v>0.0</v>
      </c>
      <c r="I7641" s="664">
        <v>0.0</v>
      </c>
      <c r="J7641" s="664">
        <v>0.0</v>
      </c>
      <c r="K7641" s="660"/>
    </row>
    <row r="7642" ht="15.75" customHeight="1">
      <c r="A7642" s="653">
        <v>101443.0</v>
      </c>
      <c r="B7642" s="669" t="s">
        <v>14337</v>
      </c>
      <c r="C7642" s="653" t="s">
        <v>323</v>
      </c>
      <c r="D7642" s="656">
        <v>6074.03</v>
      </c>
      <c r="E7642" s="656">
        <v>5070.05</v>
      </c>
      <c r="F7642" s="657">
        <f t="shared" si="1"/>
        <v>1003.98</v>
      </c>
      <c r="G7642" s="668">
        <v>1003.98</v>
      </c>
      <c r="H7642" s="664">
        <v>0.0</v>
      </c>
      <c r="I7642" s="664">
        <v>0.0</v>
      </c>
      <c r="J7642" s="664">
        <v>0.0</v>
      </c>
      <c r="K7642" s="660"/>
    </row>
    <row r="7643" ht="15.75" customHeight="1">
      <c r="A7643" s="653">
        <v>101444.0</v>
      </c>
      <c r="B7643" s="669" t="s">
        <v>14340</v>
      </c>
      <c r="C7643" s="653" t="s">
        <v>323</v>
      </c>
      <c r="D7643" s="656">
        <v>4155.73</v>
      </c>
      <c r="E7643" s="656">
        <v>2926.17</v>
      </c>
      <c r="F7643" s="657">
        <f t="shared" si="1"/>
        <v>1229.56</v>
      </c>
      <c r="G7643" s="668">
        <v>1229.56</v>
      </c>
      <c r="H7643" s="664">
        <v>0.0</v>
      </c>
      <c r="I7643" s="664">
        <v>0.0</v>
      </c>
      <c r="J7643" s="664">
        <v>0.0</v>
      </c>
      <c r="K7643" s="660"/>
    </row>
    <row r="7644" ht="15.75" customHeight="1">
      <c r="A7644" s="653">
        <v>101445.0</v>
      </c>
      <c r="B7644" s="669" t="s">
        <v>14341</v>
      </c>
      <c r="C7644" s="653" t="s">
        <v>323</v>
      </c>
      <c r="D7644" s="656">
        <v>4171.77</v>
      </c>
      <c r="E7644" s="656">
        <v>2942.21</v>
      </c>
      <c r="F7644" s="657">
        <f t="shared" si="1"/>
        <v>1229.56</v>
      </c>
      <c r="G7644" s="668">
        <v>1229.56</v>
      </c>
      <c r="H7644" s="664">
        <v>0.0</v>
      </c>
      <c r="I7644" s="664">
        <v>0.0</v>
      </c>
      <c r="J7644" s="664">
        <v>0.0</v>
      </c>
      <c r="K7644" s="660"/>
    </row>
    <row r="7645" ht="15.75" customHeight="1">
      <c r="A7645" s="653">
        <v>101446.0</v>
      </c>
      <c r="B7645" s="669" t="s">
        <v>14342</v>
      </c>
      <c r="C7645" s="653" t="s">
        <v>323</v>
      </c>
      <c r="D7645" s="656">
        <v>4463.89</v>
      </c>
      <c r="E7645" s="656">
        <v>2926.17</v>
      </c>
      <c r="F7645" s="657">
        <f t="shared" si="1"/>
        <v>1537.72</v>
      </c>
      <c r="G7645" s="668">
        <v>1537.72</v>
      </c>
      <c r="H7645" s="664">
        <v>0.0</v>
      </c>
      <c r="I7645" s="664">
        <v>0.0</v>
      </c>
      <c r="J7645" s="664">
        <v>0.0</v>
      </c>
      <c r="K7645" s="660"/>
    </row>
    <row r="7646" ht="15.75" customHeight="1">
      <c r="A7646" s="653">
        <v>101447.0</v>
      </c>
      <c r="B7646" s="669" t="s">
        <v>14343</v>
      </c>
      <c r="C7646" s="653" t="s">
        <v>323</v>
      </c>
      <c r="D7646" s="656">
        <v>4379.23</v>
      </c>
      <c r="E7646" s="656">
        <v>2841.51</v>
      </c>
      <c r="F7646" s="657">
        <f t="shared" si="1"/>
        <v>1537.72</v>
      </c>
      <c r="G7646" s="668">
        <v>1537.72</v>
      </c>
      <c r="H7646" s="664">
        <v>0.0</v>
      </c>
      <c r="I7646" s="664">
        <v>0.0</v>
      </c>
      <c r="J7646" s="664">
        <v>0.0</v>
      </c>
      <c r="K7646" s="660"/>
    </row>
    <row r="7647" ht="15.75" customHeight="1">
      <c r="A7647" s="653">
        <v>101448.0</v>
      </c>
      <c r="B7647" s="669" t="s">
        <v>14344</v>
      </c>
      <c r="C7647" s="653" t="s">
        <v>323</v>
      </c>
      <c r="D7647" s="656">
        <v>4463.89</v>
      </c>
      <c r="E7647" s="656">
        <v>2926.17</v>
      </c>
      <c r="F7647" s="657">
        <f t="shared" si="1"/>
        <v>1537.72</v>
      </c>
      <c r="G7647" s="668">
        <v>1537.72</v>
      </c>
      <c r="H7647" s="664">
        <v>0.0</v>
      </c>
      <c r="I7647" s="664">
        <v>0.0</v>
      </c>
      <c r="J7647" s="664">
        <v>0.0</v>
      </c>
      <c r="K7647" s="660"/>
    </row>
    <row r="7648" ht="15.75" customHeight="1">
      <c r="A7648" s="653">
        <v>101449.0</v>
      </c>
      <c r="B7648" s="669" t="s">
        <v>14602</v>
      </c>
      <c r="C7648" s="653" t="s">
        <v>323</v>
      </c>
      <c r="D7648" s="656">
        <v>4250.81</v>
      </c>
      <c r="E7648" s="656">
        <v>3246.83</v>
      </c>
      <c r="F7648" s="657">
        <f t="shared" si="1"/>
        <v>1003.98</v>
      </c>
      <c r="G7648" s="668">
        <v>1003.98</v>
      </c>
      <c r="H7648" s="664">
        <v>0.0</v>
      </c>
      <c r="I7648" s="664">
        <v>0.0</v>
      </c>
      <c r="J7648" s="664">
        <v>0.0</v>
      </c>
      <c r="K7648" s="660"/>
    </row>
    <row r="7649" ht="15.75" customHeight="1">
      <c r="A7649" s="653">
        <v>101451.0</v>
      </c>
      <c r="B7649" s="669" t="s">
        <v>14347</v>
      </c>
      <c r="C7649" s="653" t="s">
        <v>323</v>
      </c>
      <c r="D7649" s="656">
        <v>4217.57</v>
      </c>
      <c r="E7649" s="656">
        <v>2988.01</v>
      </c>
      <c r="F7649" s="657">
        <f t="shared" si="1"/>
        <v>1229.56</v>
      </c>
      <c r="G7649" s="668">
        <v>1229.56</v>
      </c>
      <c r="H7649" s="664">
        <v>0.0</v>
      </c>
      <c r="I7649" s="664">
        <v>0.0</v>
      </c>
      <c r="J7649" s="664">
        <v>0.0</v>
      </c>
      <c r="K7649" s="660"/>
    </row>
    <row r="7650" ht="15.75" customHeight="1">
      <c r="A7650" s="653">
        <v>101452.0</v>
      </c>
      <c r="B7650" s="669" t="s">
        <v>14603</v>
      </c>
      <c r="C7650" s="653" t="s">
        <v>323</v>
      </c>
      <c r="D7650" s="656">
        <v>3401.45</v>
      </c>
      <c r="E7650" s="656">
        <v>2195.49</v>
      </c>
      <c r="F7650" s="657">
        <f t="shared" si="1"/>
        <v>1205.96</v>
      </c>
      <c r="G7650" s="668">
        <v>1205.96</v>
      </c>
      <c r="H7650" s="664">
        <v>0.0</v>
      </c>
      <c r="I7650" s="664">
        <v>0.0</v>
      </c>
      <c r="J7650" s="664">
        <v>0.0</v>
      </c>
      <c r="K7650" s="660"/>
    </row>
    <row r="7651" ht="15.75" customHeight="1">
      <c r="A7651" s="653">
        <v>101453.0</v>
      </c>
      <c r="B7651" s="669" t="s">
        <v>14349</v>
      </c>
      <c r="C7651" s="653" t="s">
        <v>323</v>
      </c>
      <c r="D7651" s="656">
        <v>4383.16</v>
      </c>
      <c r="E7651" s="656">
        <v>2971.98</v>
      </c>
      <c r="F7651" s="657">
        <f t="shared" si="1"/>
        <v>1411.18</v>
      </c>
      <c r="G7651" s="668">
        <v>1411.18</v>
      </c>
      <c r="H7651" s="664">
        <v>0.0</v>
      </c>
      <c r="I7651" s="664">
        <v>0.0</v>
      </c>
      <c r="J7651" s="664">
        <v>0.0</v>
      </c>
      <c r="K7651" s="660"/>
    </row>
    <row r="7652" ht="15.75" customHeight="1">
      <c r="A7652" s="653">
        <v>101454.0</v>
      </c>
      <c r="B7652" s="669" t="s">
        <v>14604</v>
      </c>
      <c r="C7652" s="653" t="s">
        <v>323</v>
      </c>
      <c r="D7652" s="656">
        <v>4903.62</v>
      </c>
      <c r="E7652" s="656">
        <v>3492.44</v>
      </c>
      <c r="F7652" s="657">
        <f t="shared" si="1"/>
        <v>1411.18</v>
      </c>
      <c r="G7652" s="668">
        <v>1411.18</v>
      </c>
      <c r="H7652" s="664">
        <v>0.0</v>
      </c>
      <c r="I7652" s="664">
        <v>0.0</v>
      </c>
      <c r="J7652" s="664">
        <v>0.0</v>
      </c>
      <c r="K7652" s="660"/>
    </row>
    <row r="7653" ht="15.75" customHeight="1">
      <c r="A7653" s="653">
        <v>101456.0</v>
      </c>
      <c r="B7653" s="669" t="s">
        <v>14605</v>
      </c>
      <c r="C7653" s="653" t="s">
        <v>323</v>
      </c>
      <c r="D7653" s="656">
        <v>4934.84</v>
      </c>
      <c r="E7653" s="656">
        <v>4516.52</v>
      </c>
      <c r="F7653" s="657">
        <f t="shared" si="1"/>
        <v>418.32</v>
      </c>
      <c r="G7653" s="668">
        <v>418.32</v>
      </c>
      <c r="H7653" s="664">
        <v>0.0</v>
      </c>
      <c r="I7653" s="664">
        <v>0.0</v>
      </c>
      <c r="J7653" s="664">
        <v>0.0</v>
      </c>
      <c r="K7653" s="660"/>
    </row>
    <row r="7654" ht="15.75" customHeight="1">
      <c r="A7654" s="653">
        <v>101457.0</v>
      </c>
      <c r="B7654" s="669" t="s">
        <v>14606</v>
      </c>
      <c r="C7654" s="653" t="s">
        <v>323</v>
      </c>
      <c r="D7654" s="656">
        <v>7816.25</v>
      </c>
      <c r="E7654" s="656">
        <v>6812.27</v>
      </c>
      <c r="F7654" s="657">
        <f t="shared" si="1"/>
        <v>1003.98</v>
      </c>
      <c r="G7654" s="668">
        <v>1003.98</v>
      </c>
      <c r="H7654" s="664">
        <v>0.0</v>
      </c>
      <c r="I7654" s="664">
        <v>0.0</v>
      </c>
      <c r="J7654" s="664">
        <v>0.0</v>
      </c>
      <c r="K7654" s="660"/>
    </row>
    <row r="7655" ht="15.75" customHeight="1">
      <c r="A7655" s="653">
        <v>101458.0</v>
      </c>
      <c r="B7655" s="669" t="s">
        <v>14607</v>
      </c>
      <c r="C7655" s="653" t="s">
        <v>323</v>
      </c>
      <c r="D7655" s="656">
        <v>4086.71</v>
      </c>
      <c r="E7655" s="656">
        <v>2883.48</v>
      </c>
      <c r="F7655" s="657">
        <f t="shared" si="1"/>
        <v>1203.23</v>
      </c>
      <c r="G7655" s="668">
        <v>1203.23</v>
      </c>
      <c r="H7655" s="664">
        <v>0.0</v>
      </c>
      <c r="I7655" s="664">
        <v>0.0</v>
      </c>
      <c r="J7655" s="664">
        <v>0.0</v>
      </c>
      <c r="K7655" s="660"/>
    </row>
    <row r="7656" ht="15.75" customHeight="1">
      <c r="A7656" s="653">
        <v>101459.0</v>
      </c>
      <c r="B7656" s="669" t="s">
        <v>14355</v>
      </c>
      <c r="C7656" s="653" t="s">
        <v>323</v>
      </c>
      <c r="D7656" s="656">
        <v>3752.74</v>
      </c>
      <c r="E7656" s="656">
        <v>2523.18</v>
      </c>
      <c r="F7656" s="657">
        <f t="shared" si="1"/>
        <v>1229.56</v>
      </c>
      <c r="G7656" s="668">
        <v>1229.56</v>
      </c>
      <c r="H7656" s="664">
        <v>0.0</v>
      </c>
      <c r="I7656" s="664">
        <v>0.0</v>
      </c>
      <c r="J7656" s="664">
        <v>0.0</v>
      </c>
      <c r="K7656" s="660"/>
    </row>
    <row r="7657" ht="15.75" customHeight="1">
      <c r="A7657" s="653">
        <v>101460.0</v>
      </c>
      <c r="B7657" s="669" t="s">
        <v>14478</v>
      </c>
      <c r="C7657" s="653" t="s">
        <v>323</v>
      </c>
      <c r="D7657" s="656">
        <v>3371.52</v>
      </c>
      <c r="E7657" s="656">
        <v>2165.56</v>
      </c>
      <c r="F7657" s="657">
        <f t="shared" si="1"/>
        <v>1205.96</v>
      </c>
      <c r="G7657" s="668">
        <v>1205.96</v>
      </c>
      <c r="H7657" s="664">
        <v>0.0</v>
      </c>
      <c r="I7657" s="664">
        <v>0.0</v>
      </c>
      <c r="J7657" s="664">
        <v>0.0</v>
      </c>
      <c r="K7657" s="660"/>
    </row>
  </sheetData>
  <mergeCells count="1">
    <mergeCell ref="J1:K2"/>
  </mergeCells>
  <hyperlinks>
    <hyperlink display="SUMÁRIO" location="PLAN_RESUMO!B16:D17" ref="J1"/>
  </hyperlinks>
  <printOptions/>
  <pageMargins bottom="0.787401575" footer="0.0" header="0.0" left="0.511811024" right="0.511811024" top="0.787401575"/>
  <pageSetup orientation="landscape"/>
  <drawing r:id="rId1"/>
</worksheet>
</file>